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EVER (1645669)\"/>
    </mc:Choice>
  </mc:AlternateContent>
  <xr:revisionPtr revIDLastSave="0" documentId="13_ncr:1_{3C3B31B8-0EC7-40EF-972B-3C1FFB7DD18D}" xr6:coauthVersionLast="47" xr6:coauthVersionMax="47" xr10:uidLastSave="{00000000-0000-0000-0000-000000000000}"/>
  <bookViews>
    <workbookView xWindow="-110" yWindow="-110" windowWidth="19420" windowHeight="11500" tabRatio="733" xr2:uid="{00000000-000D-0000-FFFF-FFFF00000000}"/>
  </bookViews>
  <sheets>
    <sheet name="Balance Sheet" sheetId="1" r:id="rId1"/>
    <sheet name="Profit Three-month" sheetId="9" r:id="rId2"/>
    <sheet name="Profit Six-month" sheetId="7" r:id="rId3"/>
    <sheet name="SE-Conso" sheetId="6" r:id="rId4"/>
    <sheet name="SE-Seperate" sheetId="4" r:id="rId5"/>
    <sheet name="Cash Flow (A)" sheetId="11" r:id="rId6"/>
  </sheets>
  <externalReferences>
    <externalReference r:id="rId7"/>
    <externalReference r:id="rId8"/>
    <externalReference r:id="rId9"/>
    <externalReference r:id="rId10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5">#REF!</definedName>
    <definedName name="_xlnm.Database" localSheetId="2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Sheet'!$A$1:$I$152</definedName>
    <definedName name="_xlnm.Print_Area" localSheetId="5">'Cash Flow (A)'!$A$1:$I$103</definedName>
    <definedName name="_xlnm.Print_Area" localSheetId="2">'Profit Six-month'!$A$1:$J$52</definedName>
    <definedName name="_xlnm.Print_Area" localSheetId="1">'Profit Three-month'!$A$1:$I$53</definedName>
    <definedName name="_xlnm.Print_Area" localSheetId="3">'SE-Conso'!$A$1:$S$35</definedName>
    <definedName name="_xlnm.Print_Area" localSheetId="4">'SE-Seperate'!$A$1:$M$35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5">#REF!</definedName>
    <definedName name="_xlnm.Recorder" localSheetId="2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9" l="1"/>
  <c r="C15" i="7" l="1"/>
  <c r="G15" i="7"/>
  <c r="C15" i="9"/>
  <c r="G15" i="9"/>
  <c r="G89" i="11" l="1"/>
  <c r="C89" i="11"/>
  <c r="I87" i="11"/>
  <c r="G87" i="11"/>
  <c r="E87" i="11"/>
  <c r="C87" i="11"/>
  <c r="I72" i="11"/>
  <c r="E72" i="11"/>
  <c r="G71" i="11"/>
  <c r="G72" i="11" s="1"/>
  <c r="C71" i="11"/>
  <c r="C72" i="11" s="1"/>
  <c r="I29" i="11"/>
  <c r="I45" i="11" s="1"/>
  <c r="I49" i="11" s="1"/>
  <c r="G29" i="11"/>
  <c r="G45" i="11" s="1"/>
  <c r="G49" i="11" s="1"/>
  <c r="E29" i="11"/>
  <c r="E45" i="11" s="1"/>
  <c r="E49" i="11" s="1"/>
  <c r="C29" i="11"/>
  <c r="C45" i="11" s="1"/>
  <c r="C49" i="11" s="1"/>
  <c r="E88" i="11" l="1"/>
  <c r="E90" i="11" s="1"/>
  <c r="I88" i="11"/>
  <c r="I90" i="11" s="1"/>
  <c r="C88" i="11"/>
  <c r="G88" i="11"/>
  <c r="G90" i="11" l="1"/>
  <c r="C90" i="11"/>
  <c r="M17" i="4"/>
  <c r="C130" i="1"/>
  <c r="S19" i="6"/>
  <c r="O19" i="6"/>
  <c r="Q16" i="6" l="1"/>
  <c r="I40" i="9"/>
  <c r="I11" i="9" l="1"/>
  <c r="I17" i="9" s="1"/>
  <c r="I26" i="9" s="1"/>
  <c r="I28" i="9" s="1"/>
  <c r="E11" i="9"/>
  <c r="E17" i="9" s="1"/>
  <c r="E26" i="9" s="1"/>
  <c r="E28" i="9" s="1"/>
  <c r="I11" i="7"/>
  <c r="E11" i="7"/>
  <c r="M21" i="6"/>
  <c r="I21" i="6"/>
  <c r="G21" i="6"/>
  <c r="E21" i="6"/>
  <c r="C21" i="6"/>
  <c r="I19" i="4"/>
  <c r="G19" i="4"/>
  <c r="E19" i="4"/>
  <c r="C19" i="4"/>
  <c r="E130" i="1"/>
  <c r="I131" i="1"/>
  <c r="I134" i="1" s="1"/>
  <c r="E128" i="1"/>
  <c r="I84" i="1"/>
  <c r="G84" i="1"/>
  <c r="E84" i="1"/>
  <c r="I73" i="1"/>
  <c r="G73" i="1"/>
  <c r="E73" i="1"/>
  <c r="I37" i="1"/>
  <c r="E37" i="1"/>
  <c r="I23" i="1"/>
  <c r="G23" i="1"/>
  <c r="E23" i="1"/>
  <c r="E17" i="7" l="1"/>
  <c r="E26" i="7" s="1"/>
  <c r="E28" i="7" s="1"/>
  <c r="E30" i="7" s="1"/>
  <c r="I17" i="7"/>
  <c r="I26" i="7" s="1"/>
  <c r="I28" i="7" s="1"/>
  <c r="I30" i="7" s="1"/>
  <c r="E30" i="9"/>
  <c r="E35" i="9" s="1"/>
  <c r="E43" i="9" s="1"/>
  <c r="I30" i="9"/>
  <c r="E38" i="1"/>
  <c r="E85" i="1"/>
  <c r="I85" i="1"/>
  <c r="I135" i="1" s="1"/>
  <c r="I38" i="1"/>
  <c r="G85" i="1"/>
  <c r="E131" i="1"/>
  <c r="E134" i="1" s="1"/>
  <c r="E135" i="1" s="1"/>
  <c r="I128" i="1"/>
  <c r="I33" i="9" l="1"/>
  <c r="I43" i="9" s="1"/>
  <c r="I35" i="9"/>
  <c r="I40" i="7"/>
  <c r="K14" i="4"/>
  <c r="E40" i="7"/>
  <c r="E35" i="7"/>
  <c r="E40" i="9"/>
  <c r="I35" i="7" l="1"/>
  <c r="I43" i="7"/>
  <c r="E43" i="7"/>
  <c r="M13" i="4"/>
  <c r="S15" i="6"/>
  <c r="M17" i="6" l="1"/>
  <c r="I17" i="6"/>
  <c r="G17" i="6"/>
  <c r="E17" i="6"/>
  <c r="C17" i="6"/>
  <c r="I15" i="4"/>
  <c r="G15" i="4"/>
  <c r="E15" i="4"/>
  <c r="C15" i="4"/>
  <c r="G11" i="7" l="1"/>
  <c r="G17" i="7" s="1"/>
  <c r="G11" i="9" l="1"/>
  <c r="G17" i="9" l="1"/>
  <c r="G26" i="7"/>
  <c r="G28" i="7" s="1"/>
  <c r="G26" i="9" l="1"/>
  <c r="G28" i="9" s="1"/>
  <c r="G30" i="7" l="1"/>
  <c r="G30" i="9"/>
  <c r="G33" i="9" l="1"/>
  <c r="G43" i="9" s="1"/>
  <c r="G35" i="9"/>
  <c r="K18" i="4"/>
  <c r="M14" i="4"/>
  <c r="M15" i="4" s="1"/>
  <c r="K15" i="4"/>
  <c r="G40" i="7" l="1"/>
  <c r="G35" i="7"/>
  <c r="G43" i="7"/>
  <c r="K19" i="4"/>
  <c r="G127" i="1" s="1"/>
  <c r="G131" i="1" s="1"/>
  <c r="G134" i="1" s="1"/>
  <c r="G135" i="1" s="1"/>
  <c r="M18" i="4"/>
  <c r="M19" i="4" s="1"/>
  <c r="G128" i="1" l="1"/>
  <c r="G40" i="9"/>
  <c r="Q17" i="6" l="1"/>
  <c r="K17" i="6" l="1"/>
  <c r="O16" i="6"/>
  <c r="O17" i="6" l="1"/>
  <c r="S16" i="6"/>
  <c r="S17" i="6" s="1"/>
  <c r="G37" i="1" l="1"/>
  <c r="G38" i="1" s="1"/>
  <c r="C23" i="1" l="1"/>
  <c r="C84" i="1" l="1"/>
  <c r="C11" i="9" l="1"/>
  <c r="C11" i="7"/>
  <c r="C17" i="7" s="1"/>
  <c r="C73" i="1"/>
  <c r="C85" i="1" s="1"/>
  <c r="C37" i="1" l="1"/>
  <c r="C38" i="1" s="1"/>
  <c r="C17" i="9" l="1"/>
  <c r="C26" i="9" s="1"/>
  <c r="C28" i="9" s="1"/>
  <c r="C30" i="9" s="1"/>
  <c r="C35" i="9" s="1"/>
  <c r="C33" i="9" s="1"/>
  <c r="C43" i="9" s="1"/>
  <c r="C26" i="7"/>
  <c r="C28" i="7" s="1"/>
  <c r="C30" i="7" l="1"/>
  <c r="C40" i="9"/>
  <c r="C40" i="7" l="1"/>
  <c r="C35" i="7"/>
  <c r="Q20" i="6" l="1"/>
  <c r="Q21" i="6" s="1"/>
  <c r="C133" i="1" s="1"/>
  <c r="K20" i="6" l="1"/>
  <c r="C43" i="7"/>
  <c r="O20" i="6" l="1"/>
  <c r="K21" i="6"/>
  <c r="C127" i="1" s="1"/>
  <c r="C131" i="1" l="1"/>
  <c r="C134" i="1" s="1"/>
  <c r="C135" i="1" s="1"/>
  <c r="C128" i="1"/>
  <c r="O21" i="6"/>
  <c r="S20" i="6"/>
  <c r="S21" i="6" s="1"/>
</calcChain>
</file>

<file path=xl/sharedStrings.xml><?xml version="1.0" encoding="utf-8"?>
<sst xmlns="http://schemas.openxmlformats.org/spreadsheetml/2006/main" count="384" uniqueCount="212">
  <si>
    <t>บริษัท เอเวอร์แลนด์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</si>
  <si>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</si>
  <si>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</si>
  <si>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</si>
  <si>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</si>
  <si>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</si>
  <si>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</si>
  <si>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</si>
  <si>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</si>
  <si>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</si>
  <si>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</si>
  <si>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</si>
  <si>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</si>
  <si>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สินทรัพย์ที่เกิดขึ้นจากสัญญา - หมุนเวียน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</si>
  <si>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</si>
  <si>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</si>
  <si>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</si>
  <si>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สินทรัพย์ภาษีเงินได้ของปีปัจจุบัน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</si>
  <si>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</si>
  <si>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</si>
  <si>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</si>
  <si>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</si>
  <si>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</si>
  <si>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</si>
  <si>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</si>
  <si>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</si>
  <si>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</si>
  <si>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</si>
  <si>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</si>
  <si>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</si>
  <si>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</si>
  <si>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</si>
  <si>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</si>
  <si>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</si>
  <si>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</si>
  <si>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</si>
  <si>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</si>
  <si>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</si>
  <si>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</si>
  <si>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เงินกู้ยืมระยะสั้นอื่น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</si>
  <si>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</si>
  <si>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</si>
  <si>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</t>
  </si>
  <si>
    <t>ประมาณการหนี้สินค่าประกันความเสียหาย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</si>
  <si>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</si>
  <si>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</si>
  <si>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</si>
  <si>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</si>
  <si>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</si>
  <si>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</si>
  <si>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</si>
  <si>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</si>
  <si>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</si>
  <si>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</si>
  <si>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</si>
  <si>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</si>
  <si>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</si>
  <si>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</si>
  <si>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</si>
  <si>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</si>
  <si>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</si>
  <si>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หุ้นสามัญ 6,473,046,061 หุ้น มูลค่าหุ้นละ 1 บาท</t>
  </si>
  <si>
    <t xml:space="preserve">      ทุนที่ออกและชำระแล้ว</t>
  </si>
  <si>
    <t>ชำระครบแล้ว</t>
  </si>
  <si>
    <t xml:space="preserve">          หุ้นสามัญ 4,854,786,552 หุ้น มูลค่าหุ้นละ 1 บาท </t>
  </si>
  <si>
    <t>ส่วนต่ำกว่ามูลค่าหุ้นสามัญ</t>
  </si>
  <si>
    <t>ส่วนเกินทุนจากการจ่ายโดยใช้หุ้นเป็นเกณฑ์</t>
  </si>
  <si>
    <t>กำไร (ขาดทุน) สะสม</t>
  </si>
  <si>
    <t xml:space="preserve">          จัดสรรแล้ว</t>
  </si>
  <si>
    <t xml:space="preserve">ทุนสำรองตามกฎหมาย   </t>
  </si>
  <si>
    <t xml:space="preserve">          ยังไม่ได้จัดสรร (ขาดทุน)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</si>
  <si>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</si>
  <si>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</si>
  <si>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</si>
  <si>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</si>
  <si>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</si>
  <si>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</si>
  <si>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</si>
  <si>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</si>
  <si>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</si>
  <si>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</si>
  <si>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</si>
  <si>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</si>
  <si>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22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</si>
  <si>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</si>
  <si>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</si>
  <si>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</si>
  <si>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</si>
  <si>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</si>
  <si>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ขาดทุนสุทธิจากการเปลี่ยนแปลงเงื่อนไขใหม่ของ</t>
  </si>
  <si>
    <t>เครื่องมือทางการเงินที่วัดมูลค่าด้วยราคาทุนตัดจำหน่าย</t>
  </si>
  <si>
    <t>ที่ไม่ถือเป็นการตัดรายการ</t>
  </si>
  <si>
    <t>23</t>
  </si>
  <si>
    <t>ขาดทุนจากการด้อยค่าซึ่งเป็นไปตาม</t>
  </si>
  <si>
    <t>มาตรฐานการรายงานทางการเงิน ฉบับที่ 9</t>
  </si>
  <si>
    <t>ขาดทุนก่อนภาษีเงินได้</t>
  </si>
  <si>
    <t>รายได้ (ค่าใช้จ่าย) ภาษีเงินได้</t>
  </si>
  <si>
    <t>24</t>
  </si>
  <si>
    <t>ขาดทุนสำหรับงวด</t>
  </si>
  <si>
    <t>ขาดทุนเบ็ดเสร็จรวมสำหรับงวด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</si>
  <si>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</si>
  <si>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</si>
  <si>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การแบ่งปันขาดทุนเบ็ดเสร็จรวมสำหรับงวด</t>
  </si>
  <si>
    <t>งบการเปลี่ยนแปลงส่วนของผู้ถือหุ้น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</si>
  <si>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</si>
  <si>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</si>
  <si>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</si>
  <si>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</si>
  <si>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</si>
  <si>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ส่วนเกินทุน</t>
  </si>
  <si>
    <t>ส่วนเกิน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</si>
  <si>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</si>
  <si>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</si>
  <si>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</si>
  <si>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</si>
  <si>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จากการจ่ายโดย</t>
  </si>
  <si>
    <t>จัดสรรแล้ว</t>
  </si>
  <si>
    <t>ยังไม่ได้จัดสรร</t>
  </si>
  <si>
    <t>จากการ</t>
  </si>
  <si>
    <t>บริษัทใหญ่</t>
  </si>
  <si>
    <t>ใช้หุ้นเป็นเกณฑ์</t>
  </si>
  <si>
    <t>ทุนสำรอง</t>
  </si>
  <si>
    <t>เปลี่ยนแปลง</t>
  </si>
  <si>
    <t>ตามกฎหมาย</t>
  </si>
  <si>
    <t>สัดส่วนการถือหุ้น</t>
  </si>
  <si>
    <t>ในบริษัทย่อย</t>
  </si>
  <si>
    <t>ยอดคงเหลือ ณ วันที่ 1 มกราคม 2568</t>
  </si>
  <si>
    <t>ยอดคงเหลือ ณ วันที่ 30 มิถุนายน 2568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</si>
  <si>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</si>
  <si>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</si>
  <si>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</si>
  <si>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</si>
  <si>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(รายได้) ค่าใช้จ่ายภาษีเงินได้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</si>
  <si>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</si>
  <si>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</si>
  <si>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ทางการเงินไม่หมุนเวียนอื่น</t>
  </si>
  <si>
    <t xml:space="preserve">ค่าใช้จ่ายผลประโยชน์พนักงาน </t>
  </si>
  <si>
    <t>ขาดทุนสุทธิจากการเปลี่ยนแปลงเงื่อนไขใหม่ของสินทรัพย์ทางการเงิน</t>
  </si>
  <si>
    <t xml:space="preserve">   ที่วัดมูลค่าด้วยราคาทุนตัดจำหน่ายที่ไม่ถือเป็นการตัดรายการ</t>
  </si>
  <si>
    <t>ค่าธรรมเนียมทางการเงินตัดจ่าย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</si>
  <si>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</si>
  <si>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</si>
  <si>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</si>
  <si>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เงินสดรับจากดอกเบี้ย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</si>
  <si>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</si>
  <si>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</si>
  <si>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</si>
  <si>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</si>
  <si>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</si>
  <si>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</si>
  <si>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</si>
  <si>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</si>
  <si>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</si>
  <si>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</si>
  <si>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 xml:space="preserve">เงินสดรับจากเงินกู้ยืมระยะสั้นจากบุคคลหรือกิจการที่เกี่ยวข้องกัน </t>
  </si>
  <si>
    <t xml:space="preserve">เงินสดจ่ายชำระเงินกู้ยืมระยะสั้นจากบุคคลหรือกิจการที่เกี่ยวข้องกัน </t>
  </si>
  <si>
    <t xml:space="preserve">เงินสดจ่ายชำระเงินกู้ยืมระยะสั้นอื่น 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</si>
  <si>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</si>
  <si>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</si>
  <si>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</si>
  <si>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เงินสดจ่ายจากเงินกู้ยืมระยะยาวอื่น</t>
  </si>
  <si>
    <t>เงินสดจ่ายชำระหนี้สินภายใต้สัญญาเช่า</t>
  </si>
  <si>
    <t>เงินสดจ่ายดอกเบี้ย</t>
  </si>
  <si>
    <t>เงินสดจ่ายค่าธรรมเนียมรอการตัดจ่าย</t>
  </si>
  <si>
    <t>เงินสดจ่ายดอกเบี้ยจ่ายล่วงหน้า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</si>
  <si>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</si>
  <si>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</si>
  <si>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</si>
  <si>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เงินสดจ่ายในการโอนสินทรัพย์</t>
  </si>
  <si>
    <t>nnnnnnnnnnnnnnnnn</t>
  </si>
  <si>
    <t xml:space="preserve">  </t>
  </si>
  <si>
    <t>เงินสดรับจากการดำเนินงาน</t>
  </si>
  <si>
    <t>กำไรจากการการชำระหนี้ด้วยสินทรัพย์</t>
  </si>
  <si>
    <t>กระแสเงินสดสุทธิใช้ไปในกิจกรรมจัดหาเงิน</t>
  </si>
  <si>
    <t>กระแสเงินสดสุทธิได้มาจากกิจกรรมดำเนินงาน</t>
  </si>
  <si>
    <t>ผลกำไรและกลับรายการขาดทุนจากการด้อยค่าซึ่งเป็นไปตาม</t>
  </si>
  <si>
    <t xml:space="preserve"> 31 ธันวาคม </t>
  </si>
  <si>
    <t>เงินฝากธนาคารที่มีข้อจำกัดในการเบิกใช้</t>
  </si>
  <si>
    <t>เงินฝากสถาบันการเงินที่ติดภาระค้ำประกัน</t>
  </si>
  <si>
    <t>ลูกหนี้ไม่หมุนเวียนอื่น - สินทรัพย์ภาษีเงินได้</t>
  </si>
  <si>
    <t>อสังหาริมทรัพย์เพื่อการลงทุน</t>
  </si>
  <si>
    <t>สินทรัพย์ไม่มีตัวตน</t>
  </si>
  <si>
    <t>เงินเบิกเกินบัญชีธนาคาร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</si>
  <si>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</si>
  <si>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</si>
  <si>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</si>
  <si>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</si>
  <si>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</si>
  <si>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</si>
  <si>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</t>
  </si>
  <si>
    <t xml:space="preserve">30 มิถุนายน </t>
  </si>
  <si>
    <t>21</t>
  </si>
  <si>
    <t>การแบ่งปันขาดทุน</t>
  </si>
  <si>
    <t>ส่วนที่เป็นของบริษัทใหญ่</t>
  </si>
  <si>
    <t>ขาดทุนต่อหุ้น</t>
  </si>
  <si>
    <t>ขาดทุนต่อหุ้นขั้นพื้นฐาน (บาท)</t>
  </si>
  <si>
    <t>ขาดทุนสำหรับงวดจากการดำเนินงาน</t>
  </si>
  <si>
    <t>ขาดทุนจากอัตราแลกเปลี่ยน</t>
  </si>
  <si>
    <t>เงินฝากธนาคารที่มีข้อจำกัดในการเบิกใช้ลดลง</t>
  </si>
  <si>
    <t>เงินสดจ่ายเพื่อเงินลงทุนในบริษัทย่อย</t>
  </si>
  <si>
    <t>รายได้ภาษีเงินได้</t>
  </si>
  <si>
    <t>กลับรายการจากการด้อยค่าของสินทรัพย์</t>
  </si>
  <si>
    <t>ขาดทุน (กลับรายการ) จากการลดมูลค่าโครงการ</t>
  </si>
  <si>
    <t xml:space="preserve">เงินฝากธนาคารที่มีภาระค้ำประกันลดลง (เพิ่มขึ้น) </t>
  </si>
  <si>
    <t>เงินลงทุนชั่วคราวลดลง (เพิ่มขึ้น)</t>
  </si>
  <si>
    <t>(กำไร) ขาดทุนจากการจำหน่ายที่ดิน อาคารและอุปกรณ์</t>
  </si>
  <si>
    <t>กระแสเงินสดสุทธิได้มาจาก (ใช้ไปใน) กิจกรรมลงทุน</t>
  </si>
  <si>
    <t>ผลขาดทุนด้านเครดิตที่คาดว่าจะเกิดขึ้นและหนี้สูญ</t>
  </si>
  <si>
    <t>ขาดทุนจากการด้อยค่าของเงินลงทุนในบริษัทย่อย</t>
  </si>
  <si>
    <t>เงินสดจ่ายซื้อสินทรัพย์ไม่มีตัวตนอื่นนอกจากค่าความนิยม</t>
  </si>
  <si>
    <t xml:space="preserve">เงินสดรับจากเงินกู้ยืมระยะสั้นอื่น </t>
  </si>
  <si>
    <t>ขาดทุนจากอัตราแลกเปลี่ยนเงินตราต่างประเทศสุทธิ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</si>
</sst>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.0000\ ;\(#,##0.0000\);\-\ \ \ \ \ "/>
    <numFmt numFmtId="237" formatCode="\-"/>
    <numFmt numFmtId="238" formatCode="_([$€-2]\ * #,##0.0000_);_([$€-2]\ * \(#,##0.0000\);_([$€-2]\ * &quot;-&quot;????_);_(@_)"/>
    <numFmt numFmtId="239" formatCode="* #,##0_);* \(#,##0\);&quot;-&quot;??_);@"/>
    <numFmt numFmtId="240" formatCode="_(* #,##0.00000_);_(* \(#,##0.00000\);_(* &quot;-&quot;?????_);_(@_)"/>
    <numFmt numFmtId="241" formatCode="_(* #,##0_);_(* \(#,##0\);_(* &quot;-&quot;???_);_(@_)"/>
    <numFmt numFmtId="242" formatCode="_([$€-2]\ * #,##0.000_);_([$€-2]\ * \(#,##0.000\);_([$€-2]\ * &quot;-&quot;???_);_(@_)"/>
  </numFmts>
  <fonts count="14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0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3" fontId="34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2" fontId="22" fillId="0" borderId="0"/>
    <xf numFmtId="202" fontId="22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5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5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0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9" fontId="22" fillId="0" borderId="0" applyFill="0" applyBorder="0" applyProtection="0"/>
  </cellStyleXfs>
  <cellXfs count="185">
    <xf numFmtId="169" fontId="0" fillId="0" borderId="0" xfId="0"/>
    <xf numFmtId="171" fontId="134" fillId="0" borderId="0" xfId="1" applyNumberFormat="1" applyFont="1" applyFill="1" applyAlignment="1">
      <alignment horizontal="right"/>
    </xf>
    <xf numFmtId="171" fontId="133" fillId="0" borderId="11" xfId="1" applyNumberFormat="1" applyFont="1" applyFill="1" applyBorder="1" applyAlignment="1">
      <alignment horizontal="right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8" fontId="134" fillId="0" borderId="10" xfId="1" applyFont="1" applyFill="1" applyBorder="1" applyAlignment="1">
      <alignment horizontal="center" shrinkToFit="1"/>
    </xf>
    <xf numFmtId="168" fontId="134" fillId="0" borderId="0" xfId="1" applyFont="1" applyFill="1" applyAlignment="1">
      <alignment horizontal="center" shrinkToFit="1"/>
    </xf>
    <xf numFmtId="170" fontId="134" fillId="0" borderId="0" xfId="1" applyNumberFormat="1" applyFont="1" applyFill="1" applyBorder="1"/>
    <xf numFmtId="168" fontId="134" fillId="0" borderId="0" xfId="1" applyFont="1" applyFill="1" applyBorder="1"/>
    <xf numFmtId="171" fontId="134" fillId="0" borderId="0" xfId="1" applyNumberFormat="1" applyFont="1" applyFill="1" applyBorder="1"/>
    <xf numFmtId="170" fontId="133" fillId="0" borderId="11" xfId="1" applyNumberFormat="1" applyFont="1" applyFill="1" applyBorder="1"/>
    <xf numFmtId="170" fontId="133" fillId="0" borderId="0" xfId="1" applyNumberFormat="1" applyFont="1" applyFill="1" applyBorder="1"/>
    <xf numFmtId="43" fontId="134" fillId="0" borderId="0" xfId="1" applyNumberFormat="1" applyFont="1" applyFill="1" applyBorder="1"/>
    <xf numFmtId="170" fontId="133" fillId="0" borderId="13" xfId="1" applyNumberFormat="1" applyFont="1" applyFill="1" applyBorder="1"/>
    <xf numFmtId="172" fontId="134" fillId="0" borderId="0" xfId="1" applyNumberFormat="1" applyFont="1" applyFill="1" applyBorder="1"/>
    <xf numFmtId="170" fontId="134" fillId="0" borderId="13" xfId="1" applyNumberFormat="1" applyFont="1" applyFill="1" applyBorder="1"/>
    <xf numFmtId="43" fontId="133" fillId="0" borderId="0" xfId="1" applyNumberFormat="1" applyFont="1" applyFill="1" applyBorder="1"/>
    <xf numFmtId="168" fontId="134" fillId="0" borderId="0" xfId="1" applyFont="1" applyFill="1" applyBorder="1" applyAlignment="1">
      <alignment horizontal="center" shrinkToFit="1"/>
    </xf>
    <xf numFmtId="171" fontId="133" fillId="0" borderId="12" xfId="1" applyNumberFormat="1" applyFont="1" applyFill="1" applyBorder="1" applyAlignment="1">
      <alignment horizontal="right"/>
    </xf>
    <xf numFmtId="171" fontId="133" fillId="0" borderId="13" xfId="1" applyNumberFormat="1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237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236" fontId="134" fillId="0" borderId="14" xfId="1" applyNumberFormat="1" applyFont="1" applyFill="1" applyBorder="1" applyAlignment="1">
      <alignment horizontal="right" vertical="center"/>
    </xf>
    <xf numFmtId="43" fontId="134" fillId="0" borderId="0" xfId="1" applyNumberFormat="1" applyFont="1" applyFill="1" applyBorder="1" applyAlignment="1">
      <alignment horizontal="right"/>
    </xf>
    <xf numFmtId="170" fontId="134" fillId="0" borderId="0" xfId="2151" applyNumberFormat="1" applyFont="1" applyFill="1" applyBorder="1"/>
    <xf numFmtId="171" fontId="133" fillId="0" borderId="0" xfId="1" applyNumberFormat="1" applyFont="1" applyFill="1" applyBorder="1" applyAlignment="1">
      <alignment horizontal="right"/>
    </xf>
    <xf numFmtId="171" fontId="133" fillId="0" borderId="14" xfId="1" applyNumberFormat="1" applyFont="1" applyFill="1" applyBorder="1" applyAlignment="1">
      <alignment horizontal="right"/>
    </xf>
    <xf numFmtId="240" fontId="134" fillId="0" borderId="0" xfId="1" applyNumberFormat="1" applyFont="1" applyFill="1" applyBorder="1" applyAlignment="1">
      <alignment horizontal="center"/>
    </xf>
    <xf numFmtId="171" fontId="137" fillId="0" borderId="0" xfId="1" applyNumberFormat="1" applyFont="1" applyFill="1" applyAlignment="1"/>
    <xf numFmtId="171" fontId="134" fillId="0" borderId="0" xfId="1" applyNumberFormat="1" applyFont="1" applyFill="1" applyBorder="1" applyAlignment="1"/>
    <xf numFmtId="171" fontId="134" fillId="0" borderId="0" xfId="1" applyNumberFormat="1" applyFont="1" applyFill="1" applyAlignment="1"/>
    <xf numFmtId="166" fontId="133" fillId="0" borderId="0" xfId="1" applyNumberFormat="1" applyFont="1" applyFill="1" applyBorder="1" applyAlignment="1"/>
    <xf numFmtId="171" fontId="133" fillId="0" borderId="0" xfId="1" applyNumberFormat="1" applyFont="1" applyFill="1" applyAlignment="1"/>
    <xf numFmtId="166" fontId="134" fillId="0" borderId="0" xfId="1" applyNumberFormat="1" applyFont="1" applyFill="1" applyBorder="1" applyAlignment="1"/>
    <xf numFmtId="168" fontId="134" fillId="0" borderId="0" xfId="1" applyFont="1" applyFill="1" applyAlignment="1"/>
    <xf numFmtId="168" fontId="133" fillId="0" borderId="0" xfId="1" applyFont="1" applyFill="1" applyAlignment="1"/>
    <xf numFmtId="171" fontId="134" fillId="0" borderId="0" xfId="1" applyNumberFormat="1" applyFont="1" applyFill="1" applyBorder="1" applyAlignment="1">
      <alignment horizontal="center"/>
    </xf>
    <xf numFmtId="240" fontId="134" fillId="0" borderId="0" xfId="1" applyNumberFormat="1" applyFont="1" applyFill="1" applyAlignment="1">
      <alignment horizontal="center"/>
    </xf>
    <xf numFmtId="240" fontId="134" fillId="0" borderId="10" xfId="1" applyNumberFormat="1" applyFont="1" applyFill="1" applyBorder="1" applyAlignment="1">
      <alignment horizontal="center"/>
    </xf>
    <xf numFmtId="168" fontId="134" fillId="0" borderId="0" xfId="1" applyFont="1" applyFill="1"/>
    <xf numFmtId="168" fontId="133" fillId="0" borderId="0" xfId="1" applyFont="1" applyFill="1"/>
    <xf numFmtId="49" fontId="134" fillId="0" borderId="0" xfId="1" quotePrefix="1" applyNumberFormat="1" applyFont="1" applyFill="1" applyBorder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240" fontId="134" fillId="0" borderId="0" xfId="1" applyNumberFormat="1" applyFont="1" applyFill="1" applyBorder="1" applyAlignment="1">
      <alignment horizontal="right"/>
    </xf>
    <xf numFmtId="241" fontId="133" fillId="0" borderId="0" xfId="1" applyNumberFormat="1" applyFont="1" applyFill="1" applyBorder="1" applyAlignment="1">
      <alignment horizontal="center" vertical="center"/>
    </xf>
    <xf numFmtId="169" fontId="137" fillId="0" borderId="0" xfId="0" applyFont="1"/>
    <xf numFmtId="169" fontId="134" fillId="0" borderId="0" xfId="0" applyFont="1"/>
    <xf numFmtId="169" fontId="134" fillId="0" borderId="0" xfId="0" applyFont="1" applyAlignment="1">
      <alignment horizontal="center"/>
    </xf>
    <xf numFmtId="169" fontId="133" fillId="0" borderId="0" xfId="0" applyFont="1"/>
    <xf numFmtId="169" fontId="134" fillId="0" borderId="0" xfId="0" applyFont="1" applyAlignment="1">
      <alignment horizontal="left"/>
    </xf>
    <xf numFmtId="169" fontId="136" fillId="0" borderId="10" xfId="0" applyFont="1" applyBorder="1" applyAlignment="1">
      <alignment horizontal="right"/>
    </xf>
    <xf numFmtId="169" fontId="134" fillId="0" borderId="0" xfId="0" applyFont="1" applyAlignment="1" applyProtection="1">
      <alignment vertical="center"/>
      <protection locked="0"/>
    </xf>
    <xf numFmtId="49" fontId="134" fillId="0" borderId="0" xfId="0" applyNumberFormat="1" applyFont="1" applyAlignment="1">
      <alignment horizontal="center"/>
    </xf>
    <xf numFmtId="169" fontId="134" fillId="0" borderId="0" xfId="0" quotePrefix="1" applyFont="1" applyAlignment="1">
      <alignment horizontal="center"/>
    </xf>
    <xf numFmtId="168" fontId="134" fillId="0" borderId="0" xfId="0" applyNumberFormat="1" applyFont="1" applyAlignment="1">
      <alignment horizontal="center" wrapText="1"/>
    </xf>
    <xf numFmtId="169" fontId="134" fillId="0" borderId="0" xfId="0" applyFont="1" applyAlignment="1">
      <alignment horizontal="center" wrapText="1"/>
    </xf>
    <xf numFmtId="16" fontId="134" fillId="0" borderId="0" xfId="0" applyNumberFormat="1" applyFont="1"/>
    <xf numFmtId="49" fontId="133" fillId="0" borderId="0" xfId="0" applyNumberFormat="1" applyFont="1" applyAlignment="1">
      <alignment horizontal="center"/>
    </xf>
    <xf numFmtId="16" fontId="133" fillId="0" borderId="0" xfId="0" applyNumberFormat="1" applyFont="1" applyAlignment="1">
      <alignment horizontal="center"/>
    </xf>
    <xf numFmtId="49" fontId="133" fillId="0" borderId="0" xfId="0" applyNumberFormat="1" applyFont="1" applyAlignment="1">
      <alignment horizontal="center" vertical="top"/>
    </xf>
    <xf numFmtId="49" fontId="133" fillId="0" borderId="0" xfId="0" applyNumberFormat="1" applyFont="1" applyAlignment="1">
      <alignment horizontal="center" vertical="top" wrapText="1"/>
    </xf>
    <xf numFmtId="170" fontId="133" fillId="0" borderId="0" xfId="0" applyNumberFormat="1" applyFont="1" applyAlignment="1">
      <alignment horizontal="center" vertical="top" wrapText="1"/>
    </xf>
    <xf numFmtId="49" fontId="134" fillId="0" borderId="0" xfId="0" applyNumberFormat="1" applyFont="1" applyAlignment="1">
      <alignment horizontal="center" vertical="top"/>
    </xf>
    <xf numFmtId="170" fontId="134" fillId="0" borderId="0" xfId="0" applyNumberFormat="1" applyFont="1" applyAlignment="1">
      <alignment horizontal="center" vertical="top" wrapText="1"/>
    </xf>
    <xf numFmtId="49" fontId="134" fillId="0" borderId="0" xfId="0" applyNumberFormat="1" applyFont="1" applyAlignment="1">
      <alignment horizontal="center" vertical="top" wrapText="1"/>
    </xf>
    <xf numFmtId="43" fontId="134" fillId="0" borderId="0" xfId="0" applyNumberFormat="1" applyFont="1"/>
    <xf numFmtId="168" fontId="134" fillId="0" borderId="10" xfId="0" applyNumberFormat="1" applyFont="1" applyBorder="1" applyAlignment="1">
      <alignment horizontal="center" wrapText="1"/>
    </xf>
    <xf numFmtId="169" fontId="134" fillId="0" borderId="10" xfId="0" applyFont="1" applyBorder="1" applyAlignment="1">
      <alignment horizontal="center" wrapText="1"/>
    </xf>
    <xf numFmtId="169" fontId="134" fillId="0" borderId="10" xfId="0" applyFont="1" applyBorder="1" applyAlignment="1">
      <alignment horizontal="center"/>
    </xf>
    <xf numFmtId="169" fontId="138" fillId="0" borderId="0" xfId="0" applyFont="1" applyAlignment="1">
      <alignment horizontal="center"/>
    </xf>
    <xf numFmtId="169" fontId="135" fillId="0" borderId="0" xfId="0" applyFont="1"/>
    <xf numFmtId="176" fontId="134" fillId="0" borderId="0" xfId="0" applyNumberFormat="1" applyFont="1"/>
    <xf numFmtId="171" fontId="134" fillId="0" borderId="0" xfId="2151" applyNumberFormat="1" applyFont="1" applyFill="1" applyAlignment="1">
      <alignment horizontal="right"/>
    </xf>
    <xf numFmtId="170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240" fontId="134" fillId="0" borderId="0" xfId="2151" applyNumberFormat="1" applyFont="1" applyFill="1" applyAlignment="1">
      <alignment horizontal="center"/>
    </xf>
    <xf numFmtId="237" fontId="134" fillId="0" borderId="0" xfId="2151" applyNumberFormat="1" applyFont="1" applyFill="1" applyAlignment="1">
      <alignment horizontal="center"/>
    </xf>
    <xf numFmtId="171" fontId="134" fillId="0" borderId="11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/>
    </xf>
    <xf numFmtId="172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68" fontId="134" fillId="0" borderId="0" xfId="2151" applyFont="1" applyFill="1" applyAlignment="1">
      <alignment horizontal="right"/>
    </xf>
    <xf numFmtId="172" fontId="134" fillId="0" borderId="13" xfId="2151" applyNumberFormat="1" applyFont="1" applyFill="1" applyBorder="1" applyAlignment="1">
      <alignment horizontal="right"/>
    </xf>
    <xf numFmtId="170" fontId="134" fillId="0" borderId="0" xfId="1" applyNumberFormat="1" applyFont="1" applyFill="1" applyBorder="1" applyAlignment="1">
      <alignment horizontal="right"/>
    </xf>
    <xf numFmtId="172" fontId="133" fillId="0" borderId="0" xfId="2151" applyNumberFormat="1" applyFont="1" applyFill="1" applyBorder="1" applyAlignment="1">
      <alignment horizontal="right"/>
    </xf>
    <xf numFmtId="168" fontId="134" fillId="0" borderId="0" xfId="2151" applyFont="1" applyFill="1" applyBorder="1" applyAlignment="1">
      <alignment horizontal="center"/>
    </xf>
    <xf numFmtId="171" fontId="134" fillId="0" borderId="0" xfId="2151" applyNumberFormat="1" applyFont="1" applyFill="1" applyAlignment="1">
      <alignment horizontal="right" vertical="center"/>
    </xf>
    <xf numFmtId="172" fontId="134" fillId="0" borderId="0" xfId="2151" applyNumberFormat="1" applyFont="1" applyFill="1" applyAlignment="1">
      <alignment horizontal="righ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 vertical="center"/>
    </xf>
    <xf numFmtId="3" fontId="134" fillId="0" borderId="0" xfId="2151" applyNumberFormat="1" applyFont="1" applyFill="1" applyBorder="1" applyAlignment="1">
      <alignment horizontal="right" vertical="center"/>
    </xf>
    <xf numFmtId="171" fontId="134" fillId="0" borderId="10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 vertical="center"/>
    </xf>
    <xf numFmtId="169" fontId="134" fillId="0" borderId="0" xfId="2151" applyNumberFormat="1" applyFont="1" applyFill="1"/>
    <xf numFmtId="169" fontId="134" fillId="0" borderId="0" xfId="3430" applyFont="1"/>
    <xf numFmtId="16" fontId="133" fillId="0" borderId="0" xfId="3430" applyNumberFormat="1" applyFont="1"/>
    <xf numFmtId="169" fontId="133" fillId="0" borderId="0" xfId="3430" applyFont="1"/>
    <xf numFmtId="0" fontId="133" fillId="0" borderId="0" xfId="3430" quotePrefix="1" applyNumberFormat="1" applyFont="1" applyAlignment="1">
      <alignment horizontal="center"/>
    </xf>
    <xf numFmtId="169" fontId="133" fillId="0" borderId="0" xfId="3430" quotePrefix="1" applyFont="1" applyAlignment="1">
      <alignment horizontal="center"/>
    </xf>
    <xf numFmtId="169" fontId="134" fillId="0" borderId="0" xfId="3430" quotePrefix="1" applyFont="1" applyAlignment="1">
      <alignment horizontal="center"/>
    </xf>
    <xf numFmtId="169" fontId="133" fillId="0" borderId="0" xfId="3430" applyFont="1" applyAlignment="1">
      <alignment horizontal="left"/>
    </xf>
    <xf numFmtId="170" fontId="134" fillId="0" borderId="0" xfId="3430" applyNumberFormat="1" applyFont="1" applyAlignment="1">
      <alignment horizontal="center"/>
    </xf>
    <xf numFmtId="170" fontId="134" fillId="0" borderId="0" xfId="3430" applyNumberFormat="1" applyFont="1" applyAlignment="1">
      <alignment horizontal="center" vertical="top"/>
    </xf>
    <xf numFmtId="170" fontId="134" fillId="0" borderId="0" xfId="3430" quotePrefix="1" applyNumberFormat="1" applyFont="1" applyAlignment="1">
      <alignment horizontal="center"/>
    </xf>
    <xf numFmtId="169" fontId="134" fillId="0" borderId="0" xfId="3430" applyFont="1" applyAlignment="1">
      <alignment horizontal="left" indent="2"/>
    </xf>
    <xf numFmtId="0" fontId="134" fillId="0" borderId="0" xfId="3430" quotePrefix="1" applyNumberFormat="1" applyFont="1" applyAlignment="1">
      <alignment horizontal="center"/>
    </xf>
    <xf numFmtId="171" fontId="134" fillId="0" borderId="0" xfId="3430" applyNumberFormat="1" applyFont="1" applyAlignment="1">
      <alignment horizontal="right"/>
    </xf>
    <xf numFmtId="170" fontId="134" fillId="0" borderId="0" xfId="3430" applyNumberFormat="1" applyFont="1" applyAlignment="1">
      <alignment horizontal="right"/>
    </xf>
    <xf numFmtId="169" fontId="133" fillId="0" borderId="0" xfId="3430" applyFont="1" applyAlignment="1">
      <alignment horizontal="left" indent="4"/>
    </xf>
    <xf numFmtId="172" fontId="134" fillId="0" borderId="0" xfId="3430" applyNumberFormat="1" applyFont="1" applyAlignment="1">
      <alignment horizontal="right"/>
    </xf>
    <xf numFmtId="169" fontId="134" fillId="0" borderId="0" xfId="3430" applyFont="1" applyAlignment="1">
      <alignment horizontal="left"/>
    </xf>
    <xf numFmtId="169" fontId="134" fillId="0" borderId="0" xfId="3430" applyFont="1" applyAlignment="1">
      <alignment horizontal="center" vertical="top"/>
    </xf>
    <xf numFmtId="169" fontId="134" fillId="0" borderId="0" xfId="3430" applyFont="1" applyAlignment="1">
      <alignment horizontal="left" indent="3"/>
    </xf>
    <xf numFmtId="169" fontId="133" fillId="0" borderId="0" xfId="3430" applyFont="1" applyAlignment="1">
      <alignment horizontal="left" indent="2"/>
    </xf>
    <xf numFmtId="16" fontId="134" fillId="0" borderId="0" xfId="3430" quotePrefix="1" applyNumberFormat="1" applyFont="1" applyAlignment="1">
      <alignment horizontal="left"/>
    </xf>
    <xf numFmtId="16" fontId="133" fillId="0" borderId="0" xfId="3430" quotePrefix="1" applyNumberFormat="1" applyFont="1" applyAlignment="1">
      <alignment horizontal="left"/>
    </xf>
    <xf numFmtId="170" fontId="134" fillId="0" borderId="0" xfId="3430" applyNumberFormat="1" applyFont="1" applyAlignment="1">
      <alignment horizontal="right" vertical="center"/>
    </xf>
    <xf numFmtId="0" fontId="134" fillId="0" borderId="0" xfId="3430" applyNumberFormat="1" applyFont="1" applyAlignment="1">
      <alignment horizontal="left" indent="4"/>
    </xf>
    <xf numFmtId="169" fontId="133" fillId="0" borderId="0" xfId="0" applyFont="1" applyAlignment="1">
      <alignment horizontal="right"/>
    </xf>
    <xf numFmtId="169" fontId="133" fillId="0" borderId="0" xfId="0" applyFont="1" applyAlignment="1">
      <alignment horizontal="center"/>
    </xf>
    <xf numFmtId="169" fontId="133" fillId="0" borderId="0" xfId="0" applyFont="1" applyAlignment="1">
      <alignment horizontal="left"/>
    </xf>
    <xf numFmtId="169" fontId="133" fillId="0" borderId="0" xfId="0" quotePrefix="1" applyFont="1" applyAlignment="1">
      <alignment horizontal="center"/>
    </xf>
    <xf numFmtId="49" fontId="134" fillId="0" borderId="0" xfId="0" applyNumberFormat="1" applyFont="1"/>
    <xf numFmtId="37" fontId="133" fillId="0" borderId="0" xfId="0" applyNumberFormat="1" applyFont="1" applyAlignment="1">
      <alignment horizontal="center"/>
    </xf>
    <xf numFmtId="49" fontId="134" fillId="0" borderId="0" xfId="0" quotePrefix="1" applyNumberFormat="1" applyFont="1" applyAlignment="1">
      <alignment horizontal="center"/>
    </xf>
    <xf numFmtId="172" fontId="134" fillId="0" borderId="0" xfId="0" applyNumberFormat="1" applyFont="1"/>
    <xf numFmtId="169" fontId="134" fillId="0" borderId="0" xfId="0" applyFont="1" applyAlignment="1">
      <alignment horizontal="left" indent="1"/>
    </xf>
    <xf numFmtId="49" fontId="133" fillId="0" borderId="0" xfId="0" applyNumberFormat="1" applyFont="1"/>
    <xf numFmtId="174" fontId="134" fillId="0" borderId="0" xfId="0" applyNumberFormat="1" applyFont="1" applyAlignment="1">
      <alignment vertical="center"/>
    </xf>
    <xf numFmtId="171" fontId="137" fillId="0" borderId="0" xfId="0" applyNumberFormat="1" applyFont="1"/>
    <xf numFmtId="171" fontId="134" fillId="0" borderId="0" xfId="0" applyNumberFormat="1" applyFont="1"/>
    <xf numFmtId="0" fontId="134" fillId="0" borderId="0" xfId="0" quotePrefix="1" applyNumberFormat="1" applyFont="1" applyAlignment="1">
      <alignment horizontal="center"/>
    </xf>
    <xf numFmtId="173" fontId="133" fillId="0" borderId="0" xfId="0" applyNumberFormat="1" applyFont="1"/>
    <xf numFmtId="171" fontId="133" fillId="0" borderId="0" xfId="0" applyNumberFormat="1" applyFont="1"/>
    <xf numFmtId="170" fontId="133" fillId="0" borderId="0" xfId="0" applyNumberFormat="1" applyFont="1" applyAlignment="1">
      <alignment vertical="top" wrapText="1"/>
    </xf>
    <xf numFmtId="170" fontId="133" fillId="0" borderId="12" xfId="1" applyNumberFormat="1" applyFont="1" applyFill="1" applyBorder="1"/>
    <xf numFmtId="16" fontId="133" fillId="0" borderId="0" xfId="3430" applyNumberFormat="1" applyFont="1" applyAlignment="1">
      <alignment horizontal="center"/>
    </xf>
    <xf numFmtId="169" fontId="133" fillId="0" borderId="0" xfId="3430" applyFont="1" applyAlignment="1">
      <alignment horizontal="center"/>
    </xf>
    <xf numFmtId="169" fontId="134" fillId="0" borderId="0" xfId="3430" applyFont="1" applyAlignment="1">
      <alignment horizontal="center"/>
    </xf>
    <xf numFmtId="240" fontId="134" fillId="0" borderId="10" xfId="2151" applyNumberFormat="1" applyFont="1" applyFill="1" applyBorder="1" applyAlignment="1">
      <alignment horizontal="center"/>
    </xf>
    <xf numFmtId="172" fontId="134" fillId="0" borderId="0" xfId="1" applyNumberFormat="1" applyFont="1" applyFill="1"/>
    <xf numFmtId="169" fontId="139" fillId="0" borderId="0" xfId="0" applyFont="1"/>
    <xf numFmtId="172" fontId="134" fillId="0" borderId="0" xfId="1" applyNumberFormat="1" applyFont="1"/>
    <xf numFmtId="237" fontId="134" fillId="0" borderId="0" xfId="1" applyNumberFormat="1" applyFont="1" applyFill="1" applyAlignment="1">
      <alignment horizontal="center"/>
    </xf>
    <xf numFmtId="169" fontId="134" fillId="0" borderId="0" xfId="0" applyFont="1" applyAlignment="1">
      <alignment vertical="center"/>
    </xf>
    <xf numFmtId="0" fontId="133" fillId="0" borderId="0" xfId="0" applyNumberFormat="1" applyFont="1" applyAlignment="1">
      <alignment horizontal="center" vertical="center"/>
    </xf>
    <xf numFmtId="0" fontId="133" fillId="0" borderId="0" xfId="0" applyNumberFormat="1" applyFont="1" applyAlignment="1">
      <alignment horizontal="left" vertical="center"/>
    </xf>
    <xf numFmtId="0" fontId="133" fillId="0" borderId="0" xfId="0" applyNumberFormat="1" applyFont="1" applyAlignment="1">
      <alignment vertical="center"/>
    </xf>
    <xf numFmtId="169" fontId="134" fillId="0" borderId="0" xfId="0" applyFont="1" applyAlignment="1">
      <alignment horizontal="center" vertical="top"/>
    </xf>
    <xf numFmtId="169" fontId="134" fillId="0" borderId="0" xfId="3419" applyFont="1" applyAlignment="1">
      <alignment vertical="center"/>
    </xf>
    <xf numFmtId="169" fontId="134" fillId="0" borderId="0" xfId="0" applyFont="1" applyAlignment="1">
      <alignment horizontal="left" indent="2"/>
    </xf>
    <xf numFmtId="242" fontId="134" fillId="0" borderId="0" xfId="0" applyNumberFormat="1" applyFont="1" applyAlignment="1">
      <alignment horizontal="left" indent="2"/>
    </xf>
    <xf numFmtId="0" fontId="134" fillId="0" borderId="0" xfId="0" applyNumberFormat="1" applyFont="1" applyAlignment="1">
      <alignment horizontal="center"/>
    </xf>
    <xf numFmtId="169" fontId="134" fillId="0" borderId="0" xfId="0" applyFont="1" applyAlignment="1">
      <alignment horizontal="left" vertical="center" indent="5"/>
    </xf>
    <xf numFmtId="37" fontId="134" fillId="0" borderId="0" xfId="0" applyNumberFormat="1" applyFont="1" applyAlignment="1">
      <alignment vertical="center"/>
    </xf>
    <xf numFmtId="169" fontId="133" fillId="0" borderId="0" xfId="0" applyFont="1" applyAlignment="1">
      <alignment horizontal="left" indent="3"/>
    </xf>
    <xf numFmtId="238" fontId="133" fillId="0" borderId="0" xfId="0" applyNumberFormat="1" applyFont="1" applyAlignment="1">
      <alignment horizontal="left" indent="3"/>
    </xf>
    <xf numFmtId="236" fontId="134" fillId="0" borderId="14" xfId="1" applyNumberFormat="1" applyFont="1" applyBorder="1" applyAlignment="1">
      <alignment horizontal="right" vertical="center"/>
    </xf>
    <xf numFmtId="171" fontId="134" fillId="0" borderId="0" xfId="1" applyNumberFormat="1" applyFont="1"/>
    <xf numFmtId="240" fontId="134" fillId="0" borderId="0" xfId="1" applyNumberFormat="1" applyFont="1" applyAlignment="1">
      <alignment horizontal="center"/>
    </xf>
    <xf numFmtId="168" fontId="134" fillId="0" borderId="0" xfId="1" applyFont="1"/>
    <xf numFmtId="37" fontId="134" fillId="0" borderId="0" xfId="1" applyNumberFormat="1" applyFont="1" applyFill="1" applyBorder="1" applyAlignment="1">
      <alignment horizontal="right" vertical="center"/>
    </xf>
    <xf numFmtId="0" fontId="134" fillId="0" borderId="0" xfId="3430" applyNumberFormat="1" applyFont="1" applyAlignment="1">
      <alignment horizontal="center"/>
    </xf>
    <xf numFmtId="169" fontId="134" fillId="0" borderId="0" xfId="3430" applyFont="1" applyAlignment="1">
      <alignment horizontal="center"/>
    </xf>
    <xf numFmtId="169" fontId="136" fillId="0" borderId="0" xfId="3430" applyFont="1" applyAlignment="1">
      <alignment horizontal="center"/>
    </xf>
    <xf numFmtId="169" fontId="133" fillId="0" borderId="10" xfId="3430" applyFont="1" applyBorder="1" applyAlignment="1">
      <alignment horizontal="right"/>
    </xf>
    <xf numFmtId="169" fontId="134" fillId="0" borderId="12" xfId="3430" applyFont="1" applyBorder="1" applyAlignment="1">
      <alignment horizontal="center"/>
    </xf>
    <xf numFmtId="169" fontId="133" fillId="0" borderId="0" xfId="3430" applyFont="1" applyAlignment="1">
      <alignment horizontal="center"/>
    </xf>
    <xf numFmtId="16" fontId="133" fillId="0" borderId="0" xfId="3430" applyNumberFormat="1" applyFont="1" applyAlignment="1">
      <alignment horizontal="center"/>
    </xf>
    <xf numFmtId="169" fontId="134" fillId="0" borderId="12" xfId="3430" applyFont="1" applyBorder="1" applyAlignment="1">
      <alignment horizontal="right"/>
    </xf>
    <xf numFmtId="169" fontId="134" fillId="0" borderId="0" xfId="0" applyFont="1" applyAlignment="1">
      <alignment horizontal="center"/>
    </xf>
    <xf numFmtId="169" fontId="133" fillId="0" borderId="0" xfId="0" applyFont="1" applyAlignment="1">
      <alignment horizontal="center"/>
    </xf>
    <xf numFmtId="169" fontId="136" fillId="0" borderId="0" xfId="0" applyFont="1" applyAlignment="1">
      <alignment horizontal="center"/>
    </xf>
    <xf numFmtId="169" fontId="136" fillId="0" borderId="10" xfId="0" applyFont="1" applyBorder="1" applyAlignment="1">
      <alignment horizontal="right"/>
    </xf>
    <xf numFmtId="169" fontId="136" fillId="0" borderId="0" xfId="0" applyFont="1" applyAlignment="1">
      <alignment horizontal="center" wrapText="1" shrinkToFit="1"/>
    </xf>
    <xf numFmtId="169" fontId="136" fillId="0" borderId="0" xfId="0" applyFont="1" applyAlignment="1">
      <alignment horizontal="center" wrapText="1"/>
    </xf>
    <xf numFmtId="169" fontId="134" fillId="0" borderId="0" xfId="0" applyFont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2" fontId="133" fillId="0" borderId="10" xfId="1" applyNumberFormat="1" applyFont="1" applyFill="1" applyBorder="1" applyAlignment="1">
      <alignment horizontal="center"/>
    </xf>
    <xf numFmtId="170" fontId="133" fillId="0" borderId="11" xfId="0" applyNumberFormat="1" applyFont="1" applyBorder="1" applyAlignment="1">
      <alignment horizontal="center" vertical="top" wrapText="1"/>
    </xf>
    <xf numFmtId="49" fontId="133" fillId="0" borderId="0" xfId="0" applyNumberFormat="1" applyFont="1" applyAlignment="1">
      <alignment horizontal="center" vertical="top" wrapText="1"/>
    </xf>
    <xf numFmtId="170" fontId="133" fillId="0" borderId="10" xfId="0" applyNumberFormat="1" applyFont="1" applyBorder="1" applyAlignment="1">
      <alignment horizontal="center" vertical="top" wrapText="1"/>
    </xf>
    <xf numFmtId="169" fontId="133" fillId="0" borderId="10" xfId="0" applyFont="1" applyBorder="1" applyAlignment="1">
      <alignment horizontal="right"/>
    </xf>
    <xf numFmtId="37" fontId="133" fillId="0" borderId="0" xfId="0" applyNumberFormat="1" applyFont="1" applyAlignment="1">
      <alignment horizontal="center"/>
    </xf>
  </cellXfs>
  <cellStyles count="6876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5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8" xfId="3344" xr:uid="{00000000-0005-0000-0000-0000110D0000}"/>
    <cellStyle name="Normal 2 3" xfId="3345" xr:uid="{00000000-0005-0000-0000-0000120D0000}"/>
    <cellStyle name="Normal 2 3 10" xfId="3346" xr:uid="{00000000-0005-0000-0000-0000130D0000}"/>
    <cellStyle name="Normal 2 3 11" xfId="3347" xr:uid="{00000000-0005-0000-0000-0000140D0000}"/>
    <cellStyle name="Normal 2 3 12" xfId="3348" xr:uid="{00000000-0005-0000-0000-0000150D0000}"/>
    <cellStyle name="Normal 2 3 13" xfId="3349" xr:uid="{00000000-0005-0000-0000-0000160D0000}"/>
    <cellStyle name="Normal 2 3 14" xfId="3350" xr:uid="{00000000-0005-0000-0000-0000170D0000}"/>
    <cellStyle name="Normal 2 3 15" xfId="3351" xr:uid="{00000000-0005-0000-0000-0000180D0000}"/>
    <cellStyle name="Normal 2 3 2" xfId="3352" xr:uid="{00000000-0005-0000-0000-0000190D0000}"/>
    <cellStyle name="Normal 2 3 2 10" xfId="3353" xr:uid="{00000000-0005-0000-0000-00001A0D0000}"/>
    <cellStyle name="Normal 2 3 2 11" xfId="3354" xr:uid="{00000000-0005-0000-0000-00001B0D0000}"/>
    <cellStyle name="Normal 2 3 2 2" xfId="3355" xr:uid="{00000000-0005-0000-0000-00001C0D0000}"/>
    <cellStyle name="Normal 2 3 2 3" xfId="3356" xr:uid="{00000000-0005-0000-0000-00001D0D0000}"/>
    <cellStyle name="Normal 2 3 2 4" xfId="3357" xr:uid="{00000000-0005-0000-0000-00001E0D0000}"/>
    <cellStyle name="Normal 2 3 2 5" xfId="3358" xr:uid="{00000000-0005-0000-0000-00001F0D0000}"/>
    <cellStyle name="Normal 2 3 2 6" xfId="3359" xr:uid="{00000000-0005-0000-0000-0000200D0000}"/>
    <cellStyle name="Normal 2 3 2 7" xfId="3360" xr:uid="{00000000-0005-0000-0000-0000210D0000}"/>
    <cellStyle name="Normal 2 3 2 8" xfId="3361" xr:uid="{00000000-0005-0000-0000-0000220D0000}"/>
    <cellStyle name="Normal 2 3 2 9" xfId="3362" xr:uid="{00000000-0005-0000-0000-0000230D0000}"/>
    <cellStyle name="Normal 2 3 3" xfId="3363" xr:uid="{00000000-0005-0000-0000-0000240D0000}"/>
    <cellStyle name="Normal 2 3 3 2" xfId="3364" xr:uid="{00000000-0005-0000-0000-0000250D0000}"/>
    <cellStyle name="Normal 2 3 3 3" xfId="3365" xr:uid="{00000000-0005-0000-0000-0000260D0000}"/>
    <cellStyle name="Normal 2 3 3 4" xfId="3366" xr:uid="{00000000-0005-0000-0000-0000270D0000}"/>
    <cellStyle name="Normal 2 3 3 5" xfId="3367" xr:uid="{00000000-0005-0000-0000-0000280D0000}"/>
    <cellStyle name="Normal 2 3 3 6" xfId="3368" xr:uid="{00000000-0005-0000-0000-0000290D0000}"/>
    <cellStyle name="Normal 2 3 3 7" xfId="3369" xr:uid="{00000000-0005-0000-0000-00002A0D0000}"/>
    <cellStyle name="Normal 2 3 3 8" xfId="3370" xr:uid="{00000000-0005-0000-0000-00002B0D0000}"/>
    <cellStyle name="Normal 2 3 3 9" xfId="3371" xr:uid="{00000000-0005-0000-0000-00002C0D0000}"/>
    <cellStyle name="Normal 2 3 4" xfId="3372" xr:uid="{00000000-0005-0000-0000-00002D0D0000}"/>
    <cellStyle name="Normal 2 3 4 2" xfId="3373" xr:uid="{00000000-0005-0000-0000-00002E0D0000}"/>
    <cellStyle name="Normal 2 3 4 3" xfId="3374" xr:uid="{00000000-0005-0000-0000-00002F0D0000}"/>
    <cellStyle name="Normal 2 3 4 4" xfId="3375" xr:uid="{00000000-0005-0000-0000-0000300D0000}"/>
    <cellStyle name="Normal 2 3 4 5" xfId="3376" xr:uid="{00000000-0005-0000-0000-0000310D0000}"/>
    <cellStyle name="Normal 2 3 4 6" xfId="3377" xr:uid="{00000000-0005-0000-0000-0000320D0000}"/>
    <cellStyle name="Normal 2 3 4 7" xfId="3378" xr:uid="{00000000-0005-0000-0000-0000330D0000}"/>
    <cellStyle name="Normal 2 3 4 8" xfId="3379" xr:uid="{00000000-0005-0000-0000-0000340D0000}"/>
    <cellStyle name="Normal 2 3 4 9" xfId="3380" xr:uid="{00000000-0005-0000-0000-0000350D0000}"/>
    <cellStyle name="Normal 2 3 5" xfId="3381" xr:uid="{00000000-0005-0000-0000-0000360D0000}"/>
    <cellStyle name="Normal 2 3 6" xfId="3382" xr:uid="{00000000-0005-0000-0000-0000370D0000}"/>
    <cellStyle name="Normal 2 3 7" xfId="3383" xr:uid="{00000000-0005-0000-0000-0000380D0000}"/>
    <cellStyle name="Normal 2 3 8" xfId="3384" xr:uid="{00000000-0005-0000-0000-0000390D0000}"/>
    <cellStyle name="Normal 2 3 9" xfId="3385" xr:uid="{00000000-0005-0000-0000-00003A0D0000}"/>
    <cellStyle name="Normal 2 3_WPL.Conso" xfId="3386" xr:uid="{00000000-0005-0000-0000-00003B0D0000}"/>
    <cellStyle name="Normal 2 4" xfId="3387" xr:uid="{00000000-0005-0000-0000-00003C0D0000}"/>
    <cellStyle name="Normal 2 4 2" xfId="3388" xr:uid="{00000000-0005-0000-0000-00003D0D0000}"/>
    <cellStyle name="Normal 2 4 2 2" xfId="3389" xr:uid="{00000000-0005-0000-0000-00003E0D0000}"/>
    <cellStyle name="Normal 2 4 3" xfId="3390" xr:uid="{00000000-0005-0000-0000-00003F0D0000}"/>
    <cellStyle name="Normal 2 5" xfId="3391" xr:uid="{00000000-0005-0000-0000-0000400D0000}"/>
    <cellStyle name="Normal 2 5 2" xfId="3392" xr:uid="{00000000-0005-0000-0000-0000410D0000}"/>
    <cellStyle name="Normal 2 6" xfId="3393" xr:uid="{00000000-0005-0000-0000-0000420D0000}"/>
    <cellStyle name="Normal 2 7" xfId="3394" xr:uid="{00000000-0005-0000-0000-0000430D0000}"/>
    <cellStyle name="Normal 2 8" xfId="3395" xr:uid="{00000000-0005-0000-0000-0000440D0000}"/>
    <cellStyle name="Normal 2 9" xfId="3396" xr:uid="{00000000-0005-0000-0000-0000450D0000}"/>
    <cellStyle name="Normal 2_11110000 เงินสด 5309" xfId="3397" xr:uid="{00000000-0005-0000-0000-0000460D0000}"/>
    <cellStyle name="Normal 20" xfId="3398" xr:uid="{00000000-0005-0000-0000-0000470D0000}"/>
    <cellStyle name="Normal 21" xfId="3399" xr:uid="{00000000-0005-0000-0000-0000480D0000}"/>
    <cellStyle name="Normal 22" xfId="3400" xr:uid="{00000000-0005-0000-0000-0000490D0000}"/>
    <cellStyle name="Normal 22 2" xfId="3401" xr:uid="{00000000-0005-0000-0000-00004A0D0000}"/>
    <cellStyle name="Normal 22 3" xfId="3402" xr:uid="{00000000-0005-0000-0000-00004B0D0000}"/>
    <cellStyle name="Normal 22 4" xfId="3403" xr:uid="{00000000-0005-0000-0000-00004C0D0000}"/>
    <cellStyle name="Normal 22 5" xfId="3404" xr:uid="{00000000-0005-0000-0000-00004D0D0000}"/>
    <cellStyle name="Normal 22 6" xfId="3405" xr:uid="{00000000-0005-0000-0000-00004E0D0000}"/>
    <cellStyle name="Normal 22 7" xfId="3406" xr:uid="{00000000-0005-0000-0000-00004F0D0000}"/>
    <cellStyle name="Normal 22 8" xfId="3407" xr:uid="{00000000-0005-0000-0000-0000500D0000}"/>
    <cellStyle name="Normal 22 9" xfId="3408" xr:uid="{00000000-0005-0000-0000-0000510D0000}"/>
    <cellStyle name="Normal 23" xfId="3409" xr:uid="{00000000-0005-0000-0000-0000520D0000}"/>
    <cellStyle name="Normal 24" xfId="3410" xr:uid="{00000000-0005-0000-0000-0000530D0000}"/>
    <cellStyle name="Normal 24 2" xfId="3411" xr:uid="{00000000-0005-0000-0000-0000540D0000}"/>
    <cellStyle name="Normal 24 3" xfId="3412" xr:uid="{00000000-0005-0000-0000-0000550D0000}"/>
    <cellStyle name="Normal 25" xfId="3413" xr:uid="{00000000-0005-0000-0000-0000560D0000}"/>
    <cellStyle name="Normal 26" xfId="3414" xr:uid="{00000000-0005-0000-0000-0000570D0000}"/>
    <cellStyle name="Normal 27" xfId="3415" xr:uid="{00000000-0005-0000-0000-0000580D0000}"/>
    <cellStyle name="Normal 28" xfId="3416" xr:uid="{00000000-0005-0000-0000-0000590D0000}"/>
    <cellStyle name="Normal 28 2" xfId="3417" xr:uid="{00000000-0005-0000-0000-00005A0D0000}"/>
    <cellStyle name="Normal 29" xfId="3418" xr:uid="{00000000-0005-0000-0000-00005B0D0000}"/>
    <cellStyle name="Normal 3" xfId="3419" xr:uid="{00000000-0005-0000-0000-00005C0D0000}"/>
    <cellStyle name="Normal 3 10" xfId="3420" xr:uid="{00000000-0005-0000-0000-00005D0D0000}"/>
    <cellStyle name="Normal 3 11" xfId="3421" xr:uid="{00000000-0005-0000-0000-00005E0D0000}"/>
    <cellStyle name="Normal 3 12" xfId="3422" xr:uid="{00000000-0005-0000-0000-00005F0D0000}"/>
    <cellStyle name="Normal 3 13" xfId="3423" xr:uid="{00000000-0005-0000-0000-0000600D0000}"/>
    <cellStyle name="Normal 3 14" xfId="3424" xr:uid="{00000000-0005-0000-0000-0000610D0000}"/>
    <cellStyle name="Normal 3 15" xfId="3425" xr:uid="{00000000-0005-0000-0000-0000620D0000}"/>
    <cellStyle name="Normal 3 16" xfId="3426" xr:uid="{00000000-0005-0000-0000-0000630D0000}"/>
    <cellStyle name="Normal 3 17" xfId="3427" xr:uid="{00000000-0005-0000-0000-0000640D0000}"/>
    <cellStyle name="Normal 3 18" xfId="3428" xr:uid="{00000000-0005-0000-0000-0000650D0000}"/>
    <cellStyle name="Normal 3 19" xfId="3429" xr:uid="{00000000-0005-0000-0000-0000660D0000}"/>
    <cellStyle name="Normal 3 2" xfId="3430" xr:uid="{00000000-0005-0000-0000-0000670D0000}"/>
    <cellStyle name="Normal 3 2 10" xfId="3431" xr:uid="{00000000-0005-0000-0000-0000680D0000}"/>
    <cellStyle name="Normal 3 2 11" xfId="3432" xr:uid="{00000000-0005-0000-0000-0000690D0000}"/>
    <cellStyle name="Normal 3 2 12" xfId="3433" xr:uid="{00000000-0005-0000-0000-00006A0D0000}"/>
    <cellStyle name="Normal 3 2 13" xfId="3434" xr:uid="{00000000-0005-0000-0000-00006B0D0000}"/>
    <cellStyle name="Normal 3 2 14" xfId="3435" xr:uid="{00000000-0005-0000-0000-00006C0D0000}"/>
    <cellStyle name="Normal 3 2 15" xfId="3436" xr:uid="{00000000-0005-0000-0000-00006D0D0000}"/>
    <cellStyle name="Normal 3 2 16" xfId="3437" xr:uid="{00000000-0005-0000-0000-00006E0D0000}"/>
    <cellStyle name="Normal 3 2 17" xfId="3438" xr:uid="{00000000-0005-0000-0000-00006F0D0000}"/>
    <cellStyle name="Normal 3 2 2" xfId="3439" xr:uid="{00000000-0005-0000-0000-0000700D0000}"/>
    <cellStyle name="Normal 3 2 2 10" xfId="3440" xr:uid="{00000000-0005-0000-0000-0000710D0000}"/>
    <cellStyle name="Normal 3 2 2 11" xfId="3441" xr:uid="{00000000-0005-0000-0000-0000720D0000}"/>
    <cellStyle name="Normal 3 2 2 12" xfId="3442" xr:uid="{00000000-0005-0000-0000-0000730D0000}"/>
    <cellStyle name="Normal 3 2 2 13" xfId="3443" xr:uid="{00000000-0005-0000-0000-0000740D0000}"/>
    <cellStyle name="Normal 3 2 2 2" xfId="3444" xr:uid="{00000000-0005-0000-0000-0000750D0000}"/>
    <cellStyle name="Normal 3 2 2 2 2" xfId="3445" xr:uid="{00000000-0005-0000-0000-0000760D0000}"/>
    <cellStyle name="Normal 3 2 2 2 3" xfId="3446" xr:uid="{00000000-0005-0000-0000-0000770D0000}"/>
    <cellStyle name="Normal 3 2 2 2 4" xfId="3447" xr:uid="{00000000-0005-0000-0000-0000780D0000}"/>
    <cellStyle name="Normal 3 2 2 2 5" xfId="3448" xr:uid="{00000000-0005-0000-0000-0000790D0000}"/>
    <cellStyle name="Normal 3 2 2 2 6" xfId="3449" xr:uid="{00000000-0005-0000-0000-00007A0D0000}"/>
    <cellStyle name="Normal 3 2 2 2 7" xfId="3450" xr:uid="{00000000-0005-0000-0000-00007B0D0000}"/>
    <cellStyle name="Normal 3 2 2 2 8" xfId="3451" xr:uid="{00000000-0005-0000-0000-00007C0D0000}"/>
    <cellStyle name="Normal 3 2 2 2 9" xfId="3452" xr:uid="{00000000-0005-0000-0000-00007D0D0000}"/>
    <cellStyle name="Normal 3 2 2 3" xfId="3453" xr:uid="{00000000-0005-0000-0000-00007E0D0000}"/>
    <cellStyle name="Normal 3 2 2 4" xfId="3454" xr:uid="{00000000-0005-0000-0000-00007F0D0000}"/>
    <cellStyle name="Normal 3 2 2 5" xfId="3455" xr:uid="{00000000-0005-0000-0000-0000800D0000}"/>
    <cellStyle name="Normal 3 2 2 6" xfId="3456" xr:uid="{00000000-0005-0000-0000-0000810D0000}"/>
    <cellStyle name="Normal 3 2 2 7" xfId="3457" xr:uid="{00000000-0005-0000-0000-0000820D0000}"/>
    <cellStyle name="Normal 3 2 2 8" xfId="3458" xr:uid="{00000000-0005-0000-0000-0000830D0000}"/>
    <cellStyle name="Normal 3 2 2 9" xfId="3459" xr:uid="{00000000-0005-0000-0000-0000840D0000}"/>
    <cellStyle name="Normal 3 2 2_WPL.Conso" xfId="3460" xr:uid="{00000000-0005-0000-0000-0000850D0000}"/>
    <cellStyle name="Normal 3 2 3" xfId="3461" xr:uid="{00000000-0005-0000-0000-0000860D0000}"/>
    <cellStyle name="Normal 3 2 3 10" xfId="3462" xr:uid="{00000000-0005-0000-0000-0000870D0000}"/>
    <cellStyle name="Normal 3 2 3 11" xfId="3463" xr:uid="{00000000-0005-0000-0000-0000880D0000}"/>
    <cellStyle name="Normal 3 2 3 2" xfId="3464" xr:uid="{00000000-0005-0000-0000-0000890D0000}"/>
    <cellStyle name="Normal 3 2 3 3" xfId="3465" xr:uid="{00000000-0005-0000-0000-00008A0D0000}"/>
    <cellStyle name="Normal 3 2 3 4" xfId="3466" xr:uid="{00000000-0005-0000-0000-00008B0D0000}"/>
    <cellStyle name="Normal 3 2 3 5" xfId="3467" xr:uid="{00000000-0005-0000-0000-00008C0D0000}"/>
    <cellStyle name="Normal 3 2 3 6" xfId="3468" xr:uid="{00000000-0005-0000-0000-00008D0D0000}"/>
    <cellStyle name="Normal 3 2 3 7" xfId="3469" xr:uid="{00000000-0005-0000-0000-00008E0D0000}"/>
    <cellStyle name="Normal 3 2 3 8" xfId="3470" xr:uid="{00000000-0005-0000-0000-00008F0D0000}"/>
    <cellStyle name="Normal 3 2 3 9" xfId="3471" xr:uid="{00000000-0005-0000-0000-0000900D0000}"/>
    <cellStyle name="Normal 3 2 4" xfId="3472" xr:uid="{00000000-0005-0000-0000-0000910D0000}"/>
    <cellStyle name="Normal 3 2 5" xfId="3473" xr:uid="{00000000-0005-0000-0000-0000920D0000}"/>
    <cellStyle name="Normal 3 2 6" xfId="3474" xr:uid="{00000000-0005-0000-0000-0000930D0000}"/>
    <cellStyle name="Normal 3 2 7" xfId="3475" xr:uid="{00000000-0005-0000-0000-0000940D0000}"/>
    <cellStyle name="Normal 3 2 8" xfId="3476" xr:uid="{00000000-0005-0000-0000-0000950D0000}"/>
    <cellStyle name="Normal 3 2 9" xfId="3477" xr:uid="{00000000-0005-0000-0000-0000960D0000}"/>
    <cellStyle name="Normal 3 2_FAM GTEF_Lead 31.7.10" xfId="3478" xr:uid="{00000000-0005-0000-0000-0000970D0000}"/>
    <cellStyle name="Normal 3 3" xfId="3479" xr:uid="{00000000-0005-0000-0000-0000980D0000}"/>
    <cellStyle name="Normal 3 3 2" xfId="3480" xr:uid="{00000000-0005-0000-0000-0000990D0000}"/>
    <cellStyle name="Normal 3 3 3" xfId="3481" xr:uid="{00000000-0005-0000-0000-00009A0D0000}"/>
    <cellStyle name="Normal 3 3 4" xfId="3482" xr:uid="{00000000-0005-0000-0000-00009B0D0000}"/>
    <cellStyle name="Normal 3 3_WPL.Conso" xfId="3483" xr:uid="{00000000-0005-0000-0000-00009C0D0000}"/>
    <cellStyle name="Normal 3 4" xfId="3484" xr:uid="{00000000-0005-0000-0000-00009D0D0000}"/>
    <cellStyle name="Normal 3 4 2" xfId="3485" xr:uid="{00000000-0005-0000-0000-00009E0D0000}"/>
    <cellStyle name="Normal 3 5" xfId="3486" xr:uid="{00000000-0005-0000-0000-00009F0D0000}"/>
    <cellStyle name="Normal 3 6" xfId="3487" xr:uid="{00000000-0005-0000-0000-0000A00D0000}"/>
    <cellStyle name="Normal 3 7" xfId="3488" xr:uid="{00000000-0005-0000-0000-0000A10D0000}"/>
    <cellStyle name="Normal 3 8" xfId="3489" xr:uid="{00000000-0005-0000-0000-0000A20D0000}"/>
    <cellStyle name="Normal 3 9" xfId="3490" xr:uid="{00000000-0005-0000-0000-0000A30D0000}"/>
    <cellStyle name="Normal 3_110 Q4-51" xfId="3491" xr:uid="{00000000-0005-0000-0000-0000A40D0000}"/>
    <cellStyle name="Normal 30" xfId="3492" xr:uid="{00000000-0005-0000-0000-0000A50D0000}"/>
    <cellStyle name="Normal 31" xfId="3493" xr:uid="{00000000-0005-0000-0000-0000A60D0000}"/>
    <cellStyle name="Normal 32" xfId="3494" xr:uid="{00000000-0005-0000-0000-0000A70D0000}"/>
    <cellStyle name="Normal 33" xfId="3495" xr:uid="{00000000-0005-0000-0000-0000A80D0000}"/>
    <cellStyle name="Normal 34" xfId="3496" xr:uid="{00000000-0005-0000-0000-0000A90D0000}"/>
    <cellStyle name="Normal 35" xfId="3497" xr:uid="{00000000-0005-0000-0000-0000AA0D0000}"/>
    <cellStyle name="Normal 36" xfId="3498" xr:uid="{00000000-0005-0000-0000-0000AB0D0000}"/>
    <cellStyle name="Normal 37" xfId="3499" xr:uid="{00000000-0005-0000-0000-0000AC0D0000}"/>
    <cellStyle name="Normal 38" xfId="3500" xr:uid="{00000000-0005-0000-0000-0000AD0D0000}"/>
    <cellStyle name="Normal 4" xfId="3501" xr:uid="{00000000-0005-0000-0000-0000AE0D0000}"/>
    <cellStyle name="Normal 4 2" xfId="3502" xr:uid="{00000000-0005-0000-0000-0000AF0D0000}"/>
    <cellStyle name="Normal 4 2 10" xfId="3503" xr:uid="{00000000-0005-0000-0000-0000B00D0000}"/>
    <cellStyle name="Normal 4 2 11" xfId="3504" xr:uid="{00000000-0005-0000-0000-0000B10D0000}"/>
    <cellStyle name="Normal 4 2 12" xfId="3505" xr:uid="{00000000-0005-0000-0000-0000B20D0000}"/>
    <cellStyle name="Normal 4 2 2" xfId="3506" xr:uid="{00000000-0005-0000-0000-0000B30D0000}"/>
    <cellStyle name="Normal 4 2 3" xfId="3507" xr:uid="{00000000-0005-0000-0000-0000B40D0000}"/>
    <cellStyle name="Normal 4 2 4" xfId="3508" xr:uid="{00000000-0005-0000-0000-0000B50D0000}"/>
    <cellStyle name="Normal 4 2 5" xfId="3509" xr:uid="{00000000-0005-0000-0000-0000B60D0000}"/>
    <cellStyle name="Normal 4 2 6" xfId="3510" xr:uid="{00000000-0005-0000-0000-0000B70D0000}"/>
    <cellStyle name="Normal 4 2 7" xfId="3511" xr:uid="{00000000-0005-0000-0000-0000B80D0000}"/>
    <cellStyle name="Normal 4 2 8" xfId="3512" xr:uid="{00000000-0005-0000-0000-0000B90D0000}"/>
    <cellStyle name="Normal 4 2 9" xfId="3513" xr:uid="{00000000-0005-0000-0000-0000BA0D0000}"/>
    <cellStyle name="Normal 4 2_WPL.Conso" xfId="3514" xr:uid="{00000000-0005-0000-0000-0000BB0D0000}"/>
    <cellStyle name="Normal 4 3" xfId="3515" xr:uid="{00000000-0005-0000-0000-0000BC0D0000}"/>
    <cellStyle name="Normal 4 3 2" xfId="3516" xr:uid="{00000000-0005-0000-0000-0000BD0D0000}"/>
    <cellStyle name="Normal 4 3 3" xfId="3517" xr:uid="{00000000-0005-0000-0000-0000BE0D0000}"/>
    <cellStyle name="Normal 4 3_WPL.Conso" xfId="3518" xr:uid="{00000000-0005-0000-0000-0000BF0D0000}"/>
    <cellStyle name="Normal 4 4" xfId="3519" xr:uid="{00000000-0005-0000-0000-0000C00D0000}"/>
    <cellStyle name="Normal 4 5" xfId="3520" xr:uid="{00000000-0005-0000-0000-0000C10D0000}"/>
    <cellStyle name="Normal 4 6" xfId="3521" xr:uid="{00000000-0005-0000-0000-0000C20D0000}"/>
    <cellStyle name="Normal 4 7" xfId="3522" xr:uid="{00000000-0005-0000-0000-0000C30D0000}"/>
    <cellStyle name="Normal 4 8" xfId="3523" xr:uid="{00000000-0005-0000-0000-0000C40D0000}"/>
    <cellStyle name="Normal 4_E222" xfId="3524" xr:uid="{00000000-0005-0000-0000-0000C50D0000}"/>
    <cellStyle name="Normal 5" xfId="3525" xr:uid="{00000000-0005-0000-0000-0000C60D0000}"/>
    <cellStyle name="Normal 5 10" xfId="3526" xr:uid="{00000000-0005-0000-0000-0000C70D0000}"/>
    <cellStyle name="Normal 5 11" xfId="3527" xr:uid="{00000000-0005-0000-0000-0000C80D0000}"/>
    <cellStyle name="Normal 5 12" xfId="3528" xr:uid="{00000000-0005-0000-0000-0000C90D0000}"/>
    <cellStyle name="Normal 5 12 2" xfId="3529" xr:uid="{00000000-0005-0000-0000-0000CA0D0000}"/>
    <cellStyle name="Normal 5 13" xfId="3530" xr:uid="{00000000-0005-0000-0000-0000CB0D0000}"/>
    <cellStyle name="Normal 5 14" xfId="3531" xr:uid="{00000000-0005-0000-0000-0000CC0D0000}"/>
    <cellStyle name="Normal 5 15" xfId="3532" xr:uid="{00000000-0005-0000-0000-0000CD0D0000}"/>
    <cellStyle name="Normal 5 16" xfId="3533" xr:uid="{00000000-0005-0000-0000-0000CE0D0000}"/>
    <cellStyle name="Normal 5 17" xfId="3534" xr:uid="{00000000-0005-0000-0000-0000CF0D0000}"/>
    <cellStyle name="Normal 5 18" xfId="3535" xr:uid="{00000000-0005-0000-0000-0000D00D0000}"/>
    <cellStyle name="Normal 5 19" xfId="3536" xr:uid="{00000000-0005-0000-0000-0000D10D0000}"/>
    <cellStyle name="Normal 5 2" xfId="3537" xr:uid="{00000000-0005-0000-0000-0000D20D0000}"/>
    <cellStyle name="Normal 5 2 10" xfId="3538" xr:uid="{00000000-0005-0000-0000-0000D30D0000}"/>
    <cellStyle name="Normal 5 2 11" xfId="3539" xr:uid="{00000000-0005-0000-0000-0000D40D0000}"/>
    <cellStyle name="Normal 5 2 12" xfId="3540" xr:uid="{00000000-0005-0000-0000-0000D50D0000}"/>
    <cellStyle name="Normal 5 2 13" xfId="3541" xr:uid="{00000000-0005-0000-0000-0000D60D0000}"/>
    <cellStyle name="Normal 5 2 14" xfId="3542" xr:uid="{00000000-0005-0000-0000-0000D70D0000}"/>
    <cellStyle name="Normal 5 2 2" xfId="3543" xr:uid="{00000000-0005-0000-0000-0000D80D0000}"/>
    <cellStyle name="Normal 5 2 3" xfId="3544" xr:uid="{00000000-0005-0000-0000-0000D90D0000}"/>
    <cellStyle name="Normal 5 2 4" xfId="3545" xr:uid="{00000000-0005-0000-0000-0000DA0D0000}"/>
    <cellStyle name="Normal 5 2 5" xfId="3546" xr:uid="{00000000-0005-0000-0000-0000DB0D0000}"/>
    <cellStyle name="Normal 5 2 6" xfId="3547" xr:uid="{00000000-0005-0000-0000-0000DC0D0000}"/>
    <cellStyle name="Normal 5 2 7" xfId="3548" xr:uid="{00000000-0005-0000-0000-0000DD0D0000}"/>
    <cellStyle name="Normal 5 2 8" xfId="3549" xr:uid="{00000000-0005-0000-0000-0000DE0D0000}"/>
    <cellStyle name="Normal 5 2 9" xfId="3550" xr:uid="{00000000-0005-0000-0000-0000DF0D0000}"/>
    <cellStyle name="Normal 5 2_WPL.Conso" xfId="3551" xr:uid="{00000000-0005-0000-0000-0000E00D0000}"/>
    <cellStyle name="Normal 5 20" xfId="3552" xr:uid="{00000000-0005-0000-0000-0000E10D0000}"/>
    <cellStyle name="Normal 5 21" xfId="3553" xr:uid="{00000000-0005-0000-0000-0000E20D0000}"/>
    <cellStyle name="Normal 5 22" xfId="3554" xr:uid="{00000000-0005-0000-0000-0000E30D0000}"/>
    <cellStyle name="Normal 5 23" xfId="3555" xr:uid="{00000000-0005-0000-0000-0000E40D0000}"/>
    <cellStyle name="Normal 5 24" xfId="3556" xr:uid="{00000000-0005-0000-0000-0000E50D0000}"/>
    <cellStyle name="Normal 5 3" xfId="3557" xr:uid="{00000000-0005-0000-0000-0000E60D0000}"/>
    <cellStyle name="Normal 5 3 2" xfId="3558" xr:uid="{00000000-0005-0000-0000-0000E70D0000}"/>
    <cellStyle name="Normal 5 3_WPL.Conso" xfId="3559" xr:uid="{00000000-0005-0000-0000-0000E80D0000}"/>
    <cellStyle name="Normal 5 4" xfId="3560" xr:uid="{00000000-0005-0000-0000-0000E90D0000}"/>
    <cellStyle name="Normal 5 5" xfId="3561" xr:uid="{00000000-0005-0000-0000-0000EA0D0000}"/>
    <cellStyle name="Normal 5 6" xfId="3562" xr:uid="{00000000-0005-0000-0000-0000EB0D0000}"/>
    <cellStyle name="Normal 5 7" xfId="3563" xr:uid="{00000000-0005-0000-0000-0000EC0D0000}"/>
    <cellStyle name="Normal 5 8" xfId="3564" xr:uid="{00000000-0005-0000-0000-0000ED0D0000}"/>
    <cellStyle name="Normal 5 9" xfId="3565" xr:uid="{00000000-0005-0000-0000-0000EE0D0000}"/>
    <cellStyle name="Normal 5_FAM GTEF_Lead 31.7.10" xfId="3566" xr:uid="{00000000-0005-0000-0000-0000EF0D0000}"/>
    <cellStyle name="Normal 6" xfId="3567" xr:uid="{00000000-0005-0000-0000-0000F00D0000}"/>
    <cellStyle name="Normal 6 10" xfId="3568" xr:uid="{00000000-0005-0000-0000-0000F10D0000}"/>
    <cellStyle name="Normal 6 11" xfId="3569" xr:uid="{00000000-0005-0000-0000-0000F20D0000}"/>
    <cellStyle name="Normal 6 12" xfId="3570" xr:uid="{00000000-0005-0000-0000-0000F30D0000}"/>
    <cellStyle name="Normal 6 13" xfId="3571" xr:uid="{00000000-0005-0000-0000-0000F40D0000}"/>
    <cellStyle name="Normal 6 2" xfId="3572" xr:uid="{00000000-0005-0000-0000-0000F50D0000}"/>
    <cellStyle name="Normal 6 2 10" xfId="3573" xr:uid="{00000000-0005-0000-0000-0000F60D0000}"/>
    <cellStyle name="Normal 6 2 11" xfId="3574" xr:uid="{00000000-0005-0000-0000-0000F70D0000}"/>
    <cellStyle name="Normal 6 2 12" xfId="3575" xr:uid="{00000000-0005-0000-0000-0000F80D0000}"/>
    <cellStyle name="Normal 6 2 13" xfId="3576" xr:uid="{00000000-0005-0000-0000-0000F90D0000}"/>
    <cellStyle name="Normal 6 2 14" xfId="3577" xr:uid="{00000000-0005-0000-0000-0000FA0D0000}"/>
    <cellStyle name="Normal 6 2 2" xfId="3578" xr:uid="{00000000-0005-0000-0000-0000FB0D0000}"/>
    <cellStyle name="Normal 6 2 2 2" xfId="3579" xr:uid="{00000000-0005-0000-0000-0000FC0D0000}"/>
    <cellStyle name="Normal 6 2 2 3" xfId="3580" xr:uid="{00000000-0005-0000-0000-0000FD0D0000}"/>
    <cellStyle name="Normal 6 2 2 4" xfId="3581" xr:uid="{00000000-0005-0000-0000-0000FE0D0000}"/>
    <cellStyle name="Normal 6 2 2 5" xfId="3582" xr:uid="{00000000-0005-0000-0000-0000FF0D0000}"/>
    <cellStyle name="Normal 6 2 2 6" xfId="3583" xr:uid="{00000000-0005-0000-0000-0000000E0000}"/>
    <cellStyle name="Normal 6 2 2 7" xfId="3584" xr:uid="{00000000-0005-0000-0000-0000010E0000}"/>
    <cellStyle name="Normal 6 2 2 8" xfId="3585" xr:uid="{00000000-0005-0000-0000-0000020E0000}"/>
    <cellStyle name="Normal 6 2 2 9" xfId="3586" xr:uid="{00000000-0005-0000-0000-0000030E0000}"/>
    <cellStyle name="Normal 6 2 3" xfId="3587" xr:uid="{00000000-0005-0000-0000-0000040E0000}"/>
    <cellStyle name="Normal 6 2 3 2" xfId="3588" xr:uid="{00000000-0005-0000-0000-0000050E0000}"/>
    <cellStyle name="Normal 6 2 3 3" xfId="3589" xr:uid="{00000000-0005-0000-0000-0000060E0000}"/>
    <cellStyle name="Normal 6 2 3 4" xfId="3590" xr:uid="{00000000-0005-0000-0000-0000070E0000}"/>
    <cellStyle name="Normal 6 2 3 5" xfId="3591" xr:uid="{00000000-0005-0000-0000-0000080E0000}"/>
    <cellStyle name="Normal 6 2 3 6" xfId="3592" xr:uid="{00000000-0005-0000-0000-0000090E0000}"/>
    <cellStyle name="Normal 6 2 3 7" xfId="3593" xr:uid="{00000000-0005-0000-0000-00000A0E0000}"/>
    <cellStyle name="Normal 6 2 3 8" xfId="3594" xr:uid="{00000000-0005-0000-0000-00000B0E0000}"/>
    <cellStyle name="Normal 6 2 3 9" xfId="3595" xr:uid="{00000000-0005-0000-0000-00000C0E0000}"/>
    <cellStyle name="Normal 6 2 4" xfId="3596" xr:uid="{00000000-0005-0000-0000-00000D0E0000}"/>
    <cellStyle name="Normal 6 2 5" xfId="3597" xr:uid="{00000000-0005-0000-0000-00000E0E0000}"/>
    <cellStyle name="Normal 6 2 6" xfId="3598" xr:uid="{00000000-0005-0000-0000-00000F0E0000}"/>
    <cellStyle name="Normal 6 2 7" xfId="3599" xr:uid="{00000000-0005-0000-0000-0000100E0000}"/>
    <cellStyle name="Normal 6 2 8" xfId="3600" xr:uid="{00000000-0005-0000-0000-0000110E0000}"/>
    <cellStyle name="Normal 6 2 9" xfId="3601" xr:uid="{00000000-0005-0000-0000-0000120E0000}"/>
    <cellStyle name="Normal 6 2_WPL.Conso" xfId="3602" xr:uid="{00000000-0005-0000-0000-0000130E0000}"/>
    <cellStyle name="Normal 6 3" xfId="3603" xr:uid="{00000000-0005-0000-0000-0000140E0000}"/>
    <cellStyle name="Normal 6 3 2" xfId="3604" xr:uid="{00000000-0005-0000-0000-0000150E0000}"/>
    <cellStyle name="Normal 6 3 3" xfId="3605" xr:uid="{00000000-0005-0000-0000-0000160E0000}"/>
    <cellStyle name="Normal 6 3 4" xfId="3606" xr:uid="{00000000-0005-0000-0000-0000170E0000}"/>
    <cellStyle name="Normal 6 3 5" xfId="3607" xr:uid="{00000000-0005-0000-0000-0000180E0000}"/>
    <cellStyle name="Normal 6 3 6" xfId="3608" xr:uid="{00000000-0005-0000-0000-0000190E0000}"/>
    <cellStyle name="Normal 6 3 7" xfId="3609" xr:uid="{00000000-0005-0000-0000-00001A0E0000}"/>
    <cellStyle name="Normal 6 3 8" xfId="3610" xr:uid="{00000000-0005-0000-0000-00001B0E0000}"/>
    <cellStyle name="Normal 6 3 9" xfId="3611" xr:uid="{00000000-0005-0000-0000-00001C0E0000}"/>
    <cellStyle name="Normal 6 4" xfId="3612" xr:uid="{00000000-0005-0000-0000-00001D0E0000}"/>
    <cellStyle name="Normal 6 5" xfId="3613" xr:uid="{00000000-0005-0000-0000-00001E0E0000}"/>
    <cellStyle name="Normal 6 6" xfId="3614" xr:uid="{00000000-0005-0000-0000-00001F0E0000}"/>
    <cellStyle name="Normal 6 7" xfId="3615" xr:uid="{00000000-0005-0000-0000-0000200E0000}"/>
    <cellStyle name="Normal 6 8" xfId="3616" xr:uid="{00000000-0005-0000-0000-0000210E0000}"/>
    <cellStyle name="Normal 6 9" xfId="3617" xr:uid="{00000000-0005-0000-0000-0000220E0000}"/>
    <cellStyle name="Normal 6_WPL.Conso" xfId="3618" xr:uid="{00000000-0005-0000-0000-0000230E0000}"/>
    <cellStyle name="Normal 7" xfId="3619" xr:uid="{00000000-0005-0000-0000-0000240E0000}"/>
    <cellStyle name="Normal 7 10" xfId="3620" xr:uid="{00000000-0005-0000-0000-0000250E0000}"/>
    <cellStyle name="Normal 7 11" xfId="3621" xr:uid="{00000000-0005-0000-0000-0000260E0000}"/>
    <cellStyle name="Normal 7 12" xfId="3622" xr:uid="{00000000-0005-0000-0000-0000270E0000}"/>
    <cellStyle name="Normal 7 13" xfId="3623" xr:uid="{00000000-0005-0000-0000-0000280E0000}"/>
    <cellStyle name="Normal 7 14" xfId="3624" xr:uid="{00000000-0005-0000-0000-0000290E0000}"/>
    <cellStyle name="Normal 7 15" xfId="3625" xr:uid="{00000000-0005-0000-0000-00002A0E0000}"/>
    <cellStyle name="Normal 7 2" xfId="3626" xr:uid="{00000000-0005-0000-0000-00002B0E0000}"/>
    <cellStyle name="Normal 7 2 10" xfId="3627" xr:uid="{00000000-0005-0000-0000-00002C0E0000}"/>
    <cellStyle name="Normal 7 2 11" xfId="3628" xr:uid="{00000000-0005-0000-0000-00002D0E0000}"/>
    <cellStyle name="Normal 7 2 12" xfId="3629" xr:uid="{00000000-0005-0000-0000-00002E0E0000}"/>
    <cellStyle name="Normal 7 2 13" xfId="3630" xr:uid="{00000000-0005-0000-0000-00002F0E0000}"/>
    <cellStyle name="Normal 7 2 14" xfId="3631" xr:uid="{00000000-0005-0000-0000-0000300E0000}"/>
    <cellStyle name="Normal 7 2 2" xfId="3632" xr:uid="{00000000-0005-0000-0000-0000310E0000}"/>
    <cellStyle name="Normal 7 2 3" xfId="3633" xr:uid="{00000000-0005-0000-0000-0000320E0000}"/>
    <cellStyle name="Normal 7 2 4" xfId="3634" xr:uid="{00000000-0005-0000-0000-0000330E0000}"/>
    <cellStyle name="Normal 7 2 5" xfId="3635" xr:uid="{00000000-0005-0000-0000-0000340E0000}"/>
    <cellStyle name="Normal 7 2 6" xfId="3636" xr:uid="{00000000-0005-0000-0000-0000350E0000}"/>
    <cellStyle name="Normal 7 2 7" xfId="3637" xr:uid="{00000000-0005-0000-0000-0000360E0000}"/>
    <cellStyle name="Normal 7 2 8" xfId="3638" xr:uid="{00000000-0005-0000-0000-0000370E0000}"/>
    <cellStyle name="Normal 7 2 9" xfId="3639" xr:uid="{00000000-0005-0000-0000-0000380E0000}"/>
    <cellStyle name="Normal 7 2_WPL.Conso" xfId="3640" xr:uid="{00000000-0005-0000-0000-0000390E0000}"/>
    <cellStyle name="Normal 7 3" xfId="3641" xr:uid="{00000000-0005-0000-0000-00003A0E0000}"/>
    <cellStyle name="Normal 7 3 10" xfId="3642" xr:uid="{00000000-0005-0000-0000-00003B0E0000}"/>
    <cellStyle name="Normal 7 3 2" xfId="3643" xr:uid="{00000000-0005-0000-0000-00003C0E0000}"/>
    <cellStyle name="Normal 7 3 3" xfId="3644" xr:uid="{00000000-0005-0000-0000-00003D0E0000}"/>
    <cellStyle name="Normal 7 3 4" xfId="3645" xr:uid="{00000000-0005-0000-0000-00003E0E0000}"/>
    <cellStyle name="Normal 7 3 5" xfId="3646" xr:uid="{00000000-0005-0000-0000-00003F0E0000}"/>
    <cellStyle name="Normal 7 3 6" xfId="3647" xr:uid="{00000000-0005-0000-0000-0000400E0000}"/>
    <cellStyle name="Normal 7 3 7" xfId="3648" xr:uid="{00000000-0005-0000-0000-0000410E0000}"/>
    <cellStyle name="Normal 7 3 8" xfId="3649" xr:uid="{00000000-0005-0000-0000-0000420E0000}"/>
    <cellStyle name="Normal 7 3 9" xfId="3650" xr:uid="{00000000-0005-0000-0000-0000430E0000}"/>
    <cellStyle name="Normal 7 3_WPL.Conso" xfId="3651" xr:uid="{00000000-0005-0000-0000-0000440E0000}"/>
    <cellStyle name="Normal 7 4" xfId="3652" xr:uid="{00000000-0005-0000-0000-0000450E0000}"/>
    <cellStyle name="Normal 7 5" xfId="3653" xr:uid="{00000000-0005-0000-0000-0000460E0000}"/>
    <cellStyle name="Normal 7 6" xfId="3654" xr:uid="{00000000-0005-0000-0000-0000470E0000}"/>
    <cellStyle name="Normal 7 7" xfId="3655" xr:uid="{00000000-0005-0000-0000-0000480E0000}"/>
    <cellStyle name="Normal 7 8" xfId="3656" xr:uid="{00000000-0005-0000-0000-0000490E0000}"/>
    <cellStyle name="Normal 7 9" xfId="3657" xr:uid="{00000000-0005-0000-0000-00004A0E0000}"/>
    <cellStyle name="Normal 7_WPL.Conso" xfId="3658" xr:uid="{00000000-0005-0000-0000-00004B0E0000}"/>
    <cellStyle name="Normal 8" xfId="3659" xr:uid="{00000000-0005-0000-0000-00004C0E0000}"/>
    <cellStyle name="Normal 8 2" xfId="3660" xr:uid="{00000000-0005-0000-0000-00004D0E0000}"/>
    <cellStyle name="Normal 8 2 10" xfId="3661" xr:uid="{00000000-0005-0000-0000-00004E0E0000}"/>
    <cellStyle name="Normal 8 2 11" xfId="3662" xr:uid="{00000000-0005-0000-0000-00004F0E0000}"/>
    <cellStyle name="Normal 8 2 12" xfId="3663" xr:uid="{00000000-0005-0000-0000-0000500E0000}"/>
    <cellStyle name="Normal 8 2 2" xfId="3664" xr:uid="{00000000-0005-0000-0000-0000510E0000}"/>
    <cellStyle name="Normal 8 2 3" xfId="3665" xr:uid="{00000000-0005-0000-0000-0000520E0000}"/>
    <cellStyle name="Normal 8 2 4" xfId="3666" xr:uid="{00000000-0005-0000-0000-0000530E0000}"/>
    <cellStyle name="Normal 8 2 5" xfId="3667" xr:uid="{00000000-0005-0000-0000-0000540E0000}"/>
    <cellStyle name="Normal 8 2 6" xfId="3668" xr:uid="{00000000-0005-0000-0000-0000550E0000}"/>
    <cellStyle name="Normal 8 2 7" xfId="3669" xr:uid="{00000000-0005-0000-0000-0000560E0000}"/>
    <cellStyle name="Normal 8 2 8" xfId="3670" xr:uid="{00000000-0005-0000-0000-0000570E0000}"/>
    <cellStyle name="Normal 8 2 9" xfId="3671" xr:uid="{00000000-0005-0000-0000-0000580E0000}"/>
    <cellStyle name="Normal 8 3" xfId="3672" xr:uid="{00000000-0005-0000-0000-0000590E0000}"/>
    <cellStyle name="Normal 8 3 2" xfId="3673" xr:uid="{00000000-0005-0000-0000-00005A0E0000}"/>
    <cellStyle name="Normal 8 4" xfId="3674" xr:uid="{00000000-0005-0000-0000-00005B0E0000}"/>
    <cellStyle name="Normal 8 5" xfId="3675" xr:uid="{00000000-0005-0000-0000-00005C0E0000}"/>
    <cellStyle name="Normal 8_FAM GTEF_Lead 31.7.10" xfId="3676" xr:uid="{00000000-0005-0000-0000-00005D0E0000}"/>
    <cellStyle name="Normal 9" xfId="3677" xr:uid="{00000000-0005-0000-0000-00005E0E0000}"/>
    <cellStyle name="Normal 9 10" xfId="3678" xr:uid="{00000000-0005-0000-0000-00005F0E0000}"/>
    <cellStyle name="Normal 9 11" xfId="3679" xr:uid="{00000000-0005-0000-0000-0000600E0000}"/>
    <cellStyle name="Normal 9 12" xfId="3680" xr:uid="{00000000-0005-0000-0000-0000610E0000}"/>
    <cellStyle name="Normal 9 13" xfId="3681" xr:uid="{00000000-0005-0000-0000-0000620E0000}"/>
    <cellStyle name="Normal 9 2" xfId="3682" xr:uid="{00000000-0005-0000-0000-0000630E0000}"/>
    <cellStyle name="Normal 9 2 10" xfId="3683" xr:uid="{00000000-0005-0000-0000-0000640E0000}"/>
    <cellStyle name="Normal 9 2 11" xfId="3684" xr:uid="{00000000-0005-0000-0000-0000650E0000}"/>
    <cellStyle name="Normal 9 2 2" xfId="3685" xr:uid="{00000000-0005-0000-0000-0000660E0000}"/>
    <cellStyle name="Normal 9 2 2 2" xfId="3686" xr:uid="{00000000-0005-0000-0000-0000670E0000}"/>
    <cellStyle name="Normal 9 2 2 3" xfId="3687" xr:uid="{00000000-0005-0000-0000-0000680E0000}"/>
    <cellStyle name="Normal 9 2 2 4" xfId="3688" xr:uid="{00000000-0005-0000-0000-0000690E0000}"/>
    <cellStyle name="Normal 9 2 2 5" xfId="3689" xr:uid="{00000000-0005-0000-0000-00006A0E0000}"/>
    <cellStyle name="Normal 9 2 2 6" xfId="3690" xr:uid="{00000000-0005-0000-0000-00006B0E0000}"/>
    <cellStyle name="Normal 9 2 2 7" xfId="3691" xr:uid="{00000000-0005-0000-0000-00006C0E0000}"/>
    <cellStyle name="Normal 9 2 2 8" xfId="3692" xr:uid="{00000000-0005-0000-0000-00006D0E0000}"/>
    <cellStyle name="Normal 9 2 2 9" xfId="3693" xr:uid="{00000000-0005-0000-0000-00006E0E0000}"/>
    <cellStyle name="Normal 9 2 3" xfId="3694" xr:uid="{00000000-0005-0000-0000-00006F0E0000}"/>
    <cellStyle name="Normal 9 2 4" xfId="3695" xr:uid="{00000000-0005-0000-0000-0000700E0000}"/>
    <cellStyle name="Normal 9 2 5" xfId="3696" xr:uid="{00000000-0005-0000-0000-0000710E0000}"/>
    <cellStyle name="Normal 9 2 6" xfId="3697" xr:uid="{00000000-0005-0000-0000-0000720E0000}"/>
    <cellStyle name="Normal 9 2 7" xfId="3698" xr:uid="{00000000-0005-0000-0000-0000730E0000}"/>
    <cellStyle name="Normal 9 2 8" xfId="3699" xr:uid="{00000000-0005-0000-0000-0000740E0000}"/>
    <cellStyle name="Normal 9 2 9" xfId="3700" xr:uid="{00000000-0005-0000-0000-0000750E0000}"/>
    <cellStyle name="Normal 9 2_WPL.Conso" xfId="3701" xr:uid="{00000000-0005-0000-0000-0000760E0000}"/>
    <cellStyle name="Normal 9 3" xfId="3702" xr:uid="{00000000-0005-0000-0000-0000770E0000}"/>
    <cellStyle name="Normal 9 3 2" xfId="3703" xr:uid="{00000000-0005-0000-0000-0000780E0000}"/>
    <cellStyle name="Normal 9 3_WPL.Conso" xfId="3704" xr:uid="{00000000-0005-0000-0000-0000790E0000}"/>
    <cellStyle name="Normal 9 4" xfId="3705" xr:uid="{00000000-0005-0000-0000-00007A0E0000}"/>
    <cellStyle name="Normal 9 5" xfId="3706" xr:uid="{00000000-0005-0000-0000-00007B0E0000}"/>
    <cellStyle name="Normal 9 6" xfId="3707" xr:uid="{00000000-0005-0000-0000-00007C0E0000}"/>
    <cellStyle name="Normal 9 7" xfId="3708" xr:uid="{00000000-0005-0000-0000-00007D0E0000}"/>
    <cellStyle name="Normal 9 8" xfId="3709" xr:uid="{00000000-0005-0000-0000-00007E0E0000}"/>
    <cellStyle name="Normal 9 9" xfId="3710" xr:uid="{00000000-0005-0000-0000-00007F0E0000}"/>
    <cellStyle name="Normal 9_WPL.Conso" xfId="3711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Finance&amp;Accounting\DATA-&#3610;&#3633;&#3597;&#3594;&#3637;\1.%20EVER\0.%202569\2569_06-Q2\Details%20Conso&amp;Note_30062569\0.EVER%20Conso_30062569.xlsx" TargetMode="External"/><Relationship Id="rId1" Type="http://schemas.openxmlformats.org/officeDocument/2006/relationships/externalLinkPath" Target="https://apcdeloitte-my.sharepoint.com/Shared%20drives/Finance&amp;Accounting/DATA-&#3610;&#3633;&#3597;&#3594;&#3637;/1.%20EVER/0.%202569/2569_06-Q2/Details%20Conso&amp;Note_30062569/0.EVER%20Conso_30062569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uroongfarngam_deloitte_com/Documents/Desktop/Work/Job/Everland/FY26/Q2'26/Draft/EVER69Q2%20aaa.xlsx" TargetMode="External"/><Relationship Id="rId1" Type="http://schemas.openxmlformats.org/officeDocument/2006/relationships/externalLinkPath" Target="https://apcdeloitte-my.sharepoint.com/personal/uroongfarngam_deloitte_com/Documents/Desktop/Work/Job/Everland/FY25/Everland%20FS/Final%20FS/FY'26/Q2'26/EVER%20FS%20Q2'26/EVER69Q2%20a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heet"/>
      <sheetName val="PL_6M"/>
      <sheetName val="PL_0669(3M) "/>
      <sheetName val="SE-Conso"/>
      <sheetName val="SE-Separate"/>
      <sheetName val="CF "/>
      <sheetName val="Cash Flow"/>
      <sheetName val="รายการจัดประเภทใหม่_59"/>
      <sheetName val="Conso BS"/>
      <sheetName val="Conso PL"/>
      <sheetName val="eliminate"/>
      <sheetName val="elim-WIP"/>
      <sheetName val="Conso CF_worksheet"/>
      <sheetName val="Assets_Conso0369"/>
      <sheetName val="Reconcile_CF"/>
      <sheetName val="WHT &amp; CIT reconcile"/>
      <sheetName val="กระทบยอดขายทรัพย์สิน"/>
      <sheetName val="อัตราแลกเปลี่ยน"/>
      <sheetName val="กระทบโอนที่ดินศรีราชา"/>
      <sheetName val="Conso PL-300966"/>
      <sheetName val="Conso PL-300666"/>
      <sheetName val="สรุปค่าธรรมเนียมเงินกู้จ่าย"/>
      <sheetName val="Reconcile_CF.09.66"/>
      <sheetName val="สรุปค่าธรรมเนียมแยกรหัสแบบเดิม"/>
      <sheetName val="สินทรัพย์และหนี้สิน"/>
      <sheetName val="Assets_conso"/>
      <sheetName val="Reconcile-Consol&amp;Separate CF"/>
      <sheetName val="รับเงินทรัพย์สิน"/>
      <sheetName val="Sheet2"/>
      <sheetName val="ปรับค่าเสื่อม หยุดคิด3ด. 4รพ."/>
      <sheetName val="ROU"/>
      <sheetName val="ค่าเสื่อมราคา-WIP"/>
      <sheetName val="Elimeขายสินทรัพย์_ECD"/>
      <sheetName val="GL-5441111"/>
      <sheetName val="จัดประเภทเงินกู้"/>
      <sheetName val="Sheet1"/>
      <sheetName val="รายการปรับหลังปิด-EVER-Conso"/>
      <sheetName val="ค่าธรรมเนียมค้างจ่าย-EVEr-TVH"/>
    </sheetNames>
    <sheetDataSet>
      <sheetData sheetId="0">
        <row r="12">
          <cell r="D12">
            <v>65438269</v>
          </cell>
        </row>
      </sheetData>
      <sheetData sheetId="1">
        <row r="8">
          <cell r="D8">
            <v>591022881</v>
          </cell>
        </row>
      </sheetData>
      <sheetData sheetId="2"/>
      <sheetData sheetId="3"/>
      <sheetData sheetId="4"/>
      <sheetData sheetId="5">
        <row r="17">
          <cell r="B17">
            <v>523408</v>
          </cell>
        </row>
        <row r="111">
          <cell r="B111">
            <v>0</v>
          </cell>
          <cell r="F111">
            <v>0</v>
          </cell>
        </row>
      </sheetData>
      <sheetData sheetId="6"/>
      <sheetData sheetId="7"/>
      <sheetData sheetId="8">
        <row r="71">
          <cell r="AM71">
            <v>709707379.532372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heet"/>
      <sheetName val="Profit Three-month"/>
      <sheetName val="Profit Six-month"/>
      <sheetName val="SE-Conso"/>
      <sheetName val="SE-Seperate"/>
      <sheetName val="Cash Flow (A)"/>
    </sheetNames>
    <sheetDataSet>
      <sheetData sheetId="0">
        <row r="13">
          <cell r="C13">
            <v>65438</v>
          </cell>
          <cell r="E13">
            <v>42923</v>
          </cell>
          <cell r="I13">
            <v>6268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53"/>
  <sheetViews>
    <sheetView tabSelected="1" topLeftCell="A63" zoomScale="70" zoomScaleNormal="70" zoomScaleSheetLayoutView="70" workbookViewId="0">
      <selection activeCell="I20" sqref="I20:I21"/>
    </sheetView>
  </sheetViews>
  <sheetFormatPr defaultColWidth="8.69921875" defaultRowHeight="24" customHeight="1"/>
  <cols>
    <col min="1" max="1" width="62.09765625" style="95" customWidth="1"/>
    <col min="2" max="2" width="9.69921875" style="95" customWidth="1"/>
    <col min="3" max="3" width="16.8984375" style="95" customWidth="1"/>
    <col min="4" max="4" width="1.59765625" style="95" customWidth="1"/>
    <col min="5" max="5" width="16.8984375" style="95" customWidth="1"/>
    <col min="6" max="6" width="1.59765625" style="95" customWidth="1"/>
    <col min="7" max="7" width="16.8984375" style="95" customWidth="1"/>
    <col min="8" max="8" width="1.59765625" style="95" customWidth="1"/>
    <col min="9" max="9" width="16.8984375" style="95" customWidth="1"/>
    <col min="10" max="10" width="19.19921875" style="95" bestFit="1" customWidth="1"/>
    <col min="11" max="11" width="18.8984375" style="95" bestFit="1" customWidth="1"/>
    <col min="12" max="12" width="20.19921875" style="95" customWidth="1"/>
    <col min="13" max="14" width="17.3984375" style="95" customWidth="1"/>
    <col min="15" max="15" width="16" style="95" bestFit="1" customWidth="1"/>
    <col min="16" max="16" width="20.19921875" style="95" customWidth="1"/>
    <col min="17" max="16384" width="8.69921875" style="95"/>
  </cols>
  <sheetData>
    <row r="1" spans="1:11" ht="26.1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</row>
    <row r="2" spans="1:11" ht="26.15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</row>
    <row r="3" spans="1:11" ht="26.15" customHeight="1">
      <c r="A3" s="165" t="s">
        <v>188</v>
      </c>
      <c r="B3" s="165"/>
      <c r="C3" s="165"/>
      <c r="D3" s="165"/>
      <c r="E3" s="165"/>
      <c r="F3" s="165"/>
      <c r="G3" s="165"/>
      <c r="H3" s="165"/>
      <c r="I3" s="165"/>
    </row>
    <row r="4" spans="1:11" ht="24" customHeight="1">
      <c r="A4" s="166" t="s">
        <v>2</v>
      </c>
      <c r="B4" s="166"/>
      <c r="C4" s="166"/>
      <c r="D4" s="166"/>
      <c r="E4" s="166"/>
      <c r="F4" s="166"/>
      <c r="G4" s="166"/>
      <c r="H4" s="166"/>
      <c r="I4" s="166"/>
    </row>
    <row r="5" spans="1:11" ht="6" customHeight="1">
      <c r="A5" s="139"/>
      <c r="B5" s="139"/>
      <c r="C5" s="170"/>
      <c r="D5" s="170"/>
      <c r="E5" s="170"/>
      <c r="F5" s="170"/>
      <c r="G5" s="170"/>
      <c r="H5" s="170"/>
      <c r="I5" s="170"/>
    </row>
    <row r="6" spans="1:11" s="97" customFormat="1" ht="24" customHeight="1">
      <c r="A6" s="96"/>
      <c r="B6" s="138" t="s">
        <v>3</v>
      </c>
      <c r="C6" s="169" t="s">
        <v>4</v>
      </c>
      <c r="D6" s="169"/>
      <c r="E6" s="169"/>
      <c r="F6" s="96"/>
      <c r="G6" s="168" t="s">
        <v>5</v>
      </c>
      <c r="H6" s="168"/>
      <c r="I6" s="168"/>
    </row>
    <row r="7" spans="1:11" s="97" customFormat="1" ht="24" customHeight="1">
      <c r="A7" s="96"/>
      <c r="B7" s="138"/>
      <c r="C7" s="137" t="s">
        <v>6</v>
      </c>
      <c r="D7" s="137"/>
      <c r="E7" s="137" t="s">
        <v>6</v>
      </c>
      <c r="F7" s="96"/>
      <c r="G7" s="137" t="s">
        <v>6</v>
      </c>
      <c r="H7" s="137"/>
      <c r="I7" s="137" t="s">
        <v>6</v>
      </c>
    </row>
    <row r="8" spans="1:11" s="97" customFormat="1" ht="24" customHeight="1">
      <c r="A8" s="96"/>
      <c r="B8" s="138"/>
      <c r="C8" s="137" t="s">
        <v>189</v>
      </c>
      <c r="D8" s="137"/>
      <c r="E8" s="137" t="s">
        <v>176</v>
      </c>
      <c r="F8" s="96"/>
      <c r="G8" s="137" t="s">
        <v>190</v>
      </c>
      <c r="H8" s="137"/>
      <c r="I8" s="137" t="s">
        <v>176</v>
      </c>
    </row>
    <row r="9" spans="1:11" s="97" customFormat="1" ht="24" customHeight="1">
      <c r="A9" s="96"/>
      <c r="C9" s="98">
        <v>2569</v>
      </c>
      <c r="D9" s="138"/>
      <c r="E9" s="98">
        <v>2568</v>
      </c>
      <c r="F9" s="99"/>
      <c r="G9" s="98">
        <v>2569</v>
      </c>
      <c r="H9" s="138"/>
      <c r="I9" s="98">
        <v>2568</v>
      </c>
    </row>
    <row r="10" spans="1:11" s="97" customFormat="1" ht="24" customHeight="1">
      <c r="A10" s="96"/>
      <c r="C10" s="98" t="s">
        <v>7</v>
      </c>
      <c r="D10" s="138"/>
      <c r="E10" s="98"/>
      <c r="F10" s="99"/>
      <c r="G10" s="98" t="s">
        <v>7</v>
      </c>
      <c r="H10" s="138"/>
      <c r="I10" s="98"/>
    </row>
    <row r="11" spans="1:11" ht="24" customHeight="1">
      <c r="A11" s="138" t="s">
        <v>8</v>
      </c>
      <c r="B11" s="139"/>
      <c r="C11" s="139"/>
      <c r="D11" s="139"/>
      <c r="E11" s="139"/>
      <c r="F11" s="139"/>
      <c r="G11" s="139"/>
      <c r="H11" s="100"/>
      <c r="I11" s="139"/>
    </row>
    <row r="12" spans="1:11" ht="24" customHeight="1">
      <c r="A12" s="101" t="s">
        <v>9</v>
      </c>
      <c r="B12" s="139"/>
      <c r="C12" s="102"/>
      <c r="D12" s="102"/>
      <c r="E12" s="103"/>
      <c r="F12" s="103"/>
      <c r="H12" s="104"/>
      <c r="I12" s="103"/>
    </row>
    <row r="13" spans="1:11" ht="24" customHeight="1">
      <c r="A13" s="105" t="s">
        <v>10</v>
      </c>
      <c r="B13" s="106">
        <v>5</v>
      </c>
      <c r="C13" s="73">
        <v>65438</v>
      </c>
      <c r="D13" s="107"/>
      <c r="E13" s="73">
        <v>42923</v>
      </c>
      <c r="F13" s="108"/>
      <c r="G13" s="73">
        <v>7566</v>
      </c>
      <c r="H13" s="107"/>
      <c r="I13" s="73">
        <v>6268</v>
      </c>
      <c r="J13" s="143"/>
      <c r="K13" s="143"/>
    </row>
    <row r="14" spans="1:11" ht="24" customHeight="1">
      <c r="A14" s="105" t="s">
        <v>177</v>
      </c>
      <c r="B14" s="106">
        <v>6</v>
      </c>
      <c r="C14" s="73">
        <v>219783</v>
      </c>
      <c r="D14" s="107"/>
      <c r="E14" s="73">
        <v>226909</v>
      </c>
      <c r="F14" s="108"/>
      <c r="G14" s="73">
        <v>219783</v>
      </c>
      <c r="H14" s="107"/>
      <c r="I14" s="73">
        <v>226909</v>
      </c>
      <c r="J14" s="143"/>
      <c r="K14" s="143"/>
    </row>
    <row r="15" spans="1:11" ht="24" customHeight="1">
      <c r="A15" s="105" t="s">
        <v>11</v>
      </c>
      <c r="B15" s="106"/>
      <c r="C15" s="73">
        <v>124</v>
      </c>
      <c r="D15" s="107"/>
      <c r="E15" s="73">
        <v>118</v>
      </c>
      <c r="F15" s="108"/>
      <c r="G15" s="76">
        <v>0</v>
      </c>
      <c r="H15" s="107"/>
      <c r="I15" s="76">
        <v>0</v>
      </c>
      <c r="J15" s="143"/>
      <c r="K15" s="143"/>
    </row>
    <row r="16" spans="1:11" ht="24" customHeight="1">
      <c r="A16" s="105" t="s">
        <v>12</v>
      </c>
      <c r="B16" s="106">
        <v>7</v>
      </c>
      <c r="C16" s="73">
        <v>105049</v>
      </c>
      <c r="D16" s="107"/>
      <c r="E16" s="73">
        <v>93295</v>
      </c>
      <c r="F16" s="108"/>
      <c r="G16" s="73">
        <v>824405</v>
      </c>
      <c r="H16" s="107"/>
      <c r="I16" s="73">
        <v>798597</v>
      </c>
      <c r="J16" s="143"/>
      <c r="K16" s="143"/>
    </row>
    <row r="17" spans="1:15" ht="24" customHeight="1">
      <c r="A17" s="105" t="s">
        <v>13</v>
      </c>
      <c r="B17" s="106"/>
      <c r="C17" s="73">
        <v>1996</v>
      </c>
      <c r="D17" s="107"/>
      <c r="E17" s="73">
        <v>1714</v>
      </c>
      <c r="F17" s="108"/>
      <c r="G17" s="73">
        <v>933</v>
      </c>
      <c r="H17" s="107"/>
      <c r="I17" s="73">
        <v>690</v>
      </c>
      <c r="J17" s="143"/>
      <c r="K17" s="143"/>
    </row>
    <row r="18" spans="1:15" ht="24" customHeight="1">
      <c r="A18" s="105" t="s">
        <v>14</v>
      </c>
      <c r="B18" s="106">
        <v>4</v>
      </c>
      <c r="C18" s="76">
        <v>0</v>
      </c>
      <c r="D18" s="107"/>
      <c r="E18" s="76">
        <v>0</v>
      </c>
      <c r="F18" s="74"/>
      <c r="G18" s="73">
        <v>216085</v>
      </c>
      <c r="H18" s="107"/>
      <c r="I18" s="73">
        <v>221938</v>
      </c>
      <c r="J18" s="143"/>
      <c r="K18" s="143"/>
    </row>
    <row r="19" spans="1:15" ht="24" customHeight="1">
      <c r="A19" s="105" t="s">
        <v>15</v>
      </c>
      <c r="B19" s="106">
        <v>8</v>
      </c>
      <c r="C19" s="73">
        <v>4018886</v>
      </c>
      <c r="D19" s="107"/>
      <c r="E19" s="73">
        <v>4230833</v>
      </c>
      <c r="F19" s="108"/>
      <c r="G19" s="73">
        <v>2038430</v>
      </c>
      <c r="H19" s="107"/>
      <c r="I19" s="73">
        <v>2090419</v>
      </c>
      <c r="J19" s="143"/>
      <c r="K19" s="143"/>
    </row>
    <row r="20" spans="1:15" ht="24" customHeight="1">
      <c r="A20" s="105" t="s">
        <v>16</v>
      </c>
      <c r="B20" s="75"/>
      <c r="C20" s="73">
        <v>9795</v>
      </c>
      <c r="D20" s="107"/>
      <c r="E20" s="73">
        <v>10087</v>
      </c>
      <c r="F20" s="108"/>
      <c r="G20" s="76">
        <v>0</v>
      </c>
      <c r="H20" s="77"/>
      <c r="I20" s="76">
        <v>0</v>
      </c>
      <c r="J20" s="143"/>
      <c r="K20" s="143"/>
    </row>
    <row r="21" spans="1:15" ht="24" customHeight="1">
      <c r="A21" s="105" t="s">
        <v>17</v>
      </c>
      <c r="B21" s="75"/>
      <c r="C21" s="73">
        <v>4331</v>
      </c>
      <c r="D21" s="107"/>
      <c r="E21" s="73">
        <v>13116</v>
      </c>
      <c r="F21" s="108"/>
      <c r="G21" s="73">
        <v>1682</v>
      </c>
      <c r="H21" s="107"/>
      <c r="I21" s="73">
        <v>6313</v>
      </c>
      <c r="J21" s="143"/>
      <c r="K21" s="143"/>
      <c r="M21" s="40"/>
      <c r="N21" s="40"/>
      <c r="O21" s="40"/>
    </row>
    <row r="22" spans="1:15" ht="24" customHeight="1">
      <c r="A22" s="105" t="s">
        <v>18</v>
      </c>
      <c r="B22" s="106"/>
      <c r="C22" s="73">
        <v>9</v>
      </c>
      <c r="D22" s="73"/>
      <c r="E22" s="73">
        <v>125</v>
      </c>
      <c r="F22" s="108"/>
      <c r="G22" s="76">
        <v>0</v>
      </c>
      <c r="H22" s="73"/>
      <c r="I22" s="76">
        <v>0</v>
      </c>
      <c r="J22" s="143"/>
      <c r="K22" s="143"/>
    </row>
    <row r="23" spans="1:15" ht="24" customHeight="1">
      <c r="A23" s="109" t="s">
        <v>19</v>
      </c>
      <c r="B23" s="139"/>
      <c r="C23" s="78">
        <f>SUM(C13:C22)</f>
        <v>4425411</v>
      </c>
      <c r="D23" s="107"/>
      <c r="E23" s="78">
        <f>SUM(E13:E22)</f>
        <v>4619120</v>
      </c>
      <c r="F23" s="79"/>
      <c r="G23" s="78">
        <f>SUM(G13:G22)</f>
        <v>3308884</v>
      </c>
      <c r="H23" s="107"/>
      <c r="I23" s="78">
        <f>SUM(I13:I22)</f>
        <v>3351134</v>
      </c>
      <c r="J23" s="143"/>
      <c r="K23" s="143"/>
    </row>
    <row r="24" spans="1:15" ht="6" customHeight="1">
      <c r="A24" s="109"/>
      <c r="B24" s="139"/>
      <c r="C24" s="79"/>
      <c r="D24" s="107"/>
      <c r="E24" s="79"/>
      <c r="F24" s="79"/>
      <c r="G24" s="79"/>
      <c r="H24" s="107"/>
      <c r="I24" s="79"/>
      <c r="J24" s="143"/>
      <c r="K24" s="143"/>
    </row>
    <row r="25" spans="1:15" ht="24" customHeight="1">
      <c r="A25" s="101" t="s">
        <v>20</v>
      </c>
      <c r="B25" s="139"/>
      <c r="C25" s="110"/>
      <c r="D25" s="110"/>
      <c r="E25" s="110"/>
      <c r="F25" s="110"/>
      <c r="G25" s="110"/>
      <c r="H25" s="110"/>
      <c r="I25" s="110"/>
      <c r="J25" s="143"/>
      <c r="K25" s="143"/>
    </row>
    <row r="26" spans="1:15" ht="24" customHeight="1">
      <c r="A26" s="105" t="s">
        <v>178</v>
      </c>
      <c r="B26" s="106">
        <v>9</v>
      </c>
      <c r="C26" s="73">
        <v>5080</v>
      </c>
      <c r="D26" s="107"/>
      <c r="E26" s="73">
        <v>5059</v>
      </c>
      <c r="F26" s="73"/>
      <c r="G26" s="73">
        <v>2203</v>
      </c>
      <c r="H26" s="77"/>
      <c r="I26" s="73">
        <v>2207</v>
      </c>
      <c r="J26" s="143"/>
      <c r="K26" s="143"/>
    </row>
    <row r="27" spans="1:15" ht="24" customHeight="1">
      <c r="A27" s="105" t="s">
        <v>179</v>
      </c>
      <c r="B27" s="106"/>
      <c r="C27" s="73">
        <v>60120</v>
      </c>
      <c r="D27" s="107"/>
      <c r="E27" s="73">
        <v>49244</v>
      </c>
      <c r="F27" s="73"/>
      <c r="G27" s="73">
        <v>44952</v>
      </c>
      <c r="H27" s="77"/>
      <c r="I27" s="73">
        <v>38639</v>
      </c>
      <c r="J27" s="143"/>
      <c r="K27" s="143"/>
    </row>
    <row r="28" spans="1:15" ht="24" customHeight="1">
      <c r="A28" s="105" t="s">
        <v>21</v>
      </c>
      <c r="B28" s="106"/>
      <c r="C28" s="73">
        <v>302</v>
      </c>
      <c r="D28" s="77"/>
      <c r="E28" s="73">
        <v>288</v>
      </c>
      <c r="F28" s="73"/>
      <c r="G28" s="73">
        <v>102</v>
      </c>
      <c r="H28" s="107"/>
      <c r="I28" s="73">
        <v>88</v>
      </c>
      <c r="J28" s="143"/>
      <c r="K28" s="143"/>
    </row>
    <row r="29" spans="1:15" ht="24" customHeight="1">
      <c r="A29" s="105" t="s">
        <v>22</v>
      </c>
      <c r="B29" s="106">
        <v>10</v>
      </c>
      <c r="C29" s="76">
        <v>0</v>
      </c>
      <c r="D29" s="77"/>
      <c r="E29" s="76">
        <v>0</v>
      </c>
      <c r="F29" s="73"/>
      <c r="G29" s="73">
        <v>1844438</v>
      </c>
      <c r="H29" s="107"/>
      <c r="I29" s="73">
        <v>1844338</v>
      </c>
      <c r="J29" s="143"/>
      <c r="K29" s="143"/>
    </row>
    <row r="30" spans="1:15" ht="24" customHeight="1">
      <c r="A30" s="105" t="s">
        <v>23</v>
      </c>
      <c r="B30" s="106">
        <v>4</v>
      </c>
      <c r="C30" s="76">
        <v>0</v>
      </c>
      <c r="D30" s="77"/>
      <c r="E30" s="76">
        <v>0</v>
      </c>
      <c r="F30" s="73"/>
      <c r="G30" s="73">
        <v>354019</v>
      </c>
      <c r="H30" s="107"/>
      <c r="I30" s="73">
        <v>348588</v>
      </c>
      <c r="J30" s="143"/>
      <c r="K30" s="143"/>
    </row>
    <row r="31" spans="1:15" ht="24" customHeight="1">
      <c r="A31" s="105" t="s">
        <v>180</v>
      </c>
      <c r="B31" s="106">
        <v>11</v>
      </c>
      <c r="C31" s="73">
        <v>26324</v>
      </c>
      <c r="D31" s="107"/>
      <c r="E31" s="73">
        <v>26777</v>
      </c>
      <c r="F31" s="73"/>
      <c r="G31" s="73">
        <v>26324</v>
      </c>
      <c r="H31" s="107"/>
      <c r="I31" s="73">
        <v>26777</v>
      </c>
      <c r="J31" s="143"/>
      <c r="K31" s="143"/>
    </row>
    <row r="32" spans="1:15" ht="24" customHeight="1">
      <c r="A32" s="105" t="s">
        <v>24</v>
      </c>
      <c r="B32" s="106">
        <v>12</v>
      </c>
      <c r="C32" s="73">
        <v>709707</v>
      </c>
      <c r="D32" s="107"/>
      <c r="E32" s="73">
        <v>760602</v>
      </c>
      <c r="F32" s="73"/>
      <c r="G32" s="73">
        <v>82925</v>
      </c>
      <c r="H32" s="107"/>
      <c r="I32" s="73">
        <v>126546</v>
      </c>
      <c r="J32" s="143"/>
      <c r="K32" s="143"/>
    </row>
    <row r="33" spans="1:11" ht="24" customHeight="1">
      <c r="A33" s="105" t="s">
        <v>25</v>
      </c>
      <c r="B33" s="106">
        <v>13</v>
      </c>
      <c r="C33" s="73">
        <v>34316</v>
      </c>
      <c r="D33" s="107"/>
      <c r="E33" s="73">
        <v>42104</v>
      </c>
      <c r="F33" s="76"/>
      <c r="G33" s="73">
        <v>7755</v>
      </c>
      <c r="H33" s="76"/>
      <c r="I33" s="73">
        <v>9336</v>
      </c>
      <c r="J33" s="143"/>
      <c r="K33" s="143"/>
    </row>
    <row r="34" spans="1:11" ht="24" customHeight="1">
      <c r="A34" s="105" t="s">
        <v>181</v>
      </c>
      <c r="B34" s="106"/>
      <c r="C34" s="73">
        <v>2035</v>
      </c>
      <c r="D34" s="107"/>
      <c r="E34" s="73">
        <v>2533</v>
      </c>
      <c r="F34" s="73"/>
      <c r="G34" s="73">
        <v>1904</v>
      </c>
      <c r="H34" s="107"/>
      <c r="I34" s="73">
        <v>2284</v>
      </c>
      <c r="J34" s="143"/>
      <c r="K34" s="143"/>
    </row>
    <row r="35" spans="1:11" ht="24" customHeight="1">
      <c r="A35" s="105" t="s">
        <v>26</v>
      </c>
      <c r="B35" s="106">
        <v>23</v>
      </c>
      <c r="C35" s="73">
        <v>7139</v>
      </c>
      <c r="D35" s="107"/>
      <c r="E35" s="73">
        <v>6525</v>
      </c>
      <c r="F35" s="73"/>
      <c r="G35" s="76">
        <v>0</v>
      </c>
      <c r="H35" s="107"/>
      <c r="I35" s="76">
        <v>0</v>
      </c>
      <c r="J35" s="143"/>
      <c r="K35" s="143"/>
    </row>
    <row r="36" spans="1:11" ht="24" customHeight="1">
      <c r="A36" s="105" t="s">
        <v>27</v>
      </c>
      <c r="B36" s="106"/>
      <c r="C36" s="73">
        <v>7184</v>
      </c>
      <c r="D36" s="107"/>
      <c r="E36" s="73">
        <v>7531</v>
      </c>
      <c r="F36" s="73"/>
      <c r="G36" s="73">
        <v>3427</v>
      </c>
      <c r="H36" s="107"/>
      <c r="I36" s="73">
        <v>3638</v>
      </c>
      <c r="J36" s="143"/>
      <c r="K36" s="143"/>
    </row>
    <row r="37" spans="1:11" ht="24" customHeight="1">
      <c r="A37" s="109" t="s">
        <v>28</v>
      </c>
      <c r="B37" s="111"/>
      <c r="C37" s="80">
        <f>SUM(C26:C36)</f>
        <v>852207</v>
      </c>
      <c r="D37" s="81"/>
      <c r="E37" s="80">
        <f>SUM(E26:E36)</f>
        <v>900663</v>
      </c>
      <c r="F37" s="81"/>
      <c r="G37" s="80">
        <f>SUM(G26:G36)</f>
        <v>2368049</v>
      </c>
      <c r="H37" s="82"/>
      <c r="I37" s="80">
        <f>SUM(I26:I36)</f>
        <v>2402441</v>
      </c>
      <c r="J37" s="143"/>
      <c r="K37" s="143"/>
    </row>
    <row r="38" spans="1:11" ht="24" customHeight="1" thickBot="1">
      <c r="A38" s="101" t="s">
        <v>29</v>
      </c>
      <c r="B38" s="111"/>
      <c r="C38" s="83">
        <f>C37+C23</f>
        <v>5277618</v>
      </c>
      <c r="D38" s="81"/>
      <c r="E38" s="83">
        <f>E37+E23</f>
        <v>5519783</v>
      </c>
      <c r="F38" s="81"/>
      <c r="G38" s="83">
        <f>+G37+G23</f>
        <v>5676933</v>
      </c>
      <c r="H38" s="82"/>
      <c r="I38" s="83">
        <f>+I37+I23</f>
        <v>5753575</v>
      </c>
      <c r="J38" s="143"/>
      <c r="K38" s="143"/>
    </row>
    <row r="39" spans="1:11" ht="24" customHeight="1" thickTop="1">
      <c r="A39" s="101"/>
      <c r="B39" s="111"/>
      <c r="C39" s="81"/>
      <c r="D39" s="81"/>
      <c r="E39" s="81"/>
      <c r="F39" s="81"/>
      <c r="G39" s="81"/>
      <c r="H39" s="82"/>
      <c r="I39" s="81"/>
      <c r="J39" s="143"/>
      <c r="K39" s="143"/>
    </row>
    <row r="40" spans="1:11" ht="24" customHeight="1">
      <c r="A40" s="101"/>
      <c r="B40" s="111"/>
      <c r="C40" s="81"/>
      <c r="D40" s="81"/>
      <c r="E40" s="81"/>
      <c r="F40" s="81"/>
      <c r="G40" s="81"/>
      <c r="H40" s="82"/>
      <c r="I40" s="81"/>
      <c r="J40" s="143"/>
      <c r="K40" s="143"/>
    </row>
    <row r="41" spans="1:11" ht="24" customHeight="1">
      <c r="A41" s="101"/>
      <c r="B41" s="111"/>
      <c r="C41" s="81"/>
      <c r="D41" s="81"/>
      <c r="E41" s="81"/>
      <c r="F41" s="81"/>
      <c r="G41" s="81"/>
      <c r="H41" s="82"/>
      <c r="I41" s="81"/>
      <c r="J41" s="143"/>
      <c r="K41" s="143"/>
    </row>
    <row r="42" spans="1:11" ht="24" customHeight="1">
      <c r="A42" s="101"/>
      <c r="B42" s="111"/>
      <c r="C42" s="81"/>
      <c r="D42" s="81"/>
      <c r="E42" s="81"/>
      <c r="F42" s="81"/>
      <c r="G42" s="81"/>
      <c r="H42" s="82"/>
      <c r="I42" s="81"/>
      <c r="J42" s="143"/>
      <c r="K42" s="143"/>
    </row>
    <row r="43" spans="1:11" ht="24" customHeight="1">
      <c r="A43" s="101"/>
      <c r="B43" s="111"/>
      <c r="C43" s="81"/>
      <c r="D43" s="81"/>
      <c r="E43" s="81"/>
      <c r="F43" s="81"/>
      <c r="G43" s="81"/>
      <c r="H43" s="82"/>
      <c r="I43" s="81"/>
      <c r="J43" s="143"/>
      <c r="K43" s="143"/>
    </row>
    <row r="44" spans="1:11" ht="24" customHeight="1">
      <c r="A44" s="101"/>
      <c r="B44" s="111"/>
      <c r="C44" s="81"/>
      <c r="D44" s="81"/>
      <c r="E44" s="81"/>
      <c r="F44" s="81"/>
      <c r="G44" s="81"/>
      <c r="H44" s="82"/>
      <c r="I44" s="81"/>
      <c r="J44" s="143"/>
      <c r="K44" s="143"/>
    </row>
    <row r="45" spans="1:11" ht="24" customHeight="1">
      <c r="A45" s="101"/>
      <c r="B45" s="111"/>
      <c r="C45" s="81"/>
      <c r="D45" s="81"/>
      <c r="E45" s="81"/>
      <c r="F45" s="81"/>
      <c r="G45" s="81"/>
      <c r="H45" s="82"/>
      <c r="I45" s="81"/>
      <c r="J45" s="143"/>
      <c r="K45" s="143"/>
    </row>
    <row r="46" spans="1:11" ht="24" customHeight="1">
      <c r="A46" s="95" t="s">
        <v>30</v>
      </c>
      <c r="B46" s="111"/>
      <c r="C46" s="84"/>
      <c r="D46" s="81"/>
      <c r="E46" s="81"/>
      <c r="F46" s="81"/>
      <c r="G46" s="81"/>
      <c r="H46" s="82"/>
      <c r="I46" s="81"/>
      <c r="J46" s="143"/>
      <c r="K46" s="143"/>
    </row>
    <row r="47" spans="1:11" ht="24" customHeight="1">
      <c r="B47" s="111"/>
      <c r="C47" s="85"/>
      <c r="D47" s="81"/>
      <c r="E47" s="85"/>
      <c r="F47" s="85"/>
      <c r="G47" s="85"/>
      <c r="H47" s="82"/>
      <c r="I47" s="85"/>
      <c r="J47" s="143"/>
      <c r="K47" s="143"/>
    </row>
    <row r="48" spans="1:11" ht="23">
      <c r="B48" s="111"/>
      <c r="C48" s="85"/>
      <c r="D48" s="81"/>
      <c r="E48" s="85"/>
      <c r="F48" s="85"/>
      <c r="G48" s="85"/>
      <c r="H48" s="82"/>
      <c r="I48" s="85"/>
      <c r="J48" s="143"/>
      <c r="K48" s="143"/>
    </row>
    <row r="49" spans="1:15" ht="24" customHeight="1">
      <c r="A49" s="164" t="s">
        <v>31</v>
      </c>
      <c r="B49" s="164"/>
      <c r="C49" s="164"/>
      <c r="D49" s="164"/>
      <c r="E49" s="164"/>
      <c r="F49" s="164"/>
      <c r="G49" s="164"/>
      <c r="H49" s="164"/>
      <c r="I49" s="164"/>
      <c r="J49" s="143"/>
      <c r="K49" s="143"/>
    </row>
    <row r="50" spans="1:15" ht="24" customHeight="1">
      <c r="A50" s="164" t="s">
        <v>32</v>
      </c>
      <c r="B50" s="164"/>
      <c r="C50" s="164"/>
      <c r="D50" s="164"/>
      <c r="E50" s="164"/>
      <c r="F50" s="164"/>
      <c r="G50" s="164"/>
      <c r="H50" s="164"/>
      <c r="I50" s="164"/>
      <c r="J50" s="143"/>
      <c r="K50" s="143"/>
    </row>
    <row r="51" spans="1:15" ht="26.15" customHeight="1">
      <c r="A51" s="165" t="s">
        <v>0</v>
      </c>
      <c r="B51" s="165"/>
      <c r="C51" s="165"/>
      <c r="D51" s="165"/>
      <c r="E51" s="165"/>
      <c r="F51" s="165"/>
      <c r="G51" s="165"/>
      <c r="H51" s="165"/>
      <c r="I51" s="165"/>
      <c r="J51" s="143"/>
      <c r="K51" s="143"/>
    </row>
    <row r="52" spans="1:15" ht="26.15" customHeight="1">
      <c r="A52" s="165" t="s">
        <v>33</v>
      </c>
      <c r="B52" s="165"/>
      <c r="C52" s="165"/>
      <c r="D52" s="165"/>
      <c r="E52" s="165"/>
      <c r="F52" s="165"/>
      <c r="G52" s="165"/>
      <c r="H52" s="165"/>
      <c r="I52" s="165"/>
      <c r="J52" s="143"/>
      <c r="K52" s="143"/>
    </row>
    <row r="53" spans="1:15" ht="26.15" customHeight="1">
      <c r="A53" s="165" t="s">
        <v>188</v>
      </c>
      <c r="B53" s="165"/>
      <c r="C53" s="165"/>
      <c r="D53" s="165"/>
      <c r="E53" s="165"/>
      <c r="F53" s="165"/>
      <c r="G53" s="165"/>
      <c r="H53" s="165"/>
      <c r="I53" s="165"/>
      <c r="J53" s="143"/>
      <c r="K53" s="143"/>
    </row>
    <row r="54" spans="1:15" ht="24" customHeight="1">
      <c r="A54" s="166" t="s">
        <v>2</v>
      </c>
      <c r="B54" s="166"/>
      <c r="C54" s="166"/>
      <c r="D54" s="166"/>
      <c r="E54" s="166"/>
      <c r="F54" s="166"/>
      <c r="G54" s="166"/>
      <c r="H54" s="166"/>
      <c r="I54" s="166"/>
      <c r="J54" s="143"/>
      <c r="K54" s="143"/>
    </row>
    <row r="55" spans="1:15" ht="6" customHeight="1">
      <c r="A55" s="139"/>
      <c r="B55" s="139"/>
      <c r="C55" s="170"/>
      <c r="D55" s="170"/>
      <c r="E55" s="170"/>
      <c r="F55" s="170"/>
      <c r="G55" s="170"/>
      <c r="H55" s="170"/>
      <c r="I55" s="170"/>
      <c r="J55" s="143"/>
      <c r="K55" s="143"/>
    </row>
    <row r="56" spans="1:15" s="97" customFormat="1" ht="24" customHeight="1">
      <c r="A56" s="96"/>
      <c r="B56" s="138" t="s">
        <v>3</v>
      </c>
      <c r="C56" s="169" t="s">
        <v>4</v>
      </c>
      <c r="D56" s="169"/>
      <c r="E56" s="169"/>
      <c r="F56" s="169"/>
      <c r="G56" s="168" t="s">
        <v>5</v>
      </c>
      <c r="H56" s="168"/>
      <c r="I56" s="168"/>
      <c r="J56" s="143"/>
      <c r="K56" s="143"/>
    </row>
    <row r="57" spans="1:15" s="97" customFormat="1" ht="24" customHeight="1">
      <c r="A57" s="96"/>
      <c r="B57" s="138"/>
      <c r="C57" s="137" t="s">
        <v>6</v>
      </c>
      <c r="D57" s="137"/>
      <c r="E57" s="137" t="s">
        <v>6</v>
      </c>
      <c r="F57" s="96"/>
      <c r="G57" s="137" t="s">
        <v>6</v>
      </c>
      <c r="H57" s="137"/>
      <c r="I57" s="137" t="s">
        <v>6</v>
      </c>
      <c r="J57" s="143"/>
      <c r="K57" s="143"/>
    </row>
    <row r="58" spans="1:15" s="97" customFormat="1" ht="24" customHeight="1">
      <c r="A58" s="96"/>
      <c r="B58" s="138"/>
      <c r="C58" s="137" t="s">
        <v>190</v>
      </c>
      <c r="D58" s="137"/>
      <c r="E58" s="137" t="s">
        <v>176</v>
      </c>
      <c r="F58" s="96"/>
      <c r="G58" s="137" t="s">
        <v>190</v>
      </c>
      <c r="H58" s="137"/>
      <c r="I58" s="137" t="s">
        <v>176</v>
      </c>
      <c r="J58" s="143"/>
      <c r="K58" s="143"/>
    </row>
    <row r="59" spans="1:15" s="97" customFormat="1" ht="24" customHeight="1">
      <c r="A59" s="96"/>
      <c r="C59" s="98">
        <v>2569</v>
      </c>
      <c r="D59" s="138"/>
      <c r="E59" s="98">
        <v>2568</v>
      </c>
      <c r="F59" s="99"/>
      <c r="G59" s="98">
        <v>2569</v>
      </c>
      <c r="H59" s="138"/>
      <c r="I59" s="98">
        <v>2568</v>
      </c>
      <c r="J59" s="143"/>
      <c r="K59" s="143"/>
    </row>
    <row r="60" spans="1:15" s="97" customFormat="1" ht="24" customHeight="1">
      <c r="A60" s="96"/>
      <c r="C60" s="98" t="s">
        <v>7</v>
      </c>
      <c r="D60" s="138"/>
      <c r="E60" s="98"/>
      <c r="F60" s="99"/>
      <c r="G60" s="98" t="s">
        <v>7</v>
      </c>
      <c r="H60" s="138"/>
      <c r="I60" s="98"/>
      <c r="J60" s="143"/>
      <c r="K60" s="143"/>
    </row>
    <row r="61" spans="1:15" ht="24" customHeight="1">
      <c r="A61" s="138" t="s">
        <v>34</v>
      </c>
      <c r="B61" s="139"/>
      <c r="C61" s="86"/>
      <c r="D61" s="139"/>
      <c r="E61" s="139"/>
      <c r="F61" s="139"/>
      <c r="G61" s="139"/>
      <c r="H61" s="100"/>
      <c r="I61" s="139"/>
      <c r="J61" s="143"/>
      <c r="K61" s="143"/>
    </row>
    <row r="62" spans="1:15" ht="24" customHeight="1">
      <c r="A62" s="97" t="s">
        <v>35</v>
      </c>
      <c r="B62" s="139"/>
      <c r="C62" s="86"/>
      <c r="D62" s="139"/>
      <c r="E62" s="112"/>
      <c r="F62" s="112"/>
      <c r="H62" s="100"/>
      <c r="I62" s="112"/>
      <c r="J62" s="143"/>
      <c r="K62" s="143"/>
    </row>
    <row r="63" spans="1:15" ht="24" customHeight="1">
      <c r="A63" s="105" t="s">
        <v>182</v>
      </c>
      <c r="B63" s="106">
        <v>14</v>
      </c>
      <c r="C63" s="73">
        <v>52853</v>
      </c>
      <c r="D63" s="139"/>
      <c r="E63" s="73">
        <v>49021</v>
      </c>
      <c r="F63" s="87"/>
      <c r="G63" s="73">
        <v>33127</v>
      </c>
      <c r="H63" s="100"/>
      <c r="I63" s="73">
        <v>33085</v>
      </c>
      <c r="J63" s="143"/>
      <c r="K63" s="143"/>
    </row>
    <row r="64" spans="1:15" ht="24" customHeight="1">
      <c r="A64" s="105" t="s">
        <v>36</v>
      </c>
      <c r="B64" s="106">
        <v>15</v>
      </c>
      <c r="C64" s="73">
        <v>719761</v>
      </c>
      <c r="D64" s="139"/>
      <c r="E64" s="73">
        <v>671442</v>
      </c>
      <c r="F64" s="87"/>
      <c r="G64" s="73">
        <v>587363</v>
      </c>
      <c r="H64" s="100"/>
      <c r="I64" s="73">
        <v>526953</v>
      </c>
      <c r="J64" s="143"/>
      <c r="K64" s="143"/>
      <c r="L64" s="40"/>
      <c r="M64" s="40"/>
      <c r="N64" s="40"/>
      <c r="O64" s="40"/>
    </row>
    <row r="65" spans="1:15" ht="24" customHeight="1">
      <c r="A65" s="105" t="s">
        <v>37</v>
      </c>
      <c r="B65" s="106">
        <v>16</v>
      </c>
      <c r="C65" s="74">
        <v>430251</v>
      </c>
      <c r="D65" s="139"/>
      <c r="E65" s="74">
        <v>374485</v>
      </c>
      <c r="F65" s="87"/>
      <c r="G65" s="73">
        <v>417705</v>
      </c>
      <c r="H65" s="100"/>
      <c r="I65" s="73">
        <v>360472</v>
      </c>
      <c r="J65" s="161"/>
      <c r="K65" s="143"/>
      <c r="L65" s="141"/>
      <c r="M65" s="40"/>
      <c r="N65" s="40"/>
      <c r="O65" s="40"/>
    </row>
    <row r="66" spans="1:15" ht="24" customHeight="1">
      <c r="A66" s="105" t="s">
        <v>38</v>
      </c>
      <c r="B66" s="106">
        <v>4</v>
      </c>
      <c r="C66" s="88">
        <v>390112</v>
      </c>
      <c r="D66" s="139"/>
      <c r="E66" s="88">
        <v>390109</v>
      </c>
      <c r="F66" s="87"/>
      <c r="G66" s="73">
        <v>1681573</v>
      </c>
      <c r="H66" s="100"/>
      <c r="I66" s="73">
        <v>1550414</v>
      </c>
      <c r="J66" s="161"/>
      <c r="K66" s="143"/>
      <c r="L66" s="40"/>
      <c r="M66" s="40"/>
      <c r="N66" s="40"/>
      <c r="O66" s="40"/>
    </row>
    <row r="67" spans="1:15" ht="24" customHeight="1">
      <c r="A67" s="105" t="s">
        <v>39</v>
      </c>
      <c r="B67" s="106">
        <v>17</v>
      </c>
      <c r="C67" s="73">
        <v>844791</v>
      </c>
      <c r="D67" s="139"/>
      <c r="E67" s="73">
        <v>806123</v>
      </c>
      <c r="F67" s="87"/>
      <c r="G67" s="73">
        <v>844791</v>
      </c>
      <c r="H67" s="77"/>
      <c r="I67" s="73">
        <v>806123</v>
      </c>
      <c r="J67" s="161"/>
      <c r="K67" s="143"/>
      <c r="L67" s="40"/>
      <c r="M67" s="40"/>
      <c r="N67" s="40"/>
      <c r="O67" s="40"/>
    </row>
    <row r="68" spans="1:15" ht="24" customHeight="1">
      <c r="A68" s="105" t="s">
        <v>40</v>
      </c>
      <c r="B68" s="106"/>
      <c r="C68" s="88">
        <v>4984</v>
      </c>
      <c r="D68" s="139"/>
      <c r="E68" s="88">
        <v>2609</v>
      </c>
      <c r="F68" s="87"/>
      <c r="G68" s="76">
        <v>0</v>
      </c>
      <c r="H68" s="77"/>
      <c r="I68" s="76">
        <v>0</v>
      </c>
      <c r="J68" s="143"/>
      <c r="K68" s="143"/>
      <c r="L68" s="40"/>
      <c r="M68" s="40"/>
      <c r="N68" s="40"/>
      <c r="O68" s="3"/>
    </row>
    <row r="69" spans="1:15" ht="24" customHeight="1">
      <c r="A69" s="105" t="s">
        <v>41</v>
      </c>
      <c r="B69" s="106"/>
      <c r="C69" s="88">
        <v>145320</v>
      </c>
      <c r="D69" s="139"/>
      <c r="E69" s="88">
        <v>124407</v>
      </c>
      <c r="F69" s="87"/>
      <c r="G69" s="73">
        <v>48915</v>
      </c>
      <c r="H69" s="100"/>
      <c r="I69" s="73">
        <v>35464</v>
      </c>
      <c r="J69" s="143"/>
      <c r="K69" s="143"/>
      <c r="L69" s="40"/>
      <c r="M69" s="40"/>
      <c r="N69" s="40"/>
      <c r="O69" s="40"/>
    </row>
    <row r="70" spans="1:15" ht="24" customHeight="1">
      <c r="A70" s="105" t="s">
        <v>42</v>
      </c>
      <c r="B70" s="106"/>
      <c r="C70" s="88">
        <v>75427</v>
      </c>
      <c r="D70" s="139"/>
      <c r="E70" s="88">
        <v>79709</v>
      </c>
      <c r="F70" s="87"/>
      <c r="G70" s="73">
        <v>44139</v>
      </c>
      <c r="H70" s="100"/>
      <c r="I70" s="73">
        <v>45489</v>
      </c>
      <c r="J70" s="143"/>
      <c r="K70" s="143"/>
      <c r="L70" s="40"/>
      <c r="M70" s="40"/>
      <c r="N70" s="40"/>
      <c r="O70" s="40"/>
    </row>
    <row r="71" spans="1:15" ht="24" customHeight="1">
      <c r="A71" s="105" t="s">
        <v>43</v>
      </c>
      <c r="B71" s="106"/>
      <c r="C71" s="88">
        <v>60811</v>
      </c>
      <c r="D71" s="139"/>
      <c r="E71" s="88">
        <v>61040</v>
      </c>
      <c r="F71" s="87"/>
      <c r="G71" s="73">
        <v>34231</v>
      </c>
      <c r="H71" s="100"/>
      <c r="I71" s="73">
        <v>34400</v>
      </c>
      <c r="J71" s="143"/>
      <c r="K71" s="143"/>
      <c r="L71" s="40"/>
      <c r="M71" s="40"/>
      <c r="N71" s="40"/>
      <c r="O71" s="40"/>
    </row>
    <row r="72" spans="1:15" ht="24" customHeight="1">
      <c r="A72" s="105" t="s">
        <v>44</v>
      </c>
      <c r="B72" s="75"/>
      <c r="C72" s="88">
        <v>645</v>
      </c>
      <c r="D72" s="139"/>
      <c r="E72" s="88">
        <v>710</v>
      </c>
      <c r="F72" s="87"/>
      <c r="G72" s="88">
        <v>295</v>
      </c>
      <c r="H72" s="100"/>
      <c r="I72" s="88">
        <v>320</v>
      </c>
      <c r="J72" s="143"/>
      <c r="K72" s="143"/>
      <c r="L72" s="40"/>
      <c r="M72" s="40"/>
      <c r="N72" s="40"/>
      <c r="O72" s="40"/>
    </row>
    <row r="73" spans="1:15" ht="24" customHeight="1">
      <c r="A73" s="109" t="s">
        <v>45</v>
      </c>
      <c r="B73" s="163"/>
      <c r="C73" s="80">
        <f>SUM(C63:C72)</f>
        <v>2724955</v>
      </c>
      <c r="D73" s="139"/>
      <c r="E73" s="80">
        <f>SUM(E63:E72)</f>
        <v>2559655</v>
      </c>
      <c r="F73" s="81"/>
      <c r="G73" s="80">
        <f>SUM(G63:G72)</f>
        <v>3692139</v>
      </c>
      <c r="H73" s="100"/>
      <c r="I73" s="80">
        <f>SUM(I63:I72)</f>
        <v>3392720</v>
      </c>
      <c r="J73" s="143"/>
      <c r="K73" s="143"/>
      <c r="L73" s="40"/>
      <c r="M73" s="40"/>
      <c r="N73" s="40"/>
      <c r="O73" s="40"/>
    </row>
    <row r="74" spans="1:15" ht="8.15" customHeight="1">
      <c r="A74" s="109"/>
      <c r="B74" s="163"/>
      <c r="C74" s="81"/>
      <c r="D74" s="139"/>
      <c r="E74" s="81"/>
      <c r="F74" s="81"/>
      <c r="G74" s="81"/>
      <c r="H74" s="100"/>
      <c r="I74" s="81"/>
      <c r="J74" s="143"/>
      <c r="K74" s="143"/>
      <c r="L74" s="40"/>
      <c r="M74" s="40"/>
      <c r="N74" s="40"/>
      <c r="O74" s="40"/>
    </row>
    <row r="75" spans="1:15" ht="24" customHeight="1">
      <c r="A75" s="97" t="s">
        <v>46</v>
      </c>
      <c r="B75" s="139"/>
      <c r="D75" s="108"/>
      <c r="F75" s="108"/>
      <c r="H75" s="108"/>
      <c r="J75" s="143"/>
      <c r="K75" s="143"/>
      <c r="L75" s="40"/>
      <c r="M75" s="40"/>
      <c r="N75" s="40"/>
      <c r="O75" s="40"/>
    </row>
    <row r="76" spans="1:15" ht="24" customHeight="1">
      <c r="A76" s="105" t="s">
        <v>47</v>
      </c>
      <c r="B76" s="106">
        <v>18</v>
      </c>
      <c r="C76" s="73">
        <v>297192</v>
      </c>
      <c r="D76" s="73"/>
      <c r="E76" s="73">
        <v>430714</v>
      </c>
      <c r="F76" s="73"/>
      <c r="G76" s="73">
        <v>248928</v>
      </c>
      <c r="H76" s="73"/>
      <c r="I76" s="73">
        <v>368947</v>
      </c>
      <c r="J76" s="143"/>
      <c r="K76" s="143"/>
      <c r="L76" s="141"/>
      <c r="M76" s="40"/>
      <c r="N76" s="40"/>
      <c r="O76" s="40"/>
    </row>
    <row r="77" spans="1:15" ht="24" customHeight="1">
      <c r="A77" s="105" t="s">
        <v>48</v>
      </c>
      <c r="B77" s="106">
        <v>4</v>
      </c>
      <c r="C77" s="73">
        <v>19158</v>
      </c>
      <c r="D77" s="73"/>
      <c r="E77" s="73">
        <v>18987</v>
      </c>
      <c r="F77" s="73"/>
      <c r="G77" s="73">
        <v>19158</v>
      </c>
      <c r="H77" s="73"/>
      <c r="I77" s="73">
        <v>18987</v>
      </c>
      <c r="J77" s="143"/>
      <c r="K77" s="143"/>
      <c r="L77" s="141"/>
      <c r="M77" s="40"/>
      <c r="N77" s="40"/>
      <c r="O77" s="40"/>
    </row>
    <row r="78" spans="1:15" ht="24" customHeight="1">
      <c r="A78" s="105" t="s">
        <v>49</v>
      </c>
      <c r="B78" s="106">
        <v>19</v>
      </c>
      <c r="C78" s="73">
        <v>612670</v>
      </c>
      <c r="D78" s="73"/>
      <c r="E78" s="73">
        <v>673145</v>
      </c>
      <c r="F78" s="73"/>
      <c r="G78" s="73">
        <v>600432</v>
      </c>
      <c r="H78" s="73"/>
      <c r="I78" s="73">
        <v>661077</v>
      </c>
      <c r="J78" s="143"/>
      <c r="K78" s="143"/>
      <c r="L78" s="141"/>
      <c r="M78" s="40"/>
      <c r="N78" s="40"/>
      <c r="O78" s="40"/>
    </row>
    <row r="79" spans="1:15" ht="24" customHeight="1">
      <c r="A79" s="105" t="s">
        <v>50</v>
      </c>
      <c r="B79" s="106">
        <v>20</v>
      </c>
      <c r="C79" s="73">
        <v>27598</v>
      </c>
      <c r="D79" s="73"/>
      <c r="E79" s="73">
        <v>31011</v>
      </c>
      <c r="F79" s="73"/>
      <c r="G79" s="73">
        <v>10572</v>
      </c>
      <c r="H79" s="73"/>
      <c r="I79" s="73">
        <v>10908</v>
      </c>
      <c r="J79" s="143"/>
      <c r="K79" s="143"/>
      <c r="L79" s="141"/>
      <c r="M79" s="40"/>
      <c r="N79" s="40"/>
      <c r="O79" s="40"/>
    </row>
    <row r="80" spans="1:15" ht="24" customHeight="1">
      <c r="A80" s="105" t="s">
        <v>51</v>
      </c>
      <c r="B80" s="106">
        <v>23</v>
      </c>
      <c r="C80" s="73">
        <v>6820</v>
      </c>
      <c r="D80" s="73"/>
      <c r="E80" s="73">
        <v>8789</v>
      </c>
      <c r="F80" s="79"/>
      <c r="G80" s="73">
        <v>2698</v>
      </c>
      <c r="H80" s="79"/>
      <c r="I80" s="73">
        <v>3231</v>
      </c>
      <c r="J80" s="143"/>
      <c r="K80" s="143"/>
    </row>
    <row r="81" spans="1:12" ht="24" customHeight="1">
      <c r="A81" s="105" t="s">
        <v>52</v>
      </c>
      <c r="C81" s="73"/>
      <c r="D81" s="73"/>
      <c r="E81" s="73"/>
      <c r="F81" s="73"/>
      <c r="G81" s="73"/>
      <c r="H81" s="73"/>
      <c r="I81" s="73"/>
      <c r="J81" s="143"/>
      <c r="K81" s="143"/>
      <c r="L81" s="143"/>
    </row>
    <row r="82" spans="1:12" ht="24" customHeight="1">
      <c r="A82" s="113" t="s">
        <v>53</v>
      </c>
      <c r="B82" s="106"/>
      <c r="C82" s="73">
        <v>28468</v>
      </c>
      <c r="D82" s="73"/>
      <c r="E82" s="73">
        <v>28526</v>
      </c>
      <c r="F82" s="73"/>
      <c r="G82" s="73">
        <v>14815</v>
      </c>
      <c r="H82" s="73"/>
      <c r="I82" s="73">
        <v>14406</v>
      </c>
      <c r="J82" s="143"/>
    </row>
    <row r="83" spans="1:12" ht="24" customHeight="1">
      <c r="A83" s="105" t="s">
        <v>54</v>
      </c>
      <c r="B83" s="106"/>
      <c r="C83" s="73">
        <v>1882</v>
      </c>
      <c r="D83" s="73"/>
      <c r="E83" s="73">
        <v>1921</v>
      </c>
      <c r="F83" s="73"/>
      <c r="G83" s="76">
        <v>0</v>
      </c>
      <c r="H83" s="73"/>
      <c r="I83" s="76">
        <v>0</v>
      </c>
      <c r="J83" s="143"/>
      <c r="K83" s="143"/>
      <c r="L83" s="142"/>
    </row>
    <row r="84" spans="1:12" ht="24" customHeight="1">
      <c r="A84" s="109" t="s">
        <v>55</v>
      </c>
      <c r="B84" s="139"/>
      <c r="C84" s="80">
        <f>SUM(C76:C83)</f>
        <v>993788</v>
      </c>
      <c r="D84" s="81"/>
      <c r="E84" s="80">
        <f>SUM(E76:E83)</f>
        <v>1193093</v>
      </c>
      <c r="F84" s="81"/>
      <c r="G84" s="80">
        <f>SUM(G76:G83)</f>
        <v>896603</v>
      </c>
      <c r="H84" s="81"/>
      <c r="I84" s="80">
        <f>SUM(I76:I83)</f>
        <v>1077556</v>
      </c>
      <c r="J84" s="143"/>
      <c r="K84" s="143"/>
    </row>
    <row r="85" spans="1:12" ht="24" customHeight="1">
      <c r="A85" s="114" t="s">
        <v>56</v>
      </c>
      <c r="B85" s="139"/>
      <c r="C85" s="80">
        <f>C84+C73</f>
        <v>3718743</v>
      </c>
      <c r="D85" s="81"/>
      <c r="E85" s="80">
        <f>E84+E73</f>
        <v>3752748</v>
      </c>
      <c r="F85" s="81"/>
      <c r="G85" s="80">
        <f>G73+G84</f>
        <v>4588742</v>
      </c>
      <c r="H85" s="81"/>
      <c r="I85" s="80">
        <f>I73+I84</f>
        <v>4470276</v>
      </c>
      <c r="J85" s="143"/>
      <c r="K85" s="143"/>
    </row>
    <row r="86" spans="1:12" ht="24" customHeight="1">
      <c r="A86" s="114"/>
      <c r="B86" s="139"/>
      <c r="C86" s="81"/>
      <c r="D86" s="81"/>
      <c r="E86" s="81"/>
      <c r="F86" s="81"/>
      <c r="G86" s="81"/>
      <c r="H86" s="81"/>
      <c r="I86" s="81"/>
    </row>
    <row r="87" spans="1:12" ht="24" customHeight="1">
      <c r="A87" s="114"/>
      <c r="B87" s="139"/>
      <c r="C87" s="81"/>
      <c r="D87" s="81"/>
      <c r="E87" s="81"/>
      <c r="F87" s="81"/>
      <c r="G87" s="81"/>
      <c r="H87" s="81"/>
      <c r="I87" s="81"/>
    </row>
    <row r="88" spans="1:12" ht="24" customHeight="1">
      <c r="A88" s="114"/>
      <c r="B88" s="139"/>
      <c r="C88" s="81"/>
      <c r="D88" s="81"/>
      <c r="E88" s="81"/>
      <c r="F88" s="81"/>
      <c r="G88" s="81"/>
      <c r="H88" s="81"/>
      <c r="I88" s="81"/>
    </row>
    <row r="89" spans="1:12" ht="24" customHeight="1">
      <c r="A89" s="114"/>
      <c r="B89" s="139"/>
      <c r="C89" s="81"/>
      <c r="D89" s="81"/>
      <c r="E89" s="81"/>
      <c r="F89" s="81"/>
      <c r="G89" s="81"/>
      <c r="H89" s="81"/>
      <c r="I89" s="81"/>
    </row>
    <row r="90" spans="1:12" ht="24" customHeight="1">
      <c r="A90" s="114"/>
      <c r="B90" s="139"/>
      <c r="C90" s="81"/>
      <c r="D90" s="81"/>
      <c r="E90" s="81"/>
      <c r="F90" s="81"/>
      <c r="G90" s="81"/>
      <c r="H90" s="81"/>
      <c r="I90" s="81"/>
    </row>
    <row r="91" spans="1:12" ht="24" customHeight="1">
      <c r="A91" s="114"/>
      <c r="B91" s="139"/>
      <c r="C91" s="81"/>
      <c r="D91" s="81"/>
      <c r="E91" s="81"/>
      <c r="F91" s="81"/>
      <c r="G91" s="81"/>
      <c r="H91" s="81"/>
      <c r="I91" s="81"/>
    </row>
    <row r="92" spans="1:12" ht="24" customHeight="1">
      <c r="A92" s="114"/>
      <c r="B92" s="139"/>
      <c r="C92" s="81"/>
      <c r="D92" s="81"/>
      <c r="E92" s="81"/>
      <c r="F92" s="81"/>
      <c r="G92" s="81"/>
      <c r="H92" s="81"/>
      <c r="I92" s="81"/>
    </row>
    <row r="93" spans="1:12" ht="24" customHeight="1">
      <c r="A93" s="114"/>
      <c r="B93" s="139"/>
      <c r="C93" s="81"/>
      <c r="D93" s="81"/>
      <c r="E93" s="81"/>
      <c r="F93" s="81"/>
      <c r="G93" s="81"/>
      <c r="H93" s="81"/>
      <c r="I93" s="81"/>
    </row>
    <row r="94" spans="1:12" ht="24" customHeight="1">
      <c r="A94" s="114"/>
      <c r="B94" s="139"/>
      <c r="C94" s="81"/>
      <c r="D94" s="81"/>
      <c r="E94" s="81"/>
      <c r="F94" s="81"/>
      <c r="G94" s="81"/>
      <c r="H94" s="81"/>
      <c r="I94" s="81"/>
    </row>
    <row r="95" spans="1:12" ht="24" customHeight="1">
      <c r="A95" s="114"/>
      <c r="B95" s="139"/>
      <c r="C95" s="81"/>
      <c r="D95" s="81"/>
      <c r="E95" s="81"/>
      <c r="F95" s="81"/>
      <c r="G95" s="81"/>
      <c r="H95" s="81"/>
      <c r="I95" s="81"/>
    </row>
    <row r="96" spans="1:12" ht="24" customHeight="1">
      <c r="A96" s="95" t="s">
        <v>30</v>
      </c>
      <c r="B96" s="139"/>
      <c r="C96" s="81"/>
      <c r="D96" s="81"/>
      <c r="E96" s="81"/>
      <c r="F96" s="81"/>
      <c r="G96" s="81"/>
      <c r="H96" s="81"/>
      <c r="I96" s="81"/>
    </row>
    <row r="97" spans="1:9" ht="24" customHeight="1">
      <c r="A97" s="114"/>
      <c r="B97" s="139"/>
      <c r="C97" s="81"/>
      <c r="D97" s="81"/>
      <c r="E97" s="81"/>
      <c r="F97" s="81"/>
      <c r="G97" s="81"/>
      <c r="H97" s="81"/>
      <c r="I97" s="81"/>
    </row>
    <row r="98" spans="1:9" ht="24" customHeight="1">
      <c r="A98" s="114"/>
      <c r="B98" s="139"/>
      <c r="C98" s="81"/>
      <c r="D98" s="81"/>
      <c r="E98" s="81"/>
      <c r="F98" s="81"/>
      <c r="G98" s="81"/>
      <c r="H98" s="81"/>
      <c r="I98" s="81"/>
    </row>
    <row r="99" spans="1:9" ht="24" customHeight="1">
      <c r="A99" s="164" t="s">
        <v>31</v>
      </c>
      <c r="B99" s="164"/>
      <c r="C99" s="164"/>
      <c r="D99" s="164"/>
      <c r="E99" s="164"/>
      <c r="F99" s="164"/>
      <c r="G99" s="164"/>
      <c r="H99" s="164"/>
      <c r="I99" s="164"/>
    </row>
    <row r="100" spans="1:9" ht="24" customHeight="1">
      <c r="A100" s="164" t="s">
        <v>32</v>
      </c>
      <c r="B100" s="164"/>
      <c r="C100" s="164"/>
      <c r="D100" s="164"/>
      <c r="E100" s="164"/>
      <c r="F100" s="164"/>
      <c r="G100" s="164"/>
      <c r="H100" s="164"/>
      <c r="I100" s="164"/>
    </row>
    <row r="101" spans="1:9" ht="26.15" customHeight="1">
      <c r="A101" s="165" t="s">
        <v>0</v>
      </c>
      <c r="B101" s="165"/>
      <c r="C101" s="165"/>
      <c r="D101" s="165"/>
      <c r="E101" s="165"/>
      <c r="F101" s="165"/>
      <c r="G101" s="165"/>
      <c r="H101" s="165"/>
      <c r="I101" s="165"/>
    </row>
    <row r="102" spans="1:9" ht="26.15" customHeight="1">
      <c r="A102" s="165" t="s">
        <v>33</v>
      </c>
      <c r="B102" s="165"/>
      <c r="C102" s="165"/>
      <c r="D102" s="165"/>
      <c r="E102" s="165"/>
      <c r="F102" s="165"/>
      <c r="G102" s="165"/>
      <c r="H102" s="165"/>
      <c r="I102" s="165"/>
    </row>
    <row r="103" spans="1:9" ht="26.15" customHeight="1">
      <c r="A103" s="165" t="s">
        <v>188</v>
      </c>
      <c r="B103" s="165"/>
      <c r="C103" s="165"/>
      <c r="D103" s="165"/>
      <c r="E103" s="165"/>
      <c r="F103" s="165"/>
      <c r="G103" s="165"/>
      <c r="H103" s="165"/>
      <c r="I103" s="165"/>
    </row>
    <row r="104" spans="1:9" ht="24" customHeight="1">
      <c r="A104" s="166" t="s">
        <v>2</v>
      </c>
      <c r="B104" s="166"/>
      <c r="C104" s="166"/>
      <c r="D104" s="166"/>
      <c r="E104" s="166"/>
      <c r="F104" s="166"/>
      <c r="G104" s="166"/>
      <c r="H104" s="166"/>
      <c r="I104" s="166"/>
    </row>
    <row r="105" spans="1:9" ht="6" customHeight="1">
      <c r="B105" s="115"/>
      <c r="C105" s="167"/>
      <c r="D105" s="167"/>
      <c r="E105" s="167"/>
      <c r="F105" s="167"/>
      <c r="G105" s="167"/>
      <c r="H105" s="167"/>
      <c r="I105" s="167"/>
    </row>
    <row r="106" spans="1:9" s="97" customFormat="1" ht="24" customHeight="1">
      <c r="A106" s="96"/>
      <c r="B106" s="138" t="s">
        <v>3</v>
      </c>
      <c r="C106" s="169" t="s">
        <v>4</v>
      </c>
      <c r="D106" s="169"/>
      <c r="E106" s="169"/>
      <c r="F106" s="169"/>
      <c r="G106" s="168" t="s">
        <v>5</v>
      </c>
      <c r="H106" s="168"/>
      <c r="I106" s="168"/>
    </row>
    <row r="107" spans="1:9" s="97" customFormat="1" ht="24" customHeight="1">
      <c r="A107" s="96"/>
      <c r="C107" s="137" t="s">
        <v>6</v>
      </c>
      <c r="D107" s="137"/>
      <c r="E107" s="137" t="s">
        <v>6</v>
      </c>
      <c r="F107" s="96"/>
      <c r="G107" s="137" t="s">
        <v>6</v>
      </c>
      <c r="H107" s="137"/>
      <c r="I107" s="137" t="s">
        <v>6</v>
      </c>
    </row>
    <row r="108" spans="1:9" s="97" customFormat="1" ht="24" customHeight="1">
      <c r="A108" s="96"/>
      <c r="C108" s="137" t="s">
        <v>189</v>
      </c>
      <c r="D108" s="137"/>
      <c r="E108" s="137" t="s">
        <v>176</v>
      </c>
      <c r="F108" s="96"/>
      <c r="G108" s="137" t="s">
        <v>189</v>
      </c>
      <c r="H108" s="137"/>
      <c r="I108" s="137" t="s">
        <v>176</v>
      </c>
    </row>
    <row r="109" spans="1:9" s="97" customFormat="1" ht="24" customHeight="1">
      <c r="A109" s="96"/>
      <c r="C109" s="98">
        <v>2569</v>
      </c>
      <c r="D109" s="138"/>
      <c r="E109" s="98">
        <v>2568</v>
      </c>
      <c r="F109" s="99"/>
      <c r="G109" s="98">
        <v>2569</v>
      </c>
      <c r="H109" s="138"/>
      <c r="I109" s="98">
        <v>2568</v>
      </c>
    </row>
    <row r="110" spans="1:9" s="97" customFormat="1" ht="24" customHeight="1">
      <c r="A110" s="96"/>
      <c r="C110" s="98" t="s">
        <v>7</v>
      </c>
      <c r="D110" s="138"/>
      <c r="E110" s="98"/>
      <c r="F110" s="99"/>
      <c r="G110" s="98" t="s">
        <v>7</v>
      </c>
      <c r="H110" s="138"/>
      <c r="I110" s="98"/>
    </row>
    <row r="111" spans="1:9" s="97" customFormat="1" ht="24" customHeight="1">
      <c r="A111" s="138" t="s">
        <v>57</v>
      </c>
      <c r="B111" s="116"/>
      <c r="C111" s="138"/>
      <c r="D111" s="138"/>
      <c r="E111" s="138"/>
      <c r="F111" s="138"/>
      <c r="G111" s="138"/>
      <c r="H111" s="99"/>
      <c r="I111" s="138"/>
    </row>
    <row r="112" spans="1:9" ht="24" customHeight="1">
      <c r="A112" s="101" t="s">
        <v>58</v>
      </c>
      <c r="B112" s="139"/>
      <c r="C112" s="139"/>
      <c r="D112" s="139"/>
      <c r="E112" s="139"/>
      <c r="F112" s="139"/>
      <c r="G112" s="139"/>
      <c r="H112" s="100"/>
      <c r="I112" s="139"/>
    </row>
    <row r="113" spans="1:9" ht="24" customHeight="1">
      <c r="A113" s="95" t="s">
        <v>59</v>
      </c>
      <c r="B113" s="106"/>
      <c r="D113" s="108"/>
      <c r="E113" s="108"/>
      <c r="F113" s="108"/>
      <c r="H113" s="108"/>
      <c r="I113" s="108"/>
    </row>
    <row r="114" spans="1:9" ht="24" customHeight="1">
      <c r="A114" s="95" t="s">
        <v>60</v>
      </c>
      <c r="B114" s="89"/>
      <c r="D114" s="108"/>
      <c r="E114" s="108"/>
      <c r="F114" s="108"/>
      <c r="H114" s="108"/>
      <c r="I114" s="108"/>
    </row>
    <row r="115" spans="1:9" ht="24" customHeight="1" thickBot="1">
      <c r="A115" s="95" t="s">
        <v>61</v>
      </c>
      <c r="B115" s="106"/>
      <c r="C115" s="90">
        <v>6473046</v>
      </c>
      <c r="D115" s="108"/>
      <c r="E115" s="90">
        <v>6473046</v>
      </c>
      <c r="F115" s="87"/>
      <c r="G115" s="90">
        <v>6473046</v>
      </c>
      <c r="H115" s="117"/>
      <c r="I115" s="90">
        <v>6473046</v>
      </c>
    </row>
    <row r="116" spans="1:9" ht="10.4" customHeight="1" thickTop="1">
      <c r="A116" s="118"/>
      <c r="B116" s="89"/>
      <c r="C116" s="77"/>
      <c r="D116" s="139"/>
      <c r="E116" s="77"/>
      <c r="F116" s="73"/>
      <c r="G116" s="77"/>
      <c r="H116" s="100"/>
      <c r="I116" s="77"/>
    </row>
    <row r="117" spans="1:9" ht="24" customHeight="1">
      <c r="A117" s="95" t="s">
        <v>62</v>
      </c>
      <c r="B117" s="89"/>
      <c r="C117" s="73"/>
      <c r="D117" s="139"/>
      <c r="E117" s="73"/>
      <c r="F117" s="73"/>
      <c r="G117" s="79"/>
      <c r="H117" s="100"/>
      <c r="I117" s="79"/>
    </row>
    <row r="118" spans="1:9" ht="24" customHeight="1">
      <c r="A118" s="95" t="s">
        <v>64</v>
      </c>
      <c r="B118" s="106"/>
      <c r="C118" s="73"/>
      <c r="D118" s="139"/>
      <c r="E118" s="73"/>
      <c r="F118" s="91"/>
      <c r="G118" s="73"/>
      <c r="H118" s="100"/>
      <c r="I118" s="73"/>
    </row>
    <row r="119" spans="1:9" ht="24" customHeight="1">
      <c r="A119" s="118" t="s">
        <v>63</v>
      </c>
      <c r="B119" s="106"/>
      <c r="C119" s="73">
        <v>4854787</v>
      </c>
      <c r="D119" s="139"/>
      <c r="E119" s="73">
        <v>4854787</v>
      </c>
      <c r="F119" s="91"/>
      <c r="G119" s="73">
        <v>4854787</v>
      </c>
      <c r="H119" s="100"/>
      <c r="I119" s="73">
        <v>4854787</v>
      </c>
    </row>
    <row r="120" spans="1:9" ht="10.4" customHeight="1">
      <c r="A120" s="118"/>
      <c r="B120" s="89"/>
      <c r="C120" s="77"/>
      <c r="D120" s="139"/>
      <c r="E120" s="77"/>
      <c r="F120" s="73"/>
      <c r="G120" s="77"/>
      <c r="H120" s="100"/>
      <c r="I120" s="77"/>
    </row>
    <row r="121" spans="1:9" ht="24" customHeight="1">
      <c r="A121" s="95" t="s">
        <v>65</v>
      </c>
      <c r="B121" s="89"/>
      <c r="C121" s="73">
        <v>-1444321</v>
      </c>
      <c r="D121" s="139"/>
      <c r="E121" s="73">
        <v>-1444321</v>
      </c>
      <c r="F121" s="87"/>
      <c r="G121" s="73">
        <v>-1444321</v>
      </c>
      <c r="H121" s="100"/>
      <c r="I121" s="73">
        <v>-1444321</v>
      </c>
    </row>
    <row r="122" spans="1:9" ht="24" customHeight="1">
      <c r="A122" s="95" t="s">
        <v>66</v>
      </c>
      <c r="B122" s="106"/>
      <c r="C122" s="73">
        <v>174600</v>
      </c>
      <c r="D122" s="139"/>
      <c r="E122" s="73">
        <v>174600</v>
      </c>
      <c r="F122" s="87"/>
      <c r="G122" s="73">
        <v>174600</v>
      </c>
      <c r="H122" s="100"/>
      <c r="I122" s="73">
        <v>174600</v>
      </c>
    </row>
    <row r="123" spans="1:9" ht="10.4" customHeight="1">
      <c r="A123" s="118"/>
      <c r="B123" s="89"/>
      <c r="C123" s="77"/>
      <c r="D123" s="139"/>
      <c r="E123" s="77"/>
      <c r="F123" s="73"/>
      <c r="G123" s="77"/>
      <c r="H123" s="100"/>
      <c r="I123" s="77"/>
    </row>
    <row r="124" spans="1:9" ht="24" customHeight="1">
      <c r="A124" s="95" t="s">
        <v>67</v>
      </c>
      <c r="B124" s="89"/>
      <c r="C124" s="73"/>
      <c r="D124" s="139"/>
      <c r="E124" s="73"/>
      <c r="F124" s="73"/>
      <c r="G124" s="73"/>
      <c r="H124" s="100"/>
      <c r="I124" s="73"/>
    </row>
    <row r="125" spans="1:9" ht="24" customHeight="1">
      <c r="A125" s="95" t="s">
        <v>68</v>
      </c>
      <c r="B125" s="89"/>
      <c r="C125" s="73"/>
      <c r="D125" s="139"/>
      <c r="E125" s="73"/>
      <c r="F125" s="73"/>
      <c r="G125" s="73"/>
      <c r="H125" s="100"/>
      <c r="I125" s="73"/>
    </row>
    <row r="126" spans="1:9" ht="24" customHeight="1">
      <c r="A126" s="113" t="s">
        <v>69</v>
      </c>
      <c r="B126" s="75"/>
      <c r="C126" s="73">
        <v>12489</v>
      </c>
      <c r="D126" s="139"/>
      <c r="E126" s="73">
        <v>12489</v>
      </c>
      <c r="F126" s="87"/>
      <c r="G126" s="73">
        <v>12489</v>
      </c>
      <c r="H126" s="100"/>
      <c r="I126" s="73">
        <v>12489</v>
      </c>
    </row>
    <row r="127" spans="1:9" ht="24" customHeight="1">
      <c r="A127" s="95" t="s">
        <v>70</v>
      </c>
      <c r="B127" s="75"/>
      <c r="C127" s="92">
        <f>+'SE-Conso'!K21</f>
        <v>-2133374</v>
      </c>
      <c r="D127" s="139"/>
      <c r="E127" s="92">
        <v>-1926696</v>
      </c>
      <c r="F127" s="93"/>
      <c r="G127" s="92">
        <f>+'SE-Seperate'!K19</f>
        <v>-2509364</v>
      </c>
      <c r="H127" s="100"/>
      <c r="I127" s="92">
        <v>-2314256</v>
      </c>
    </row>
    <row r="128" spans="1:9" ht="24" customHeight="1">
      <c r="A128" s="95" t="s">
        <v>71</v>
      </c>
      <c r="B128" s="89"/>
      <c r="C128" s="73">
        <f>SUM(C126:C127)</f>
        <v>-2120885</v>
      </c>
      <c r="D128" s="139"/>
      <c r="E128" s="73">
        <f>SUM(E126:E127)</f>
        <v>-1914207</v>
      </c>
      <c r="F128" s="73"/>
      <c r="G128" s="73">
        <f>SUM(G126:G127)</f>
        <v>-2496875</v>
      </c>
      <c r="H128" s="100"/>
      <c r="I128" s="73">
        <f>SUM(I126:I127)</f>
        <v>-2301767</v>
      </c>
    </row>
    <row r="129" spans="1:9" ht="24" customHeight="1">
      <c r="A129" s="95" t="s">
        <v>72</v>
      </c>
      <c r="B129" s="89"/>
      <c r="C129" s="73"/>
      <c r="D129" s="139"/>
      <c r="E129" s="73"/>
      <c r="F129" s="73"/>
      <c r="G129" s="73"/>
      <c r="H129" s="100"/>
      <c r="I129" s="73"/>
    </row>
    <row r="130" spans="1:9" ht="24" customHeight="1">
      <c r="A130" s="95" t="s">
        <v>73</v>
      </c>
      <c r="B130" s="75"/>
      <c r="C130" s="92">
        <f>+'SE-Conso'!M21</f>
        <v>2470</v>
      </c>
      <c r="D130" s="139"/>
      <c r="E130" s="92">
        <f>'SE-Conso'!M15</f>
        <v>2470</v>
      </c>
      <c r="F130" s="93"/>
      <c r="G130" s="140">
        <v>0</v>
      </c>
      <c r="H130" s="100"/>
      <c r="I130" s="140">
        <v>0</v>
      </c>
    </row>
    <row r="131" spans="1:9" ht="24" customHeight="1">
      <c r="A131" s="95" t="s">
        <v>71</v>
      </c>
      <c r="B131" s="89"/>
      <c r="C131" s="73">
        <f>SUM(C118:C127,C130)</f>
        <v>1466651</v>
      </c>
      <c r="D131" s="139"/>
      <c r="E131" s="73">
        <f>SUM(E118:E127,E130)</f>
        <v>1673329</v>
      </c>
      <c r="F131" s="73"/>
      <c r="G131" s="73">
        <f>SUM(G118:G127,G130)</f>
        <v>1088191</v>
      </c>
      <c r="H131" s="100"/>
      <c r="I131" s="73">
        <f>SUM(I118:I127,I130)</f>
        <v>1283299</v>
      </c>
    </row>
    <row r="132" spans="1:9" ht="10.4" customHeight="1">
      <c r="A132" s="118"/>
      <c r="B132" s="89"/>
      <c r="C132" s="77"/>
      <c r="D132" s="139"/>
      <c r="E132" s="77"/>
      <c r="F132" s="73"/>
      <c r="G132" s="77"/>
      <c r="H132" s="100"/>
      <c r="I132" s="77"/>
    </row>
    <row r="133" spans="1:9" ht="24" customHeight="1">
      <c r="A133" s="95" t="s">
        <v>74</v>
      </c>
      <c r="B133" s="89"/>
      <c r="C133" s="73">
        <f>+'SE-Conso'!Q21</f>
        <v>92224</v>
      </c>
      <c r="D133" s="139"/>
      <c r="E133" s="73">
        <v>93706</v>
      </c>
      <c r="F133" s="73"/>
      <c r="G133" s="76">
        <v>0</v>
      </c>
      <c r="H133" s="77"/>
      <c r="I133" s="76">
        <v>0</v>
      </c>
    </row>
    <row r="134" spans="1:9" s="97" customFormat="1" ht="24" customHeight="1">
      <c r="A134" s="114" t="s">
        <v>75</v>
      </c>
      <c r="B134" s="95"/>
      <c r="C134" s="80">
        <f>SUM(C131:C133)</f>
        <v>1558875</v>
      </c>
      <c r="D134" s="95"/>
      <c r="E134" s="80">
        <f>SUM(E131:E133)</f>
        <v>1767035</v>
      </c>
      <c r="F134" s="81"/>
      <c r="G134" s="80">
        <f>SUM(G131:G133)</f>
        <v>1088191</v>
      </c>
      <c r="H134" s="95"/>
      <c r="I134" s="80">
        <f>SUM(I131:I133)</f>
        <v>1283299</v>
      </c>
    </row>
    <row r="135" spans="1:9" s="97" customFormat="1" ht="24" customHeight="1" thickBot="1">
      <c r="A135" s="97" t="s">
        <v>76</v>
      </c>
      <c r="B135" s="95"/>
      <c r="C135" s="83">
        <f>C134+C85</f>
        <v>5277618</v>
      </c>
      <c r="D135" s="95"/>
      <c r="E135" s="83">
        <f>E134+E85</f>
        <v>5519783</v>
      </c>
      <c r="F135" s="81"/>
      <c r="G135" s="83">
        <f>G134+G85</f>
        <v>5676933</v>
      </c>
      <c r="H135" s="95"/>
      <c r="I135" s="83">
        <f>I134+I85</f>
        <v>5753575</v>
      </c>
    </row>
    <row r="136" spans="1:9" s="97" customFormat="1" ht="24" customHeight="1" thickTop="1">
      <c r="B136" s="95"/>
      <c r="C136" s="41"/>
      <c r="E136" s="41"/>
      <c r="I136" s="41"/>
    </row>
    <row r="137" spans="1:9" s="97" customFormat="1" ht="24" customHeight="1">
      <c r="B137" s="95"/>
      <c r="C137" s="41"/>
      <c r="E137" s="41"/>
      <c r="I137" s="41"/>
    </row>
    <row r="138" spans="1:9" s="97" customFormat="1" ht="24" customHeight="1">
      <c r="B138" s="95"/>
      <c r="C138" s="41"/>
      <c r="E138" s="41"/>
      <c r="I138" s="41"/>
    </row>
    <row r="139" spans="1:9" s="97" customFormat="1" ht="24" customHeight="1">
      <c r="B139" s="95"/>
      <c r="C139" s="41"/>
      <c r="E139" s="41"/>
      <c r="I139" s="41"/>
    </row>
    <row r="140" spans="1:9" s="97" customFormat="1" ht="24" customHeight="1">
      <c r="B140" s="95"/>
      <c r="C140" s="41"/>
      <c r="E140" s="41"/>
      <c r="I140" s="41"/>
    </row>
    <row r="141" spans="1:9" s="97" customFormat="1" ht="24" customHeight="1">
      <c r="B141" s="95"/>
      <c r="C141" s="41"/>
      <c r="E141" s="41"/>
      <c r="I141" s="41"/>
    </row>
    <row r="142" spans="1:9" s="97" customFormat="1" ht="24" customHeight="1">
      <c r="B142" s="95"/>
      <c r="C142" s="41"/>
      <c r="E142" s="41"/>
      <c r="I142" s="41"/>
    </row>
    <row r="143" spans="1:9" s="97" customFormat="1" ht="24" customHeight="1">
      <c r="B143" s="95"/>
      <c r="C143" s="41"/>
      <c r="E143" s="41"/>
      <c r="I143" s="41"/>
    </row>
    <row r="144" spans="1:9" s="97" customFormat="1" ht="24" customHeight="1">
      <c r="B144" s="95"/>
      <c r="C144" s="41"/>
      <c r="E144" s="41"/>
      <c r="I144" s="41"/>
    </row>
    <row r="145" spans="1:10" s="97" customFormat="1" ht="24" customHeight="1">
      <c r="B145" s="95"/>
      <c r="C145" s="41"/>
      <c r="E145" s="41"/>
      <c r="I145" s="41"/>
    </row>
    <row r="146" spans="1:10" s="97" customFormat="1" ht="24" customHeight="1">
      <c r="B146" s="95"/>
      <c r="C146" s="41"/>
      <c r="E146" s="41"/>
      <c r="G146" s="41"/>
      <c r="I146" s="41"/>
    </row>
    <row r="147" spans="1:10" s="97" customFormat="1" ht="24" customHeight="1">
      <c r="B147" s="95"/>
      <c r="C147" s="81"/>
      <c r="D147" s="95"/>
      <c r="E147" s="81"/>
      <c r="F147" s="81"/>
      <c r="H147" s="95"/>
      <c r="I147" s="81"/>
    </row>
    <row r="148" spans="1:10" ht="24" customHeight="1">
      <c r="A148" s="95" t="s">
        <v>30</v>
      </c>
      <c r="B148" s="94"/>
      <c r="D148" s="81"/>
      <c r="E148" s="81"/>
      <c r="F148" s="81"/>
      <c r="H148" s="81"/>
      <c r="I148" s="81"/>
    </row>
    <row r="149" spans="1:10" ht="24" customHeight="1">
      <c r="B149" s="94"/>
      <c r="D149" s="81"/>
      <c r="E149" s="81"/>
      <c r="F149" s="81"/>
      <c r="H149" s="81"/>
      <c r="I149" s="81"/>
    </row>
    <row r="150" spans="1:10" ht="23"/>
    <row r="151" spans="1:10" ht="24" customHeight="1">
      <c r="A151" s="164" t="s">
        <v>31</v>
      </c>
      <c r="B151" s="164"/>
      <c r="C151" s="164"/>
      <c r="D151" s="164"/>
      <c r="E151" s="164"/>
      <c r="F151" s="164"/>
      <c r="G151" s="164"/>
      <c r="H151" s="164"/>
      <c r="I151" s="164"/>
    </row>
    <row r="152" spans="1:10" ht="24" customHeight="1">
      <c r="A152" s="164" t="s">
        <v>32</v>
      </c>
      <c r="B152" s="164"/>
      <c r="C152" s="164"/>
      <c r="D152" s="164"/>
      <c r="E152" s="164"/>
      <c r="F152" s="164"/>
      <c r="G152" s="164"/>
      <c r="H152" s="164"/>
      <c r="I152" s="164"/>
    </row>
    <row r="153" spans="1:10" ht="23">
      <c r="C153" s="41"/>
      <c r="D153" s="97"/>
      <c r="E153" s="41"/>
      <c r="F153" s="97"/>
      <c r="G153" s="41"/>
      <c r="H153" s="97"/>
      <c r="I153" s="41"/>
      <c r="J153" s="97"/>
    </row>
  </sheetData>
  <mergeCells count="27">
    <mergeCell ref="A1:I1"/>
    <mergeCell ref="A2:I2"/>
    <mergeCell ref="A3:I3"/>
    <mergeCell ref="A4:I4"/>
    <mergeCell ref="C5:I5"/>
    <mergeCell ref="G6:I6"/>
    <mergeCell ref="A53:I53"/>
    <mergeCell ref="C106:F106"/>
    <mergeCell ref="G106:I106"/>
    <mergeCell ref="A151:I151"/>
    <mergeCell ref="A100:I100"/>
    <mergeCell ref="A51:I51"/>
    <mergeCell ref="A52:I52"/>
    <mergeCell ref="A54:I54"/>
    <mergeCell ref="C55:I55"/>
    <mergeCell ref="C56:F56"/>
    <mergeCell ref="G56:I56"/>
    <mergeCell ref="A99:I99"/>
    <mergeCell ref="A49:I49"/>
    <mergeCell ref="A50:I50"/>
    <mergeCell ref="C6:E6"/>
    <mergeCell ref="A152:I152"/>
    <mergeCell ref="A101:I101"/>
    <mergeCell ref="A102:I102"/>
    <mergeCell ref="A103:I103"/>
    <mergeCell ref="A104:I104"/>
    <mergeCell ref="C105:I105"/>
  </mergeCells>
  <pageMargins left="1" right="0.3" top="1" bottom="0.5" header="0.3" footer="0.3"/>
  <pageSetup paperSize="9" scale="65" firstPageNumber="3" fitToHeight="0" orientation="portrait" blackAndWhite="1" useFirstPageNumber="1" r:id="rId1"/>
  <headerFooter alignWithMargins="0"/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67"/>
  <sheetViews>
    <sheetView topLeftCell="A9" zoomScale="70" zoomScaleNormal="70" zoomScaleSheetLayoutView="55" workbookViewId="0">
      <selection activeCell="I20" sqref="I20:I21"/>
    </sheetView>
  </sheetViews>
  <sheetFormatPr defaultColWidth="9.09765625" defaultRowHeight="23"/>
  <cols>
    <col min="1" max="1" width="65.3984375" style="47" customWidth="1"/>
    <col min="2" max="2" width="9.3984375" style="47" customWidth="1"/>
    <col min="3" max="3" width="16.59765625" style="47" customWidth="1"/>
    <col min="4" max="4" width="0.69921875" style="47" customWidth="1"/>
    <col min="5" max="5" width="16.59765625" style="47" customWidth="1"/>
    <col min="6" max="6" width="0.69921875" style="47" customWidth="1"/>
    <col min="7" max="7" width="16.59765625" style="47" customWidth="1"/>
    <col min="8" max="8" width="0.69921875" style="47" customWidth="1"/>
    <col min="9" max="9" width="16.59765625" style="47" customWidth="1"/>
    <col min="10" max="16384" width="9.09765625" style="47"/>
  </cols>
  <sheetData>
    <row r="1" spans="1:9" s="46" customFormat="1" ht="26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9" s="46" customFormat="1" ht="26.25" customHeight="1">
      <c r="A2" s="173" t="s">
        <v>77</v>
      </c>
      <c r="B2" s="173"/>
      <c r="C2" s="173"/>
      <c r="D2" s="173"/>
      <c r="E2" s="173"/>
      <c r="F2" s="173"/>
      <c r="G2" s="173"/>
      <c r="H2" s="173"/>
      <c r="I2" s="173"/>
    </row>
    <row r="3" spans="1:9" s="46" customFormat="1" ht="26.25" customHeight="1">
      <c r="A3" s="173" t="s">
        <v>187</v>
      </c>
      <c r="B3" s="173"/>
      <c r="C3" s="173"/>
      <c r="D3" s="173"/>
      <c r="E3" s="173"/>
      <c r="F3" s="173"/>
      <c r="G3" s="173"/>
      <c r="H3" s="173"/>
      <c r="I3" s="173"/>
    </row>
    <row r="4" spans="1:9" s="46" customFormat="1" ht="26.25" customHeight="1">
      <c r="A4" s="173" t="s">
        <v>7</v>
      </c>
      <c r="B4" s="173"/>
      <c r="C4" s="173"/>
      <c r="D4" s="173"/>
      <c r="E4" s="173"/>
      <c r="F4" s="173"/>
      <c r="G4" s="173"/>
      <c r="H4" s="173"/>
      <c r="I4" s="173"/>
    </row>
    <row r="5" spans="1:9" ht="26">
      <c r="A5" s="174" t="s">
        <v>2</v>
      </c>
      <c r="B5" s="174"/>
      <c r="C5" s="174"/>
      <c r="D5" s="174"/>
      <c r="E5" s="174"/>
      <c r="F5" s="174"/>
      <c r="G5" s="174"/>
      <c r="H5" s="174"/>
      <c r="I5" s="174"/>
    </row>
    <row r="6" spans="1:9" ht="10.25" customHeight="1">
      <c r="A6" s="50"/>
      <c r="B6" s="17"/>
      <c r="C6" s="119"/>
      <c r="D6" s="119"/>
      <c r="E6" s="119"/>
      <c r="F6" s="119"/>
      <c r="G6" s="119"/>
      <c r="H6" s="119"/>
      <c r="I6" s="119"/>
    </row>
    <row r="7" spans="1:9" ht="24" customHeight="1">
      <c r="A7" s="50"/>
      <c r="B7" s="120" t="s">
        <v>3</v>
      </c>
      <c r="C7" s="172" t="s">
        <v>4</v>
      </c>
      <c r="D7" s="172"/>
      <c r="E7" s="172"/>
      <c r="F7" s="122"/>
      <c r="G7" s="172" t="s">
        <v>5</v>
      </c>
      <c r="H7" s="172"/>
      <c r="I7" s="172"/>
    </row>
    <row r="8" spans="1:9" ht="24" customHeight="1">
      <c r="A8" s="50"/>
      <c r="B8" s="123"/>
      <c r="C8" s="122" t="s">
        <v>186</v>
      </c>
      <c r="D8" s="120"/>
      <c r="E8" s="122" t="s">
        <v>78</v>
      </c>
      <c r="F8" s="124"/>
      <c r="G8" s="122" t="s">
        <v>186</v>
      </c>
      <c r="H8" s="120"/>
      <c r="I8" s="122" t="s">
        <v>78</v>
      </c>
    </row>
    <row r="9" spans="1:9" ht="24" customHeight="1">
      <c r="A9" s="50" t="s">
        <v>79</v>
      </c>
      <c r="B9" s="123"/>
      <c r="C9" s="1">
        <v>313180</v>
      </c>
      <c r="E9" s="1">
        <v>375927</v>
      </c>
      <c r="G9" s="1">
        <v>82640</v>
      </c>
      <c r="I9" s="1">
        <v>97699</v>
      </c>
    </row>
    <row r="10" spans="1:9" ht="24" customHeight="1">
      <c r="A10" s="50" t="s">
        <v>80</v>
      </c>
      <c r="B10" s="125"/>
      <c r="C10" s="1">
        <v>-249106</v>
      </c>
      <c r="E10" s="1">
        <v>-315365</v>
      </c>
      <c r="G10" s="1">
        <v>-65926</v>
      </c>
      <c r="I10" s="1">
        <v>-85816</v>
      </c>
    </row>
    <row r="11" spans="1:9" ht="24" customHeight="1">
      <c r="A11" s="121" t="s">
        <v>81</v>
      </c>
      <c r="B11" s="123"/>
      <c r="C11" s="2">
        <f>SUM(C9:C10)</f>
        <v>64074</v>
      </c>
      <c r="D11" s="126"/>
      <c r="E11" s="2">
        <f>SUM(E9:E10)</f>
        <v>60562</v>
      </c>
      <c r="F11" s="126"/>
      <c r="G11" s="2">
        <f>SUM(G9:G10)</f>
        <v>16714</v>
      </c>
      <c r="H11" s="126"/>
      <c r="I11" s="2">
        <f>SUM(I9:I10)</f>
        <v>11883</v>
      </c>
    </row>
    <row r="12" spans="1:9" ht="10.25" customHeight="1">
      <c r="A12" s="121"/>
      <c r="B12" s="123"/>
      <c r="C12" s="26"/>
      <c r="D12" s="126"/>
      <c r="E12" s="26"/>
      <c r="F12" s="126"/>
      <c r="G12" s="26"/>
      <c r="H12" s="126"/>
      <c r="I12" s="26"/>
    </row>
    <row r="13" spans="1:9" ht="24" customHeight="1">
      <c r="A13" s="50" t="s">
        <v>82</v>
      </c>
      <c r="B13" s="42" t="s">
        <v>191</v>
      </c>
      <c r="C13" s="3">
        <v>1223</v>
      </c>
      <c r="E13" s="3">
        <v>22514</v>
      </c>
      <c r="G13" s="3">
        <v>3503</v>
      </c>
      <c r="I13" s="3">
        <v>25314</v>
      </c>
    </row>
    <row r="14" spans="1:9" ht="24" customHeight="1">
      <c r="A14" s="50" t="s">
        <v>84</v>
      </c>
      <c r="B14" s="125"/>
      <c r="C14" s="1">
        <v>-22139</v>
      </c>
      <c r="E14" s="1">
        <v>-34497</v>
      </c>
      <c r="G14" s="1">
        <v>-8703</v>
      </c>
      <c r="I14" s="1">
        <v>-10198</v>
      </c>
    </row>
    <row r="15" spans="1:9" ht="24" customHeight="1">
      <c r="A15" s="50" t="s">
        <v>85</v>
      </c>
      <c r="B15" s="125"/>
      <c r="C15" s="1">
        <f>-75673-C16</f>
        <v>-69869</v>
      </c>
      <c r="E15" s="1">
        <v>-80193</v>
      </c>
      <c r="G15" s="1">
        <f>-39038-G16</f>
        <v>-33234</v>
      </c>
      <c r="I15" s="1">
        <v>-35343</v>
      </c>
    </row>
    <row r="16" spans="1:9" ht="24" customHeight="1">
      <c r="A16" s="50" t="s">
        <v>211</v>
      </c>
      <c r="B16" s="125"/>
      <c r="C16" s="1">
        <v>-5804</v>
      </c>
      <c r="E16" s="160">
        <v>0</v>
      </c>
      <c r="G16" s="1">
        <v>-5804</v>
      </c>
      <c r="I16" s="160">
        <v>0</v>
      </c>
    </row>
    <row r="17" spans="1:9" ht="24" customHeight="1">
      <c r="A17" s="121" t="s">
        <v>86</v>
      </c>
      <c r="B17" s="125"/>
      <c r="C17" s="2">
        <f>SUM(C11:C16)</f>
        <v>-32515</v>
      </c>
      <c r="D17" s="126"/>
      <c r="E17" s="2">
        <f>SUM(E11:E16)</f>
        <v>-31614</v>
      </c>
      <c r="F17" s="126"/>
      <c r="G17" s="2">
        <f>SUM(G11:G16)</f>
        <v>-27524</v>
      </c>
      <c r="H17" s="126"/>
      <c r="I17" s="2">
        <f>SUM(I11:I16)</f>
        <v>-8344</v>
      </c>
    </row>
    <row r="18" spans="1:9" ht="10.25" customHeight="1">
      <c r="A18" s="121"/>
      <c r="B18" s="125"/>
      <c r="C18" s="1"/>
      <c r="E18" s="1"/>
      <c r="G18" s="1"/>
      <c r="I18" s="1"/>
    </row>
    <row r="19" spans="1:9" ht="24" customHeight="1">
      <c r="A19" s="50" t="s">
        <v>87</v>
      </c>
      <c r="B19" s="125"/>
      <c r="C19" s="1">
        <v>193</v>
      </c>
      <c r="E19" s="1">
        <v>84</v>
      </c>
      <c r="G19" s="1">
        <v>11509</v>
      </c>
      <c r="I19" s="1">
        <v>10522</v>
      </c>
    </row>
    <row r="20" spans="1:9">
      <c r="A20" s="50" t="s">
        <v>88</v>
      </c>
      <c r="B20" s="53"/>
      <c r="C20" s="1">
        <v>-59914</v>
      </c>
      <c r="E20" s="1">
        <v>-49839</v>
      </c>
      <c r="G20" s="1">
        <v>-72053</v>
      </c>
      <c r="I20" s="1">
        <v>-62702</v>
      </c>
    </row>
    <row r="21" spans="1:9" ht="24" customHeight="1">
      <c r="A21" s="111" t="s">
        <v>89</v>
      </c>
      <c r="B21" s="125"/>
      <c r="C21" s="28"/>
      <c r="E21" s="28"/>
      <c r="G21" s="28"/>
      <c r="I21" s="28"/>
    </row>
    <row r="22" spans="1:9" ht="24" customHeight="1">
      <c r="A22" s="127" t="s">
        <v>90</v>
      </c>
      <c r="B22" s="125"/>
      <c r="C22" s="28"/>
      <c r="E22" s="28"/>
      <c r="G22" s="28"/>
      <c r="I22" s="28"/>
    </row>
    <row r="23" spans="1:9" ht="24" customHeight="1">
      <c r="A23" s="127" t="s">
        <v>91</v>
      </c>
      <c r="B23" s="125" t="s">
        <v>83</v>
      </c>
      <c r="C23" s="1">
        <v>-13921</v>
      </c>
      <c r="E23" s="1">
        <v>-11132</v>
      </c>
      <c r="G23" s="1">
        <v>-13921</v>
      </c>
      <c r="I23" s="1">
        <v>-11132</v>
      </c>
    </row>
    <row r="24" spans="1:9">
      <c r="A24" s="50" t="s">
        <v>175</v>
      </c>
      <c r="B24" s="53"/>
      <c r="C24" s="1"/>
      <c r="E24" s="1"/>
      <c r="G24" s="1"/>
      <c r="I24" s="1"/>
    </row>
    <row r="25" spans="1:9" ht="24" customHeight="1">
      <c r="A25" s="127" t="s">
        <v>94</v>
      </c>
      <c r="B25" s="125"/>
      <c r="C25" s="1">
        <v>5</v>
      </c>
      <c r="E25" s="1">
        <v>147</v>
      </c>
      <c r="G25" s="28">
        <v>0</v>
      </c>
      <c r="I25" s="28">
        <v>0</v>
      </c>
    </row>
    <row r="26" spans="1:9" ht="24" customHeight="1">
      <c r="A26" s="121" t="s">
        <v>95</v>
      </c>
      <c r="B26" s="123"/>
      <c r="C26" s="18">
        <f>SUM(C17:C25)</f>
        <v>-106152</v>
      </c>
      <c r="E26" s="18">
        <f>SUM(E17:E25)</f>
        <v>-92354</v>
      </c>
      <c r="G26" s="18">
        <f>SUM(G17:G25)</f>
        <v>-101989</v>
      </c>
      <c r="I26" s="18">
        <f>SUM(I17:I25)</f>
        <v>-71656</v>
      </c>
    </row>
    <row r="27" spans="1:9" s="49" customFormat="1" ht="24" customHeight="1">
      <c r="A27" s="50" t="s">
        <v>200</v>
      </c>
      <c r="B27" s="125" t="s">
        <v>92</v>
      </c>
      <c r="C27" s="1">
        <v>65</v>
      </c>
      <c r="D27" s="47"/>
      <c r="E27" s="1">
        <v>869</v>
      </c>
      <c r="F27" s="47"/>
      <c r="G27" s="3">
        <v>304</v>
      </c>
      <c r="H27" s="47"/>
      <c r="I27" s="3">
        <v>1063</v>
      </c>
    </row>
    <row r="28" spans="1:9" s="49" customFormat="1" ht="24" customHeight="1" thickBot="1">
      <c r="A28" s="121" t="s">
        <v>98</v>
      </c>
      <c r="B28" s="125"/>
      <c r="C28" s="19">
        <f>SUM(C26:C27)</f>
        <v>-106087</v>
      </c>
      <c r="E28" s="19">
        <f>SUM(E26:E27)</f>
        <v>-91485</v>
      </c>
      <c r="G28" s="19">
        <f>SUM(G26:G27)</f>
        <v>-101685</v>
      </c>
      <c r="I28" s="19">
        <f>SUM(I26:I27)</f>
        <v>-70593</v>
      </c>
    </row>
    <row r="29" spans="1:9" s="49" customFormat="1" ht="10.25" customHeight="1" thickTop="1">
      <c r="A29" s="121"/>
      <c r="B29" s="128"/>
      <c r="C29" s="26"/>
      <c r="E29" s="26"/>
      <c r="G29" s="26"/>
      <c r="I29" s="26"/>
    </row>
    <row r="30" spans="1:9" ht="23.5" thickBot="1">
      <c r="A30" s="121" t="s">
        <v>99</v>
      </c>
      <c r="B30" s="128"/>
      <c r="C30" s="27">
        <f>C28</f>
        <v>-106087</v>
      </c>
      <c r="D30" s="49"/>
      <c r="E30" s="27">
        <f>E28</f>
        <v>-91485</v>
      </c>
      <c r="F30" s="49"/>
      <c r="G30" s="27">
        <f>G28</f>
        <v>-101685</v>
      </c>
      <c r="H30" s="49"/>
      <c r="I30" s="27">
        <f>I28</f>
        <v>-70593</v>
      </c>
    </row>
    <row r="31" spans="1:9" ht="10.25" customHeight="1" thickTop="1">
      <c r="A31" s="50"/>
      <c r="C31" s="1"/>
      <c r="E31" s="1"/>
      <c r="G31" s="1"/>
      <c r="I31" s="1"/>
    </row>
    <row r="32" spans="1:9" ht="24" customHeight="1">
      <c r="A32" s="121" t="s">
        <v>192</v>
      </c>
      <c r="C32" s="1"/>
      <c r="E32" s="1"/>
      <c r="G32" s="1"/>
      <c r="I32" s="1"/>
    </row>
    <row r="33" spans="1:12" ht="24" customHeight="1">
      <c r="A33" s="50" t="s">
        <v>193</v>
      </c>
      <c r="C33" s="1">
        <f>+C35-C34</f>
        <v>-105463</v>
      </c>
      <c r="E33" s="1">
        <f>+E35-E34</f>
        <v>-91088</v>
      </c>
      <c r="G33" s="1">
        <f>+G30</f>
        <v>-101685</v>
      </c>
      <c r="I33" s="1">
        <f>+I30</f>
        <v>-70593</v>
      </c>
    </row>
    <row r="34" spans="1:12" ht="24" customHeight="1">
      <c r="A34" s="50" t="s">
        <v>100</v>
      </c>
      <c r="C34" s="1">
        <v>-624</v>
      </c>
      <c r="E34" s="1">
        <v>-397</v>
      </c>
      <c r="G34" s="28">
        <v>0</v>
      </c>
      <c r="I34" s="28">
        <v>0</v>
      </c>
    </row>
    <row r="35" spans="1:12" ht="23.5" thickBot="1">
      <c r="A35" s="50"/>
      <c r="C35" s="20">
        <f>C30</f>
        <v>-106087</v>
      </c>
      <c r="E35" s="20">
        <f>E30</f>
        <v>-91485</v>
      </c>
      <c r="G35" s="20">
        <f>G30</f>
        <v>-101685</v>
      </c>
      <c r="I35" s="20">
        <f>I30</f>
        <v>-70593</v>
      </c>
    </row>
    <row r="36" spans="1:12" ht="23.5" thickTop="1">
      <c r="A36" s="50"/>
      <c r="C36" s="3" t="s">
        <v>169</v>
      </c>
      <c r="E36" s="3"/>
      <c r="G36" s="3"/>
      <c r="I36" s="3"/>
    </row>
    <row r="37" spans="1:12">
      <c r="A37" s="121" t="s">
        <v>102</v>
      </c>
      <c r="C37" s="3"/>
      <c r="E37" s="3"/>
      <c r="G37" s="3"/>
      <c r="I37" s="3"/>
    </row>
    <row r="38" spans="1:12">
      <c r="A38" s="50" t="s">
        <v>193</v>
      </c>
      <c r="C38" s="1">
        <v>-105463</v>
      </c>
      <c r="E38" s="1">
        <v>-91088</v>
      </c>
      <c r="G38" s="1">
        <v>-101685</v>
      </c>
      <c r="I38" s="1">
        <v>-70593</v>
      </c>
    </row>
    <row r="39" spans="1:12">
      <c r="A39" s="50" t="s">
        <v>100</v>
      </c>
      <c r="C39" s="1">
        <v>-624</v>
      </c>
      <c r="E39" s="1">
        <v>-397</v>
      </c>
      <c r="G39" s="28">
        <v>0</v>
      </c>
      <c r="I39" s="28">
        <v>0</v>
      </c>
    </row>
    <row r="40" spans="1:12" ht="23.5" thickBot="1">
      <c r="A40" s="50"/>
      <c r="C40" s="20">
        <f>C30</f>
        <v>-106087</v>
      </c>
      <c r="E40" s="20">
        <f>E30</f>
        <v>-91485</v>
      </c>
      <c r="G40" s="20">
        <f>SUM(G38:G39)</f>
        <v>-101685</v>
      </c>
      <c r="I40" s="20">
        <f>SUM(I38:I39)</f>
        <v>-70593</v>
      </c>
    </row>
    <row r="41" spans="1:12" ht="23.5" thickTop="1">
      <c r="A41" s="50"/>
      <c r="C41" s="3"/>
      <c r="E41" s="3"/>
      <c r="G41" s="3"/>
      <c r="I41" s="3"/>
    </row>
    <row r="42" spans="1:12">
      <c r="A42" s="121" t="s">
        <v>194</v>
      </c>
      <c r="B42" s="54"/>
      <c r="C42" s="3"/>
      <c r="E42" s="3"/>
    </row>
    <row r="43" spans="1:12" ht="24" customHeight="1" thickBot="1">
      <c r="A43" s="50" t="s">
        <v>195</v>
      </c>
      <c r="B43" s="125" t="s">
        <v>97</v>
      </c>
      <c r="C43" s="158">
        <f>(C33*1000)/C44</f>
        <v>-2.1723509132765679E-2</v>
      </c>
      <c r="D43" s="129"/>
      <c r="E43" s="158">
        <f>(E33*1000)/E44</f>
        <v>-1.8762513866335682E-2</v>
      </c>
      <c r="F43" s="129"/>
      <c r="G43" s="158">
        <f>(G33*1000)/G44</f>
        <v>-2.0945308081178025E-2</v>
      </c>
      <c r="H43" s="129"/>
      <c r="I43" s="158">
        <f>(I33*1000)/I44</f>
        <v>-1.4540907049954274E-2</v>
      </c>
      <c r="J43" s="131"/>
      <c r="K43" s="131"/>
      <c r="L43" s="159"/>
    </row>
    <row r="44" spans="1:12" ht="24" thickTop="1" thickBot="1">
      <c r="A44" s="50" t="s">
        <v>101</v>
      </c>
      <c r="B44" s="125" t="s">
        <v>97</v>
      </c>
      <c r="C44" s="22">
        <v>4854786552</v>
      </c>
      <c r="E44" s="22">
        <v>4854786552</v>
      </c>
      <c r="G44" s="22">
        <v>4854786552</v>
      </c>
      <c r="I44" s="22">
        <v>4854786552</v>
      </c>
    </row>
    <row r="45" spans="1:12" ht="23.5" thickTop="1">
      <c r="A45" s="50"/>
      <c r="B45" s="125"/>
      <c r="C45" s="162"/>
      <c r="E45" s="162"/>
      <c r="G45" s="162"/>
      <c r="I45" s="162"/>
    </row>
    <row r="46" spans="1:12">
      <c r="A46" s="50"/>
      <c r="B46" s="125"/>
      <c r="C46" s="162"/>
      <c r="E46" s="162"/>
      <c r="G46" s="162"/>
      <c r="I46" s="162"/>
    </row>
    <row r="47" spans="1:12">
      <c r="A47" s="50"/>
      <c r="B47" s="125"/>
      <c r="C47" s="162"/>
      <c r="E47" s="162"/>
      <c r="G47" s="162"/>
      <c r="I47" s="162"/>
    </row>
    <row r="48" spans="1:12">
      <c r="A48" s="50"/>
      <c r="B48" s="125"/>
      <c r="C48" s="162"/>
      <c r="E48" s="162"/>
      <c r="G48" s="162"/>
      <c r="I48" s="162"/>
    </row>
    <row r="49" spans="1:9">
      <c r="A49" s="50"/>
      <c r="C49" s="3"/>
      <c r="E49" s="3"/>
      <c r="G49" s="3"/>
      <c r="I49" s="3"/>
    </row>
    <row r="50" spans="1:9">
      <c r="A50" s="50"/>
      <c r="C50" s="3"/>
      <c r="E50" s="3"/>
      <c r="G50" s="3"/>
      <c r="I50" s="3"/>
    </row>
    <row r="51" spans="1:9">
      <c r="A51" s="171" t="s">
        <v>31</v>
      </c>
      <c r="B51" s="171"/>
      <c r="C51" s="171"/>
      <c r="D51" s="171"/>
      <c r="E51" s="171"/>
      <c r="F51" s="171"/>
      <c r="G51" s="171"/>
      <c r="H51" s="171"/>
      <c r="I51" s="171"/>
    </row>
    <row r="52" spans="1:9">
      <c r="A52" s="171" t="s">
        <v>32</v>
      </c>
      <c r="B52" s="171"/>
      <c r="C52" s="171"/>
      <c r="D52" s="171"/>
      <c r="E52" s="171"/>
      <c r="F52" s="171"/>
      <c r="G52" s="171"/>
      <c r="H52" s="171"/>
      <c r="I52" s="171"/>
    </row>
    <row r="53" spans="1:9" ht="10.25" customHeight="1">
      <c r="A53" s="50"/>
      <c r="C53" s="1"/>
      <c r="E53" s="1"/>
      <c r="G53" s="1"/>
      <c r="I53" s="1"/>
    </row>
    <row r="67" spans="1:9" s="49" customFormat="1" ht="24" customHeight="1">
      <c r="A67" s="47"/>
      <c r="B67" s="47"/>
      <c r="C67" s="47"/>
      <c r="D67" s="47"/>
      <c r="E67" s="47"/>
      <c r="F67" s="47"/>
      <c r="G67" s="47"/>
      <c r="H67" s="47"/>
      <c r="I67" s="47"/>
    </row>
  </sheetData>
  <mergeCells count="9"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1" right="0.3" top="1" bottom="0.5" header="0.3" footer="0.3"/>
  <pageSetup paperSize="9" scale="65" firstPageNumber="3" fitToHeight="0" orientation="portrait" blackAndWhite="1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0"/>
  <sheetViews>
    <sheetView topLeftCell="A13" zoomScale="85" zoomScaleNormal="85" zoomScaleSheetLayoutView="70" workbookViewId="0">
      <selection activeCell="I20" sqref="I20:I21"/>
    </sheetView>
  </sheetViews>
  <sheetFormatPr defaultColWidth="9.09765625" defaultRowHeight="24" customHeight="1"/>
  <cols>
    <col min="1" max="1" width="61.8984375" style="47" customWidth="1"/>
    <col min="2" max="2" width="10.59765625" style="47" customWidth="1"/>
    <col min="3" max="3" width="16.59765625" style="47" customWidth="1"/>
    <col min="4" max="4" width="1.59765625" style="47" customWidth="1"/>
    <col min="5" max="5" width="16.59765625" style="47" customWidth="1"/>
    <col min="6" max="6" width="1.59765625" style="47" customWidth="1"/>
    <col min="7" max="7" width="16.59765625" style="47" customWidth="1"/>
    <col min="8" max="8" width="1.59765625" style="47" customWidth="1"/>
    <col min="9" max="9" width="16.59765625" style="47" customWidth="1"/>
    <col min="10" max="10" width="0.69921875" style="131" customWidth="1"/>
    <col min="11" max="11" width="9" style="131" customWidth="1"/>
    <col min="12" max="12" width="1.09765625" style="31" customWidth="1"/>
    <col min="13" max="13" width="12.09765625" style="47" bestFit="1" customWidth="1"/>
    <col min="14" max="16384" width="9.09765625" style="47"/>
  </cols>
  <sheetData>
    <row r="1" spans="1:12" s="46" customFormat="1" ht="26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30"/>
      <c r="K1" s="130"/>
      <c r="L1" s="29"/>
    </row>
    <row r="2" spans="1:12" s="46" customFormat="1" ht="26">
      <c r="A2" s="173" t="s">
        <v>77</v>
      </c>
      <c r="B2" s="173"/>
      <c r="C2" s="173"/>
      <c r="D2" s="173"/>
      <c r="E2" s="173"/>
      <c r="F2" s="173"/>
      <c r="G2" s="173"/>
      <c r="H2" s="173"/>
      <c r="I2" s="173"/>
      <c r="J2" s="130"/>
      <c r="K2" s="130"/>
      <c r="L2" s="29"/>
    </row>
    <row r="3" spans="1:12" s="46" customFormat="1" ht="26">
      <c r="A3" s="173" t="s">
        <v>183</v>
      </c>
      <c r="B3" s="173"/>
      <c r="C3" s="173"/>
      <c r="D3" s="173"/>
      <c r="E3" s="173"/>
      <c r="F3" s="173"/>
      <c r="G3" s="173"/>
      <c r="H3" s="173"/>
      <c r="I3" s="173"/>
      <c r="J3" s="130"/>
      <c r="K3" s="130"/>
      <c r="L3" s="29"/>
    </row>
    <row r="4" spans="1:12" s="46" customFormat="1" ht="26">
      <c r="A4" s="173" t="s">
        <v>7</v>
      </c>
      <c r="B4" s="173"/>
      <c r="C4" s="173"/>
      <c r="D4" s="173"/>
      <c r="E4" s="173"/>
      <c r="F4" s="173"/>
      <c r="G4" s="173"/>
      <c r="H4" s="173"/>
      <c r="I4" s="173"/>
      <c r="J4" s="130"/>
      <c r="K4" s="130"/>
      <c r="L4" s="29"/>
    </row>
    <row r="5" spans="1:12" ht="26">
      <c r="A5" s="174" t="s">
        <v>2</v>
      </c>
      <c r="B5" s="174"/>
      <c r="C5" s="174"/>
      <c r="D5" s="174"/>
      <c r="E5" s="174"/>
      <c r="F5" s="174"/>
      <c r="G5" s="174"/>
      <c r="H5" s="174"/>
      <c r="I5" s="174"/>
      <c r="L5" s="30"/>
    </row>
    <row r="6" spans="1:12" ht="10.25" customHeight="1">
      <c r="A6" s="50"/>
      <c r="B6" s="17"/>
      <c r="C6" s="119"/>
      <c r="D6" s="119"/>
      <c r="E6" s="119"/>
      <c r="F6" s="119"/>
      <c r="G6" s="119"/>
      <c r="H6" s="119"/>
      <c r="I6" s="119"/>
      <c r="L6" s="30"/>
    </row>
    <row r="7" spans="1:12" ht="23">
      <c r="A7" s="50"/>
      <c r="B7" s="120" t="s">
        <v>3</v>
      </c>
      <c r="C7" s="172" t="s">
        <v>4</v>
      </c>
      <c r="D7" s="172"/>
      <c r="E7" s="172"/>
      <c r="F7" s="122"/>
      <c r="G7" s="172" t="s">
        <v>5</v>
      </c>
      <c r="H7" s="172"/>
      <c r="I7" s="172"/>
      <c r="L7" s="30"/>
    </row>
    <row r="8" spans="1:12" ht="23">
      <c r="A8" s="50"/>
      <c r="C8" s="122" t="s">
        <v>186</v>
      </c>
      <c r="D8" s="120"/>
      <c r="E8" s="122" t="s">
        <v>78</v>
      </c>
      <c r="F8" s="124"/>
      <c r="G8" s="122" t="s">
        <v>186</v>
      </c>
      <c r="H8" s="120"/>
      <c r="I8" s="122" t="s">
        <v>78</v>
      </c>
      <c r="L8" s="30"/>
    </row>
    <row r="9" spans="1:12" ht="24" customHeight="1">
      <c r="A9" s="50" t="s">
        <v>79</v>
      </c>
      <c r="C9" s="1">
        <v>591023</v>
      </c>
      <c r="E9" s="1">
        <v>647476</v>
      </c>
      <c r="G9" s="1">
        <v>141980</v>
      </c>
      <c r="I9" s="1">
        <v>143968</v>
      </c>
      <c r="J9" s="47"/>
      <c r="K9" s="47"/>
      <c r="L9" s="47"/>
    </row>
    <row r="10" spans="1:12" ht="24" customHeight="1">
      <c r="A10" s="50" t="s">
        <v>80</v>
      </c>
      <c r="B10" s="54"/>
      <c r="C10" s="1">
        <v>-479748</v>
      </c>
      <c r="E10" s="1">
        <v>-552881</v>
      </c>
      <c r="G10" s="1">
        <v>-117925</v>
      </c>
      <c r="I10" s="1">
        <v>-125976</v>
      </c>
      <c r="J10" s="47"/>
      <c r="K10" s="3"/>
      <c r="L10" s="47"/>
    </row>
    <row r="11" spans="1:12" ht="24" customHeight="1">
      <c r="A11" s="121" t="s">
        <v>81</v>
      </c>
      <c r="C11" s="18">
        <f>SUM(C9:C10)</f>
        <v>111275</v>
      </c>
      <c r="D11" s="126"/>
      <c r="E11" s="18">
        <f>SUM(E9:E10)</f>
        <v>94595</v>
      </c>
      <c r="F11" s="126"/>
      <c r="G11" s="18">
        <f>SUM(G9:G10)</f>
        <v>24055</v>
      </c>
      <c r="H11" s="126"/>
      <c r="I11" s="18">
        <f>SUM(I9:I10)</f>
        <v>17992</v>
      </c>
      <c r="J11" s="47"/>
      <c r="K11" s="47"/>
      <c r="L11" s="47"/>
    </row>
    <row r="12" spans="1:12" ht="10.25" customHeight="1">
      <c r="A12" s="121"/>
      <c r="C12" s="26"/>
      <c r="D12" s="126"/>
      <c r="E12" s="26"/>
      <c r="F12" s="126"/>
      <c r="G12" s="26"/>
      <c r="H12" s="126"/>
      <c r="I12" s="26"/>
      <c r="J12" s="47"/>
      <c r="K12" s="47"/>
      <c r="L12" s="47"/>
    </row>
    <row r="13" spans="1:12" ht="24" customHeight="1">
      <c r="A13" s="50" t="s">
        <v>82</v>
      </c>
      <c r="B13" s="132">
        <v>21</v>
      </c>
      <c r="C13" s="3">
        <v>4965</v>
      </c>
      <c r="E13" s="3">
        <v>24033</v>
      </c>
      <c r="G13" s="3">
        <v>9575</v>
      </c>
      <c r="H13" s="1">
        <v>0</v>
      </c>
      <c r="I13" s="3">
        <v>29143</v>
      </c>
      <c r="J13" s="47"/>
      <c r="K13" s="3"/>
      <c r="L13" s="47"/>
    </row>
    <row r="14" spans="1:12" ht="24" customHeight="1">
      <c r="A14" s="50" t="s">
        <v>84</v>
      </c>
      <c r="B14" s="132"/>
      <c r="C14" s="1">
        <v>-43931</v>
      </c>
      <c r="E14" s="1">
        <v>-60392</v>
      </c>
      <c r="G14" s="3">
        <v>-16212</v>
      </c>
      <c r="I14" s="3">
        <v>-18342</v>
      </c>
      <c r="J14" s="47"/>
      <c r="K14" s="3"/>
      <c r="L14" s="47"/>
    </row>
    <row r="15" spans="1:12" ht="24" customHeight="1">
      <c r="A15" s="50" t="s">
        <v>85</v>
      </c>
      <c r="B15" s="54"/>
      <c r="C15" s="1">
        <f>-143286-C16</f>
        <v>-121336</v>
      </c>
      <c r="E15" s="1">
        <v>-146153</v>
      </c>
      <c r="G15" s="3">
        <f>-78004-G16</f>
        <v>-56054</v>
      </c>
      <c r="I15" s="3">
        <v>-64785</v>
      </c>
      <c r="J15" s="47"/>
      <c r="K15" s="3"/>
      <c r="L15" s="47"/>
    </row>
    <row r="16" spans="1:12" ht="24" customHeight="1">
      <c r="A16" s="50" t="s">
        <v>211</v>
      </c>
      <c r="B16" s="125"/>
      <c r="C16" s="1">
        <v>-21950</v>
      </c>
      <c r="E16" s="160">
        <v>0</v>
      </c>
      <c r="G16" s="1">
        <v>-21950</v>
      </c>
      <c r="I16" s="160">
        <v>0</v>
      </c>
      <c r="J16" s="47"/>
      <c r="K16" s="47"/>
      <c r="L16" s="47"/>
    </row>
    <row r="17" spans="1:12" ht="24" customHeight="1">
      <c r="A17" s="121" t="s">
        <v>86</v>
      </c>
      <c r="B17" s="125"/>
      <c r="C17" s="2">
        <f>SUM(C11:C16)</f>
        <v>-70977</v>
      </c>
      <c r="D17" s="126"/>
      <c r="E17" s="2">
        <f>SUM(E11:E16)</f>
        <v>-87917</v>
      </c>
      <c r="F17" s="126"/>
      <c r="G17" s="2">
        <f>SUM(G11:G16)</f>
        <v>-60586</v>
      </c>
      <c r="H17" s="126"/>
      <c r="I17" s="2">
        <f>SUM(I11:I16)</f>
        <v>-35992</v>
      </c>
      <c r="J17" s="47"/>
      <c r="K17" s="3"/>
      <c r="L17" s="47"/>
    </row>
    <row r="18" spans="1:12" ht="10.25" customHeight="1">
      <c r="A18" s="50"/>
      <c r="B18" s="54"/>
      <c r="C18" s="1"/>
      <c r="E18" s="1"/>
      <c r="G18" s="1"/>
      <c r="I18" s="1"/>
      <c r="J18" s="47"/>
      <c r="K18" s="3"/>
      <c r="L18" s="47"/>
    </row>
    <row r="19" spans="1:12" ht="24" customHeight="1">
      <c r="A19" s="50" t="s">
        <v>87</v>
      </c>
      <c r="B19" s="125"/>
      <c r="C19" s="1">
        <v>215</v>
      </c>
      <c r="E19" s="1">
        <v>112</v>
      </c>
      <c r="G19" s="1">
        <v>22728</v>
      </c>
      <c r="I19" s="1">
        <v>20649</v>
      </c>
      <c r="J19" s="47"/>
      <c r="K19" s="3"/>
      <c r="L19" s="47"/>
    </row>
    <row r="20" spans="1:12" ht="24" customHeight="1">
      <c r="A20" s="50" t="s">
        <v>88</v>
      </c>
      <c r="B20" s="132"/>
      <c r="C20" s="3">
        <v>-120400</v>
      </c>
      <c r="E20" s="3">
        <v>-100161</v>
      </c>
      <c r="G20" s="3">
        <v>-143862</v>
      </c>
      <c r="I20" s="3">
        <v>-124740</v>
      </c>
      <c r="J20" s="47"/>
      <c r="K20" s="3"/>
      <c r="L20" s="47"/>
    </row>
    <row r="21" spans="1:12" ht="24" customHeight="1">
      <c r="A21" s="111" t="s">
        <v>89</v>
      </c>
      <c r="B21" s="132"/>
      <c r="C21" s="44"/>
      <c r="E21" s="44"/>
      <c r="G21" s="44"/>
      <c r="I21" s="44"/>
      <c r="J21" s="47"/>
      <c r="K21" s="3"/>
      <c r="L21" s="47"/>
    </row>
    <row r="22" spans="1:12" ht="24" customHeight="1">
      <c r="A22" s="127" t="s">
        <v>90</v>
      </c>
      <c r="B22" s="132"/>
      <c r="C22" s="44"/>
      <c r="E22" s="44"/>
      <c r="G22" s="44"/>
      <c r="I22" s="44"/>
      <c r="J22" s="47"/>
      <c r="K22" s="3"/>
      <c r="L22" s="47"/>
    </row>
    <row r="23" spans="1:12" ht="24" customHeight="1">
      <c r="A23" s="127" t="s">
        <v>91</v>
      </c>
      <c r="B23" s="132">
        <v>22</v>
      </c>
      <c r="C23" s="3">
        <v>-13921</v>
      </c>
      <c r="E23" s="3">
        <v>-11132</v>
      </c>
      <c r="G23" s="3">
        <v>-13921</v>
      </c>
      <c r="I23" s="3">
        <v>-11132</v>
      </c>
      <c r="J23" s="47"/>
      <c r="K23" s="3"/>
      <c r="L23" s="47"/>
    </row>
    <row r="24" spans="1:12" ht="24" customHeight="1">
      <c r="A24" s="50" t="s">
        <v>93</v>
      </c>
      <c r="B24" s="132"/>
      <c r="C24" s="3"/>
      <c r="E24" s="3"/>
      <c r="G24" s="3"/>
      <c r="I24" s="3"/>
      <c r="J24" s="47"/>
      <c r="K24" s="3"/>
      <c r="L24" s="47"/>
    </row>
    <row r="25" spans="1:12" ht="24" customHeight="1">
      <c r="A25" s="127" t="s">
        <v>94</v>
      </c>
      <c r="B25" s="132"/>
      <c r="C25" s="3">
        <v>-523</v>
      </c>
      <c r="E25" s="3">
        <v>-36</v>
      </c>
      <c r="G25" s="44">
        <v>0</v>
      </c>
      <c r="I25" s="44">
        <v>0</v>
      </c>
      <c r="J25" s="47"/>
      <c r="K25" s="3"/>
      <c r="L25" s="47"/>
    </row>
    <row r="26" spans="1:12" ht="24" customHeight="1">
      <c r="A26" s="121" t="s">
        <v>95</v>
      </c>
      <c r="C26" s="18">
        <f>SUM(C17:C25)</f>
        <v>-205606</v>
      </c>
      <c r="E26" s="18">
        <f>SUM(E17:E25)</f>
        <v>-199134</v>
      </c>
      <c r="G26" s="18">
        <f>SUM(G17:G25)</f>
        <v>-195641</v>
      </c>
      <c r="I26" s="18">
        <f>SUM(I17:I25)</f>
        <v>-151215</v>
      </c>
      <c r="J26" s="47"/>
      <c r="K26" s="3"/>
      <c r="L26" s="47"/>
    </row>
    <row r="27" spans="1:12" ht="24" customHeight="1">
      <c r="A27" s="50" t="s">
        <v>96</v>
      </c>
      <c r="B27" s="125" t="s">
        <v>92</v>
      </c>
      <c r="C27" s="3">
        <v>-2554</v>
      </c>
      <c r="E27" s="3">
        <v>2268</v>
      </c>
      <c r="G27" s="3">
        <v>533</v>
      </c>
      <c r="I27" s="3">
        <v>1544</v>
      </c>
      <c r="J27" s="47"/>
      <c r="K27" s="3"/>
      <c r="L27" s="47"/>
    </row>
    <row r="28" spans="1:12" s="49" customFormat="1" ht="24" customHeight="1" thickBot="1">
      <c r="A28" s="121" t="s">
        <v>98</v>
      </c>
      <c r="B28" s="132"/>
      <c r="C28" s="19">
        <f>SUM(C26:C27)</f>
        <v>-208160</v>
      </c>
      <c r="E28" s="19">
        <f>SUM(E26:E27)</f>
        <v>-196866</v>
      </c>
      <c r="G28" s="19">
        <f>SUM(G26:G27)</f>
        <v>-195108</v>
      </c>
      <c r="I28" s="19">
        <f>SUM(I26:I27)</f>
        <v>-149671</v>
      </c>
    </row>
    <row r="29" spans="1:12" ht="8.5" customHeight="1" thickTop="1">
      <c r="A29" s="50"/>
      <c r="C29" s="26"/>
      <c r="D29" s="49"/>
      <c r="E29" s="26"/>
      <c r="F29" s="49"/>
      <c r="G29" s="26"/>
      <c r="H29" s="49"/>
      <c r="I29" s="26"/>
      <c r="K29" s="3"/>
      <c r="L29" s="30"/>
    </row>
    <row r="30" spans="1:12" s="49" customFormat="1" ht="24" customHeight="1" thickBot="1">
      <c r="A30" s="133" t="s">
        <v>99</v>
      </c>
      <c r="C30" s="27">
        <f>C28</f>
        <v>-208160</v>
      </c>
      <c r="E30" s="27">
        <f>E28</f>
        <v>-196866</v>
      </c>
      <c r="G30" s="27">
        <f>G28</f>
        <v>-195108</v>
      </c>
      <c r="I30" s="27">
        <f>I28</f>
        <v>-149671</v>
      </c>
    </row>
    <row r="31" spans="1:12" ht="10.25" customHeight="1" thickTop="1">
      <c r="A31" s="50"/>
      <c r="C31" s="1"/>
      <c r="E31" s="1"/>
      <c r="G31" s="1"/>
      <c r="I31" s="1"/>
      <c r="J31" s="47"/>
      <c r="K31" s="47"/>
      <c r="L31" s="47"/>
    </row>
    <row r="32" spans="1:12" ht="24" customHeight="1">
      <c r="A32" s="121" t="s">
        <v>192</v>
      </c>
      <c r="C32" s="1"/>
      <c r="E32" s="1"/>
      <c r="G32" s="1"/>
      <c r="I32" s="1"/>
      <c r="L32" s="30"/>
    </row>
    <row r="33" spans="1:9" ht="24" customHeight="1">
      <c r="A33" s="50" t="s">
        <v>193</v>
      </c>
      <c r="C33" s="1">
        <v>-206678</v>
      </c>
      <c r="E33" s="1">
        <v>-195640</v>
      </c>
      <c r="G33" s="1">
        <v>-195108</v>
      </c>
      <c r="I33" s="1">
        <v>-149671</v>
      </c>
    </row>
    <row r="34" spans="1:9" ht="23">
      <c r="A34" s="50" t="s">
        <v>100</v>
      </c>
      <c r="C34" s="1">
        <v>-1482</v>
      </c>
      <c r="E34" s="1">
        <v>-1226</v>
      </c>
      <c r="G34" s="28">
        <v>0</v>
      </c>
      <c r="I34" s="28">
        <v>0</v>
      </c>
    </row>
    <row r="35" spans="1:9" ht="23.5" thickBot="1">
      <c r="A35" s="50"/>
      <c r="C35" s="20">
        <f>+C30</f>
        <v>-208160</v>
      </c>
      <c r="E35" s="20">
        <f>+E30</f>
        <v>-196866</v>
      </c>
      <c r="G35" s="20">
        <f>SUM(G33:G34)</f>
        <v>-195108</v>
      </c>
      <c r="I35" s="20">
        <f>SUM(I33:I34)</f>
        <v>-149671</v>
      </c>
    </row>
    <row r="36" spans="1:9" ht="23.5" thickTop="1">
      <c r="A36" s="50"/>
      <c r="C36" s="3" t="s">
        <v>169</v>
      </c>
      <c r="E36" s="3"/>
      <c r="G36" s="3"/>
      <c r="I36" s="3"/>
    </row>
    <row r="37" spans="1:9" ht="23">
      <c r="A37" s="121" t="s">
        <v>102</v>
      </c>
      <c r="C37" s="3"/>
      <c r="E37" s="3"/>
      <c r="G37" s="3"/>
      <c r="I37" s="3"/>
    </row>
    <row r="38" spans="1:9" ht="24" customHeight="1">
      <c r="A38" s="50" t="s">
        <v>193</v>
      </c>
      <c r="C38" s="1">
        <v>-206678</v>
      </c>
      <c r="E38" s="1">
        <v>-195640</v>
      </c>
      <c r="G38" s="1">
        <v>-195108</v>
      </c>
      <c r="I38" s="1">
        <v>-149671</v>
      </c>
    </row>
    <row r="39" spans="1:9" ht="23">
      <c r="A39" s="50" t="s">
        <v>100</v>
      </c>
      <c r="C39" s="1">
        <v>-1482</v>
      </c>
      <c r="E39" s="1">
        <v>-1226</v>
      </c>
      <c r="G39" s="28">
        <v>0</v>
      </c>
      <c r="I39" s="28">
        <v>0</v>
      </c>
    </row>
    <row r="40" spans="1:9" ht="23.5" thickBot="1">
      <c r="A40" s="50"/>
      <c r="C40" s="20">
        <f>C30</f>
        <v>-208160</v>
      </c>
      <c r="E40" s="20">
        <f>E30</f>
        <v>-196866</v>
      </c>
      <c r="G40" s="20">
        <f>SUM(G38:G39)</f>
        <v>-195108</v>
      </c>
      <c r="I40" s="20">
        <f>SUM(I38:I39)</f>
        <v>-149671</v>
      </c>
    </row>
    <row r="41" spans="1:9" ht="24" customHeight="1" thickTop="1">
      <c r="A41" s="50"/>
      <c r="C41" s="3"/>
      <c r="E41" s="3"/>
      <c r="G41" s="3"/>
      <c r="I41" s="3"/>
    </row>
    <row r="42" spans="1:9" ht="23">
      <c r="A42" s="121" t="s">
        <v>194</v>
      </c>
      <c r="B42" s="54"/>
      <c r="C42" s="1"/>
      <c r="E42" s="1"/>
    </row>
    <row r="43" spans="1:9" ht="24" customHeight="1" thickBot="1">
      <c r="A43" s="50" t="s">
        <v>195</v>
      </c>
      <c r="B43" s="125" t="s">
        <v>97</v>
      </c>
      <c r="C43" s="23">
        <f>(C33*1000)/C44</f>
        <v>-4.2572005542623907E-2</v>
      </c>
      <c r="D43" s="129"/>
      <c r="E43" s="23">
        <f>(E33*1000)/E44</f>
        <v>-4.0298373142564479E-2</v>
      </c>
      <c r="F43" s="129"/>
      <c r="G43" s="23">
        <f>(G33*1000)/G44</f>
        <v>-4.018879056992164E-2</v>
      </c>
      <c r="H43" s="129"/>
      <c r="I43" s="23">
        <f>(I33*1000)/I44</f>
        <v>-3.0829573740650009E-2</v>
      </c>
    </row>
    <row r="44" spans="1:9" thickTop="1" thickBot="1">
      <c r="A44" s="50" t="s">
        <v>101</v>
      </c>
      <c r="B44" s="125" t="s">
        <v>97</v>
      </c>
      <c r="C44" s="22">
        <v>4854786552</v>
      </c>
      <c r="E44" s="22">
        <v>4854786552</v>
      </c>
      <c r="G44" s="22">
        <v>4854786552</v>
      </c>
      <c r="I44" s="22">
        <v>4854786552</v>
      </c>
    </row>
    <row r="45" spans="1:9" ht="23.5" thickTop="1">
      <c r="A45" s="50"/>
      <c r="B45" s="125"/>
      <c r="C45" s="162"/>
      <c r="E45" s="162"/>
      <c r="G45" s="162"/>
      <c r="I45" s="162"/>
    </row>
    <row r="46" spans="1:9" ht="23">
      <c r="A46" s="50"/>
      <c r="B46" s="125"/>
      <c r="C46" s="162"/>
      <c r="E46" s="162"/>
      <c r="G46" s="162"/>
      <c r="I46" s="162"/>
    </row>
    <row r="47" spans="1:9" ht="23">
      <c r="A47" s="50"/>
      <c r="B47" s="125"/>
      <c r="C47" s="162"/>
      <c r="E47" s="162"/>
      <c r="G47" s="162"/>
      <c r="I47" s="162"/>
    </row>
    <row r="48" spans="1:9" ht="23">
      <c r="A48" s="50"/>
      <c r="B48" s="125"/>
      <c r="C48" s="162"/>
      <c r="E48" s="162"/>
      <c r="G48" s="162"/>
      <c r="I48" s="162"/>
    </row>
    <row r="49" spans="1:12" ht="23">
      <c r="A49" s="50"/>
      <c r="B49" s="125"/>
      <c r="C49" s="162"/>
      <c r="E49" s="162"/>
      <c r="G49" s="162"/>
      <c r="I49" s="162"/>
    </row>
    <row r="50" spans="1:12" ht="23">
      <c r="A50" s="50"/>
      <c r="C50" s="1"/>
      <c r="E50" s="1"/>
      <c r="G50" s="1"/>
      <c r="I50" s="1"/>
      <c r="J50" s="47"/>
      <c r="K50" s="47"/>
      <c r="L50" s="47"/>
    </row>
    <row r="51" spans="1:12" ht="23">
      <c r="A51" s="171" t="s">
        <v>31</v>
      </c>
      <c r="B51" s="171"/>
      <c r="C51" s="171"/>
      <c r="D51" s="171"/>
      <c r="E51" s="171"/>
      <c r="F51" s="171"/>
      <c r="G51" s="171"/>
      <c r="H51" s="171"/>
      <c r="I51" s="171"/>
      <c r="J51" s="47"/>
      <c r="K51" s="47"/>
      <c r="L51" s="47"/>
    </row>
    <row r="52" spans="1:12" ht="23">
      <c r="A52" s="171" t="s">
        <v>32</v>
      </c>
      <c r="B52" s="171"/>
      <c r="C52" s="171"/>
      <c r="D52" s="171"/>
      <c r="E52" s="171"/>
      <c r="F52" s="171"/>
      <c r="G52" s="171"/>
      <c r="H52" s="171"/>
      <c r="I52" s="171"/>
      <c r="J52" s="47"/>
      <c r="K52" s="47"/>
      <c r="L52" s="47"/>
    </row>
    <row r="53" spans="1:12" ht="23.25" customHeight="1">
      <c r="J53" s="34"/>
      <c r="K53" s="3"/>
    </row>
    <row r="54" spans="1:12" ht="23.25" customHeight="1">
      <c r="J54" s="34"/>
      <c r="K54" s="3"/>
    </row>
    <row r="55" spans="1:12" ht="23.25" customHeight="1">
      <c r="J55" s="34"/>
      <c r="K55" s="3"/>
    </row>
    <row r="56" spans="1:12" s="49" customFormat="1" ht="23.25" customHeight="1">
      <c r="A56" s="47"/>
      <c r="B56" s="47"/>
      <c r="C56" s="47"/>
      <c r="D56" s="47"/>
      <c r="E56" s="47"/>
      <c r="F56" s="47"/>
      <c r="G56" s="47"/>
      <c r="H56" s="47"/>
      <c r="I56" s="47"/>
      <c r="J56" s="32"/>
      <c r="K56" s="26"/>
      <c r="L56" s="33"/>
    </row>
    <row r="57" spans="1:12" ht="23.25" customHeight="1">
      <c r="J57" s="34"/>
      <c r="K57" s="34"/>
    </row>
    <row r="58" spans="1:12" ht="23.25" customHeight="1">
      <c r="J58" s="35"/>
      <c r="K58" s="35"/>
    </row>
    <row r="59" spans="1:12" ht="23.25" customHeight="1">
      <c r="J59" s="35"/>
      <c r="K59" s="35"/>
    </row>
    <row r="60" spans="1:12" ht="23.25" customHeight="1">
      <c r="J60" s="35"/>
      <c r="K60" s="35"/>
    </row>
    <row r="61" spans="1:12" ht="23.25" customHeight="1">
      <c r="J61" s="35"/>
      <c r="K61" s="35"/>
    </row>
    <row r="62" spans="1:12" ht="23.25" customHeight="1">
      <c r="J62" s="35"/>
      <c r="K62" s="35"/>
    </row>
    <row r="63" spans="1:12" ht="23.25" customHeight="1">
      <c r="J63" s="35"/>
      <c r="K63" s="35"/>
    </row>
    <row r="64" spans="1:12" s="49" customFormat="1" ht="23.25" customHeight="1">
      <c r="A64" s="47"/>
      <c r="B64" s="47"/>
      <c r="C64" s="47"/>
      <c r="D64" s="47"/>
      <c r="E64" s="47"/>
      <c r="F64" s="47"/>
      <c r="G64" s="47"/>
      <c r="H64" s="47"/>
      <c r="I64" s="47"/>
      <c r="J64" s="36"/>
      <c r="K64" s="36"/>
      <c r="L64" s="33"/>
    </row>
    <row r="65" spans="1:12" ht="23.25" customHeight="1">
      <c r="J65" s="35"/>
      <c r="K65" s="35"/>
    </row>
    <row r="66" spans="1:12" s="49" customFormat="1" ht="23.25" customHeight="1">
      <c r="A66" s="47"/>
      <c r="B66" s="47"/>
      <c r="C66" s="47"/>
      <c r="D66" s="47"/>
      <c r="E66" s="47"/>
      <c r="F66" s="47"/>
      <c r="G66" s="47"/>
      <c r="H66" s="47"/>
      <c r="I66" s="47"/>
      <c r="J66" s="36"/>
      <c r="K66" s="36"/>
      <c r="L66" s="33"/>
    </row>
    <row r="67" spans="1:12" ht="23"/>
    <row r="68" spans="1:12" ht="23"/>
    <row r="69" spans="1:12" ht="23"/>
    <row r="70" spans="1:12" ht="23"/>
    <row r="71" spans="1:12" ht="23"/>
    <row r="72" spans="1:12" ht="23"/>
    <row r="73" spans="1:12" ht="23"/>
    <row r="74" spans="1:12" ht="23"/>
    <row r="75" spans="1:12" ht="23"/>
    <row r="76" spans="1:12" ht="23"/>
    <row r="77" spans="1:12" ht="23"/>
    <row r="78" spans="1:12" ht="23"/>
    <row r="79" spans="1:12" ht="23"/>
    <row r="80" spans="1:12" ht="23"/>
    <row r="81" spans="1:12" ht="23"/>
    <row r="82" spans="1:12" ht="23"/>
    <row r="83" spans="1:12" ht="23"/>
    <row r="84" spans="1:12" ht="23"/>
    <row r="85" spans="1:12" ht="23"/>
    <row r="86" spans="1:12" ht="23"/>
    <row r="87" spans="1:12" ht="23"/>
    <row r="88" spans="1:12" ht="23"/>
    <row r="89" spans="1:12" ht="23"/>
    <row r="90" spans="1:12" ht="23"/>
    <row r="91" spans="1:12" s="49" customFormat="1" ht="23.25" customHeight="1">
      <c r="A91" s="47"/>
      <c r="B91" s="47"/>
      <c r="C91" s="47"/>
      <c r="D91" s="47"/>
      <c r="E91" s="47"/>
      <c r="F91" s="47"/>
      <c r="G91" s="47"/>
      <c r="H91" s="47"/>
      <c r="I91" s="47"/>
      <c r="J91" s="134"/>
      <c r="K91" s="134"/>
      <c r="L91" s="33"/>
    </row>
    <row r="92" spans="1:12" ht="23"/>
    <row r="93" spans="1:12" ht="23.25" customHeight="1">
      <c r="J93" s="37"/>
      <c r="K93" s="30"/>
      <c r="L93" s="30"/>
    </row>
    <row r="94" spans="1:12" ht="23.25" customHeight="1">
      <c r="J94" s="37"/>
      <c r="K94" s="30"/>
      <c r="L94" s="30"/>
    </row>
    <row r="95" spans="1:12" ht="23.25" customHeight="1">
      <c r="J95" s="37"/>
      <c r="K95" s="30"/>
      <c r="L95" s="30"/>
    </row>
    <row r="96" spans="1:12" ht="23.25" customHeight="1">
      <c r="J96" s="37"/>
      <c r="K96" s="30"/>
      <c r="L96" s="30"/>
    </row>
    <row r="97" spans="10:12" ht="23.25" customHeight="1">
      <c r="J97" s="37"/>
      <c r="K97" s="30"/>
      <c r="L97" s="30"/>
    </row>
    <row r="98" spans="10:12" ht="23.25" customHeight="1">
      <c r="J98" s="37"/>
      <c r="K98" s="30"/>
      <c r="L98" s="30"/>
    </row>
    <row r="99" spans="10:12" ht="23.25" customHeight="1">
      <c r="J99" s="37"/>
      <c r="K99" s="30"/>
      <c r="L99" s="30"/>
    </row>
    <row r="100" spans="10:12" ht="23.25" customHeight="1">
      <c r="J100" s="37"/>
      <c r="K100" s="30"/>
      <c r="L100" s="30"/>
    </row>
    <row r="101" spans="10:12" ht="23.25" customHeight="1">
      <c r="J101" s="37"/>
      <c r="K101" s="30"/>
      <c r="L101" s="30"/>
    </row>
    <row r="102" spans="10:12" ht="23.25" customHeight="1">
      <c r="J102" s="37"/>
      <c r="K102" s="30"/>
      <c r="L102" s="30"/>
    </row>
    <row r="103" spans="10:12" ht="23.25" customHeight="1">
      <c r="J103" s="37"/>
      <c r="K103" s="30"/>
      <c r="L103" s="30"/>
    </row>
    <row r="104" spans="10:12" ht="23.25" customHeight="1">
      <c r="J104" s="37"/>
      <c r="K104" s="30"/>
      <c r="L104" s="30"/>
    </row>
    <row r="105" spans="10:12" ht="23.25" customHeight="1">
      <c r="J105" s="37"/>
      <c r="K105" s="30"/>
      <c r="L105" s="30"/>
    </row>
    <row r="106" spans="10:12" ht="23.25" customHeight="1">
      <c r="J106" s="37"/>
      <c r="K106" s="30"/>
      <c r="L106" s="30"/>
    </row>
    <row r="107" spans="10:12" ht="23.25" customHeight="1">
      <c r="J107" s="37"/>
      <c r="K107" s="30"/>
      <c r="L107" s="30"/>
    </row>
    <row r="108" spans="10:12" ht="23.25" customHeight="1">
      <c r="J108" s="37"/>
      <c r="K108" s="30"/>
      <c r="L108" s="30"/>
    </row>
    <row r="109" spans="10:12" ht="23.25" customHeight="1">
      <c r="J109" s="37"/>
      <c r="K109" s="30"/>
      <c r="L109" s="30"/>
    </row>
    <row r="110" spans="10:12" ht="23.25" customHeight="1">
      <c r="J110" s="37"/>
      <c r="K110" s="30"/>
      <c r="L110" s="30"/>
    </row>
    <row r="111" spans="10:12" ht="23.25" customHeight="1">
      <c r="J111" s="37"/>
      <c r="K111" s="30"/>
      <c r="L111" s="30"/>
    </row>
    <row r="112" spans="10:12" ht="23.25" customHeight="1">
      <c r="J112" s="37"/>
      <c r="K112" s="30"/>
      <c r="L112" s="30"/>
    </row>
    <row r="113" spans="10:12" ht="23.25" customHeight="1">
      <c r="J113" s="37"/>
      <c r="K113" s="30"/>
      <c r="L113" s="30"/>
    </row>
    <row r="114" spans="10:12" ht="23.25" customHeight="1">
      <c r="J114" s="37"/>
      <c r="K114" s="30"/>
      <c r="L114" s="30"/>
    </row>
    <row r="115" spans="10:12" ht="23.25" customHeight="1">
      <c r="J115" s="37"/>
      <c r="K115" s="30"/>
      <c r="L115" s="30"/>
    </row>
    <row r="116" spans="10:12" ht="23.25" customHeight="1">
      <c r="J116" s="37"/>
      <c r="K116" s="30"/>
      <c r="L116" s="30"/>
    </row>
    <row r="117" spans="10:12" ht="23.25" customHeight="1">
      <c r="J117" s="37"/>
      <c r="K117" s="30"/>
      <c r="L117" s="30"/>
    </row>
    <row r="118" spans="10:12" ht="23.25" customHeight="1">
      <c r="J118" s="37"/>
      <c r="K118" s="30"/>
      <c r="L118" s="30"/>
    </row>
    <row r="119" spans="10:12" ht="23.25" customHeight="1">
      <c r="J119" s="37"/>
      <c r="K119" s="30"/>
      <c r="L119" s="30"/>
    </row>
    <row r="120" spans="10:12" ht="23.25" customHeight="1">
      <c r="J120" s="37"/>
      <c r="K120" s="30"/>
      <c r="L120" s="30"/>
    </row>
  </sheetData>
  <mergeCells count="9"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1" right="0.3" top="1" bottom="0.5" header="0.3" footer="0.3"/>
  <pageSetup paperSize="9" scale="65" firstPageNumber="3" fitToHeight="2" orientation="portrait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35"/>
  <sheetViews>
    <sheetView topLeftCell="A29" zoomScale="70" zoomScaleNormal="70" zoomScaleSheetLayoutView="70" workbookViewId="0">
      <selection activeCell="G65" sqref="G65"/>
    </sheetView>
  </sheetViews>
  <sheetFormatPr defaultColWidth="9.09765625" defaultRowHeight="24" customHeight="1"/>
  <cols>
    <col min="1" max="1" width="44.8984375" style="47" customWidth="1"/>
    <col min="2" max="2" width="10.59765625" style="47" customWidth="1"/>
    <col min="3" max="3" width="16.59765625" style="47" customWidth="1"/>
    <col min="4" max="4" width="1.59765625" style="47" customWidth="1"/>
    <col min="5" max="5" width="16.59765625" style="47" customWidth="1"/>
    <col min="6" max="6" width="1.59765625" style="47" customWidth="1"/>
    <col min="7" max="7" width="16.59765625" style="47" customWidth="1"/>
    <col min="8" max="8" width="1.59765625" style="47" customWidth="1"/>
    <col min="9" max="9" width="16.59765625" style="47" customWidth="1"/>
    <col min="10" max="10" width="1.59765625" style="47" customWidth="1"/>
    <col min="11" max="11" width="16.59765625" style="47" customWidth="1"/>
    <col min="12" max="12" width="1.59765625" style="47" customWidth="1"/>
    <col min="13" max="13" width="16.59765625" style="47" customWidth="1"/>
    <col min="14" max="14" width="1.59765625" style="47" customWidth="1"/>
    <col min="15" max="15" width="16.59765625" style="47" customWidth="1"/>
    <col min="16" max="16" width="1.59765625" style="47" customWidth="1"/>
    <col min="17" max="17" width="16.59765625" style="47" customWidth="1"/>
    <col min="18" max="18" width="1.59765625" style="47" customWidth="1"/>
    <col min="19" max="19" width="16.59765625" style="47" customWidth="1"/>
    <col min="20" max="16384" width="9.09765625" style="47"/>
  </cols>
  <sheetData>
    <row r="1" spans="1:19" s="46" customFormat="1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19" s="46" customFormat="1" ht="26">
      <c r="A2" s="176" t="s">
        <v>103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19" s="46" customFormat="1" ht="26">
      <c r="A3" s="176" t="s">
        <v>183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s="46" customFormat="1" ht="24" customHeight="1">
      <c r="A4" s="176" t="s">
        <v>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19" ht="24" customHeight="1">
      <c r="A5" s="174" t="s">
        <v>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1:19" ht="10.25" customHeight="1">
      <c r="A6" s="55"/>
      <c r="B6" s="55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19" ht="24" customHeight="1">
      <c r="A7" s="57"/>
      <c r="B7" s="57"/>
      <c r="C7" s="178" t="s">
        <v>4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</row>
    <row r="8" spans="1:19" ht="24" customHeight="1">
      <c r="A8" s="57"/>
      <c r="B8" s="57"/>
      <c r="C8" s="179" t="s">
        <v>104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43"/>
      <c r="Q8" s="58" t="s">
        <v>105</v>
      </c>
      <c r="R8" s="43"/>
      <c r="S8" s="58" t="s">
        <v>106</v>
      </c>
    </row>
    <row r="9" spans="1:19" ht="24" customHeight="1">
      <c r="B9" s="59"/>
      <c r="C9" s="58" t="s">
        <v>107</v>
      </c>
      <c r="D9" s="60"/>
      <c r="E9" s="58" t="s">
        <v>108</v>
      </c>
      <c r="F9" s="58"/>
      <c r="G9" s="58" t="s">
        <v>109</v>
      </c>
      <c r="H9" s="58"/>
      <c r="I9" s="180" t="s">
        <v>67</v>
      </c>
      <c r="J9" s="180"/>
      <c r="K9" s="180"/>
      <c r="L9" s="180"/>
      <c r="M9" s="61" t="s">
        <v>110</v>
      </c>
      <c r="N9" s="61"/>
      <c r="O9" s="58" t="s">
        <v>111</v>
      </c>
      <c r="P9" s="58"/>
      <c r="Q9" s="58" t="s">
        <v>112</v>
      </c>
      <c r="R9" s="58"/>
    </row>
    <row r="10" spans="1:19" ht="24" customHeight="1">
      <c r="C10" s="58" t="s">
        <v>113</v>
      </c>
      <c r="D10" s="60"/>
      <c r="E10" s="58" t="s">
        <v>114</v>
      </c>
      <c r="F10" s="58"/>
      <c r="G10" s="58" t="s">
        <v>115</v>
      </c>
      <c r="H10" s="135"/>
      <c r="I10" s="62" t="s">
        <v>116</v>
      </c>
      <c r="J10" s="135"/>
      <c r="K10" s="61" t="s">
        <v>117</v>
      </c>
      <c r="L10" s="61"/>
      <c r="M10" s="61" t="s">
        <v>118</v>
      </c>
      <c r="N10" s="61"/>
      <c r="O10" s="58" t="s">
        <v>119</v>
      </c>
      <c r="P10" s="58"/>
      <c r="R10" s="58"/>
    </row>
    <row r="11" spans="1:19" ht="24" customHeight="1">
      <c r="C11" s="58"/>
      <c r="D11" s="60"/>
      <c r="E11" s="58"/>
      <c r="F11" s="58"/>
      <c r="G11" s="58" t="s">
        <v>120</v>
      </c>
      <c r="H11" s="135"/>
      <c r="I11" s="62" t="s">
        <v>121</v>
      </c>
      <c r="J11" s="135"/>
      <c r="K11" s="61"/>
      <c r="L11" s="61"/>
      <c r="M11" s="61" t="s">
        <v>122</v>
      </c>
      <c r="N11" s="61"/>
      <c r="O11" s="58"/>
      <c r="P11" s="58"/>
      <c r="Q11" s="58"/>
      <c r="R11" s="58"/>
      <c r="S11" s="58"/>
    </row>
    <row r="12" spans="1:19" ht="24" customHeight="1">
      <c r="C12" s="58"/>
      <c r="D12" s="60"/>
      <c r="E12" s="58"/>
      <c r="F12" s="58"/>
      <c r="G12" s="58"/>
      <c r="H12" s="135"/>
      <c r="I12" s="62" t="s">
        <v>123</v>
      </c>
      <c r="J12" s="135"/>
      <c r="K12" s="7"/>
      <c r="L12" s="7"/>
      <c r="M12" s="61" t="s">
        <v>124</v>
      </c>
      <c r="N12" s="61"/>
      <c r="O12" s="58"/>
      <c r="P12" s="58"/>
      <c r="Q12" s="58"/>
      <c r="R12" s="58"/>
      <c r="S12" s="58"/>
    </row>
    <row r="13" spans="1:19" ht="24" customHeight="1">
      <c r="C13" s="58"/>
      <c r="D13" s="60"/>
      <c r="E13" s="58"/>
      <c r="F13" s="58"/>
      <c r="G13" s="58"/>
      <c r="H13" s="58"/>
      <c r="I13" s="62"/>
      <c r="J13" s="62"/>
      <c r="K13" s="7"/>
      <c r="L13" s="7"/>
      <c r="M13" s="61" t="s">
        <v>125</v>
      </c>
      <c r="N13" s="61"/>
      <c r="O13" s="58"/>
      <c r="P13" s="58"/>
      <c r="Q13" s="58"/>
      <c r="R13" s="58"/>
      <c r="S13" s="58"/>
    </row>
    <row r="14" spans="1:19" ht="10.25" customHeight="1">
      <c r="C14" s="53"/>
      <c r="D14" s="63"/>
      <c r="E14" s="53"/>
      <c r="F14" s="53"/>
      <c r="G14" s="53"/>
      <c r="H14" s="53"/>
      <c r="I14" s="64"/>
      <c r="J14" s="64"/>
      <c r="K14" s="65"/>
      <c r="L14" s="65"/>
      <c r="M14" s="65"/>
      <c r="N14" s="65"/>
      <c r="O14" s="53"/>
      <c r="P14" s="53"/>
      <c r="Q14" s="53"/>
      <c r="R14" s="53"/>
      <c r="S14" s="53"/>
    </row>
    <row r="15" spans="1:19" s="49" customFormat="1" ht="23">
      <c r="A15" s="49" t="s">
        <v>126</v>
      </c>
      <c r="C15" s="7">
        <v>4854787</v>
      </c>
      <c r="D15" s="16"/>
      <c r="E15" s="7">
        <v>-1444321</v>
      </c>
      <c r="F15" s="16"/>
      <c r="G15" s="7">
        <v>174600</v>
      </c>
      <c r="H15" s="16"/>
      <c r="I15" s="7">
        <v>12489</v>
      </c>
      <c r="J15" s="16"/>
      <c r="K15" s="7">
        <v>-1764174</v>
      </c>
      <c r="L15" s="7"/>
      <c r="M15" s="7">
        <v>2470</v>
      </c>
      <c r="N15" s="16"/>
      <c r="O15" s="7">
        <v>1835851</v>
      </c>
      <c r="P15" s="16"/>
      <c r="Q15" s="7">
        <v>93155</v>
      </c>
      <c r="R15" s="16"/>
      <c r="S15" s="7">
        <f t="shared" ref="S15" si="0">SUM(O15:Q15)</f>
        <v>1929006</v>
      </c>
    </row>
    <row r="16" spans="1:19" s="49" customFormat="1" ht="23.15" customHeight="1">
      <c r="A16" s="47" t="s">
        <v>99</v>
      </c>
      <c r="B16" s="47"/>
      <c r="C16" s="28">
        <v>0</v>
      </c>
      <c r="D16" s="12"/>
      <c r="E16" s="28">
        <v>0</v>
      </c>
      <c r="F16" s="28"/>
      <c r="G16" s="28">
        <v>0</v>
      </c>
      <c r="H16" s="28"/>
      <c r="I16" s="28">
        <v>0</v>
      </c>
      <c r="J16" s="24"/>
      <c r="K16" s="25">
        <v>-195640</v>
      </c>
      <c r="L16" s="12"/>
      <c r="M16" s="28">
        <v>0</v>
      </c>
      <c r="N16" s="12"/>
      <c r="O16" s="25">
        <f>SUM(C16:N16)</f>
        <v>-195640</v>
      </c>
      <c r="P16" s="8"/>
      <c r="Q16" s="7">
        <f>+'Profit Six-month'!E39</f>
        <v>-1226</v>
      </c>
      <c r="R16" s="66"/>
      <c r="S16" s="7">
        <f>+O16+Q16</f>
        <v>-196866</v>
      </c>
    </row>
    <row r="17" spans="1:19" s="49" customFormat="1" ht="23.15" customHeight="1" thickBot="1">
      <c r="A17" s="49" t="s">
        <v>127</v>
      </c>
      <c r="C17" s="15">
        <f>SUM(C15:C16)</f>
        <v>4854787</v>
      </c>
      <c r="D17" s="12"/>
      <c r="E17" s="15">
        <f>SUM(E15:E16)</f>
        <v>-1444321</v>
      </c>
      <c r="F17" s="7"/>
      <c r="G17" s="15">
        <f>SUM(G15:G16)</f>
        <v>174600</v>
      </c>
      <c r="H17" s="7"/>
      <c r="I17" s="15">
        <f>SUM(I15:I16)</f>
        <v>12489</v>
      </c>
      <c r="J17" s="12"/>
      <c r="K17" s="15">
        <f>SUM(K15:K16)</f>
        <v>-1959814</v>
      </c>
      <c r="L17" s="12"/>
      <c r="M17" s="15">
        <f>SUM(M15:M16)</f>
        <v>2470</v>
      </c>
      <c r="N17" s="12"/>
      <c r="O17" s="15">
        <f>SUM(O15:O16)</f>
        <v>1640211</v>
      </c>
      <c r="P17" s="66"/>
      <c r="Q17" s="15">
        <f>SUM(Q15:Q16)</f>
        <v>91929</v>
      </c>
      <c r="R17" s="66"/>
      <c r="S17" s="15">
        <f>SUM(S15:S16)</f>
        <v>1732140</v>
      </c>
    </row>
    <row r="18" spans="1:19" s="49" customFormat="1" ht="23.15" customHeight="1" thickTop="1">
      <c r="C18" s="7"/>
      <c r="D18" s="12"/>
      <c r="E18" s="7"/>
      <c r="F18" s="7"/>
      <c r="G18" s="7"/>
      <c r="H18" s="7"/>
      <c r="I18" s="7"/>
      <c r="J18" s="12"/>
      <c r="K18" s="7"/>
      <c r="L18" s="12"/>
      <c r="M18" s="7"/>
      <c r="N18" s="12"/>
      <c r="O18" s="7"/>
      <c r="P18" s="66"/>
      <c r="Q18" s="7"/>
      <c r="R18" s="66"/>
      <c r="S18" s="7"/>
    </row>
    <row r="19" spans="1:19" s="49" customFormat="1" ht="23">
      <c r="A19" s="49" t="s">
        <v>184</v>
      </c>
      <c r="C19" s="7">
        <v>4854787</v>
      </c>
      <c r="D19" s="16"/>
      <c r="E19" s="7">
        <v>-1444321</v>
      </c>
      <c r="F19" s="16"/>
      <c r="G19" s="7">
        <v>174600</v>
      </c>
      <c r="H19" s="16"/>
      <c r="I19" s="7">
        <v>12489</v>
      </c>
      <c r="J19" s="16"/>
      <c r="K19" s="7">
        <v>-1926696</v>
      </c>
      <c r="L19" s="7"/>
      <c r="M19" s="7">
        <v>2470</v>
      </c>
      <c r="N19" s="16"/>
      <c r="O19" s="7">
        <f>SUM(C19:M19)</f>
        <v>1673329</v>
      </c>
      <c r="P19" s="16"/>
      <c r="Q19" s="7">
        <v>93706</v>
      </c>
      <c r="R19" s="16"/>
      <c r="S19" s="7">
        <f>SUM(O19:Q19)</f>
        <v>1767035</v>
      </c>
    </row>
    <row r="20" spans="1:19" s="49" customFormat="1" ht="23.15" customHeight="1">
      <c r="A20" s="47" t="s">
        <v>99</v>
      </c>
      <c r="B20" s="47"/>
      <c r="C20" s="28">
        <v>0</v>
      </c>
      <c r="D20" s="12"/>
      <c r="E20" s="28">
        <v>0</v>
      </c>
      <c r="F20" s="28"/>
      <c r="G20" s="28">
        <v>0</v>
      </c>
      <c r="H20" s="28"/>
      <c r="I20" s="28">
        <v>0</v>
      </c>
      <c r="J20" s="24"/>
      <c r="K20" s="25">
        <f>+'Profit Six-month'!C33</f>
        <v>-206678</v>
      </c>
      <c r="L20" s="12"/>
      <c r="M20" s="28">
        <v>0</v>
      </c>
      <c r="N20" s="12"/>
      <c r="O20" s="7">
        <f>SUM(C20:M20)</f>
        <v>-206678</v>
      </c>
      <c r="P20" s="8"/>
      <c r="Q20" s="7">
        <f>+'Profit Six-month'!C34</f>
        <v>-1482</v>
      </c>
      <c r="R20" s="66"/>
      <c r="S20" s="7">
        <f>+O20+Q20</f>
        <v>-208160</v>
      </c>
    </row>
    <row r="21" spans="1:19" s="49" customFormat="1" ht="23.15" customHeight="1" thickBot="1">
      <c r="A21" s="49" t="s">
        <v>185</v>
      </c>
      <c r="C21" s="15">
        <f>SUM(C19:C20)</f>
        <v>4854787</v>
      </c>
      <c r="D21" s="12"/>
      <c r="E21" s="15">
        <f>SUM(E19:E20)</f>
        <v>-1444321</v>
      </c>
      <c r="F21" s="7"/>
      <c r="G21" s="15">
        <f>SUM(G19:G20)</f>
        <v>174600</v>
      </c>
      <c r="H21" s="7"/>
      <c r="I21" s="15">
        <f>SUM(I19:I20)</f>
        <v>12489</v>
      </c>
      <c r="J21" s="12"/>
      <c r="K21" s="15">
        <f>SUM(K19:K20)</f>
        <v>-2133374</v>
      </c>
      <c r="L21" s="12"/>
      <c r="M21" s="15">
        <f>SUM(M19:M20)</f>
        <v>2470</v>
      </c>
      <c r="N21" s="12"/>
      <c r="O21" s="15">
        <f>SUM(O19:O20)</f>
        <v>1466651</v>
      </c>
      <c r="P21" s="66"/>
      <c r="Q21" s="15">
        <f>SUM(Q19:Q20)</f>
        <v>92224</v>
      </c>
      <c r="R21" s="66"/>
      <c r="S21" s="15">
        <f>SUM(S19:S20)</f>
        <v>1558875</v>
      </c>
    </row>
    <row r="22" spans="1:19" s="49" customFormat="1" ht="23.15" customHeight="1" thickTop="1">
      <c r="C22" s="7"/>
      <c r="D22" s="12"/>
      <c r="E22" s="7"/>
      <c r="F22" s="7"/>
      <c r="G22" s="7"/>
      <c r="H22" s="7"/>
      <c r="I22" s="7"/>
      <c r="J22" s="12"/>
      <c r="K22" s="7"/>
      <c r="L22" s="12"/>
      <c r="M22" s="7"/>
      <c r="N22" s="12"/>
      <c r="O22" s="7"/>
      <c r="P22" s="66"/>
      <c r="Q22" s="7"/>
      <c r="R22" s="66"/>
      <c r="S22" s="7"/>
    </row>
    <row r="23" spans="1:19" s="49" customFormat="1" ht="23.15" customHeight="1">
      <c r="C23" s="7"/>
      <c r="D23" s="12"/>
      <c r="E23" s="7"/>
      <c r="F23" s="7"/>
      <c r="G23" s="7"/>
      <c r="H23" s="7"/>
      <c r="I23" s="7"/>
      <c r="J23" s="12"/>
      <c r="K23" s="7"/>
      <c r="L23" s="12"/>
      <c r="M23" s="7"/>
      <c r="N23" s="12"/>
      <c r="O23" s="7"/>
      <c r="P23" s="66"/>
      <c r="Q23" s="7"/>
      <c r="R23" s="66"/>
      <c r="S23" s="7"/>
    </row>
    <row r="24" spans="1:19" s="49" customFormat="1" ht="23.15" customHeight="1">
      <c r="C24" s="7"/>
      <c r="D24" s="12"/>
      <c r="E24" s="7"/>
      <c r="F24" s="7"/>
      <c r="G24" s="7"/>
      <c r="H24" s="7"/>
      <c r="I24" s="7"/>
      <c r="J24" s="12"/>
      <c r="K24" s="7"/>
      <c r="L24" s="12"/>
      <c r="M24" s="7"/>
      <c r="N24" s="12"/>
      <c r="O24" s="7"/>
      <c r="P24" s="66"/>
      <c r="Q24" s="7"/>
      <c r="R24" s="66"/>
      <c r="S24" s="7"/>
    </row>
    <row r="25" spans="1:19" s="49" customFormat="1" ht="23.15" customHeight="1">
      <c r="C25" s="7"/>
      <c r="D25" s="12"/>
      <c r="E25" s="7"/>
      <c r="F25" s="7"/>
      <c r="G25" s="7"/>
      <c r="H25" s="7"/>
      <c r="I25" s="7"/>
      <c r="J25" s="12"/>
      <c r="K25" s="7"/>
      <c r="L25" s="12"/>
      <c r="M25" s="7"/>
      <c r="N25" s="12"/>
      <c r="O25" s="7"/>
      <c r="P25" s="66"/>
      <c r="Q25" s="7"/>
      <c r="R25" s="66"/>
      <c r="S25" s="7"/>
    </row>
    <row r="26" spans="1:19" s="49" customFormat="1" ht="23.15" customHeight="1">
      <c r="C26" s="7"/>
      <c r="D26" s="12"/>
      <c r="E26" s="7"/>
      <c r="F26" s="7"/>
      <c r="G26" s="7"/>
      <c r="H26" s="7"/>
      <c r="I26" s="7"/>
      <c r="J26" s="12"/>
      <c r="K26" s="7"/>
      <c r="L26" s="12"/>
      <c r="M26" s="7"/>
      <c r="N26" s="12"/>
      <c r="O26" s="7"/>
      <c r="P26" s="66"/>
      <c r="Q26" s="7"/>
      <c r="R26" s="66"/>
      <c r="S26" s="7"/>
    </row>
    <row r="27" spans="1:19" s="49" customFormat="1" ht="23.15" customHeight="1">
      <c r="C27" s="7"/>
      <c r="D27" s="12"/>
      <c r="E27" s="7"/>
      <c r="F27" s="7"/>
      <c r="G27" s="7"/>
      <c r="H27" s="7"/>
      <c r="I27" s="7"/>
      <c r="J27" s="12"/>
      <c r="K27" s="7"/>
      <c r="L27" s="12"/>
      <c r="M27" s="7"/>
      <c r="N27" s="12"/>
      <c r="O27" s="7"/>
      <c r="P27" s="66"/>
      <c r="Q27" s="7"/>
      <c r="R27" s="66"/>
      <c r="S27" s="7"/>
    </row>
    <row r="28" spans="1:19" s="49" customFormat="1" ht="23.15" customHeight="1">
      <c r="C28" s="7"/>
      <c r="D28" s="12"/>
      <c r="E28" s="7"/>
      <c r="F28" s="7"/>
      <c r="G28" s="7"/>
      <c r="H28" s="7"/>
      <c r="I28" s="7"/>
      <c r="J28" s="12"/>
      <c r="K28" s="7"/>
      <c r="L28" s="12"/>
      <c r="M28" s="7"/>
      <c r="N28" s="12"/>
      <c r="O28" s="7"/>
      <c r="P28" s="66"/>
      <c r="Q28" s="7"/>
      <c r="R28" s="66"/>
      <c r="S28" s="7"/>
    </row>
    <row r="29" spans="1:19" s="49" customFormat="1" ht="23.15" customHeight="1">
      <c r="C29" s="7"/>
      <c r="D29" s="12"/>
      <c r="E29" s="7"/>
      <c r="F29" s="7"/>
      <c r="G29" s="7"/>
      <c r="H29" s="7"/>
      <c r="I29" s="7"/>
      <c r="J29" s="12"/>
      <c r="K29" s="7"/>
      <c r="L29" s="12"/>
      <c r="M29" s="7"/>
      <c r="N29" s="12"/>
      <c r="O29" s="7"/>
      <c r="P29" s="66"/>
      <c r="Q29" s="7"/>
      <c r="R29" s="66"/>
      <c r="S29" s="7"/>
    </row>
    <row r="30" spans="1:19" s="49" customFormat="1" ht="23.15" customHeight="1">
      <c r="C30" s="7"/>
      <c r="D30" s="12"/>
      <c r="E30" s="7"/>
      <c r="F30" s="7"/>
      <c r="G30" s="7"/>
      <c r="H30" s="7"/>
      <c r="I30" s="7"/>
      <c r="J30" s="12"/>
      <c r="K30" s="7"/>
      <c r="L30" s="12"/>
      <c r="M30" s="7"/>
      <c r="N30" s="12"/>
      <c r="O30" s="7"/>
      <c r="P30" s="66"/>
      <c r="Q30" s="7"/>
      <c r="R30" s="66"/>
      <c r="S30" s="7"/>
    </row>
    <row r="31" spans="1:19" s="49" customFormat="1" ht="23.15" customHeight="1">
      <c r="A31" s="47" t="s">
        <v>30</v>
      </c>
      <c r="C31" s="7"/>
      <c r="D31" s="12"/>
      <c r="E31" s="7"/>
      <c r="F31" s="7"/>
      <c r="G31" s="7"/>
      <c r="H31" s="7"/>
      <c r="I31" s="7"/>
      <c r="J31" s="12"/>
      <c r="K31" s="7"/>
      <c r="L31" s="12"/>
      <c r="M31" s="7"/>
      <c r="N31" s="12"/>
      <c r="O31" s="7"/>
      <c r="P31" s="66"/>
      <c r="Q31" s="7"/>
      <c r="R31" s="66"/>
      <c r="S31" s="7"/>
    </row>
    <row r="32" spans="1:19" s="49" customFormat="1" ht="24" customHeight="1">
      <c r="C32" s="7"/>
      <c r="D32" s="12"/>
      <c r="E32" s="7"/>
      <c r="F32" s="7"/>
      <c r="G32" s="7"/>
      <c r="H32" s="7"/>
      <c r="I32" s="7"/>
      <c r="J32" s="12"/>
      <c r="K32" s="7"/>
      <c r="L32" s="7"/>
      <c r="M32" s="7"/>
      <c r="N32" s="12"/>
      <c r="O32" s="7"/>
      <c r="P32" s="66"/>
      <c r="Q32" s="7"/>
      <c r="R32" s="66"/>
      <c r="S32" s="7"/>
    </row>
    <row r="33" spans="1:19" s="49" customFormat="1" ht="24" customHeight="1">
      <c r="C33" s="7"/>
      <c r="D33" s="12"/>
      <c r="E33" s="7"/>
      <c r="F33" s="7"/>
      <c r="G33" s="7"/>
      <c r="H33" s="7"/>
      <c r="I33" s="7"/>
      <c r="J33" s="12"/>
      <c r="K33" s="7"/>
      <c r="L33" s="7"/>
      <c r="M33" s="7"/>
      <c r="N33" s="12"/>
      <c r="O33" s="7"/>
      <c r="P33" s="66"/>
      <c r="Q33" s="7"/>
      <c r="R33" s="66"/>
      <c r="S33" s="7"/>
    </row>
    <row r="34" spans="1:19" ht="24" customHeight="1">
      <c r="A34" s="171" t="s">
        <v>31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</row>
    <row r="35" spans="1:19" ht="24" customHeight="1">
      <c r="A35" s="171" t="s">
        <v>32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</row>
  </sheetData>
  <mergeCells count="11">
    <mergeCell ref="C6:S6"/>
    <mergeCell ref="C7:S7"/>
    <mergeCell ref="A34:S34"/>
    <mergeCell ref="A35:S35"/>
    <mergeCell ref="C8:O8"/>
    <mergeCell ref="I9:L9"/>
    <mergeCell ref="A1:S1"/>
    <mergeCell ref="A2:S2"/>
    <mergeCell ref="A3:S3"/>
    <mergeCell ref="A4:S4"/>
    <mergeCell ref="A5:S5"/>
  </mergeCells>
  <pageMargins left="1" right="0.3" top="0.8" bottom="0.3" header="0.3" footer="0.3"/>
  <pageSetup paperSize="9" scale="65" firstPageNumber="3" fitToHeight="0" orientation="landscape" blackAndWhite="1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36"/>
  <sheetViews>
    <sheetView topLeftCell="A10" zoomScale="70" zoomScaleNormal="70" zoomScaleSheetLayoutView="70" zoomScalePageLayoutView="30" workbookViewId="0">
      <selection activeCell="G65" sqref="G65"/>
    </sheetView>
  </sheetViews>
  <sheetFormatPr defaultColWidth="9.09765625" defaultRowHeight="24" customHeight="1"/>
  <cols>
    <col min="1" max="1" width="87.09765625" style="47" customWidth="1"/>
    <col min="2" max="2" width="10.59765625" style="47" customWidth="1"/>
    <col min="3" max="3" width="18.59765625" style="47" customWidth="1"/>
    <col min="4" max="4" width="1.59765625" style="47" customWidth="1"/>
    <col min="5" max="5" width="18.59765625" style="47" customWidth="1"/>
    <col min="6" max="6" width="1.59765625" style="47" customWidth="1"/>
    <col min="7" max="7" width="18.59765625" style="47" customWidth="1"/>
    <col min="8" max="8" width="1.59765625" style="47" customWidth="1"/>
    <col min="9" max="9" width="18.59765625" style="47" customWidth="1"/>
    <col min="10" max="10" width="1.59765625" style="47" customWidth="1"/>
    <col min="11" max="11" width="18.59765625" style="47" customWidth="1"/>
    <col min="12" max="12" width="1.59765625" style="47" customWidth="1"/>
    <col min="13" max="13" width="18.59765625" style="47" customWidth="1"/>
    <col min="14" max="16384" width="9.09765625" style="47"/>
  </cols>
  <sheetData>
    <row r="1" spans="1:13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26">
      <c r="A2" s="173" t="s">
        <v>128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26">
      <c r="A3" s="173" t="s">
        <v>183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4" customHeight="1">
      <c r="A4" s="173" t="s">
        <v>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4" customHeight="1">
      <c r="A5" s="67"/>
      <c r="B5" s="68"/>
      <c r="C5" s="68"/>
      <c r="D5" s="68"/>
      <c r="E5" s="68"/>
      <c r="F5" s="68"/>
      <c r="G5" s="68"/>
      <c r="H5" s="68"/>
      <c r="I5" s="69"/>
      <c r="J5" s="68"/>
      <c r="K5" s="68"/>
      <c r="L5" s="68"/>
      <c r="M5" s="51" t="s">
        <v>2</v>
      </c>
    </row>
    <row r="6" spans="1:13" ht="10.25" customHeight="1">
      <c r="A6" s="55"/>
      <c r="B6" s="56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 ht="24" customHeight="1">
      <c r="B7" s="49"/>
      <c r="C7" s="178" t="s">
        <v>5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13" ht="24" customHeight="1">
      <c r="B8" s="59"/>
      <c r="C8" s="60" t="s">
        <v>107</v>
      </c>
      <c r="D8" s="60"/>
      <c r="E8" s="58" t="s">
        <v>108</v>
      </c>
      <c r="F8" s="58"/>
      <c r="G8" s="58" t="s">
        <v>109</v>
      </c>
      <c r="H8" s="58"/>
      <c r="I8" s="182" t="s">
        <v>67</v>
      </c>
      <c r="J8" s="182"/>
      <c r="K8" s="182"/>
      <c r="L8" s="182"/>
      <c r="M8" s="61" t="s">
        <v>106</v>
      </c>
    </row>
    <row r="9" spans="1:13" ht="24" customHeight="1">
      <c r="B9" s="70"/>
      <c r="C9" s="60" t="s">
        <v>113</v>
      </c>
      <c r="D9" s="60"/>
      <c r="E9" s="58" t="s">
        <v>114</v>
      </c>
      <c r="F9" s="58"/>
      <c r="G9" s="58" t="s">
        <v>115</v>
      </c>
      <c r="H9" s="58"/>
      <c r="I9" s="62" t="s">
        <v>116</v>
      </c>
      <c r="J9" s="181" t="s">
        <v>117</v>
      </c>
      <c r="K9" s="181"/>
      <c r="L9" s="181"/>
    </row>
    <row r="10" spans="1:13" ht="24" customHeight="1">
      <c r="B10" s="70"/>
      <c r="C10" s="60"/>
      <c r="D10" s="60"/>
      <c r="E10" s="58"/>
      <c r="F10" s="58"/>
      <c r="G10" s="58" t="s">
        <v>120</v>
      </c>
      <c r="H10" s="58"/>
      <c r="I10" s="62" t="s">
        <v>121</v>
      </c>
      <c r="J10" s="62"/>
      <c r="K10" s="61"/>
      <c r="L10" s="61"/>
    </row>
    <row r="11" spans="1:13" ht="24" customHeight="1">
      <c r="B11" s="70"/>
      <c r="C11" s="60"/>
      <c r="D11" s="60"/>
      <c r="E11" s="58"/>
      <c r="F11" s="58"/>
      <c r="G11" s="58"/>
      <c r="H11" s="58"/>
      <c r="I11" s="62" t="s">
        <v>123</v>
      </c>
      <c r="J11" s="62"/>
      <c r="K11" s="61"/>
      <c r="L11" s="61"/>
    </row>
    <row r="12" spans="1:13" ht="10.25" customHeight="1">
      <c r="A12" s="49"/>
      <c r="B12" s="48"/>
      <c r="C12" s="7"/>
      <c r="D12" s="14"/>
      <c r="E12" s="7"/>
      <c r="F12" s="7"/>
      <c r="G12" s="7"/>
      <c r="H12" s="7"/>
      <c r="I12" s="7"/>
      <c r="J12" s="64"/>
      <c r="K12" s="7"/>
      <c r="L12" s="7"/>
      <c r="M12" s="7"/>
    </row>
    <row r="13" spans="1:13" ht="24" customHeight="1">
      <c r="A13" s="49" t="s">
        <v>126</v>
      </c>
      <c r="B13" s="71"/>
      <c r="C13" s="7">
        <v>4854787</v>
      </c>
      <c r="D13" s="7"/>
      <c r="E13" s="7">
        <v>-1444321</v>
      </c>
      <c r="F13" s="16"/>
      <c r="G13" s="7">
        <v>174600</v>
      </c>
      <c r="H13" s="16"/>
      <c r="I13" s="7">
        <v>12489</v>
      </c>
      <c r="J13" s="16"/>
      <c r="K13" s="7">
        <v>-2223675</v>
      </c>
      <c r="L13" s="16"/>
      <c r="M13" s="7">
        <f>SUM(C13:K13)</f>
        <v>1373880</v>
      </c>
    </row>
    <row r="14" spans="1:13" ht="24" customHeight="1">
      <c r="A14" s="47" t="s">
        <v>99</v>
      </c>
      <c r="B14" s="54"/>
      <c r="C14" s="28">
        <v>0</v>
      </c>
      <c r="D14" s="21"/>
      <c r="E14" s="28">
        <v>0</v>
      </c>
      <c r="F14" s="28"/>
      <c r="G14" s="28">
        <v>0</v>
      </c>
      <c r="H14" s="21"/>
      <c r="I14" s="28">
        <v>0</v>
      </c>
      <c r="J14" s="64"/>
      <c r="K14" s="7">
        <f>+'Profit Six-month'!I30</f>
        <v>-149671</v>
      </c>
      <c r="L14" s="7"/>
      <c r="M14" s="7">
        <f>SUM(C14:K14)</f>
        <v>-149671</v>
      </c>
    </row>
    <row r="15" spans="1:13" ht="24" customHeight="1" thickBot="1">
      <c r="A15" s="49" t="s">
        <v>127</v>
      </c>
      <c r="B15" s="48"/>
      <c r="C15" s="15">
        <f>SUM(C13:C14)</f>
        <v>4854787</v>
      </c>
      <c r="D15" s="14"/>
      <c r="E15" s="15">
        <f>SUM(E13:E14)</f>
        <v>-1444321</v>
      </c>
      <c r="F15" s="7"/>
      <c r="G15" s="15">
        <f>SUM(G13:G14)</f>
        <v>174600</v>
      </c>
      <c r="H15" s="7"/>
      <c r="I15" s="15">
        <f>SUM(I13:I14)</f>
        <v>12489</v>
      </c>
      <c r="J15" s="64"/>
      <c r="K15" s="15">
        <f>SUM(K13:K14)</f>
        <v>-2373346</v>
      </c>
      <c r="L15" s="7"/>
      <c r="M15" s="15">
        <f>SUM(M13:M14)</f>
        <v>1224209</v>
      </c>
    </row>
    <row r="16" spans="1:13" ht="24" customHeight="1" thickTop="1">
      <c r="A16" s="49"/>
      <c r="B16" s="48"/>
      <c r="C16" s="7"/>
      <c r="D16" s="14"/>
      <c r="E16" s="7"/>
      <c r="F16" s="7"/>
      <c r="G16" s="7"/>
      <c r="H16" s="7"/>
      <c r="I16" s="7"/>
      <c r="J16" s="64"/>
      <c r="K16" s="7"/>
      <c r="L16" s="7"/>
      <c r="M16" s="7"/>
    </row>
    <row r="17" spans="1:13" ht="24" customHeight="1">
      <c r="A17" s="49" t="s">
        <v>184</v>
      </c>
      <c r="B17" s="71"/>
      <c r="C17" s="7">
        <v>4854787</v>
      </c>
      <c r="D17" s="14"/>
      <c r="E17" s="7">
        <v>-1444321</v>
      </c>
      <c r="F17" s="7"/>
      <c r="G17" s="7">
        <v>174600</v>
      </c>
      <c r="H17" s="7"/>
      <c r="I17" s="7">
        <v>12489</v>
      </c>
      <c r="J17" s="64"/>
      <c r="K17" s="7">
        <v>-2314256</v>
      </c>
      <c r="L17" s="7"/>
      <c r="M17" s="7">
        <f>SUM(C17:K17)</f>
        <v>1283299</v>
      </c>
    </row>
    <row r="18" spans="1:13" ht="24" customHeight="1">
      <c r="A18" s="47" t="s">
        <v>99</v>
      </c>
      <c r="B18" s="54"/>
      <c r="C18" s="28">
        <v>0</v>
      </c>
      <c r="D18" s="21"/>
      <c r="E18" s="28">
        <v>0</v>
      </c>
      <c r="F18" s="28"/>
      <c r="G18" s="28">
        <v>0</v>
      </c>
      <c r="H18" s="21"/>
      <c r="I18" s="28">
        <v>0</v>
      </c>
      <c r="J18" s="64"/>
      <c r="K18" s="7">
        <f>+'Profit Six-month'!G30</f>
        <v>-195108</v>
      </c>
      <c r="L18" s="7"/>
      <c r="M18" s="7">
        <f>SUM(C18:K18)</f>
        <v>-195108</v>
      </c>
    </row>
    <row r="19" spans="1:13" ht="24" customHeight="1" thickBot="1">
      <c r="A19" s="49" t="s">
        <v>185</v>
      </c>
      <c r="B19" s="48"/>
      <c r="C19" s="15">
        <f>SUM(C17:C18)</f>
        <v>4854787</v>
      </c>
      <c r="D19" s="14"/>
      <c r="E19" s="15">
        <f>SUM(E17:E18)</f>
        <v>-1444321</v>
      </c>
      <c r="F19" s="7"/>
      <c r="G19" s="15">
        <f>SUM(G17:G18)</f>
        <v>174600</v>
      </c>
      <c r="H19" s="7"/>
      <c r="I19" s="15">
        <f>SUM(I17:I18)</f>
        <v>12489</v>
      </c>
      <c r="J19" s="64"/>
      <c r="K19" s="15">
        <f>SUM(K17:K18)</f>
        <v>-2509364</v>
      </c>
      <c r="L19" s="7"/>
      <c r="M19" s="15">
        <f>SUM(M17:M18)</f>
        <v>1088191</v>
      </c>
    </row>
    <row r="20" spans="1:13" ht="24" customHeight="1" thickTop="1">
      <c r="A20" s="49"/>
      <c r="B20" s="48"/>
      <c r="C20" s="7"/>
      <c r="D20" s="14"/>
      <c r="E20" s="7"/>
      <c r="F20" s="7"/>
      <c r="G20" s="7"/>
      <c r="H20" s="7"/>
      <c r="I20" s="7"/>
      <c r="J20" s="64"/>
      <c r="K20" s="7"/>
      <c r="L20" s="7"/>
      <c r="M20" s="7"/>
    </row>
    <row r="21" spans="1:13" ht="24" customHeight="1">
      <c r="A21" s="49"/>
      <c r="B21" s="48"/>
      <c r="C21" s="7"/>
      <c r="D21" s="14"/>
      <c r="E21" s="7"/>
      <c r="F21" s="7"/>
      <c r="G21" s="7"/>
      <c r="H21" s="7"/>
      <c r="I21" s="7"/>
      <c r="J21" s="64"/>
      <c r="K21" s="7"/>
      <c r="L21" s="7"/>
      <c r="M21" s="7"/>
    </row>
    <row r="22" spans="1:13" ht="24" customHeight="1">
      <c r="A22" s="49"/>
      <c r="B22" s="48"/>
      <c r="C22" s="7"/>
      <c r="D22" s="14"/>
      <c r="E22" s="7"/>
      <c r="F22" s="7"/>
      <c r="G22" s="7"/>
      <c r="H22" s="7"/>
      <c r="I22" s="7"/>
      <c r="J22" s="64"/>
      <c r="K22" s="7"/>
      <c r="L22" s="7"/>
      <c r="M22" s="7"/>
    </row>
    <row r="23" spans="1:13" ht="24" customHeight="1">
      <c r="A23" s="49"/>
      <c r="B23" s="48"/>
      <c r="C23" s="7"/>
      <c r="D23" s="14"/>
      <c r="E23" s="7"/>
      <c r="F23" s="7"/>
      <c r="G23" s="7"/>
      <c r="H23" s="7"/>
      <c r="I23" s="7"/>
      <c r="J23" s="64"/>
      <c r="K23" s="7"/>
      <c r="L23" s="7"/>
      <c r="M23" s="7"/>
    </row>
    <row r="24" spans="1:13" ht="24" customHeight="1">
      <c r="A24" s="49"/>
      <c r="B24" s="48"/>
      <c r="C24" s="7"/>
      <c r="D24" s="14"/>
      <c r="E24" s="7"/>
      <c r="F24" s="7"/>
      <c r="G24" s="7"/>
      <c r="H24" s="7"/>
      <c r="I24" s="7"/>
      <c r="J24" s="64"/>
      <c r="K24" s="7"/>
      <c r="L24" s="7"/>
      <c r="M24" s="7"/>
    </row>
    <row r="25" spans="1:13" ht="24" customHeight="1">
      <c r="A25" s="49"/>
      <c r="B25" s="48"/>
      <c r="C25" s="7"/>
      <c r="D25" s="14"/>
      <c r="E25" s="7"/>
      <c r="F25" s="7"/>
      <c r="G25" s="7"/>
      <c r="H25" s="7"/>
      <c r="I25" s="7"/>
      <c r="J25" s="64"/>
      <c r="K25" s="7"/>
      <c r="L25" s="7"/>
      <c r="M25" s="7"/>
    </row>
    <row r="26" spans="1:13" ht="24" customHeight="1">
      <c r="A26" s="49"/>
      <c r="B26" s="48"/>
      <c r="C26" s="7"/>
      <c r="D26" s="14"/>
      <c r="E26" s="7"/>
      <c r="F26" s="7"/>
      <c r="G26" s="7"/>
      <c r="H26" s="7"/>
      <c r="I26" s="7"/>
      <c r="J26" s="64"/>
      <c r="K26" s="7"/>
      <c r="L26" s="7"/>
      <c r="M26" s="7"/>
    </row>
    <row r="27" spans="1:13" ht="24" customHeight="1">
      <c r="A27" s="49"/>
      <c r="B27" s="48"/>
      <c r="C27" s="7"/>
      <c r="D27" s="14"/>
      <c r="E27" s="7"/>
      <c r="F27" s="7"/>
      <c r="G27" s="7"/>
      <c r="H27" s="7"/>
      <c r="I27" s="7"/>
      <c r="J27" s="64"/>
      <c r="K27" s="7"/>
      <c r="L27" s="7"/>
      <c r="M27" s="7"/>
    </row>
    <row r="28" spans="1:13" ht="24" customHeight="1">
      <c r="A28" s="49"/>
      <c r="B28" s="48"/>
      <c r="C28" s="7"/>
      <c r="D28" s="14"/>
      <c r="E28" s="7"/>
      <c r="F28" s="7"/>
      <c r="G28" s="7"/>
      <c r="H28" s="7"/>
      <c r="I28" s="7"/>
      <c r="J28" s="64"/>
      <c r="K28" s="7"/>
      <c r="L28" s="7"/>
      <c r="M28" s="7"/>
    </row>
    <row r="29" spans="1:13" ht="24" customHeight="1">
      <c r="A29" s="49"/>
      <c r="B29" s="48"/>
      <c r="C29" s="7"/>
      <c r="D29" s="14"/>
      <c r="E29" s="7"/>
      <c r="F29" s="7"/>
      <c r="G29" s="7"/>
      <c r="H29" s="7"/>
      <c r="I29" s="7"/>
      <c r="J29" s="64"/>
      <c r="K29" s="7"/>
      <c r="L29" s="7"/>
      <c r="M29" s="7"/>
    </row>
    <row r="30" spans="1:13" ht="24" customHeight="1">
      <c r="A30" s="49"/>
      <c r="B30" s="48"/>
      <c r="C30" s="7"/>
      <c r="D30" s="14"/>
      <c r="E30" s="7"/>
      <c r="F30" s="7"/>
      <c r="G30" s="7"/>
      <c r="H30" s="7"/>
      <c r="I30" s="7"/>
      <c r="J30" s="64"/>
      <c r="K30" s="7"/>
      <c r="L30" s="7"/>
      <c r="M30" s="7"/>
    </row>
    <row r="31" spans="1:13" ht="24" customHeight="1">
      <c r="A31" s="52" t="s">
        <v>30</v>
      </c>
      <c r="B31" s="48"/>
      <c r="C31" s="7"/>
      <c r="D31" s="14"/>
      <c r="E31" s="7"/>
      <c r="F31" s="7"/>
      <c r="G31" s="7"/>
      <c r="H31" s="7"/>
      <c r="I31" s="7"/>
      <c r="J31" s="64"/>
      <c r="K31" s="7"/>
      <c r="L31" s="7"/>
      <c r="M31" s="7"/>
    </row>
    <row r="33" spans="1:13" ht="24" customHeight="1">
      <c r="A33" s="49"/>
      <c r="B33" s="48"/>
      <c r="C33" s="7"/>
      <c r="D33" s="14"/>
      <c r="E33" s="7"/>
      <c r="F33" s="7"/>
      <c r="G33" s="7"/>
      <c r="H33" s="7"/>
      <c r="I33" s="7"/>
      <c r="J33" s="64"/>
      <c r="K33" s="7"/>
      <c r="L33" s="7"/>
      <c r="M33" s="7"/>
    </row>
    <row r="34" spans="1:13" s="48" customFormat="1" ht="24" customHeight="1">
      <c r="A34" s="171" t="s">
        <v>31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</row>
    <row r="35" spans="1:13" s="48" customFormat="1" ht="24" customHeight="1">
      <c r="A35" s="171" t="s">
        <v>32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</row>
    <row r="36" spans="1:13" ht="24" customHeight="1">
      <c r="A36" s="50"/>
      <c r="B36" s="50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72"/>
    </row>
  </sheetData>
  <mergeCells count="10">
    <mergeCell ref="J9:L9"/>
    <mergeCell ref="I8:L8"/>
    <mergeCell ref="A34:M34"/>
    <mergeCell ref="A35:M35"/>
    <mergeCell ref="A1:M1"/>
    <mergeCell ref="A2:M2"/>
    <mergeCell ref="A3:M3"/>
    <mergeCell ref="C6:M6"/>
    <mergeCell ref="C7:M7"/>
    <mergeCell ref="A4:M4"/>
  </mergeCells>
  <pageMargins left="1" right="0.3" top="0.8" bottom="0.3" header="0.3" footer="0.3"/>
  <pageSetup paperSize="9" scale="65" firstPageNumber="3" fitToHeight="0" orientation="landscape" blackAndWhite="1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72DB1-0BEC-4B40-8638-444FF003D868}">
  <sheetPr>
    <tabColor rgb="FF00B050"/>
  </sheetPr>
  <dimension ref="A1:I103"/>
  <sheetViews>
    <sheetView topLeftCell="A46" zoomScale="80" zoomScaleNormal="80" zoomScaleSheetLayoutView="85" workbookViewId="0">
      <selection activeCell="I20" sqref="I20:I21"/>
    </sheetView>
  </sheetViews>
  <sheetFormatPr defaultColWidth="9.09765625" defaultRowHeight="24" customHeight="1"/>
  <cols>
    <col min="1" max="1" width="77.09765625" style="47" customWidth="1"/>
    <col min="2" max="2" width="10.3984375" style="47" bestFit="1" customWidth="1"/>
    <col min="3" max="3" width="13" style="47" customWidth="1"/>
    <col min="4" max="4" width="1.59765625" style="47" customWidth="1"/>
    <col min="5" max="5" width="13" style="47" customWidth="1"/>
    <col min="6" max="6" width="1.59765625" style="47" customWidth="1"/>
    <col min="7" max="7" width="13" style="47" customWidth="1"/>
    <col min="8" max="8" width="1.59765625" style="47" customWidth="1"/>
    <col min="9" max="9" width="13" style="47" customWidth="1"/>
    <col min="10" max="10" width="15.8984375" style="47" bestFit="1" customWidth="1"/>
    <col min="11" max="11" width="15.69921875" style="47" bestFit="1" customWidth="1"/>
    <col min="12" max="16384" width="9.09765625" style="47"/>
  </cols>
  <sheetData>
    <row r="1" spans="1:9" s="46" customFormat="1" ht="25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9" s="46" customFormat="1" ht="25.25" customHeight="1">
      <c r="A2" s="173" t="s">
        <v>129</v>
      </c>
      <c r="B2" s="173"/>
      <c r="C2" s="173"/>
      <c r="D2" s="173"/>
      <c r="E2" s="173"/>
      <c r="F2" s="173"/>
      <c r="G2" s="173"/>
      <c r="H2" s="173"/>
      <c r="I2" s="173"/>
    </row>
    <row r="3" spans="1:9" s="46" customFormat="1" ht="25.25" customHeight="1">
      <c r="A3" s="173" t="s">
        <v>183</v>
      </c>
      <c r="B3" s="173"/>
      <c r="C3" s="173"/>
      <c r="D3" s="173"/>
      <c r="E3" s="173"/>
      <c r="F3" s="173"/>
      <c r="G3" s="173"/>
      <c r="H3" s="173"/>
      <c r="I3" s="173"/>
    </row>
    <row r="4" spans="1:9" s="46" customFormat="1" ht="25.25" customHeight="1">
      <c r="A4" s="173" t="s">
        <v>7</v>
      </c>
      <c r="B4" s="173"/>
      <c r="C4" s="173"/>
      <c r="D4" s="173"/>
      <c r="E4" s="173"/>
      <c r="F4" s="173"/>
      <c r="G4" s="173"/>
      <c r="H4" s="173"/>
      <c r="I4" s="173"/>
    </row>
    <row r="5" spans="1:9" ht="19.5" customHeight="1">
      <c r="A5" s="183" t="s">
        <v>2</v>
      </c>
      <c r="B5" s="183"/>
      <c r="C5" s="183"/>
      <c r="D5" s="183"/>
      <c r="E5" s="183"/>
      <c r="F5" s="183"/>
      <c r="G5" s="183"/>
      <c r="H5" s="183"/>
      <c r="I5" s="183"/>
    </row>
    <row r="6" spans="1:9" ht="10.25" customHeight="1">
      <c r="A6" s="6"/>
      <c r="B6" s="6"/>
      <c r="C6" s="171"/>
      <c r="D6" s="171"/>
      <c r="E6" s="171"/>
      <c r="F6" s="171"/>
      <c r="G6" s="171"/>
      <c r="H6" s="171"/>
      <c r="I6" s="171"/>
    </row>
    <row r="7" spans="1:9" ht="20" customHeight="1">
      <c r="B7" s="120" t="s">
        <v>3</v>
      </c>
      <c r="C7" s="172" t="s">
        <v>4</v>
      </c>
      <c r="D7" s="172"/>
      <c r="E7" s="172"/>
      <c r="F7" s="49"/>
      <c r="G7" s="184" t="s">
        <v>5</v>
      </c>
      <c r="H7" s="184"/>
      <c r="I7" s="184"/>
    </row>
    <row r="8" spans="1:9" s="145" customFormat="1" ht="20" customHeight="1">
      <c r="C8" s="146">
        <v>2569</v>
      </c>
      <c r="D8" s="147"/>
      <c r="E8" s="146">
        <v>2568</v>
      </c>
      <c r="F8" s="148"/>
      <c r="G8" s="146">
        <v>2569</v>
      </c>
      <c r="H8" s="147"/>
      <c r="I8" s="146">
        <v>2568</v>
      </c>
    </row>
    <row r="9" spans="1:9" ht="21" customHeight="1">
      <c r="A9" s="49" t="s">
        <v>130</v>
      </c>
      <c r="B9" s="49"/>
      <c r="C9" s="149"/>
      <c r="D9" s="50"/>
      <c r="E9" s="149"/>
      <c r="F9" s="123"/>
      <c r="G9" s="149"/>
      <c r="H9" s="48"/>
      <c r="I9" s="149"/>
    </row>
    <row r="10" spans="1:9" ht="24" customHeight="1">
      <c r="A10" s="150" t="s">
        <v>196</v>
      </c>
      <c r="B10" s="150"/>
      <c r="C10" s="7">
        <v>-208160</v>
      </c>
      <c r="D10" s="8"/>
      <c r="E10" s="7">
        <v>-196866</v>
      </c>
      <c r="F10" s="8"/>
      <c r="G10" s="7">
        <v>-195108</v>
      </c>
      <c r="H10" s="7"/>
      <c r="I10" s="7">
        <v>-149671</v>
      </c>
    </row>
    <row r="11" spans="1:9" ht="21" customHeight="1">
      <c r="A11" s="150" t="s">
        <v>131</v>
      </c>
      <c r="B11" s="150"/>
      <c r="C11" s="149"/>
      <c r="D11" s="50"/>
      <c r="E11" s="149"/>
      <c r="F11" s="123"/>
      <c r="G11" s="149"/>
      <c r="H11" s="48"/>
      <c r="I11" s="149"/>
    </row>
    <row r="12" spans="1:9" ht="24" customHeight="1">
      <c r="A12" s="151" t="s">
        <v>132</v>
      </c>
      <c r="B12" s="151"/>
      <c r="C12" s="1">
        <v>2554</v>
      </c>
      <c r="D12" s="50"/>
      <c r="E12" s="1">
        <v>-2268</v>
      </c>
      <c r="F12" s="123"/>
      <c r="G12" s="1">
        <v>-533</v>
      </c>
      <c r="H12" s="48"/>
      <c r="I12" s="1">
        <v>-1544</v>
      </c>
    </row>
    <row r="13" spans="1:9" ht="24" hidden="1" customHeight="1">
      <c r="A13" s="151" t="s">
        <v>207</v>
      </c>
      <c r="B13" s="151"/>
      <c r="C13" s="38"/>
      <c r="D13" s="50"/>
      <c r="E13" s="38"/>
      <c r="F13" s="123"/>
      <c r="G13" s="38"/>
      <c r="H13" s="1"/>
      <c r="I13" s="38"/>
    </row>
    <row r="14" spans="1:9" ht="24" customHeight="1">
      <c r="A14" s="151" t="s">
        <v>133</v>
      </c>
      <c r="B14" s="151"/>
      <c r="C14" s="1">
        <v>523</v>
      </c>
      <c r="D14" s="50"/>
      <c r="E14" s="1">
        <v>36</v>
      </c>
      <c r="F14" s="123"/>
      <c r="G14" s="38">
        <v>0</v>
      </c>
      <c r="H14" s="1"/>
      <c r="I14" s="38">
        <v>0</v>
      </c>
    </row>
    <row r="15" spans="1:9" ht="24" customHeight="1">
      <c r="A15" s="151" t="s">
        <v>134</v>
      </c>
      <c r="B15" s="151"/>
      <c r="C15" s="1">
        <v>37470</v>
      </c>
      <c r="D15" s="1"/>
      <c r="E15" s="1">
        <v>39259</v>
      </c>
      <c r="F15" s="1"/>
      <c r="G15" s="1">
        <v>5470</v>
      </c>
      <c r="H15" s="1"/>
      <c r="I15" s="1">
        <v>6521</v>
      </c>
    </row>
    <row r="16" spans="1:9" ht="24" customHeight="1">
      <c r="A16" s="151" t="s">
        <v>201</v>
      </c>
      <c r="B16" s="151"/>
      <c r="C16" s="1"/>
      <c r="D16" s="1"/>
      <c r="E16" s="1"/>
      <c r="F16" s="1"/>
      <c r="G16" s="1"/>
      <c r="H16" s="1"/>
      <c r="I16" s="1"/>
    </row>
    <row r="17" spans="1:9" ht="24" customHeight="1">
      <c r="A17" s="152" t="s">
        <v>135</v>
      </c>
      <c r="B17" s="151"/>
      <c r="C17" s="1">
        <v>-13</v>
      </c>
      <c r="D17" s="1"/>
      <c r="E17" s="1">
        <v>-3</v>
      </c>
      <c r="F17" s="1"/>
      <c r="G17" s="1">
        <v>-13</v>
      </c>
      <c r="H17" s="1"/>
      <c r="I17" s="1">
        <v>-3</v>
      </c>
    </row>
    <row r="18" spans="1:9" ht="24" hidden="1" customHeight="1">
      <c r="A18" s="151" t="s">
        <v>208</v>
      </c>
      <c r="B18" s="151"/>
      <c r="C18" s="38">
        <v>0</v>
      </c>
      <c r="D18" s="1"/>
      <c r="E18" s="38">
        <v>0</v>
      </c>
      <c r="F18" s="1"/>
      <c r="G18" s="38">
        <v>0</v>
      </c>
      <c r="H18" s="1"/>
      <c r="I18" s="38">
        <v>0</v>
      </c>
    </row>
    <row r="19" spans="1:9" ht="24" customHeight="1">
      <c r="A19" s="151" t="s">
        <v>202</v>
      </c>
      <c r="B19" s="151"/>
      <c r="C19" s="1">
        <v>-2549</v>
      </c>
      <c r="D19" s="1"/>
      <c r="E19" s="1">
        <v>2485</v>
      </c>
      <c r="F19" s="1"/>
      <c r="G19" s="1">
        <v>-2668</v>
      </c>
      <c r="H19" s="1"/>
      <c r="I19" s="1">
        <v>3242</v>
      </c>
    </row>
    <row r="20" spans="1:9" ht="24" customHeight="1">
      <c r="A20" s="151" t="s">
        <v>136</v>
      </c>
      <c r="B20" s="151"/>
      <c r="C20" s="1">
        <v>1265</v>
      </c>
      <c r="D20" s="1"/>
      <c r="E20" s="1">
        <v>1619</v>
      </c>
      <c r="F20" s="1"/>
      <c r="G20" s="1">
        <v>409</v>
      </c>
      <c r="H20" s="1"/>
      <c r="I20" s="1">
        <v>629</v>
      </c>
    </row>
    <row r="21" spans="1:9" ht="24" customHeight="1">
      <c r="A21" s="151" t="s">
        <v>205</v>
      </c>
      <c r="B21" s="153"/>
      <c r="C21" s="1">
        <v>-254</v>
      </c>
      <c r="D21" s="1"/>
      <c r="E21" s="1">
        <v>-1146</v>
      </c>
      <c r="F21" s="1"/>
      <c r="G21" s="1">
        <v>7</v>
      </c>
      <c r="H21" s="1"/>
      <c r="I21" s="1">
        <v>-1144</v>
      </c>
    </row>
    <row r="22" spans="1:9" ht="24" customHeight="1">
      <c r="A22" s="151" t="s">
        <v>172</v>
      </c>
      <c r="B22" s="153">
        <v>21</v>
      </c>
      <c r="C22" s="38">
        <v>0</v>
      </c>
      <c r="D22" s="1"/>
      <c r="E22" s="1">
        <v>-19577</v>
      </c>
      <c r="F22" s="1"/>
      <c r="G22" s="38">
        <v>0</v>
      </c>
      <c r="H22" s="1"/>
      <c r="I22" s="1">
        <v>-19577</v>
      </c>
    </row>
    <row r="23" spans="1:9" ht="24" customHeight="1">
      <c r="A23" s="151" t="s">
        <v>197</v>
      </c>
      <c r="B23" s="153"/>
      <c r="C23" s="1">
        <v>21950</v>
      </c>
      <c r="D23" s="1"/>
      <c r="E23" s="38">
        <v>0</v>
      </c>
      <c r="F23" s="1"/>
      <c r="G23" s="1">
        <v>21950</v>
      </c>
      <c r="H23" s="1"/>
      <c r="I23" s="1">
        <v>0</v>
      </c>
    </row>
    <row r="24" spans="1:9" ht="24" customHeight="1">
      <c r="A24" s="105" t="s">
        <v>137</v>
      </c>
      <c r="B24" s="151"/>
      <c r="C24" s="1"/>
      <c r="D24" s="1"/>
      <c r="E24" s="1"/>
      <c r="F24" s="1"/>
      <c r="G24" s="1"/>
      <c r="H24" s="1"/>
      <c r="I24" s="1"/>
    </row>
    <row r="25" spans="1:9" ht="24" customHeight="1">
      <c r="A25" s="105" t="s">
        <v>138</v>
      </c>
      <c r="B25" s="153">
        <v>22</v>
      </c>
      <c r="C25" s="1">
        <v>13921</v>
      </c>
      <c r="D25" s="1"/>
      <c r="E25" s="1">
        <v>11132</v>
      </c>
      <c r="F25" s="1"/>
      <c r="G25" s="1">
        <v>13921</v>
      </c>
      <c r="H25" s="1"/>
      <c r="I25" s="1">
        <v>11132</v>
      </c>
    </row>
    <row r="26" spans="1:9" ht="24" customHeight="1">
      <c r="A26" s="151" t="s">
        <v>87</v>
      </c>
      <c r="B26" s="151"/>
      <c r="C26" s="1">
        <v>-215</v>
      </c>
      <c r="D26" s="1"/>
      <c r="E26" s="1">
        <v>-112</v>
      </c>
      <c r="F26" s="1"/>
      <c r="G26" s="1">
        <v>-22728</v>
      </c>
      <c r="H26" s="1"/>
      <c r="I26" s="1">
        <v>-20649</v>
      </c>
    </row>
    <row r="27" spans="1:9" ht="24" customHeight="1">
      <c r="A27" s="151" t="s">
        <v>88</v>
      </c>
      <c r="B27" s="151"/>
      <c r="C27" s="1">
        <v>107633</v>
      </c>
      <c r="D27" s="3"/>
      <c r="E27" s="1">
        <v>93992</v>
      </c>
      <c r="F27" s="3"/>
      <c r="G27" s="3">
        <v>131095</v>
      </c>
      <c r="H27" s="3"/>
      <c r="I27" s="3">
        <v>118571</v>
      </c>
    </row>
    <row r="28" spans="1:9" ht="24" customHeight="1">
      <c r="A28" s="151" t="s">
        <v>139</v>
      </c>
      <c r="B28" s="151"/>
      <c r="C28" s="4">
        <v>12767</v>
      </c>
      <c r="D28" s="3"/>
      <c r="E28" s="4">
        <v>6169</v>
      </c>
      <c r="F28" s="3"/>
      <c r="G28" s="4">
        <v>12767</v>
      </c>
      <c r="H28" s="3"/>
      <c r="I28" s="4">
        <v>6169</v>
      </c>
    </row>
    <row r="29" spans="1:9" ht="24" customHeight="1">
      <c r="A29" s="154"/>
      <c r="B29" s="154"/>
      <c r="C29" s="1">
        <f>SUM(C10:C28)</f>
        <v>-13108</v>
      </c>
      <c r="D29" s="48"/>
      <c r="E29" s="1">
        <f>SUM(E10:E28)</f>
        <v>-65280</v>
      </c>
      <c r="F29" s="123"/>
      <c r="G29" s="1">
        <f>SUM(G10:G28)</f>
        <v>-35431</v>
      </c>
      <c r="H29" s="48"/>
      <c r="I29" s="1">
        <f>SUM(I10:I28)</f>
        <v>-46324</v>
      </c>
    </row>
    <row r="30" spans="1:9" ht="24" customHeight="1">
      <c r="A30" s="155" t="s">
        <v>140</v>
      </c>
      <c r="B30" s="155"/>
      <c r="C30" s="1"/>
      <c r="D30" s="50"/>
      <c r="E30" s="1"/>
      <c r="F30" s="123"/>
      <c r="G30" s="1"/>
      <c r="H30" s="48"/>
      <c r="I30" s="1"/>
    </row>
    <row r="31" spans="1:9" ht="24" customHeight="1">
      <c r="A31" s="151" t="s">
        <v>12</v>
      </c>
      <c r="B31" s="151"/>
      <c r="C31" s="1">
        <v>-12278</v>
      </c>
      <c r="D31" s="1"/>
      <c r="E31" s="1">
        <v>12</v>
      </c>
      <c r="F31" s="1"/>
      <c r="G31" s="1">
        <v>-8742</v>
      </c>
      <c r="H31" s="1"/>
      <c r="I31" s="1">
        <v>-5505</v>
      </c>
    </row>
    <row r="32" spans="1:9" ht="24" customHeight="1">
      <c r="A32" s="151" t="s">
        <v>15</v>
      </c>
      <c r="B32" s="151"/>
      <c r="C32" s="1">
        <v>267587</v>
      </c>
      <c r="D32" s="1"/>
      <c r="E32" s="1">
        <v>351708</v>
      </c>
      <c r="F32" s="1"/>
      <c r="G32" s="1">
        <v>105233</v>
      </c>
      <c r="H32" s="1"/>
      <c r="I32" s="1">
        <v>116490</v>
      </c>
    </row>
    <row r="33" spans="1:9" ht="24" customHeight="1">
      <c r="A33" s="151" t="s">
        <v>13</v>
      </c>
      <c r="B33" s="151"/>
      <c r="C33" s="1">
        <v>-282</v>
      </c>
      <c r="D33" s="1"/>
      <c r="E33" s="1">
        <v>-124</v>
      </c>
      <c r="F33" s="1"/>
      <c r="G33" s="1">
        <v>-243</v>
      </c>
      <c r="H33" s="1"/>
      <c r="I33" s="1">
        <v>184</v>
      </c>
    </row>
    <row r="34" spans="1:9" ht="23">
      <c r="A34" s="151" t="s">
        <v>16</v>
      </c>
      <c r="B34" s="151"/>
      <c r="C34" s="1">
        <v>292</v>
      </c>
      <c r="D34" s="1"/>
      <c r="E34" s="1">
        <v>499</v>
      </c>
      <c r="F34" s="1"/>
      <c r="G34" s="38">
        <v>0</v>
      </c>
      <c r="H34" s="144"/>
      <c r="I34" s="38">
        <v>0</v>
      </c>
    </row>
    <row r="35" spans="1:9" ht="24" customHeight="1">
      <c r="A35" s="151" t="s">
        <v>18</v>
      </c>
      <c r="B35" s="151"/>
      <c r="C35" s="1">
        <v>116</v>
      </c>
      <c r="D35" s="1"/>
      <c r="E35" s="1">
        <v>260</v>
      </c>
      <c r="F35" s="1"/>
      <c r="G35" s="38">
        <v>0</v>
      </c>
      <c r="H35" s="1"/>
      <c r="I35" s="38">
        <v>0</v>
      </c>
    </row>
    <row r="36" spans="1:9" ht="24" customHeight="1">
      <c r="A36" s="151" t="s">
        <v>27</v>
      </c>
      <c r="B36" s="151"/>
      <c r="C36" s="1">
        <v>347</v>
      </c>
      <c r="D36" s="1"/>
      <c r="E36" s="1">
        <v>1451</v>
      </c>
      <c r="F36" s="1"/>
      <c r="G36" s="1">
        <v>211</v>
      </c>
      <c r="H36" s="1"/>
      <c r="I36" s="1">
        <v>906</v>
      </c>
    </row>
    <row r="37" spans="1:9" ht="24" customHeight="1">
      <c r="A37" s="155" t="s">
        <v>141</v>
      </c>
      <c r="B37" s="155"/>
      <c r="C37" s="1"/>
      <c r="D37" s="1"/>
      <c r="E37" s="1"/>
      <c r="F37" s="1"/>
      <c r="G37" s="1"/>
      <c r="H37" s="1"/>
      <c r="I37" s="1"/>
    </row>
    <row r="38" spans="1:9" ht="24" customHeight="1">
      <c r="A38" s="151" t="s">
        <v>36</v>
      </c>
      <c r="B38" s="151"/>
      <c r="C38" s="1">
        <v>27035</v>
      </c>
      <c r="D38" s="1"/>
      <c r="E38" s="1">
        <v>17152</v>
      </c>
      <c r="F38" s="1"/>
      <c r="G38" s="1">
        <v>15887</v>
      </c>
      <c r="H38" s="1"/>
      <c r="I38" s="1">
        <v>20342</v>
      </c>
    </row>
    <row r="39" spans="1:9" ht="24" customHeight="1">
      <c r="A39" s="151" t="s">
        <v>41</v>
      </c>
      <c r="B39" s="151"/>
      <c r="C39" s="1">
        <v>20913</v>
      </c>
      <c r="D39" s="1"/>
      <c r="E39" s="1">
        <v>21131</v>
      </c>
      <c r="F39" s="1"/>
      <c r="G39" s="1">
        <v>13451</v>
      </c>
      <c r="H39" s="1"/>
      <c r="I39" s="1">
        <v>1171</v>
      </c>
    </row>
    <row r="40" spans="1:9" ht="24" customHeight="1">
      <c r="A40" s="151" t="s">
        <v>42</v>
      </c>
      <c r="B40" s="151"/>
      <c r="C40" s="1">
        <v>-4282</v>
      </c>
      <c r="D40" s="1"/>
      <c r="E40" s="1">
        <v>-2602</v>
      </c>
      <c r="F40" s="1"/>
      <c r="G40" s="1">
        <v>-1350</v>
      </c>
      <c r="H40" s="1"/>
      <c r="I40" s="1">
        <v>842</v>
      </c>
    </row>
    <row r="41" spans="1:9" ht="24" customHeight="1">
      <c r="A41" s="151" t="s">
        <v>43</v>
      </c>
      <c r="B41" s="151"/>
      <c r="C41" s="1">
        <v>-229</v>
      </c>
      <c r="D41" s="1"/>
      <c r="E41" s="1">
        <v>-987</v>
      </c>
      <c r="F41" s="1"/>
      <c r="G41" s="1">
        <v>-169</v>
      </c>
      <c r="H41" s="1"/>
      <c r="I41" s="1">
        <v>-269</v>
      </c>
    </row>
    <row r="42" spans="1:9" ht="24" customHeight="1">
      <c r="A42" s="151" t="s">
        <v>44</v>
      </c>
      <c r="B42" s="151"/>
      <c r="C42" s="1">
        <v>-65</v>
      </c>
      <c r="D42" s="1"/>
      <c r="E42" s="1">
        <v>-70199</v>
      </c>
      <c r="F42" s="1"/>
      <c r="G42" s="1">
        <v>-25</v>
      </c>
      <c r="H42" s="1"/>
      <c r="I42" s="1">
        <v>-270</v>
      </c>
    </row>
    <row r="43" spans="1:9" ht="24" customHeight="1">
      <c r="A43" s="151" t="s">
        <v>142</v>
      </c>
      <c r="B43" s="151"/>
      <c r="C43" s="3">
        <v>-1323</v>
      </c>
      <c r="D43" s="3"/>
      <c r="E43" s="3">
        <v>-7131</v>
      </c>
      <c r="F43" s="3"/>
      <c r="G43" s="38">
        <v>0</v>
      </c>
      <c r="H43" s="3"/>
      <c r="I43" s="3">
        <v>-113</v>
      </c>
    </row>
    <row r="44" spans="1:9" ht="23">
      <c r="A44" s="151" t="s">
        <v>54</v>
      </c>
      <c r="B44" s="151"/>
      <c r="C44" s="4">
        <v>-39</v>
      </c>
      <c r="D44" s="3"/>
      <c r="E44" s="4">
        <v>-54</v>
      </c>
      <c r="F44" s="3"/>
      <c r="G44" s="39">
        <v>0</v>
      </c>
      <c r="H44" s="3"/>
      <c r="I44" s="39">
        <v>0</v>
      </c>
    </row>
    <row r="45" spans="1:9" ht="24" customHeight="1">
      <c r="A45" s="155" t="s">
        <v>171</v>
      </c>
      <c r="B45" s="155"/>
      <c r="C45" s="3">
        <f>SUM(C29:C44)</f>
        <v>284684</v>
      </c>
      <c r="D45" s="50"/>
      <c r="E45" s="3">
        <f>SUM(E29:E44)</f>
        <v>245836</v>
      </c>
      <c r="F45" s="123"/>
      <c r="G45" s="3">
        <f>SUM(G29:G44)</f>
        <v>88822</v>
      </c>
      <c r="H45" s="48"/>
      <c r="I45" s="3">
        <f>SUM(I29:I44)</f>
        <v>87454</v>
      </c>
    </row>
    <row r="46" spans="1:9" ht="24" customHeight="1">
      <c r="A46" s="155" t="s">
        <v>143</v>
      </c>
      <c r="B46" s="155"/>
      <c r="C46" s="1">
        <v>215</v>
      </c>
      <c r="D46" s="1"/>
      <c r="E46" s="1">
        <v>112</v>
      </c>
      <c r="F46" s="1"/>
      <c r="G46" s="1">
        <v>232</v>
      </c>
      <c r="H46" s="1"/>
      <c r="I46" s="1">
        <v>1394</v>
      </c>
    </row>
    <row r="47" spans="1:9" ht="24" customHeight="1">
      <c r="A47" s="155" t="s">
        <v>144</v>
      </c>
      <c r="B47" s="155"/>
      <c r="C47" s="3">
        <v>2240</v>
      </c>
      <c r="D47" s="1"/>
      <c r="E47" s="3">
        <v>1412</v>
      </c>
      <c r="F47" s="1"/>
      <c r="G47" s="38">
        <v>0</v>
      </c>
      <c r="H47" s="1"/>
      <c r="I47" s="38">
        <v>0</v>
      </c>
    </row>
    <row r="48" spans="1:9" ht="23">
      <c r="A48" s="155" t="s">
        <v>145</v>
      </c>
      <c r="B48" s="155"/>
      <c r="C48" s="1">
        <v>-7183</v>
      </c>
      <c r="D48" s="3"/>
      <c r="E48" s="1">
        <v>-10255</v>
      </c>
      <c r="F48" s="3"/>
      <c r="G48" s="1">
        <v>-1682</v>
      </c>
      <c r="H48" s="3"/>
      <c r="I48" s="1">
        <v>-2287</v>
      </c>
    </row>
    <row r="49" spans="1:9" s="49" customFormat="1" ht="24" customHeight="1">
      <c r="A49" s="156" t="s">
        <v>174</v>
      </c>
      <c r="B49" s="156"/>
      <c r="C49" s="2">
        <f>SUM(C45:C48)</f>
        <v>279956</v>
      </c>
      <c r="E49" s="2">
        <f>SUM(E45:E48)</f>
        <v>237105</v>
      </c>
      <c r="G49" s="2">
        <f>SUM(G45:G48)</f>
        <v>87372</v>
      </c>
      <c r="H49" s="120"/>
      <c r="I49" s="2">
        <f>SUM(I45:I48)</f>
        <v>86561</v>
      </c>
    </row>
    <row r="50" spans="1:9" s="49" customFormat="1" ht="23">
      <c r="A50" s="156"/>
      <c r="B50" s="156"/>
      <c r="C50" s="26"/>
      <c r="E50" s="26"/>
      <c r="G50" s="26"/>
      <c r="H50" s="120"/>
      <c r="I50" s="26"/>
    </row>
    <row r="51" spans="1:9" ht="23.25" customHeight="1">
      <c r="A51" s="171" t="s">
        <v>31</v>
      </c>
      <c r="B51" s="171"/>
      <c r="C51" s="171"/>
      <c r="D51" s="171"/>
      <c r="E51" s="171"/>
      <c r="F51" s="171"/>
      <c r="G51" s="171"/>
      <c r="H51" s="171"/>
      <c r="I51" s="171"/>
    </row>
    <row r="52" spans="1:9" ht="23.25" customHeight="1">
      <c r="A52" s="171" t="s">
        <v>32</v>
      </c>
      <c r="B52" s="171"/>
      <c r="C52" s="171"/>
      <c r="D52" s="171"/>
      <c r="E52" s="171"/>
      <c r="F52" s="171"/>
      <c r="G52" s="171"/>
      <c r="H52" s="171"/>
      <c r="I52" s="171"/>
    </row>
    <row r="53" spans="1:9" ht="26">
      <c r="A53" s="173" t="s">
        <v>0</v>
      </c>
      <c r="B53" s="173"/>
      <c r="C53" s="173"/>
      <c r="D53" s="173"/>
      <c r="E53" s="173"/>
      <c r="F53" s="173"/>
      <c r="G53" s="173"/>
      <c r="H53" s="173"/>
      <c r="I53" s="173"/>
    </row>
    <row r="54" spans="1:9" ht="26">
      <c r="A54" s="173" t="s">
        <v>146</v>
      </c>
      <c r="B54" s="173"/>
      <c r="C54" s="173"/>
      <c r="D54" s="173"/>
      <c r="E54" s="173"/>
      <c r="F54" s="173"/>
      <c r="G54" s="173"/>
      <c r="H54" s="173"/>
      <c r="I54" s="173"/>
    </row>
    <row r="55" spans="1:9" ht="26">
      <c r="A55" s="173" t="s">
        <v>183</v>
      </c>
      <c r="B55" s="173"/>
      <c r="C55" s="173"/>
      <c r="D55" s="173"/>
      <c r="E55" s="173"/>
      <c r="F55" s="173"/>
      <c r="G55" s="173"/>
      <c r="H55" s="173"/>
      <c r="I55" s="173"/>
    </row>
    <row r="56" spans="1:9" ht="26">
      <c r="A56" s="173" t="s">
        <v>7</v>
      </c>
      <c r="B56" s="173"/>
      <c r="C56" s="173"/>
      <c r="D56" s="173"/>
      <c r="E56" s="173"/>
      <c r="F56" s="173"/>
      <c r="G56" s="173"/>
      <c r="H56" s="173"/>
      <c r="I56" s="173"/>
    </row>
    <row r="57" spans="1:9" ht="24" customHeight="1">
      <c r="A57" s="5"/>
      <c r="B57" s="5"/>
      <c r="C57" s="5"/>
      <c r="D57" s="5"/>
      <c r="E57" s="5"/>
      <c r="F57" s="5"/>
      <c r="G57" s="5"/>
      <c r="H57" s="5"/>
      <c r="I57" s="51" t="s">
        <v>2</v>
      </c>
    </row>
    <row r="58" spans="1:9" ht="6" customHeight="1">
      <c r="A58" s="6"/>
      <c r="B58" s="6"/>
      <c r="C58" s="171"/>
      <c r="D58" s="171"/>
      <c r="E58" s="171"/>
      <c r="F58" s="171"/>
      <c r="G58" s="171"/>
      <c r="H58" s="171"/>
      <c r="I58" s="171"/>
    </row>
    <row r="59" spans="1:9" ht="24" customHeight="1">
      <c r="B59" s="120" t="s">
        <v>3</v>
      </c>
      <c r="C59" s="172" t="s">
        <v>4</v>
      </c>
      <c r="D59" s="172"/>
      <c r="E59" s="172"/>
      <c r="F59" s="49"/>
      <c r="G59" s="184" t="s">
        <v>5</v>
      </c>
      <c r="H59" s="184"/>
      <c r="I59" s="184"/>
    </row>
    <row r="60" spans="1:9" ht="24" customHeight="1">
      <c r="C60" s="146">
        <v>2569</v>
      </c>
      <c r="D60" s="147"/>
      <c r="E60" s="146">
        <v>2568</v>
      </c>
      <c r="F60" s="148"/>
      <c r="G60" s="146">
        <v>2569</v>
      </c>
      <c r="H60" s="147"/>
      <c r="I60" s="146">
        <v>2568</v>
      </c>
    </row>
    <row r="61" spans="1:9" ht="24" customHeight="1">
      <c r="A61" s="121" t="s">
        <v>147</v>
      </c>
      <c r="B61" s="121"/>
      <c r="C61" s="9"/>
      <c r="D61" s="9"/>
      <c r="E61" s="149"/>
      <c r="F61" s="9"/>
      <c r="G61" s="9"/>
      <c r="H61" s="9"/>
      <c r="I61" s="149"/>
    </row>
    <row r="62" spans="1:9" ht="23">
      <c r="A62" s="151" t="s">
        <v>198</v>
      </c>
      <c r="B62" s="153"/>
      <c r="C62" s="7">
        <v>7126</v>
      </c>
      <c r="D62" s="8"/>
      <c r="E62" s="38">
        <v>0</v>
      </c>
      <c r="F62" s="7"/>
      <c r="G62" s="7">
        <v>7126</v>
      </c>
      <c r="H62" s="7"/>
      <c r="I62" s="38">
        <v>0</v>
      </c>
    </row>
    <row r="63" spans="1:9" ht="24" customHeight="1">
      <c r="A63" s="151" t="s">
        <v>148</v>
      </c>
      <c r="B63" s="153">
        <v>4</v>
      </c>
      <c r="C63" s="38">
        <v>0</v>
      </c>
      <c r="D63" s="8"/>
      <c r="E63" s="38">
        <v>0</v>
      </c>
      <c r="F63" s="7"/>
      <c r="G63" s="7">
        <v>-335</v>
      </c>
      <c r="H63" s="7"/>
      <c r="I63" s="7">
        <v>-70466</v>
      </c>
    </row>
    <row r="64" spans="1:9" ht="23">
      <c r="A64" s="151" t="s">
        <v>149</v>
      </c>
      <c r="B64" s="153">
        <v>4</v>
      </c>
      <c r="C64" s="38">
        <v>0</v>
      </c>
      <c r="D64" s="8"/>
      <c r="E64" s="38">
        <v>0</v>
      </c>
      <c r="F64" s="7"/>
      <c r="G64" s="7">
        <v>6188</v>
      </c>
      <c r="H64" s="7"/>
      <c r="I64" s="7">
        <v>22099</v>
      </c>
    </row>
    <row r="65" spans="1:9" ht="24" customHeight="1">
      <c r="A65" s="151" t="s">
        <v>203</v>
      </c>
      <c r="B65" s="151"/>
      <c r="C65" s="7">
        <v>-21</v>
      </c>
      <c r="D65" s="8"/>
      <c r="E65" s="7">
        <v>-2013</v>
      </c>
      <c r="F65" s="7"/>
      <c r="G65" s="7">
        <v>4</v>
      </c>
      <c r="H65" s="7"/>
      <c r="I65" s="7">
        <v>-2009</v>
      </c>
    </row>
    <row r="66" spans="1:9" ht="24" customHeight="1">
      <c r="A66" s="151" t="s">
        <v>204</v>
      </c>
      <c r="B66" s="151"/>
      <c r="C66" s="7">
        <v>-6</v>
      </c>
      <c r="D66" s="8"/>
      <c r="E66" s="7">
        <v>1171</v>
      </c>
      <c r="F66" s="7"/>
      <c r="G66" s="38">
        <v>0</v>
      </c>
      <c r="H66" s="7"/>
      <c r="I66" s="38">
        <v>0</v>
      </c>
    </row>
    <row r="67" spans="1:9" ht="24" customHeight="1">
      <c r="A67" s="151" t="s">
        <v>199</v>
      </c>
      <c r="B67" s="151"/>
      <c r="C67" s="38">
        <v>0</v>
      </c>
      <c r="D67" s="8"/>
      <c r="E67" s="38">
        <v>0</v>
      </c>
      <c r="F67" s="7"/>
      <c r="G67" s="7">
        <v>-100</v>
      </c>
      <c r="H67" s="7"/>
      <c r="I67" s="38">
        <v>0</v>
      </c>
    </row>
    <row r="68" spans="1:9" ht="23">
      <c r="A68" s="151" t="s">
        <v>150</v>
      </c>
      <c r="B68" s="153">
        <v>5.2</v>
      </c>
      <c r="C68" s="7">
        <v>-18555</v>
      </c>
      <c r="D68" s="7"/>
      <c r="E68" s="7">
        <v>-13088</v>
      </c>
      <c r="F68" s="7"/>
      <c r="G68" s="7">
        <v>-19</v>
      </c>
      <c r="H68" s="7"/>
      <c r="I68" s="7">
        <v>-280</v>
      </c>
    </row>
    <row r="69" spans="1:9" ht="24" customHeight="1">
      <c r="A69" s="151" t="s">
        <v>151</v>
      </c>
      <c r="B69" s="151" t="s">
        <v>170</v>
      </c>
      <c r="C69" s="7">
        <v>338</v>
      </c>
      <c r="D69" s="7"/>
      <c r="E69" s="7">
        <v>1146</v>
      </c>
      <c r="F69" s="7"/>
      <c r="G69" s="7">
        <v>34</v>
      </c>
      <c r="H69" s="7"/>
      <c r="I69" s="7">
        <v>1144</v>
      </c>
    </row>
    <row r="70" spans="1:9" ht="24" customHeight="1">
      <c r="A70" s="151" t="s">
        <v>168</v>
      </c>
      <c r="B70" s="151"/>
      <c r="C70" s="38">
        <v>0</v>
      </c>
      <c r="D70" s="7"/>
      <c r="E70" s="7">
        <v>-3084</v>
      </c>
      <c r="F70" s="7"/>
      <c r="G70" s="38">
        <v>0</v>
      </c>
      <c r="H70" s="7"/>
      <c r="I70" s="7">
        <v>-3084</v>
      </c>
    </row>
    <row r="71" spans="1:9" ht="24" hidden="1" customHeight="1">
      <c r="A71" s="151" t="s">
        <v>209</v>
      </c>
      <c r="B71" s="151"/>
      <c r="C71" s="38">
        <f>ROUND('[3]CF '!B111/1000,0)</f>
        <v>0</v>
      </c>
      <c r="D71" s="7"/>
      <c r="E71" s="38">
        <v>0</v>
      </c>
      <c r="F71" s="8"/>
      <c r="G71" s="38">
        <f>ROUND('[3]CF '!F111/1000,0)</f>
        <v>0</v>
      </c>
      <c r="H71" s="8"/>
      <c r="I71" s="38">
        <v>0</v>
      </c>
    </row>
    <row r="72" spans="1:9" s="49" customFormat="1" ht="24" customHeight="1">
      <c r="A72" s="157" t="s">
        <v>206</v>
      </c>
      <c r="B72" s="157"/>
      <c r="C72" s="10">
        <f>SUM(C62:C71)</f>
        <v>-11118</v>
      </c>
      <c r="D72" s="11"/>
      <c r="E72" s="10">
        <f>SUM(E62:E71)</f>
        <v>-15868</v>
      </c>
      <c r="F72" s="11"/>
      <c r="G72" s="10">
        <f>SUM(G62:G71)</f>
        <v>12898</v>
      </c>
      <c r="H72" s="11"/>
      <c r="I72" s="10">
        <f>SUM(I62:I71)</f>
        <v>-52596</v>
      </c>
    </row>
    <row r="73" spans="1:9" ht="24" customHeight="1">
      <c r="A73" s="49" t="s">
        <v>152</v>
      </c>
      <c r="B73" s="49"/>
      <c r="C73" s="12"/>
      <c r="D73" s="12"/>
      <c r="E73" s="12"/>
      <c r="F73" s="12"/>
      <c r="G73" s="12"/>
      <c r="H73" s="12"/>
      <c r="I73" s="12"/>
    </row>
    <row r="74" spans="1:9" ht="24" customHeight="1">
      <c r="A74" s="151" t="s">
        <v>153</v>
      </c>
      <c r="B74" s="153">
        <v>14</v>
      </c>
      <c r="C74" s="7">
        <v>3832</v>
      </c>
      <c r="D74" s="7"/>
      <c r="E74" s="7">
        <v>-5166</v>
      </c>
      <c r="F74" s="7"/>
      <c r="G74" s="7">
        <v>42</v>
      </c>
      <c r="H74" s="7"/>
      <c r="I74" s="7">
        <v>4874</v>
      </c>
    </row>
    <row r="75" spans="1:9" ht="24" customHeight="1">
      <c r="A75" s="151" t="s">
        <v>154</v>
      </c>
      <c r="B75" s="153">
        <v>4</v>
      </c>
      <c r="C75" s="7">
        <v>47600</v>
      </c>
      <c r="D75" s="7"/>
      <c r="E75" s="7">
        <v>75350</v>
      </c>
      <c r="F75" s="7"/>
      <c r="G75" s="7">
        <v>189932</v>
      </c>
      <c r="H75" s="7"/>
      <c r="I75" s="7">
        <v>198427</v>
      </c>
    </row>
    <row r="76" spans="1:9" ht="24" customHeight="1">
      <c r="A76" s="151" t="s">
        <v>155</v>
      </c>
      <c r="B76" s="153">
        <v>4</v>
      </c>
      <c r="C76" s="7">
        <v>-47597</v>
      </c>
      <c r="D76" s="7"/>
      <c r="E76" s="7">
        <v>-158983</v>
      </c>
      <c r="F76" s="7"/>
      <c r="G76" s="7">
        <v>-58773</v>
      </c>
      <c r="H76" s="7"/>
      <c r="I76" s="7">
        <v>-141821</v>
      </c>
    </row>
    <row r="77" spans="1:9" ht="24" hidden="1" customHeight="1">
      <c r="A77" s="151" t="s">
        <v>210</v>
      </c>
      <c r="B77" s="153">
        <v>17</v>
      </c>
      <c r="C77" s="38">
        <v>0</v>
      </c>
      <c r="D77" s="7"/>
      <c r="E77" s="38">
        <v>0</v>
      </c>
      <c r="F77" s="7"/>
      <c r="G77" s="38">
        <v>0</v>
      </c>
      <c r="H77" s="7"/>
      <c r="I77" s="38">
        <v>0</v>
      </c>
    </row>
    <row r="78" spans="1:9" ht="24" customHeight="1">
      <c r="A78" s="151" t="s">
        <v>156</v>
      </c>
      <c r="B78" s="153">
        <v>17</v>
      </c>
      <c r="C78" s="38">
        <v>0</v>
      </c>
      <c r="E78" s="7">
        <v>-28342</v>
      </c>
      <c r="G78" s="38">
        <v>0</v>
      </c>
      <c r="I78" s="7">
        <v>-28342</v>
      </c>
    </row>
    <row r="79" spans="1:9" ht="24" customHeight="1">
      <c r="A79" s="151" t="s">
        <v>157</v>
      </c>
      <c r="B79" s="153">
        <v>18</v>
      </c>
      <c r="C79" s="7">
        <v>19828</v>
      </c>
      <c r="D79" s="7"/>
      <c r="E79" s="7">
        <v>161592</v>
      </c>
      <c r="F79" s="7"/>
      <c r="G79" s="7">
        <v>17573</v>
      </c>
      <c r="H79" s="7"/>
      <c r="I79" s="7">
        <v>142387</v>
      </c>
    </row>
    <row r="80" spans="1:9" ht="24" customHeight="1">
      <c r="A80" s="151" t="s">
        <v>158</v>
      </c>
      <c r="B80" s="153">
        <v>18</v>
      </c>
      <c r="C80" s="7">
        <v>-101870</v>
      </c>
      <c r="D80" s="7"/>
      <c r="E80" s="7">
        <v>-160602</v>
      </c>
      <c r="F80" s="7"/>
      <c r="G80" s="7">
        <v>-86022</v>
      </c>
      <c r="H80" s="7"/>
      <c r="I80" s="7">
        <v>-117102</v>
      </c>
    </row>
    <row r="81" spans="1:9" ht="24" customHeight="1">
      <c r="A81" s="151" t="s">
        <v>159</v>
      </c>
      <c r="B81" s="153">
        <v>19</v>
      </c>
      <c r="C81" s="7">
        <v>4900</v>
      </c>
      <c r="D81" s="7"/>
      <c r="E81" s="7">
        <v>105770</v>
      </c>
      <c r="F81" s="7"/>
      <c r="G81" s="7">
        <v>4900</v>
      </c>
      <c r="H81" s="7"/>
      <c r="I81" s="7">
        <v>105770</v>
      </c>
    </row>
    <row r="82" spans="1:9" ht="24" customHeight="1">
      <c r="A82" s="151" t="s">
        <v>160</v>
      </c>
      <c r="B82" s="153">
        <v>19</v>
      </c>
      <c r="C82" s="7">
        <v>-67016</v>
      </c>
      <c r="D82" s="7"/>
      <c r="E82" s="7">
        <v>-88472</v>
      </c>
      <c r="F82" s="7"/>
      <c r="G82" s="7">
        <v>-67016</v>
      </c>
      <c r="H82" s="7"/>
      <c r="I82" s="7">
        <v>-88472</v>
      </c>
    </row>
    <row r="83" spans="1:9" ht="24" customHeight="1">
      <c r="A83" s="151" t="s">
        <v>161</v>
      </c>
      <c r="B83" s="153">
        <v>20</v>
      </c>
      <c r="C83" s="7">
        <v>-4928</v>
      </c>
      <c r="D83" s="7"/>
      <c r="E83" s="7">
        <v>-7335</v>
      </c>
      <c r="F83" s="7"/>
      <c r="G83" s="7">
        <v>-274</v>
      </c>
      <c r="H83" s="7"/>
      <c r="I83" s="7">
        <v>-418</v>
      </c>
    </row>
    <row r="84" spans="1:9" ht="24" customHeight="1">
      <c r="A84" s="151" t="s">
        <v>162</v>
      </c>
      <c r="B84" s="153"/>
      <c r="C84" s="7">
        <v>-88600</v>
      </c>
      <c r="D84" s="7"/>
      <c r="E84" s="7">
        <v>-69526</v>
      </c>
      <c r="F84" s="7"/>
      <c r="G84" s="7">
        <v>-86862</v>
      </c>
      <c r="H84" s="7"/>
      <c r="I84" s="7">
        <v>-70444</v>
      </c>
    </row>
    <row r="85" spans="1:9" ht="24" customHeight="1">
      <c r="A85" s="105" t="s">
        <v>163</v>
      </c>
      <c r="B85" s="153"/>
      <c r="C85" s="38">
        <v>0</v>
      </c>
      <c r="D85" s="7"/>
      <c r="E85" s="7">
        <v>-7125</v>
      </c>
      <c r="F85" s="7"/>
      <c r="G85" s="38">
        <v>0</v>
      </c>
      <c r="H85" s="7"/>
      <c r="I85" s="7">
        <v>-7125</v>
      </c>
    </row>
    <row r="86" spans="1:9" ht="24" customHeight="1">
      <c r="A86" s="105" t="s">
        <v>164</v>
      </c>
      <c r="B86" s="153">
        <v>19</v>
      </c>
      <c r="C86" s="7">
        <v>-12472</v>
      </c>
      <c r="D86" s="7"/>
      <c r="E86" s="7">
        <v>-31206</v>
      </c>
      <c r="F86" s="7"/>
      <c r="G86" s="7">
        <v>-12472</v>
      </c>
      <c r="H86" s="7"/>
      <c r="I86" s="7">
        <v>-31206</v>
      </c>
    </row>
    <row r="87" spans="1:9" s="49" customFormat="1" ht="24" customHeight="1">
      <c r="A87" s="157" t="s">
        <v>173</v>
      </c>
      <c r="B87" s="157"/>
      <c r="C87" s="10">
        <f>SUM(C74:C86)</f>
        <v>-246323</v>
      </c>
      <c r="D87" s="11"/>
      <c r="E87" s="10">
        <f>SUM(E74:E86)</f>
        <v>-214045</v>
      </c>
      <c r="F87" s="11"/>
      <c r="G87" s="10">
        <f>SUM(G74:G86)</f>
        <v>-98972</v>
      </c>
      <c r="H87" s="11"/>
      <c r="I87" s="10">
        <f>SUM(I74:I86)</f>
        <v>-33472</v>
      </c>
    </row>
    <row r="88" spans="1:9" s="49" customFormat="1" ht="24" customHeight="1">
      <c r="A88" s="49" t="s">
        <v>165</v>
      </c>
      <c r="C88" s="136">
        <f>SUM(C49,C72,C87)</f>
        <v>22515</v>
      </c>
      <c r="D88" s="11"/>
      <c r="E88" s="136">
        <f>SUM(E49,E72,E87)</f>
        <v>7192</v>
      </c>
      <c r="F88" s="11"/>
      <c r="G88" s="136">
        <f>SUM(G49,G72,G87)</f>
        <v>1298</v>
      </c>
      <c r="H88" s="11"/>
      <c r="I88" s="136">
        <f>SUM(I49,I72,I87)</f>
        <v>493</v>
      </c>
    </row>
    <row r="89" spans="1:9" s="49" customFormat="1" ht="24" customHeight="1">
      <c r="A89" s="49" t="s">
        <v>166</v>
      </c>
      <c r="C89" s="11">
        <f>+'[4]Balance Sheet'!E13</f>
        <v>42923</v>
      </c>
      <c r="D89" s="11"/>
      <c r="E89" s="11">
        <v>35207</v>
      </c>
      <c r="F89" s="45"/>
      <c r="G89" s="45">
        <f>+'[4]Balance Sheet'!I13</f>
        <v>6268</v>
      </c>
      <c r="H89" s="45"/>
      <c r="I89" s="11">
        <v>7892</v>
      </c>
    </row>
    <row r="90" spans="1:9" s="49" customFormat="1" ht="24" customHeight="1" thickBot="1">
      <c r="A90" s="49" t="s">
        <v>167</v>
      </c>
      <c r="C90" s="13">
        <f>SUM(C88:C89)</f>
        <v>65438</v>
      </c>
      <c r="D90" s="11"/>
      <c r="E90" s="13">
        <f>SUM(E88:E89)</f>
        <v>42399</v>
      </c>
      <c r="F90" s="11"/>
      <c r="G90" s="13">
        <f>SUM(G88:G89)</f>
        <v>7566</v>
      </c>
      <c r="H90" s="11"/>
      <c r="I90" s="13">
        <f>SUM(I88:I89)</f>
        <v>8385</v>
      </c>
    </row>
    <row r="91" spans="1:9" s="49" customFormat="1" ht="24" customHeight="1" thickTop="1">
      <c r="C91" s="11"/>
      <c r="D91" s="11"/>
      <c r="E91" s="11"/>
      <c r="F91" s="11"/>
      <c r="G91" s="11"/>
      <c r="H91" s="11"/>
      <c r="I91" s="11"/>
    </row>
    <row r="92" spans="1:9" s="49" customFormat="1" ht="24" customHeight="1">
      <c r="C92" s="11"/>
      <c r="D92" s="11"/>
      <c r="E92" s="11"/>
      <c r="F92" s="11"/>
      <c r="G92" s="11"/>
      <c r="H92" s="11"/>
      <c r="I92" s="11"/>
    </row>
    <row r="93" spans="1:9" s="49" customFormat="1" ht="24" customHeight="1">
      <c r="C93" s="11"/>
      <c r="D93" s="11"/>
      <c r="E93" s="11"/>
      <c r="F93" s="11"/>
      <c r="G93" s="11"/>
      <c r="H93" s="11"/>
      <c r="I93" s="11"/>
    </row>
    <row r="94" spans="1:9" s="49" customFormat="1" ht="24" customHeight="1">
      <c r="C94" s="11"/>
      <c r="D94" s="11"/>
      <c r="E94" s="11"/>
      <c r="F94" s="11"/>
      <c r="G94" s="11"/>
      <c r="H94" s="11"/>
      <c r="I94" s="11"/>
    </row>
    <row r="95" spans="1:9" s="49" customFormat="1" ht="24" customHeight="1">
      <c r="C95" s="11"/>
      <c r="D95" s="11"/>
      <c r="E95" s="11"/>
      <c r="F95" s="11"/>
      <c r="G95" s="11"/>
      <c r="H95" s="11"/>
      <c r="I95" s="11"/>
    </row>
    <row r="96" spans="1:9" s="49" customFormat="1" ht="24" customHeight="1">
      <c r="C96" s="11"/>
      <c r="D96" s="11"/>
      <c r="E96" s="11"/>
      <c r="F96" s="11"/>
      <c r="G96" s="11"/>
      <c r="H96" s="11"/>
      <c r="I96" s="11"/>
    </row>
    <row r="97" spans="1:9" s="49" customFormat="1" ht="24" customHeight="1">
      <c r="C97" s="11"/>
      <c r="D97" s="11"/>
      <c r="E97" s="11"/>
      <c r="F97" s="11"/>
      <c r="G97" s="11"/>
      <c r="H97" s="11"/>
      <c r="I97" s="11"/>
    </row>
    <row r="98" spans="1:9" s="49" customFormat="1" ht="24" customHeight="1">
      <c r="C98" s="11"/>
      <c r="D98" s="11"/>
      <c r="E98" s="11"/>
      <c r="F98" s="11"/>
      <c r="G98" s="11"/>
      <c r="H98" s="11"/>
      <c r="I98" s="11"/>
    </row>
    <row r="99" spans="1:9" ht="23.75" customHeight="1">
      <c r="A99" s="52" t="s">
        <v>30</v>
      </c>
      <c r="B99" s="52"/>
      <c r="C99" s="7"/>
      <c r="D99" s="7"/>
      <c r="E99" s="7"/>
      <c r="F99" s="7"/>
      <c r="G99" s="7"/>
      <c r="H99" s="7"/>
      <c r="I99" s="7"/>
    </row>
    <row r="100" spans="1:9" ht="23.25" customHeight="1">
      <c r="C100" s="7"/>
      <c r="D100" s="7"/>
      <c r="E100" s="7"/>
      <c r="F100" s="7"/>
      <c r="G100" s="7"/>
      <c r="H100" s="7"/>
      <c r="I100" s="7"/>
    </row>
    <row r="101" spans="1:9" ht="23.25" customHeight="1">
      <c r="C101" s="7"/>
      <c r="D101" s="7"/>
      <c r="E101" s="7"/>
      <c r="F101" s="7"/>
      <c r="G101" s="7"/>
      <c r="H101" s="7"/>
      <c r="I101" s="7"/>
    </row>
    <row r="102" spans="1:9" ht="23.25" customHeight="1">
      <c r="A102" s="171" t="s">
        <v>31</v>
      </c>
      <c r="B102" s="171"/>
      <c r="C102" s="171"/>
      <c r="D102" s="171"/>
      <c r="E102" s="171"/>
      <c r="F102" s="171"/>
      <c r="G102" s="171"/>
      <c r="H102" s="171"/>
      <c r="I102" s="171"/>
    </row>
    <row r="103" spans="1:9" ht="23.25" customHeight="1">
      <c r="A103" s="171" t="s">
        <v>32</v>
      </c>
      <c r="B103" s="171"/>
      <c r="C103" s="171"/>
      <c r="D103" s="171"/>
      <c r="E103" s="171"/>
      <c r="F103" s="171"/>
      <c r="G103" s="171"/>
      <c r="H103" s="171"/>
      <c r="I103" s="171"/>
    </row>
  </sheetData>
  <mergeCells count="19">
    <mergeCell ref="A103:I103"/>
    <mergeCell ref="A55:I55"/>
    <mergeCell ref="A56:I56"/>
    <mergeCell ref="C58:I58"/>
    <mergeCell ref="C59:E59"/>
    <mergeCell ref="G59:I59"/>
    <mergeCell ref="A102:I102"/>
    <mergeCell ref="A54:I54"/>
    <mergeCell ref="A1:I1"/>
    <mergeCell ref="A2:I2"/>
    <mergeCell ref="A3:I3"/>
    <mergeCell ref="A4:I4"/>
    <mergeCell ref="A5:I5"/>
    <mergeCell ref="C6:I6"/>
    <mergeCell ref="C7:E7"/>
    <mergeCell ref="G7:I7"/>
    <mergeCell ref="A51:I51"/>
    <mergeCell ref="A52:I52"/>
    <mergeCell ref="A53:I53"/>
  </mergeCells>
  <pageMargins left="1" right="0.3" top="1" bottom="0.5" header="0.3" footer="0.3"/>
  <pageSetup paperSize="9" scale="65" firstPageNumber="3" fitToHeight="0" orientation="portrait" blackAndWhite="1" useFirstPageNumber="1" r:id="rId1"/>
  <headerFooter alignWithMargins="0"/>
  <rowBreaks count="1" manualBreakCount="1">
    <brk id="52" max="8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</vt:lpstr>
      <vt:lpstr>Profit Three-month</vt:lpstr>
      <vt:lpstr>Profit Six-month</vt:lpstr>
      <vt:lpstr>SE-Conso</vt:lpstr>
      <vt:lpstr>SE-Seperate</vt:lpstr>
      <vt:lpstr>Cash Flow (A)</vt:lpstr>
      <vt:lpstr>'Balance Sheet'!Print_Area</vt:lpstr>
      <vt:lpstr>'Cash Flow (A)'!Print_Area</vt:lpstr>
      <vt:lpstr>'Profit Six-month'!Print_Area</vt:lpstr>
      <vt:lpstr>'Profit Three-month'!Print_Area</vt:lpstr>
      <vt:lpstr>'SE-Conso'!Print_Area</vt:lpstr>
      <vt:lpstr>'SE-Seperate'!Print_Area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chaiwat</dc:creator>
  <cp:keywords/>
  <dc:description/>
  <cp:lastModifiedBy>Thantapanit, Prapai</cp:lastModifiedBy>
  <cp:revision/>
  <cp:lastPrinted>2026-08-13T07:47:19Z</cp:lastPrinted>
  <dcterms:created xsi:type="dcterms:W3CDTF">2015-11-13T09:40:51Z</dcterms:created>
  <dcterms:modified xsi:type="dcterms:W3CDTF">2026-08-13T07:47:21Z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2021-06-25T02:07:09Z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d51acc30-ee3b-4224-825c-ff75fa9bc1e3</vt:lpwstr>
  </property>
  <property fmtid="{D5CDD505-2E9C-101B-9397-08002B2CF9AE}" pid="8" name="MSIP_Label_ea60d57e-af5b-4752-ac57-3e4f28ca11dc_ContentBits">
    <vt:lpwstr>0</vt:lpwstr>
  </property>
</Properties>
</file>