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y\Desktop\MAI\01.WAVE_Expo\งบการเงิน\FS EN Q2'26\"/>
    </mc:Choice>
  </mc:AlternateContent>
  <xr:revisionPtr revIDLastSave="0" documentId="13_ncr:1_{55909F87-5001-4F89-870A-C9FA848634A3}" xr6:coauthVersionLast="47" xr6:coauthVersionMax="47" xr10:uidLastSave="{00000000-0000-0000-0000-000000000000}"/>
  <bookViews>
    <workbookView xWindow="-108" yWindow="-108" windowWidth="23256" windowHeight="12456" tabRatio="840" xr2:uid="{927B1F24-4352-41FC-A65E-7E0F150260E4}"/>
  </bookViews>
  <sheets>
    <sheet name="BS" sheetId="1" r:id="rId1"/>
    <sheet name="PL 3M" sheetId="2" r:id="rId2"/>
    <sheet name="PL 3M(Continued)" sheetId="7" r:id="rId3"/>
    <sheet name="PL 6M" sheetId="10" r:id="rId4"/>
    <sheet name="PL 6M(Continued)" sheetId="11" r:id="rId5"/>
    <sheet name="Change Coso" sheetId="9" r:id="rId6"/>
    <sheet name="Chang SE" sheetId="4" r:id="rId7"/>
    <sheet name="SCF" sheetId="5" r:id="rId8"/>
  </sheets>
  <definedNames>
    <definedName name="\0">#REF!</definedName>
    <definedName name="\A">#REF!</definedName>
    <definedName name="\M">#REF!</definedName>
    <definedName name="\p">#REF!</definedName>
    <definedName name="____________st14">#REF!</definedName>
    <definedName name="____________st15">#REF!</definedName>
    <definedName name="___________st14">#REF!</definedName>
    <definedName name="___________st15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kks1">#REF!</definedName>
    <definedName name="_______st14">#REF!</definedName>
    <definedName name="_______st15">#REF!</definedName>
    <definedName name="_______W020798">#REF!</definedName>
    <definedName name="______kks1">#REF!</definedName>
    <definedName name="______st14">#REF!</definedName>
    <definedName name="______st15">#REF!</definedName>
    <definedName name="______W020798">#REF!</definedName>
    <definedName name="_____kks1">#REF!</definedName>
    <definedName name="_____RBV10">#REF!</definedName>
    <definedName name="_____RBV15">#REF!</definedName>
    <definedName name="_____RBV35">#REF!</definedName>
    <definedName name="_____RBV50">#REF!</definedName>
    <definedName name="_____RBV6">#REF!</definedName>
    <definedName name="_____st14">#REF!</definedName>
    <definedName name="_____st15">#REF!</definedName>
    <definedName name="_____W020798">#REF!</definedName>
    <definedName name="____kks1">#REF!</definedName>
    <definedName name="____RBV10">#REF!</definedName>
    <definedName name="____RBV15">#REF!</definedName>
    <definedName name="____RBV35">#REF!</definedName>
    <definedName name="____RBV50">#REF!</definedName>
    <definedName name="____RBV6">#REF!</definedName>
    <definedName name="____st14">#REF!</definedName>
    <definedName name="____st15">#REF!</definedName>
    <definedName name="____W020798">#REF!</definedName>
    <definedName name="_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s1">#REF!</definedName>
    <definedName name="___m30">#REF!</definedName>
    <definedName name="_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RBV10">#REF!</definedName>
    <definedName name="___RBV15">#REF!</definedName>
    <definedName name="___RBV35">#REF!</definedName>
    <definedName name="___RBV50">#REF!</definedName>
    <definedName name="___RBV6">#REF!</definedName>
    <definedName name="___st14">#REF!</definedName>
    <definedName name="___st15">#REF!</definedName>
    <definedName name="___thinkcelle89rd7Qa4kK5ngiqylq.4A" hidden="1">#REF!</definedName>
    <definedName name="___W020798">#REF!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s1">#REF!</definedName>
    <definedName name="__m30">#REF!</definedName>
    <definedName name="_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RBV10">#REF!</definedName>
    <definedName name="__RBV15">#REF!</definedName>
    <definedName name="__RBV35">#REF!</definedName>
    <definedName name="__RBV50">#REF!</definedName>
    <definedName name="__RBV6">#REF!</definedName>
    <definedName name="__st14">#REF!</definedName>
    <definedName name="__st15">#REF!</definedName>
    <definedName name="__W020798">#REF!</definedName>
    <definedName name="_000" hidden="1">#REF!</definedName>
    <definedName name="_1">#REF!</definedName>
    <definedName name="_1.5A_HER">#REF!</definedName>
    <definedName name="_1.5A_SF">#REF!</definedName>
    <definedName name="_1.5A_SKY">#REF!</definedName>
    <definedName name="_1.5A_STD">#REF!</definedName>
    <definedName name="_1.5W_ZENER_C.">#REF!</definedName>
    <definedName name="_1______Excel_BuiltIn_Print_Area_4_1">#REF!</definedName>
    <definedName name="_10W_ZENER">#REF!</definedName>
    <definedName name="_1500W_2C.">#REF!</definedName>
    <definedName name="_1500W_BIP">#REF!</definedName>
    <definedName name="_1500W_UNI">#REF!</definedName>
    <definedName name="_1A_FR">#REF!</definedName>
    <definedName name="_1A_FR_2C.">#REF!</definedName>
    <definedName name="_1A_FR_3C.">#REF!</definedName>
    <definedName name="_1A_FR_GPP">#REF!</definedName>
    <definedName name="_1A_HER">#REF!</definedName>
    <definedName name="_1A_SF">#REF!</definedName>
    <definedName name="_1A_SKY">#REF!</definedName>
    <definedName name="_1A_SKY_C.">#REF!</definedName>
    <definedName name="_1A_STD">#REF!</definedName>
    <definedName name="_1A_STD_2C.">#REF!</definedName>
    <definedName name="_1A_STD_5C.">#REF!</definedName>
    <definedName name="_1A_STD_8C.">#REF!</definedName>
    <definedName name="_1A_STD_GPP">#REF!</definedName>
    <definedName name="_1W_ZENER">#REF!</definedName>
    <definedName name="_1W_ZENER_C.">#REF!</definedName>
    <definedName name="_2">#REF!</definedName>
    <definedName name="_2.5A_FR">#REF!</definedName>
    <definedName name="_2.5A_HER">#REF!</definedName>
    <definedName name="_2.5A_STD">#REF!</definedName>
    <definedName name="_2_____Excel_BuiltIn_Print_Area_4_1">#REF!</definedName>
    <definedName name="_2A_FR">#REF!</definedName>
    <definedName name="_2A_HER">#REF!</definedName>
    <definedName name="_2A_HER_2C.">#REF!</definedName>
    <definedName name="_2A_HER_3C.">#REF!</definedName>
    <definedName name="_2A_SKY">#REF!</definedName>
    <definedName name="_2A_STD">#REF!</definedName>
    <definedName name="_2W_ZENER">#REF!</definedName>
    <definedName name="_2W_ZENER_GS">#REF!</definedName>
    <definedName name="_3">#REF!</definedName>
    <definedName name="_3____Excel_BuiltIn_Print_Area_4_1">#REF!</definedName>
    <definedName name="_3A_FR">#REF!</definedName>
    <definedName name="_3A_FR_GPP">#REF!</definedName>
    <definedName name="_3A_HER">#REF!</definedName>
    <definedName name="_3A_SCHOTTKY">#REF!</definedName>
    <definedName name="_3A_SF">#REF!</definedName>
    <definedName name="_3A_SKY">#REF!</definedName>
    <definedName name="_3A_STD">#REF!</definedName>
    <definedName name="_3A_STD_2C.">#REF!</definedName>
    <definedName name="_3A_STD_3C.">#REF!</definedName>
    <definedName name="_3A_STD_GPP">#REF!</definedName>
    <definedName name="_3AS_SKY">#REF!</definedName>
    <definedName name="_4">#N/A</definedName>
    <definedName name="_4___Excel_BuiltIn_Print_Area_4_1">#REF!</definedName>
    <definedName name="_5__Excel_BuiltIn_Print_Area_4_1">#REF!</definedName>
    <definedName name="_500W_2C.">#REF!</definedName>
    <definedName name="_500W_BIP">#REF!</definedName>
    <definedName name="_500W_UNI">#REF!</definedName>
    <definedName name="_5A_FR">#REF!</definedName>
    <definedName name="_5A_HER">#REF!</definedName>
    <definedName name="_5A_SF">#REF!</definedName>
    <definedName name="_5A_SKY">#REF!</definedName>
    <definedName name="_5A_STD">#REF!</definedName>
    <definedName name="_5A_STD_2C.">#REF!</definedName>
    <definedName name="_5AS_SKY">#REF!</definedName>
    <definedName name="_6_Excel_BuiltIn_Print_Area_4_1">#REF!</definedName>
    <definedName name="_600W_2C.">#REF!</definedName>
    <definedName name="_600W_BIP">#REF!</definedName>
    <definedName name="_600W_UNI">#REF!</definedName>
    <definedName name="_7_01">#REF!</definedName>
    <definedName name="_8">#N/A</definedName>
    <definedName name="_8Excel_BuiltIn_Print_Area_4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0301">#REF!</definedName>
    <definedName name="_bb210">#REF!</definedName>
    <definedName name="_bes0301">#REF!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6" hidden="1">{#N/A,#N/A,FALSE,"BUDGET"}</definedName>
    <definedName name="_DET4" localSheetId="1" hidden="1">{#N/A,#N/A,FALSE,"BUDGET"}</definedName>
    <definedName name="_DET4" localSheetId="3" hidden="1">{#N/A,#N/A,FALSE,"BUDGET"}</definedName>
    <definedName name="_DET4" localSheetId="7" hidden="1">{#N/A,#N/A,FALSE,"BUDGET"}</definedName>
    <definedName name="_DET4" hidden="1">{#N/A,#N/A,FALSE,"BUDGET"}</definedName>
    <definedName name="_eij2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Fill" hidden="1">#REF!</definedName>
    <definedName name="_k11111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>#REF!</definedName>
    <definedName name="_Key2">#REF!</definedName>
    <definedName name="_kks1">#REF!</definedName>
    <definedName name="_m30">#REF!</definedName>
    <definedName name="_ni1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Order1" hidden="1">255</definedName>
    <definedName name="_Order2" hidden="1">255</definedName>
    <definedName name="_RBV10">#REF!</definedName>
    <definedName name="_RBV15">#REF!</definedName>
    <definedName name="_RBV35">#REF!</definedName>
    <definedName name="_RBV50">#REF!</definedName>
    <definedName name="_RBV6">#REF!</definedName>
    <definedName name="_Sort">#REF!</definedName>
    <definedName name="_st14">#REF!</definedName>
    <definedName name="_st15">#REF!</definedName>
    <definedName name="_W020798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localSheetId="6" hidden="1">{#N/A,#N/A,FALSE,"MAIN";#N/A,#N/A,FALSE,"ACTvsBUD"}</definedName>
    <definedName name="AA" localSheetId="1" hidden="1">{#N/A,#N/A,FALSE,"MAIN";#N/A,#N/A,FALSE,"ACTvsBUD"}</definedName>
    <definedName name="AA" localSheetId="3" hidden="1">{#N/A,#N/A,FALSE,"MAIN";#N/A,#N/A,FALSE,"ACTvsBUD"}</definedName>
    <definedName name="AA" localSheetId="7" hidden="1">{#N/A,#N/A,FALSE,"MAIN";#N/A,#N/A,FALSE,"ACTvsBUD"}</definedName>
    <definedName name="AA" hidden="1">{#N/A,#N/A,FALSE,"MAIN";#N/A,#N/A,FALSE,"ACTvsBUD"}</definedName>
    <definedName name="aaa">#REF!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6" hidden="1">{#N/A,#N/A,FALSE,"MAIN";#N/A,#N/A,FALSE,"ACTvsBUD"}</definedName>
    <definedName name="AAAAAA" localSheetId="1" hidden="1">{#N/A,#N/A,FALSE,"MAIN";#N/A,#N/A,FALSE,"ACTvsBUD"}</definedName>
    <definedName name="AAAAAA" localSheetId="3" hidden="1">{#N/A,#N/A,FALSE,"MAIN";#N/A,#N/A,FALSE,"ACTvsBUD"}</definedName>
    <definedName name="AAAAAA" localSheetId="7" hidden="1">{#N/A,#N/A,FALSE,"MAIN";#N/A,#N/A,FALSE,"ACTvsBUD"}</definedName>
    <definedName name="AAAAAA" hidden="1">{#N/A,#N/A,FALSE,"MAIN";#N/A,#N/A,FALSE,"ACTvsBUD"}</definedName>
    <definedName name="AAAAAAA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code">#REF!</definedName>
    <definedName name="account_lao">#REF!</definedName>
    <definedName name="AcTable">#REF!</definedName>
    <definedName name="adfdgfdg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Q" localSheetId="6" hidden="1">{#N/A,#N/A,FALSE,"BUDGET"}</definedName>
    <definedName name="AQ" localSheetId="1" hidden="1">{#N/A,#N/A,FALSE,"BUDGET"}</definedName>
    <definedName name="AQ" localSheetId="3" hidden="1">{#N/A,#N/A,FALSE,"BUDGET"}</definedName>
    <definedName name="AQ" localSheetId="7" hidden="1">{#N/A,#N/A,FALSE,"BUDGET"}</definedName>
    <definedName name="AQ" hidden="1">{#N/A,#N/A,FALSE,"BUDGET"}</definedName>
    <definedName name="AS2DocOpenMode" hidden="1">"AS2DocumentEdit"</definedName>
    <definedName name="AssetStatus">#REF!</definedName>
    <definedName name="AssetType">#REF!</definedName>
    <definedName name="AUTO_25_FR">#REF!</definedName>
    <definedName name="AUTO_25_FR__L">#REF!</definedName>
    <definedName name="AUTO_25_STD">#REF!</definedName>
    <definedName name="AUTO_25_STD__L">#REF!</definedName>
    <definedName name="AUTO_35_FR">#REF!</definedName>
    <definedName name="AUTO_35_STD">#REF!</definedName>
    <definedName name="AUTO_35_STD__L">#REF!</definedName>
    <definedName name="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>#REF!</definedName>
    <definedName name="BCExport">#REF!</definedName>
    <definedName name="BKAUG">#REF!</definedName>
    <definedName name="BKJULY">#REF!</definedName>
    <definedName name="BOI">#REF!,#REF!,#REF!,#REF!,#REF!,#REF!,#REF!,#REF!,#REF!</definedName>
    <definedName name="BOY">#REF!</definedName>
    <definedName name="BR10_STD">#REF!</definedName>
    <definedName name="BR15_STD">#REF!</definedName>
    <definedName name="BR35_STD">#REF!</definedName>
    <definedName name="BR50_STD">#REF!</definedName>
    <definedName name="BR6_STD">#REF!</definedName>
    <definedName name="BUD">#REF!</definedName>
    <definedName name="Business">#REF!</definedName>
    <definedName name="BW15_STD">#REF!</definedName>
    <definedName name="BW35_STD">#REF!</definedName>
    <definedName name="BW50_STD">#REF!</definedName>
    <definedName name="C_">#N/A</definedName>
    <definedName name="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A">#REF!</definedName>
    <definedName name="Cell_B">#REF!</definedName>
    <definedName name="CELL18_STD">#REF!</definedName>
    <definedName name="CELL25_STD">#REF!</definedName>
    <definedName name="CELL3_STD">#REF!</definedName>
    <definedName name="CELL5_STD">#REF!</definedName>
    <definedName name="CELL8_STD">#REF!</definedName>
    <definedName name="Class">#REF!</definedName>
    <definedName name="CLIENT_NAME">#REF!</definedName>
    <definedName name="Co_Name">#REF!</definedName>
    <definedName name="CODE">#REF!</definedName>
    <definedName name="com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pany">#REF!</definedName>
    <definedName name="copy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ST">#REF!</definedName>
    <definedName name="CRR_PRINT">#REF!</definedName>
    <definedName name="Current_Period">#REF!</definedName>
    <definedName name="CURRENT_PRINT">#REF!</definedName>
    <definedName name="cvdcvlc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>#N/A</definedName>
    <definedName name="DAILY_KK1">#REF!</definedName>
    <definedName name="DATA">#REF!</definedName>
    <definedName name="_xlnm.Database">#REF!</definedName>
    <definedName name="ddsfds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epre">#REF!</definedName>
    <definedName name="DET" localSheetId="6" hidden="1">{#N/A,#N/A,FALSE,"MAIN";#N/A,#N/A,FALSE,"ACTvsBUD"}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6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3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7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6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3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7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ividend">#REF!</definedName>
    <definedName name="DOC">#REF!</definedName>
    <definedName name="DPP">#REF!</definedName>
    <definedName name="DVF">#REF!</definedName>
    <definedName name="ert" hidden="1">#REF!</definedName>
    <definedName name="Etching_A">#REF!</definedName>
    <definedName name="Etching_B">#REF!</definedName>
    <definedName name="Excel_BuiltIn__FilterDatabase_38">#REF!</definedName>
    <definedName name="Excel_BuiltIn_Print_Area_5">#REF!</definedName>
    <definedName name="Excel_BuiltIn_Print_Titles_38">#REF!</definedName>
    <definedName name="Excel_BuiltIn_Print_Titles_4_1">#REF!</definedName>
    <definedName name="f">#REF!</definedName>
    <definedName name="FAS">#REF!</definedName>
    <definedName name="FinalList">OFFSET(#REF!,1,0,SUM(#REF!),1)</definedName>
    <definedName name="First_date">#REF!</definedName>
    <definedName name="First_day">#REF!</definedName>
    <definedName name="First_Period">#REF!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EADER">#REF!</definedName>
    <definedName name="hitech" hidden="1">#REF!</definedName>
    <definedName name="hjk" hidden="1">#REF!</definedName>
    <definedName name="HTML_CodePage" hidden="1">874</definedName>
    <definedName name="HTML_Control" localSheetId="6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7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PAY">#REF!</definedName>
    <definedName name="INPUT">#REF!</definedName>
    <definedName name="INREC">#REF!</definedName>
    <definedName name="invert_e" localSheetId="6" hidden="1">{"'SCBMF'!$A$1:$I$51","'SCBDA'!$A$1:$I$45","'SCBBA'!$A$1:$I$37"}</definedName>
    <definedName name="invert_e" localSheetId="1" hidden="1">{"'SCBMF'!$A$1:$I$51","'SCBDA'!$A$1:$I$45","'SCBBA'!$A$1:$I$37"}</definedName>
    <definedName name="invert_e" localSheetId="3" hidden="1">{"'SCBMF'!$A$1:$I$51","'SCBDA'!$A$1:$I$45","'SCBBA'!$A$1:$I$37"}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job">#REF!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BL_STD">#REF!</definedName>
    <definedName name="KBP_STD">#REF!</definedName>
    <definedName name="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">#REF!</definedName>
    <definedName name="Last_Period">#REF!</definedName>
    <definedName name="Location">#REF!</definedName>
    <definedName name="MAIN">#REF!</definedName>
    <definedName name="Marking_A">#REF!</definedName>
    <definedName name="Marking_B">#REF!</definedName>
    <definedName name="Mloding_B">#REF!</definedName>
    <definedName name="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ulding_A">#REF!</definedName>
    <definedName name="Num_Day">#REF!</definedName>
    <definedName name="Ol_A">#REF!</definedName>
    <definedName name="OPEN">#REF!</definedName>
    <definedName name="OreType">#REF!</definedName>
    <definedName name="OreTypeSelect">#REF!</definedName>
    <definedName name="OUTPUT">#REF!</definedName>
    <definedName name="Packing_A">#REF!</definedName>
    <definedName name="Packing_B">#REF!</definedName>
    <definedName name="Page_1">#REF!</definedName>
    <definedName name="Page_2">#REF!</definedName>
    <definedName name="pat">#REF!</definedName>
    <definedName name="PERIOD_END">#REF!</definedName>
    <definedName name="PeriodsInYear">#REF!</definedName>
    <definedName name="P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ting_A">#REF!</definedName>
    <definedName name="Plating_B">#REF!</definedName>
    <definedName name="pom" hidden="1">#REF!</definedName>
    <definedName name="Potting_A">#REF!</definedName>
    <definedName name="power">#REF!</definedName>
    <definedName name="power53200">#REF!</definedName>
    <definedName name="PREPARED_BY">#REF!</definedName>
    <definedName name="PREPARED_DATE">#REF!</definedName>
    <definedName name="Previous_Period">#REF!</definedName>
    <definedName name="_xlnm.Print_Area" localSheetId="0">BS!$A$1:$N$120</definedName>
    <definedName name="_xlnm.Print_Area" localSheetId="6">'Chang SE'!$A$1:$H$41</definedName>
    <definedName name="_xlnm.Print_Area" localSheetId="5">'Change Coso'!$A$1:$M$30</definedName>
    <definedName name="_xlnm.Print_Area" localSheetId="1">'PL 3M'!$A$1:$N$43</definedName>
    <definedName name="_xlnm.Print_Area" localSheetId="3">'PL 6M'!$A$1:$N$40</definedName>
    <definedName name="_xlnm.Print_Area" localSheetId="4">'PL 6M(Continued)'!$A$1:$N$39</definedName>
    <definedName name="_xlnm.Print_Area" localSheetId="7">SCF!$A$1:$M$132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Area">#REF!</definedName>
    <definedName name="QC">#REF!</definedName>
    <definedName name="QC_A">#REF!</definedName>
    <definedName name="qw" hidden="1">#REF!</definedName>
    <definedName name="Rate">#REF!</definedName>
    <definedName name="RAW_PRINT">#REF!</definedName>
    <definedName name="RecAs">#REF!</definedName>
    <definedName name="RecDate">#REF!</definedName>
    <definedName name="RecDryWt">#REF!</definedName>
    <definedName name="RecIron">#REF!</definedName>
    <definedName name="RecLotNo">#REF!</definedName>
    <definedName name="RecName">#REF!</definedName>
    <definedName name="_xlnm.Recorder">#REF!</definedName>
    <definedName name="RecOreType">#REF!</definedName>
    <definedName name="RecTa2O5">#REF!</definedName>
    <definedName name="RecTin">#REF!</definedName>
    <definedName name="RecWetWt">#REF!</definedName>
    <definedName name="RepDate">#REF!</definedName>
    <definedName name="Report">#REF!</definedName>
    <definedName name="Report_D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vision">#REF!</definedName>
    <definedName name="Revision_Boo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ALE_TSTC">#REF!</definedName>
    <definedName name="SalesPerson_ชื่อเล่น">#REF!</definedName>
    <definedName name="Saw_A">#REF!</definedName>
    <definedName name="Sawing_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hipmentHeadings">#REF!,#REF!,#REF!,#REF!,#REF!,#REF!,#REF!,#REF!,#REF!,#REF!,#REF!,#REF!,#REF!,#REF!,#REF!,#REF!,#REF!,#REF!</definedName>
    <definedName name="SIDAC">#REF!</definedName>
    <definedName name="SMA_A">#REF!</definedName>
    <definedName name="SMA_B">#REF!</definedName>
    <definedName name="SMA_FR">#REF!</definedName>
    <definedName name="SMA_HER">#REF!</definedName>
    <definedName name="SMA_SF">#REF!</definedName>
    <definedName name="SMA_SKY">#REF!</definedName>
    <definedName name="SMA_STD">#REF!</definedName>
    <definedName name="SMA_STD_GPP">#REF!</definedName>
    <definedName name="SMA_TVS">#REF!</definedName>
    <definedName name="SMA_ZENER">#REF!</definedName>
    <definedName name="SMB__2.5A__FR">#REF!</definedName>
    <definedName name="SMB__2.5A__HER">#REF!</definedName>
    <definedName name="SMB__2.5A__SF">#REF!</definedName>
    <definedName name="SMB__2.5A__STD">#REF!</definedName>
    <definedName name="SMB__2.5A__STD_GPP">#REF!</definedName>
    <definedName name="SMB__2.5A__TVS">#REF!</definedName>
    <definedName name="SMB__2A__FR">#REF!</definedName>
    <definedName name="SMB__2A__HER">#REF!</definedName>
    <definedName name="SMB__2A__SF">#REF!</definedName>
    <definedName name="SMB__2A__STD">#REF!</definedName>
    <definedName name="SMB__2A__STD_GPP">#REF!</definedName>
    <definedName name="SMB__2A__TVS">#REF!</definedName>
    <definedName name="SMD_A">#REF!</definedName>
    <definedName name="SMD_B">#REF!</definedName>
    <definedName name="Soldering_A">#REF!</definedName>
    <definedName name="Soldering_B">#REF!</definedName>
    <definedName name="Soldering_B2A">#REF!</definedName>
    <definedName name="Soldering_br_A">#REF!</definedName>
    <definedName name="Soldering_Br_B">#REF!</definedName>
    <definedName name="Spec">#REF!</definedName>
    <definedName name="sq">0.195*1.21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bAssetType">#REF!</definedName>
    <definedName name="SUM_RP">#REF!</definedName>
    <definedName name="tcincome">#REF!</definedName>
    <definedName name="tcincome_ytd">#REF!</definedName>
    <definedName name="Test_A">#REF!</definedName>
    <definedName name="Test_B">#REF!</definedName>
    <definedName name="TextRefCopyRangeCount" hidden="1">5</definedName>
    <definedName name="Today_Date">#REF!</definedName>
    <definedName name="Transistor">#REF!</definedName>
    <definedName name="TTL">#REF!</definedName>
    <definedName name="type">#REF!</definedName>
    <definedName name="USD">#REF!</definedName>
    <definedName name="V">#N/A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anida">#REF!</definedName>
    <definedName name="WOB_STD">#REF!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YRPL">#REF!</definedName>
    <definedName name="ZY_PLANAR_ZENER">#REF!</definedName>
    <definedName name="เงินโอนจาก_ธ._มหานคร">#REF!</definedName>
    <definedName name="ใบปฎิบัตงาน">#REF!</definedName>
    <definedName name="กำไรขาดทุน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ชจ.อบรม">#REF!</definedName>
    <definedName name="ค่าแรงทางตรง">#REF!</definedName>
    <definedName name="ค่าแรงทางอ้อม">#REF!</definedName>
    <definedName name="ค่าน้ำมัน">#REF!</definedName>
    <definedName name="ค่าภาชนะบรรจุ">#REF!</definedName>
    <definedName name="งบต้นทุนขาย1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ซ่อมบำรุง">#REF!</definedName>
    <definedName name="ด">#REF!</definedName>
    <definedName name="ดัดมือ">#REF!</definedName>
    <definedName name="ดัดมือ_B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ุรการ">#REF!</definedName>
    <definedName name="ปปปป">#REF!</definedName>
    <definedName name="ผลประ">#REF!</definedName>
    <definedName name="พนักงานขาย">#REF!</definedName>
    <definedName name="ฟ155">#REF!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ลูกหนี้อื่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1" i="1" l="1"/>
  <c r="J121" i="1"/>
  <c r="H121" i="1"/>
  <c r="F13" i="4"/>
  <c r="G13" i="4"/>
  <c r="E13" i="4"/>
  <c r="H12" i="4"/>
  <c r="H11" i="4"/>
  <c r="H13" i="4" s="1"/>
  <c r="F15" i="9"/>
  <c r="G15" i="9"/>
  <c r="H15" i="9"/>
  <c r="I15" i="9"/>
  <c r="L15" i="9"/>
  <c r="E15" i="9"/>
  <c r="J14" i="9"/>
  <c r="K14" i="9" s="1"/>
  <c r="M14" i="9" s="1"/>
  <c r="J13" i="9"/>
  <c r="K13" i="9" s="1"/>
  <c r="M13" i="9" s="1"/>
  <c r="M15" i="9" l="1"/>
  <c r="J15" i="9"/>
  <c r="K15" i="9"/>
  <c r="H58" i="1" l="1"/>
  <c r="J58" i="1"/>
  <c r="L58" i="1"/>
  <c r="N58" i="1"/>
  <c r="J11" i="2" l="1"/>
  <c r="K101" i="1"/>
  <c r="L64" i="1"/>
  <c r="L65" i="1" s="1"/>
  <c r="J31" i="1"/>
  <c r="N31" i="1"/>
  <c r="L31" i="1"/>
  <c r="J17" i="2" l="1"/>
  <c r="J22" i="2" s="1"/>
  <c r="J24" i="2" s="1"/>
  <c r="L16" i="9"/>
  <c r="H22" i="9"/>
  <c r="H16" i="9"/>
  <c r="L21" i="2"/>
  <c r="L19" i="2"/>
  <c r="L16" i="2"/>
  <c r="L13" i="2"/>
  <c r="L14" i="2"/>
  <c r="M76" i="5"/>
  <c r="G76" i="5"/>
  <c r="I76" i="5"/>
  <c r="J25" i="11"/>
  <c r="H25" i="11"/>
  <c r="J21" i="11"/>
  <c r="H21" i="11"/>
  <c r="J17" i="11"/>
  <c r="J12" i="11"/>
  <c r="H12" i="11"/>
  <c r="A4" i="11"/>
  <c r="A3" i="9" s="1"/>
  <c r="N31" i="10"/>
  <c r="L31" i="10"/>
  <c r="J31" i="10"/>
  <c r="H31" i="10"/>
  <c r="N11" i="10"/>
  <c r="L11" i="10"/>
  <c r="J11" i="10"/>
  <c r="J22" i="10" s="1"/>
  <c r="J24" i="10" s="1"/>
  <c r="H11" i="10"/>
  <c r="H22" i="10" s="1"/>
  <c r="H24" i="10" s="1"/>
  <c r="L22" i="10" l="1"/>
  <c r="L24" i="10" s="1"/>
  <c r="L26" i="10" s="1"/>
  <c r="L10" i="11" s="1"/>
  <c r="N22" i="10"/>
  <c r="N24" i="10" s="1"/>
  <c r="N26" i="10" s="1"/>
  <c r="N10" i="11" s="1"/>
  <c r="H26" i="10"/>
  <c r="H33" i="10" s="1"/>
  <c r="H17" i="11" s="1"/>
  <c r="G10" i="5"/>
  <c r="J26" i="10"/>
  <c r="J33" i="10" s="1"/>
  <c r="I10" i="5"/>
  <c r="G14" i="4" l="1"/>
  <c r="N25" i="11"/>
  <c r="N33" i="10"/>
  <c r="N15" i="11" s="1"/>
  <c r="N17" i="11" s="1"/>
  <c r="L12" i="11"/>
  <c r="L33" i="10"/>
  <c r="M10" i="5"/>
  <c r="K10" i="5"/>
  <c r="L25" i="11"/>
  <c r="L21" i="11"/>
  <c r="G19" i="4" l="1"/>
  <c r="L15" i="11"/>
  <c r="L17" i="11" s="1"/>
  <c r="N21" i="11"/>
  <c r="N12" i="11"/>
  <c r="J146" i="5"/>
  <c r="L146" i="5"/>
  <c r="N31" i="2" l="1"/>
  <c r="L31" i="2"/>
  <c r="J31" i="2"/>
  <c r="H31" i="2"/>
  <c r="G82" i="5"/>
  <c r="H17" i="7" l="1"/>
  <c r="H12" i="7"/>
  <c r="K80" i="5" l="1"/>
  <c r="M80" i="5"/>
  <c r="I80" i="5"/>
  <c r="K82" i="5" l="1"/>
  <c r="J17" i="9" l="1"/>
  <c r="J102" i="1"/>
  <c r="J100" i="1"/>
  <c r="N99" i="1"/>
  <c r="J99" i="1"/>
  <c r="J98" i="1"/>
  <c r="N97" i="1"/>
  <c r="J97" i="1"/>
  <c r="J96" i="1"/>
  <c r="H10" i="5" l="1"/>
  <c r="J10" i="5"/>
  <c r="L10" i="5"/>
  <c r="A4" i="5"/>
  <c r="A93" i="5" l="1"/>
  <c r="A83" i="1"/>
  <c r="H64" i="1"/>
  <c r="H31" i="1"/>
  <c r="L22" i="1"/>
  <c r="H22" i="1"/>
  <c r="N64" i="1"/>
  <c r="N65" i="1" s="1"/>
  <c r="J64" i="1"/>
  <c r="A43" i="1"/>
  <c r="A41" i="1"/>
  <c r="A81" i="1" s="1"/>
  <c r="N22" i="1"/>
  <c r="J22" i="1"/>
  <c r="H32" i="1" l="1"/>
  <c r="L32" i="1"/>
  <c r="H65" i="1"/>
  <c r="J65" i="1"/>
  <c r="N32" i="1"/>
  <c r="J32" i="1"/>
  <c r="J101" i="1"/>
  <c r="J103" i="1" s="1"/>
  <c r="J104" i="1" l="1"/>
  <c r="A4" i="4" l="1"/>
  <c r="A4" i="7"/>
  <c r="F24" i="9"/>
  <c r="F25" i="9" s="1"/>
  <c r="H97" i="1" s="1"/>
  <c r="G24" i="9"/>
  <c r="G25" i="9" s="1"/>
  <c r="H98" i="1" s="1"/>
  <c r="I24" i="9"/>
  <c r="I25" i="9" s="1"/>
  <c r="H100" i="1" s="1"/>
  <c r="F18" i="9"/>
  <c r="F19" i="9" s="1"/>
  <c r="G18" i="9"/>
  <c r="G19" i="9" s="1"/>
  <c r="I18" i="9"/>
  <c r="I19" i="9" s="1"/>
  <c r="N25" i="7"/>
  <c r="J25" i="7"/>
  <c r="N21" i="7"/>
  <c r="J21" i="7"/>
  <c r="H80" i="5"/>
  <c r="L76" i="5"/>
  <c r="K76" i="5"/>
  <c r="H76" i="5"/>
  <c r="H38" i="5"/>
  <c r="H65" i="5" s="1"/>
  <c r="H68" i="5" s="1"/>
  <c r="A91" i="5" l="1"/>
  <c r="H81" i="5"/>
  <c r="H83" i="5" s="1"/>
  <c r="H146" i="5" s="1"/>
  <c r="L24" i="9" l="1"/>
  <c r="L25" i="9" s="1"/>
  <c r="H102" i="1" s="1"/>
  <c r="J22" i="9"/>
  <c r="H11" i="2" l="1"/>
  <c r="H22" i="2" s="1"/>
  <c r="H24" i="2" s="1"/>
  <c r="H26" i="2" l="1"/>
  <c r="F20" i="4"/>
  <c r="F21" i="4" s="1"/>
  <c r="L97" i="1" s="1"/>
  <c r="E20" i="4"/>
  <c r="E21" i="4" s="1"/>
  <c r="F15" i="4"/>
  <c r="F16" i="4" s="1"/>
  <c r="E15" i="4"/>
  <c r="E16" i="4" s="1"/>
  <c r="E24" i="9"/>
  <c r="E25" i="9" s="1"/>
  <c r="H96" i="1" s="1"/>
  <c r="J23" i="9"/>
  <c r="J21" i="9"/>
  <c r="E18" i="9"/>
  <c r="E19" i="9" s="1"/>
  <c r="L18" i="9"/>
  <c r="L19" i="9" s="1"/>
  <c r="H18" i="9"/>
  <c r="H19" i="9" s="1"/>
  <c r="J16" i="9"/>
  <c r="J17" i="7"/>
  <c r="N17" i="7"/>
  <c r="J12" i="7"/>
  <c r="N12" i="7"/>
  <c r="H18" i="4"/>
  <c r="L96" i="1" l="1"/>
  <c r="N96" i="1"/>
  <c r="N101" i="1" s="1"/>
  <c r="N103" i="1" s="1"/>
  <c r="N104" i="1" s="1"/>
  <c r="K21" i="9"/>
  <c r="M21" i="9" s="1"/>
  <c r="J18" i="9"/>
  <c r="J19" i="9" s="1"/>
  <c r="K23" i="9"/>
  <c r="M23" i="9" s="1"/>
  <c r="J24" i="9"/>
  <c r="J25" i="9" s="1"/>
  <c r="K16" i="9"/>
  <c r="K17" i="9"/>
  <c r="M17" i="9" s="1"/>
  <c r="M16" i="9" l="1"/>
  <c r="K18" i="9"/>
  <c r="K19" i="9" s="1"/>
  <c r="M18" i="9" l="1"/>
  <c r="N11" i="2"/>
  <c r="N22" i="2" s="1"/>
  <c r="N24" i="2" s="1"/>
  <c r="L11" i="2"/>
  <c r="L22" i="2" s="1"/>
  <c r="L24" i="2" s="1"/>
  <c r="M19" i="9" l="1"/>
  <c r="J26" i="2"/>
  <c r="L26" i="2"/>
  <c r="L33" i="2" s="1"/>
  <c r="N26" i="2"/>
  <c r="K38" i="5" l="1"/>
  <c r="M38" i="5"/>
  <c r="I38" i="5"/>
  <c r="J33" i="2"/>
  <c r="N33" i="2"/>
  <c r="H33" i="2"/>
  <c r="G15" i="4"/>
  <c r="G16" i="4" s="1"/>
  <c r="L10" i="7"/>
  <c r="L21" i="7" s="1"/>
  <c r="H24" i="9"/>
  <c r="H25" i="9" s="1"/>
  <c r="H99" i="1" s="1"/>
  <c r="H101" i="1" s="1"/>
  <c r="H103" i="1" l="1"/>
  <c r="H104" i="1" s="1"/>
  <c r="M54" i="5"/>
  <c r="K54" i="5"/>
  <c r="I54" i="5"/>
  <c r="I65" i="5" s="1"/>
  <c r="H14" i="4"/>
  <c r="H15" i="4" s="1"/>
  <c r="L12" i="7"/>
  <c r="L25" i="7"/>
  <c r="H21" i="7"/>
  <c r="H25" i="7"/>
  <c r="K22" i="9"/>
  <c r="L15" i="7"/>
  <c r="M65" i="5" l="1"/>
  <c r="M68" i="5" s="1"/>
  <c r="M81" i="5" s="1"/>
  <c r="M83" i="5" s="1"/>
  <c r="I68" i="5"/>
  <c r="I81" i="5" s="1"/>
  <c r="I83" i="5" s="1"/>
  <c r="K65" i="5"/>
  <c r="K68" i="5" s="1"/>
  <c r="K81" i="5" s="1"/>
  <c r="K83" i="5" s="1"/>
  <c r="M22" i="9"/>
  <c r="M24" i="9" s="1"/>
  <c r="M25" i="9" s="1"/>
  <c r="K24" i="9"/>
  <c r="K25" i="9" s="1"/>
  <c r="L17" i="7"/>
  <c r="G20" i="4"/>
  <c r="G21" i="4" s="1"/>
  <c r="L99" i="1" s="1"/>
  <c r="L101" i="1" s="1"/>
  <c r="L103" i="1" s="1"/>
  <c r="H19" i="4"/>
  <c r="H20" i="4" s="1"/>
  <c r="H21" i="4" s="1"/>
  <c r="L104" i="1" l="1"/>
  <c r="L121" i="1" s="1"/>
  <c r="H16" i="4" l="1"/>
  <c r="G80" i="5" l="1"/>
  <c r="G38" i="5" l="1"/>
  <c r="G54" i="5" s="1"/>
  <c r="G65" i="5" s="1"/>
  <c r="G68" i="5" l="1"/>
  <c r="G81" i="5" s="1"/>
  <c r="G83" i="5" s="1"/>
</calcChain>
</file>

<file path=xl/sharedStrings.xml><?xml version="1.0" encoding="utf-8"?>
<sst xmlns="http://schemas.openxmlformats.org/spreadsheetml/2006/main" count="426" uniqueCount="203">
  <si>
    <t>WAVE EXPONENTIAL PUBLIC COMPANY LIMITED AND SUBSIDIARIES</t>
  </si>
  <si>
    <t>STATEMENTS OF FINANCIAL POSITION</t>
  </si>
  <si>
    <t>AS AT JUNE 30, 2026</t>
  </si>
  <si>
    <t>(Unit : Baht)</t>
  </si>
  <si>
    <t>Separate financial statements</t>
  </si>
  <si>
    <t>Consolidated financial statements</t>
  </si>
  <si>
    <t>December 31,</t>
  </si>
  <si>
    <t>Unaudited</t>
  </si>
  <si>
    <t xml:space="preserve"> Reviewed</t>
  </si>
  <si>
    <t>Audited</t>
  </si>
  <si>
    <t>ASSETS</t>
  </si>
  <si>
    <t>Current Assets</t>
  </si>
  <si>
    <t>Cash and cash equivalents</t>
  </si>
  <si>
    <t>Trade and other current receivables</t>
  </si>
  <si>
    <t xml:space="preserve">Contract assets </t>
  </si>
  <si>
    <t>Short-term loans to subsidiary companies</t>
  </si>
  <si>
    <t>Inventories</t>
  </si>
  <si>
    <t>Current tax assets</t>
  </si>
  <si>
    <t>Current non-cash financial institution assets</t>
  </si>
  <si>
    <t>pledged as collateral</t>
  </si>
  <si>
    <t>Other current assets</t>
  </si>
  <si>
    <t xml:space="preserve">Total Current Assets </t>
  </si>
  <si>
    <t>Investment in subsidiary companies</t>
  </si>
  <si>
    <t>Total Assets</t>
  </si>
  <si>
    <t xml:space="preserve">Total Non-Current Assets </t>
  </si>
  <si>
    <t>Other non-current assets</t>
  </si>
  <si>
    <t>Goodwill</t>
  </si>
  <si>
    <t>Intangible assets</t>
  </si>
  <si>
    <t>Right-of-use assets</t>
  </si>
  <si>
    <t>Building improvement and equipment</t>
  </si>
  <si>
    <t>Investment in joint control company</t>
  </si>
  <si>
    <t>STATEMENTS OF COMPREHENSIVE INCOME</t>
  </si>
  <si>
    <t>FOR THE SIX-MONTH PERIOD ENDED JUNE 30, 2026</t>
  </si>
  <si>
    <t>2026</t>
  </si>
  <si>
    <t>2025</t>
  </si>
  <si>
    <t>Notes</t>
  </si>
  <si>
    <t>Revenue from sales and rendering of services</t>
  </si>
  <si>
    <t>Costs of sales and rendering of services</t>
  </si>
  <si>
    <t>Gross profit</t>
  </si>
  <si>
    <t>Other income</t>
  </si>
  <si>
    <t>Gain on exchange rate</t>
  </si>
  <si>
    <t>Other comprehensive income (loss) for the period</t>
  </si>
  <si>
    <t>Profit (loss) for the period</t>
  </si>
  <si>
    <t>Income tax income (expense)</t>
  </si>
  <si>
    <t>Finance costs</t>
  </si>
  <si>
    <t>Loss on investment in joint control company</t>
  </si>
  <si>
    <t xml:space="preserve">Profit (loss) before income tax </t>
  </si>
  <si>
    <t>Administrative expenses</t>
  </si>
  <si>
    <t>Total comprehensive income (loss) for the period</t>
  </si>
  <si>
    <t>Currency translation differences</t>
  </si>
  <si>
    <t>Item that will subsequently be reclassified to profit or loss:</t>
  </si>
  <si>
    <t>STATEMENTS OF COMPREHENSIVE INCOME (CONTINUED)</t>
  </si>
  <si>
    <t>Profit (loss) attributable to:</t>
  </si>
  <si>
    <t>Equity of the parent company</t>
  </si>
  <si>
    <t>Non-controlling interests</t>
  </si>
  <si>
    <t>Total profit (loss) for the period</t>
  </si>
  <si>
    <t>Total comprehensive (loss) income attributable to:</t>
  </si>
  <si>
    <t xml:space="preserve">Earnings per share </t>
  </si>
  <si>
    <t>Basic earnings per share</t>
  </si>
  <si>
    <t>Attributable to owners of the parent</t>
  </si>
  <si>
    <t xml:space="preserve">Weighted average number of ordinary shares </t>
  </si>
  <si>
    <t>Diluted earnings per share</t>
  </si>
  <si>
    <t>The accompanying notes are an integral part of the interim financial Information.</t>
  </si>
  <si>
    <t>CONSOLIDATED STATEMENT OF CHANGES IN SHAREHOLDERS' EQUITY</t>
  </si>
  <si>
    <t>Total</t>
  </si>
  <si>
    <t>Non-controlling</t>
  </si>
  <si>
    <t>interests</t>
  </si>
  <si>
    <t>shareholders</t>
  </si>
  <si>
    <t xml:space="preserve">the Company’s </t>
  </si>
  <si>
    <t>attributable to</t>
  </si>
  <si>
    <t>Total equity</t>
  </si>
  <si>
    <t>Total other</t>
  </si>
  <si>
    <t>components of</t>
  </si>
  <si>
    <t>shareholders’ equity</t>
  </si>
  <si>
    <t>Exchange</t>
  </si>
  <si>
    <t>differences on</t>
  </si>
  <si>
    <t>translating</t>
  </si>
  <si>
    <t>of financial</t>
  </si>
  <si>
    <t>statements</t>
  </si>
  <si>
    <t>Other components of shareholders’ equity</t>
  </si>
  <si>
    <t>Deficits</t>
  </si>
  <si>
    <t xml:space="preserve">Change in </t>
  </si>
  <si>
    <t>ownership interest</t>
  </si>
  <si>
    <t xml:space="preserve"> in subsidiaries</t>
  </si>
  <si>
    <t>Issued and</t>
  </si>
  <si>
    <t>paid-up</t>
  </si>
  <si>
    <t>share capital</t>
  </si>
  <si>
    <t>Share discount</t>
  </si>
  <si>
    <t>Loss for the period</t>
  </si>
  <si>
    <t>Other comprehensive income for the period</t>
  </si>
  <si>
    <t>Balance as at  January 1, 2026</t>
  </si>
  <si>
    <t>Other comprehensive loss for the period</t>
  </si>
  <si>
    <t>Total comprehensive loss for the period</t>
  </si>
  <si>
    <t>Balance as at June 30, 2026</t>
  </si>
  <si>
    <t>STATEMENT OF CASH FLOWS</t>
  </si>
  <si>
    <t>Cash Flows from Operating Activities</t>
  </si>
  <si>
    <t>Profit (loss) before income tax</t>
  </si>
  <si>
    <t xml:space="preserve">Adjustments to reconcile profit before income tax </t>
  </si>
  <si>
    <t>cash received (paid) from operating activities</t>
  </si>
  <si>
    <t>Expected credit losses (reversal)</t>
  </si>
  <si>
    <t>Depreciation</t>
  </si>
  <si>
    <t>Amortization of intangible assets</t>
  </si>
  <si>
    <t>Unrealise gain on exchange rate</t>
  </si>
  <si>
    <t>(Gain) loss on devaluation of inventories</t>
  </si>
  <si>
    <t>Gain from lease modification</t>
  </si>
  <si>
    <t>Loss on terminate the the revenue from contracts with customers</t>
  </si>
  <si>
    <t>Cost of services and interest expense</t>
  </si>
  <si>
    <t>Interest income</t>
  </si>
  <si>
    <t>Interest expense</t>
  </si>
  <si>
    <t xml:space="preserve">Profit (loss) from operations before changes  </t>
  </si>
  <si>
    <t xml:space="preserve">in operating assets and liabilities </t>
  </si>
  <si>
    <t>Operating assets (increase) decrease</t>
  </si>
  <si>
    <t>Contract assets</t>
  </si>
  <si>
    <t>Operating liabilities increase (decrease)</t>
  </si>
  <si>
    <t>Trade and other current payables</t>
  </si>
  <si>
    <t>Contract liabilities</t>
  </si>
  <si>
    <t>Other current liabilities</t>
  </si>
  <si>
    <t>Cash received (paid) from operating activities</t>
  </si>
  <si>
    <t>Paid interest expense</t>
  </si>
  <si>
    <t>Paid income tax</t>
  </si>
  <si>
    <t>Net cash received (used) in operating activities</t>
  </si>
  <si>
    <t>STATEMENT OF CASH FLOWS (CONTINUED)</t>
  </si>
  <si>
    <t>Cash Flows from Investing Activities</t>
  </si>
  <si>
    <t>Interest received</t>
  </si>
  <si>
    <t>Proceeds from short-term borrowings to subsidiary companies</t>
  </si>
  <si>
    <t>Payment for short-term borrowings to subsidiary companies</t>
  </si>
  <si>
    <t>Acquisition building improvement and equipment</t>
  </si>
  <si>
    <t>Net cash provided from (used in) investing activities</t>
  </si>
  <si>
    <t>Cash Flows from Financing Activities</t>
  </si>
  <si>
    <t>Payment on lease liabilities</t>
  </si>
  <si>
    <t>Net cash provided from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</si>
  <si>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</si>
  <si>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</si>
  <si>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</si>
  <si>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Transfer of provisions for 
employee benefits to</t>
  </si>
  <si>
    <t>other payable</t>
  </si>
  <si>
    <t>Investments in right-of-use assets</t>
  </si>
  <si>
    <t>Significant non-cash transactions are as follows:</t>
  </si>
  <si>
    <t>Supplemental Non-cash disclosures for cash flows information items</t>
  </si>
  <si>
    <t>Balance as at June 30, 2025</t>
  </si>
  <si>
    <t>LIABILITIES AND SHAREHOLDERS’ EQUITY (CONTINUED)</t>
  </si>
  <si>
    <t>Shareholders' Equity</t>
  </si>
  <si>
    <t>Share capital</t>
  </si>
  <si>
    <t>Registered shares</t>
  </si>
  <si>
    <t>15,389,430,198 Ordinary shares @ Baht 0.50 each</t>
  </si>
  <si>
    <t xml:space="preserve">Issued and paid-up share capital </t>
  </si>
  <si>
    <t>11,462,937,100 Ordinary shares @ Baht 0.50 each</t>
  </si>
  <si>
    <t>Change in ownership interest  in subsidiaries</t>
  </si>
  <si>
    <t>Other components of shareholder's equity</t>
  </si>
  <si>
    <t>Total Equity of the Parent Company</t>
  </si>
  <si>
    <t>Total Shareholders’ Equity</t>
  </si>
  <si>
    <t>Total Liabilities</t>
  </si>
  <si>
    <t>Total Non-Current Liabilities</t>
  </si>
  <si>
    <t>Contract liabilities - non current</t>
  </si>
  <si>
    <t>Lease liabilities</t>
  </si>
  <si>
    <t>Provisions for 
employee benefits</t>
  </si>
  <si>
    <t>Asset retirement obligations</t>
  </si>
  <si>
    <t>Total Current Liabilities</t>
  </si>
  <si>
    <t>Accrued income tax expenses</t>
  </si>
  <si>
    <t>Short-term loan from related parties</t>
  </si>
  <si>
    <t>Current Liabilities</t>
  </si>
  <si>
    <t>LIABILITIES AND SHAREHOLDERS’ EQUITY</t>
  </si>
  <si>
    <t>Contract liabilities - current</t>
  </si>
  <si>
    <t>Current portion of lease liabilities</t>
  </si>
  <si>
    <t>June 30,</t>
  </si>
  <si>
    <t xml:space="preserve">SEPARATE STATEMENTS OF CHANGES IN SHAREHOLDERS' EQUITY </t>
  </si>
  <si>
    <t xml:space="preserve">Loss on exchange rate </t>
  </si>
  <si>
    <t xml:space="preserve">Selling expenses </t>
  </si>
  <si>
    <t>Selling expenses</t>
  </si>
  <si>
    <t>FOR THE THREE-MONTH PERIOD ENDED JUNE 30, 2026</t>
  </si>
  <si>
    <t>Cash payment for the purchase of intangible assets</t>
  </si>
  <si>
    <t>prepayments for renewable energy certificates</t>
  </si>
  <si>
    <t>Gain on reversal of provision for onerous contracts</t>
  </si>
  <si>
    <t>Loss on termination the renewable energy certificate</t>
  </si>
  <si>
    <t>purchase contract</t>
  </si>
  <si>
    <t>Loss on termination the renewable energy certificat</t>
  </si>
  <si>
    <t>Gain on reversal of decommissioning provision</t>
  </si>
  <si>
    <t xml:space="preserve">purchase contract </t>
  </si>
  <si>
    <t xml:space="preserve">Profit (loss) before finance costs and income tax </t>
  </si>
  <si>
    <t xml:space="preserve">Loss on devaluation of prepayment for </t>
  </si>
  <si>
    <t>renewable energy certificates</t>
  </si>
  <si>
    <t>Loss on exchange rate</t>
  </si>
  <si>
    <t>Restatement</t>
  </si>
  <si>
    <t>Balance as at January 1, 2025 before restated</t>
  </si>
  <si>
    <t>Cumulative effect of accounting errors</t>
  </si>
  <si>
    <t>Balance as of January 1, 2025 after restated</t>
  </si>
  <si>
    <t>Loss on terminate the renewable energy certificate</t>
  </si>
  <si>
    <t>Gain from reduction in the value of</t>
  </si>
  <si>
    <t>Gain on lease termination</t>
  </si>
  <si>
    <t>Gain for provision an onerous contracts</t>
  </si>
  <si>
    <t>Payable arising from purchases of intangible assets</t>
  </si>
  <si>
    <t>Increase from demolition estimates</t>
  </si>
  <si>
    <t>(thousand share)</t>
  </si>
  <si>
    <t>Non-Current Assets</t>
  </si>
  <si>
    <t>Non-Current Liabilities</t>
  </si>
  <si>
    <t>Total Liabilities and Shareholders' Equity</t>
  </si>
  <si>
    <t>Gain (loss) expected credit loss</t>
  </si>
  <si>
    <t>Profit (loss) expected credit loss</t>
  </si>
  <si>
    <t>Loss from impairment of investment in subsidiary</t>
  </si>
  <si>
    <t>Loss on write-off building improvement and equipment</t>
  </si>
  <si>
    <t>Cash received from the disposal of building improvements and equipment</t>
  </si>
  <si>
    <t>Gain on disposal of equipment</t>
  </si>
  <si>
    <t>Cash received for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</si>
</sst>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0.0"/>
    <numFmt numFmtId="169" formatCode="#,##0.00\ ;\(#,##0.00\)"/>
    <numFmt numFmtId="170" formatCode="_(* #,##0.000_);_(* \(#,##0.000\);_(* &quot;-&quot;??_);_(@_)"/>
    <numFmt numFmtId="171" formatCode="_(* #,##0.0000_);_(* \(#,##0.0000\);_(* &quot;-&quot;??_);_(@_)"/>
  </numFmts>
  <fonts count="30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3"/>
      <name val="Browall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ms Rmn"/>
      <charset val="222"/>
    </font>
    <font>
      <b/>
      <sz val="13"/>
      <name val="Browallia New"/>
      <family val="2"/>
      <charset val="222"/>
    </font>
    <font>
      <sz val="13"/>
      <color rgb="FFE40000"/>
      <name val="Browallia New"/>
      <family val="2"/>
      <charset val="222"/>
    </font>
    <font>
      <sz val="13"/>
      <color indexed="9"/>
      <name val="Browallia New"/>
      <family val="2"/>
      <charset val="222"/>
    </font>
    <font>
      <sz val="13"/>
      <color indexed="8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u/>
      <sz val="13"/>
      <name val="Browallia New"/>
      <family val="2"/>
      <charset val="222"/>
    </font>
    <font>
      <sz val="13"/>
      <name val="BrowalliaUPC"/>
      <family val="2"/>
      <charset val="22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name val="BrowalliaUPC"/>
      <family val="2"/>
      <charset val="222"/>
    </font>
    <font>
      <sz val="13"/>
      <name val="Cordia New"/>
      <family val="2"/>
      <charset val="222"/>
    </font>
    <font>
      <sz val="13"/>
      <color rgb="FFFF0000"/>
      <name val="Browallia New"/>
      <family val="2"/>
      <charset val="222"/>
    </font>
    <font>
      <sz val="10"/>
      <name val="Trebuchet MS"/>
      <family val="2"/>
    </font>
    <font>
      <sz val="13"/>
      <color rgb="FF0000FF"/>
      <name val="Browallia New"/>
      <family val="2"/>
      <charset val="222"/>
    </font>
    <font>
      <sz val="13"/>
      <color theme="0"/>
      <name val="Browallia New"/>
      <family val="2"/>
      <charset val="222"/>
    </font>
    <font>
      <sz val="10"/>
      <name val="Trebuchet MS"/>
      <family val="2"/>
      <charset val="222"/>
    </font>
    <font>
      <b/>
      <u/>
      <sz val="13"/>
      <name val="Browallia New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39" fontId="9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</cellStyleXfs>
  <cellXfs count="263">
    <xf numFmtId="0" fontId="0" fillId="0" borderId="0" xfId="0"/>
    <xf numFmtId="43" fontId="4" fillId="0" borderId="0" xfId="3" applyFont="1" applyFill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4" fillId="0" borderId="0" xfId="2" applyFont="1"/>
    <xf numFmtId="43" fontId="4" fillId="0" borderId="0" xfId="2" applyNumberFormat="1" applyFont="1" applyAlignment="1">
      <alignment vertical="center"/>
    </xf>
    <xf numFmtId="164" fontId="4" fillId="0" borderId="0" xfId="1" applyFont="1" applyFill="1" applyBorder="1" applyAlignment="1">
      <alignment vertical="center"/>
    </xf>
    <xf numFmtId="43" fontId="4" fillId="0" borderId="0" xfId="3" applyFont="1" applyFill="1" applyAlignment="1">
      <alignment vertical="top"/>
    </xf>
    <xf numFmtId="165" fontId="4" fillId="0" borderId="0" xfId="3" applyNumberFormat="1" applyFont="1" applyFill="1"/>
    <xf numFmtId="165" fontId="10" fillId="0" borderId="0" xfId="3" applyNumberFormat="1" applyFont="1" applyFill="1"/>
    <xf numFmtId="39" fontId="4" fillId="0" borderId="0" xfId="10" applyNumberFormat="1" applyFont="1" applyFill="1" applyAlignment="1">
      <alignment horizontal="center"/>
    </xf>
    <xf numFmtId="43" fontId="10" fillId="0" borderId="0" xfId="10" applyFont="1" applyFill="1" applyAlignment="1">
      <alignment horizontal="right"/>
    </xf>
    <xf numFmtId="39" fontId="4" fillId="0" borderId="0" xfId="10" applyNumberFormat="1" applyFont="1" applyFill="1" applyBorder="1" applyAlignment="1">
      <alignment horizontal="center"/>
    </xf>
    <xf numFmtId="43" fontId="10" fillId="0" borderId="0" xfId="3" applyFont="1" applyFill="1" applyBorder="1" applyAlignment="1">
      <alignment horizontal="right"/>
    </xf>
    <xf numFmtId="43" fontId="10" fillId="0" borderId="0" xfId="7" applyNumberFormat="1" applyFont="1" applyAlignment="1">
      <alignment horizontal="right" vertical="center"/>
    </xf>
    <xf numFmtId="43" fontId="4" fillId="0" borderId="0" xfId="10" applyFont="1" applyFill="1" applyBorder="1"/>
    <xf numFmtId="43" fontId="4" fillId="0" borderId="0" xfId="3" applyFont="1" applyFill="1" applyBorder="1"/>
    <xf numFmtId="43" fontId="4" fillId="0" borderId="0" xfId="3" applyFont="1" applyFill="1"/>
    <xf numFmtId="165" fontId="4" fillId="0" borderId="0" xfId="3" applyNumberFormat="1" applyFont="1" applyFill="1" applyBorder="1"/>
    <xf numFmtId="41" fontId="4" fillId="0" borderId="0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/>
    <xf numFmtId="165" fontId="4" fillId="0" borderId="0" xfId="3" applyNumberFormat="1" applyFont="1" applyFill="1" applyBorder="1" applyAlignment="1">
      <alignment horizontal="right"/>
    </xf>
    <xf numFmtId="165" fontId="4" fillId="0" borderId="6" xfId="3" applyNumberFormat="1" applyFont="1" applyFill="1" applyBorder="1"/>
    <xf numFmtId="43" fontId="4" fillId="0" borderId="0" xfId="3" applyFont="1" applyFill="1" applyAlignment="1" applyProtection="1">
      <alignment horizontal="left"/>
    </xf>
    <xf numFmtId="43" fontId="10" fillId="0" borderId="0" xfId="3" applyFont="1" applyFill="1" applyBorder="1"/>
    <xf numFmtId="43" fontId="4" fillId="0" borderId="0" xfId="10" applyFont="1" applyFill="1"/>
    <xf numFmtId="43" fontId="4" fillId="0" borderId="0" xfId="3" applyFont="1" applyFill="1" applyBorder="1" applyAlignment="1">
      <alignment horizontal="left"/>
    </xf>
    <xf numFmtId="43" fontId="10" fillId="0" borderId="0" xfId="3" applyFont="1" applyFill="1" applyBorder="1" applyAlignment="1"/>
    <xf numFmtId="43" fontId="4" fillId="0" borderId="0" xfId="3" quotePrefix="1" applyFont="1" applyFill="1"/>
    <xf numFmtId="43" fontId="11" fillId="0" borderId="0" xfId="3" applyFont="1" applyFill="1"/>
    <xf numFmtId="166" fontId="4" fillId="0" borderId="0" xfId="1" applyNumberFormat="1" applyFont="1" applyFill="1"/>
    <xf numFmtId="164" fontId="4" fillId="0" borderId="0" xfId="1" applyFont="1" applyFill="1"/>
    <xf numFmtId="43" fontId="4" fillId="0" borderId="0" xfId="13" applyFont="1" applyFill="1"/>
    <xf numFmtId="43" fontId="10" fillId="0" borderId="0" xfId="3" applyFont="1" applyFill="1"/>
    <xf numFmtId="0" fontId="12" fillId="0" borderId="0" xfId="2" applyFont="1" applyAlignment="1">
      <alignment vertical="center"/>
    </xf>
    <xf numFmtId="0" fontId="4" fillId="0" borderId="0" xfId="2" applyFont="1" applyAlignment="1">
      <alignment horizontal="left" indent="11"/>
    </xf>
    <xf numFmtId="165" fontId="4" fillId="0" borderId="0" xfId="3" applyNumberFormat="1" applyFont="1" applyFill="1" applyBorder="1" applyAlignment="1">
      <alignment horizontal="center" vertical="center"/>
    </xf>
    <xf numFmtId="0" fontId="4" fillId="0" borderId="0" xfId="6" applyFont="1" applyAlignment="1">
      <alignment vertical="center"/>
    </xf>
    <xf numFmtId="167" fontId="4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centerContinuous" vertical="center"/>
    </xf>
    <xf numFmtId="0" fontId="4" fillId="0" borderId="0" xfId="6" applyFont="1" applyAlignment="1">
      <alignment horizontal="centerContinuous" vertical="center"/>
    </xf>
    <xf numFmtId="167" fontId="4" fillId="0" borderId="0" xfId="6" applyNumberFormat="1" applyFont="1" applyAlignment="1">
      <alignment horizontal="centerContinuous" vertical="center"/>
    </xf>
    <xf numFmtId="0" fontId="10" fillId="0" borderId="0" xfId="6" applyFont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13" fillId="0" borderId="0" xfId="8" applyFont="1" applyAlignment="1">
      <alignment horizontal="center" vertical="center" wrapText="1"/>
    </xf>
    <xf numFmtId="0" fontId="10" fillId="0" borderId="0" xfId="7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14" fillId="0" borderId="0" xfId="8" applyFont="1" applyAlignment="1">
      <alignment horizontal="center" vertical="center" wrapText="1"/>
    </xf>
    <xf numFmtId="0" fontId="10" fillId="0" borderId="4" xfId="7" applyFont="1" applyBorder="1" applyAlignment="1">
      <alignment horizontal="center" vertical="center"/>
    </xf>
    <xf numFmtId="0" fontId="10" fillId="0" borderId="0" xfId="7" applyFont="1" applyAlignment="1">
      <alignment horizontal="left" vertical="center"/>
    </xf>
    <xf numFmtId="0" fontId="10" fillId="0" borderId="0" xfId="7" applyFont="1" applyAlignment="1">
      <alignment vertical="center"/>
    </xf>
    <xf numFmtId="165" fontId="10" fillId="0" borderId="0" xfId="7" applyNumberFormat="1" applyFont="1" applyAlignment="1">
      <alignment horizontal="center" vertical="center"/>
    </xf>
    <xf numFmtId="0" fontId="4" fillId="0" borderId="0" xfId="7" applyFont="1" applyAlignment="1">
      <alignment vertical="center"/>
    </xf>
    <xf numFmtId="0" fontId="10" fillId="0" borderId="0" xfId="2" applyFont="1" applyAlignment="1">
      <alignment vertical="center"/>
    </xf>
    <xf numFmtId="43" fontId="10" fillId="0" borderId="0" xfId="3" applyFont="1" applyFill="1" applyAlignment="1">
      <alignment vertical="center"/>
    </xf>
    <xf numFmtId="165" fontId="4" fillId="0" borderId="0" xfId="7" applyNumberFormat="1" applyFont="1" applyAlignment="1">
      <alignment horizontal="center" vertical="center"/>
    </xf>
    <xf numFmtId="165" fontId="10" fillId="0" borderId="1" xfId="7" applyNumberFormat="1" applyFont="1" applyBorder="1" applyAlignment="1">
      <alignment horizontal="center" vertical="center"/>
    </xf>
    <xf numFmtId="165" fontId="10" fillId="0" borderId="2" xfId="7" applyNumberFormat="1" applyFont="1" applyBorder="1" applyAlignment="1">
      <alignment horizontal="center" vertical="center"/>
    </xf>
    <xf numFmtId="0" fontId="15" fillId="0" borderId="0" xfId="2" applyFont="1" applyAlignment="1">
      <alignment vertical="center"/>
    </xf>
    <xf numFmtId="165" fontId="4" fillId="0" borderId="0" xfId="7" applyNumberFormat="1" applyFont="1" applyAlignment="1">
      <alignment horizontal="right" vertical="center"/>
    </xf>
    <xf numFmtId="43" fontId="10" fillId="0" borderId="0" xfId="7" applyNumberFormat="1" applyFont="1" applyAlignment="1">
      <alignment horizontal="center" vertical="center"/>
    </xf>
    <xf numFmtId="43" fontId="4" fillId="0" borderId="0" xfId="3" applyFont="1" applyFill="1" applyAlignment="1">
      <alignment horizontal="left"/>
    </xf>
    <xf numFmtId="165" fontId="4" fillId="0" borderId="0" xfId="3" applyNumberFormat="1" applyFont="1" applyFill="1" applyBorder="1" applyAlignment="1">
      <alignment horizontal="left" indent="1"/>
    </xf>
    <xf numFmtId="43" fontId="10" fillId="0" borderId="1" xfId="3" quotePrefix="1" applyFont="1" applyFill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4" fillId="0" borderId="0" xfId="4" applyFont="1"/>
    <xf numFmtId="0" fontId="4" fillId="0" borderId="0" xfId="2" applyFont="1" applyAlignment="1">
      <alignment horizontal="center" vertical="center"/>
    </xf>
    <xf numFmtId="0" fontId="10" fillId="0" borderId="0" xfId="2" applyFont="1" applyAlignment="1">
      <alignment horizontal="centerContinuous" vertical="center"/>
    </xf>
    <xf numFmtId="0" fontId="10" fillId="0" borderId="0" xfId="2" applyFont="1" applyAlignment="1">
      <alignment horizontal="right" vertical="center"/>
    </xf>
    <xf numFmtId="43" fontId="4" fillId="0" borderId="0" xfId="3" applyFont="1" applyFill="1" applyBorder="1" applyAlignment="1">
      <alignment vertical="center"/>
    </xf>
    <xf numFmtId="0" fontId="10" fillId="0" borderId="0" xfId="2" quotePrefix="1" applyFont="1" applyAlignment="1">
      <alignment horizontal="center" vertical="center"/>
    </xf>
    <xf numFmtId="0" fontId="10" fillId="0" borderId="4" xfId="2" quotePrefix="1" applyFont="1" applyBorder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0" fontId="4" fillId="0" borderId="0" xfId="2" applyFont="1" applyAlignment="1">
      <alignment horizontal="left" vertical="center"/>
    </xf>
    <xf numFmtId="43" fontId="4" fillId="0" borderId="0" xfId="3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0" fontId="4" fillId="0" borderId="0" xfId="0" applyFont="1"/>
    <xf numFmtId="0" fontId="16" fillId="0" borderId="0" xfId="2" applyFont="1" applyAlignment="1">
      <alignment vertical="center"/>
    </xf>
    <xf numFmtId="0" fontId="4" fillId="0" borderId="0" xfId="2" quotePrefix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166" fontId="4" fillId="0" borderId="0" xfId="1" applyNumberFormat="1" applyFont="1" applyFill="1" applyAlignment="1">
      <alignment horizontal="center" vertical="center"/>
    </xf>
    <xf numFmtId="170" fontId="4" fillId="0" borderId="3" xfId="3" applyNumberFormat="1" applyFont="1" applyFill="1" applyBorder="1" applyAlignment="1">
      <alignment vertical="center"/>
    </xf>
    <xf numFmtId="165" fontId="4" fillId="0" borderId="3" xfId="3" applyNumberFormat="1" applyFont="1" applyFill="1" applyBorder="1" applyAlignment="1">
      <alignment vertical="center"/>
    </xf>
    <xf numFmtId="165" fontId="4" fillId="0" borderId="4" xfId="3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4" fontId="4" fillId="0" borderId="0" xfId="1" applyFont="1" applyFill="1" applyAlignment="1">
      <alignment vertical="center"/>
    </xf>
    <xf numFmtId="43" fontId="10" fillId="0" borderId="0" xfId="3" applyFont="1" applyFill="1" applyBorder="1" applyAlignment="1">
      <alignment horizontal="centerContinuous" vertical="center"/>
    </xf>
    <xf numFmtId="15" fontId="10" fillId="0" borderId="1" xfId="2" quotePrefix="1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6" xfId="3" applyNumberFormat="1" applyFont="1" applyFill="1" applyBorder="1" applyAlignment="1">
      <alignment vertical="center"/>
    </xf>
    <xf numFmtId="0" fontId="4" fillId="0" borderId="0" xfId="16" applyFont="1" applyAlignment="1">
      <alignment vertical="center"/>
    </xf>
    <xf numFmtId="164" fontId="4" fillId="0" borderId="0" xfId="1" applyFont="1" applyFill="1" applyBorder="1"/>
    <xf numFmtId="43" fontId="4" fillId="0" borderId="0" xfId="2" applyNumberFormat="1" applyFont="1" applyAlignment="1">
      <alignment horizontal="right" vertical="center" wrapText="1"/>
    </xf>
    <xf numFmtId="37" fontId="10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left" vertical="top" indent="1"/>
    </xf>
    <xf numFmtId="165" fontId="4" fillId="0" borderId="0" xfId="3" applyNumberFormat="1" applyFont="1" applyFill="1" applyBorder="1" applyAlignment="1">
      <alignment horizontal="right" vertical="center"/>
    </xf>
    <xf numFmtId="0" fontId="4" fillId="0" borderId="0" xfId="14" applyFont="1" applyAlignment="1">
      <alignment horizontal="left" vertical="center"/>
    </xf>
    <xf numFmtId="170" fontId="4" fillId="0" borderId="0" xfId="3" applyNumberFormat="1" applyFont="1" applyFill="1" applyBorder="1"/>
    <xf numFmtId="170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vertical="center"/>
    </xf>
    <xf numFmtId="37" fontId="4" fillId="0" borderId="0" xfId="0" applyNumberFormat="1" applyFont="1" applyAlignment="1">
      <alignment horizontal="left" vertical="top" indent="2"/>
    </xf>
    <xf numFmtId="166" fontId="4" fillId="0" borderId="0" xfId="1" applyNumberFormat="1" applyFont="1" applyFill="1" applyBorder="1" applyAlignment="1">
      <alignment horizontal="center" vertical="center"/>
    </xf>
    <xf numFmtId="165" fontId="4" fillId="0" borderId="0" xfId="2" quotePrefix="1" applyNumberFormat="1" applyFont="1" applyAlignment="1">
      <alignment horizontal="right" vertical="center"/>
    </xf>
    <xf numFmtId="166" fontId="4" fillId="0" borderId="0" xfId="1" applyNumberFormat="1" applyFont="1" applyBorder="1" applyAlignment="1">
      <alignment horizontal="center" vertical="center"/>
    </xf>
    <xf numFmtId="166" fontId="4" fillId="0" borderId="0" xfId="1" applyNumberFormat="1" applyFont="1" applyBorder="1" applyAlignment="1">
      <alignment vertical="center"/>
    </xf>
    <xf numFmtId="43" fontId="18" fillId="0" borderId="0" xfId="3" applyFont="1" applyFill="1" applyAlignment="1">
      <alignment vertical="center"/>
    </xf>
    <xf numFmtId="43" fontId="19" fillId="0" borderId="0" xfId="3" applyFont="1" applyFill="1" applyAlignment="1">
      <alignment vertical="center"/>
    </xf>
    <xf numFmtId="165" fontId="19" fillId="0" borderId="0" xfId="3" applyNumberFormat="1" applyFont="1" applyFill="1" applyBorder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43" fontId="19" fillId="0" borderId="0" xfId="3" applyFont="1" applyFill="1" applyBorder="1" applyAlignment="1">
      <alignment horizontal="centerContinuous" vertical="center"/>
    </xf>
    <xf numFmtId="43" fontId="19" fillId="0" borderId="0" xfId="3" applyFont="1" applyFill="1" applyBorder="1" applyAlignment="1">
      <alignment vertical="center" wrapText="1"/>
    </xf>
    <xf numFmtId="0" fontId="18" fillId="0" borderId="0" xfId="6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6" applyFont="1" applyAlignment="1">
      <alignment vertical="center"/>
    </xf>
    <xf numFmtId="0" fontId="18" fillId="0" borderId="0" xfId="6" applyFont="1" applyAlignment="1">
      <alignment horizontal="centerContinuous" vertical="center"/>
    </xf>
    <xf numFmtId="0" fontId="19" fillId="0" borderId="0" xfId="6" applyFont="1" applyAlignment="1">
      <alignment horizontal="centerContinuous" vertical="center"/>
    </xf>
    <xf numFmtId="167" fontId="19" fillId="0" borderId="0" xfId="6" applyNumberFormat="1" applyFont="1" applyAlignment="1">
      <alignment horizontal="centerContinuous" vertical="center"/>
    </xf>
    <xf numFmtId="0" fontId="18" fillId="0" borderId="0" xfId="6" applyFont="1" applyAlignment="1">
      <alignment horizontal="right" vertical="center"/>
    </xf>
    <xf numFmtId="0" fontId="19" fillId="0" borderId="0" xfId="7" applyFont="1" applyAlignment="1">
      <alignment horizontal="center" vertical="center"/>
    </xf>
    <xf numFmtId="0" fontId="19" fillId="0" borderId="0" xfId="8" applyFont="1" applyAlignment="1">
      <alignment horizontal="center" vertical="center" wrapText="1"/>
    </xf>
    <xf numFmtId="0" fontId="18" fillId="0" borderId="0" xfId="7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167" fontId="18" fillId="0" borderId="0" xfId="7" applyNumberFormat="1" applyFont="1" applyAlignment="1">
      <alignment horizontal="center" vertical="center"/>
    </xf>
    <xf numFmtId="0" fontId="18" fillId="0" borderId="0" xfId="8" applyFont="1" applyAlignment="1">
      <alignment horizontal="center" vertical="center" wrapText="1"/>
    </xf>
    <xf numFmtId="0" fontId="18" fillId="0" borderId="4" xfId="7" applyFont="1" applyBorder="1" applyAlignment="1">
      <alignment horizontal="center" vertical="center"/>
    </xf>
    <xf numFmtId="167" fontId="18" fillId="0" borderId="4" xfId="7" applyNumberFormat="1" applyFont="1" applyBorder="1" applyAlignment="1">
      <alignment horizontal="center" vertical="center"/>
    </xf>
    <xf numFmtId="0" fontId="18" fillId="0" borderId="0" xfId="7" applyFont="1" applyAlignment="1">
      <alignment horizontal="left" vertical="center"/>
    </xf>
    <xf numFmtId="0" fontId="18" fillId="0" borderId="0" xfId="7" applyFont="1" applyAlignment="1">
      <alignment vertical="center"/>
    </xf>
    <xf numFmtId="165" fontId="18" fillId="0" borderId="0" xfId="7" applyNumberFormat="1" applyFont="1" applyAlignment="1">
      <alignment horizontal="center" vertical="center"/>
    </xf>
    <xf numFmtId="0" fontId="18" fillId="0" borderId="0" xfId="2" applyFont="1" applyAlignment="1">
      <alignment vertical="center"/>
    </xf>
    <xf numFmtId="0" fontId="19" fillId="0" borderId="0" xfId="7" applyFont="1" applyAlignment="1">
      <alignment vertical="center"/>
    </xf>
    <xf numFmtId="165" fontId="19" fillId="0" borderId="0" xfId="7" applyNumberFormat="1" applyFont="1" applyAlignment="1">
      <alignment horizontal="center" vertical="center"/>
    </xf>
    <xf numFmtId="165" fontId="19" fillId="0" borderId="0" xfId="2" applyNumberFormat="1" applyFont="1" applyAlignment="1">
      <alignment vertical="center"/>
    </xf>
    <xf numFmtId="165" fontId="19" fillId="0" borderId="1" xfId="7" applyNumberFormat="1" applyFont="1" applyBorder="1" applyAlignment="1">
      <alignment horizontal="center" vertical="center"/>
    </xf>
    <xf numFmtId="165" fontId="18" fillId="0" borderId="2" xfId="7" applyNumberFormat="1" applyFont="1" applyBorder="1" applyAlignment="1">
      <alignment horizontal="center" vertical="center"/>
    </xf>
    <xf numFmtId="43" fontId="19" fillId="0" borderId="0" xfId="2" applyNumberFormat="1" applyFont="1" applyAlignment="1">
      <alignment vertical="center"/>
    </xf>
    <xf numFmtId="0" fontId="20" fillId="0" borderId="0" xfId="2" applyFont="1" applyAlignment="1">
      <alignment vertical="center"/>
    </xf>
    <xf numFmtId="165" fontId="19" fillId="0" borderId="0" xfId="7" applyNumberFormat="1" applyFont="1" applyAlignment="1">
      <alignment horizontal="right" vertical="center"/>
    </xf>
    <xf numFmtId="164" fontId="19" fillId="0" borderId="0" xfId="2" applyNumberFormat="1" applyFont="1" applyAlignment="1">
      <alignment vertical="center"/>
    </xf>
    <xf numFmtId="43" fontId="18" fillId="0" borderId="0" xfId="7" applyNumberFormat="1" applyFont="1" applyAlignment="1">
      <alignment horizontal="center" vertical="center"/>
    </xf>
    <xf numFmtId="43" fontId="18" fillId="0" borderId="0" xfId="7" applyNumberFormat="1" applyFont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centerContinuous" vertical="center"/>
    </xf>
    <xf numFmtId="0" fontId="19" fillId="0" borderId="0" xfId="2" applyFont="1" applyAlignment="1">
      <alignment vertical="center" wrapText="1"/>
    </xf>
    <xf numFmtId="167" fontId="19" fillId="0" borderId="0" xfId="2" applyNumberFormat="1" applyFont="1" applyAlignment="1">
      <alignment vertical="center"/>
    </xf>
    <xf numFmtId="167" fontId="19" fillId="0" borderId="0" xfId="6" applyNumberFormat="1" applyFont="1" applyAlignment="1">
      <alignment vertical="center"/>
    </xf>
    <xf numFmtId="0" fontId="19" fillId="0" borderId="0" xfId="2" applyFont="1" applyAlignment="1">
      <alignment horizontal="left" indent="11"/>
    </xf>
    <xf numFmtId="0" fontId="4" fillId="0" borderId="0" xfId="9" applyFont="1"/>
    <xf numFmtId="39" fontId="10" fillId="0" borderId="0" xfId="11" applyFont="1" applyAlignment="1">
      <alignment horizontal="center"/>
    </xf>
    <xf numFmtId="0" fontId="10" fillId="0" borderId="0" xfId="11" quotePrefix="1" applyNumberFormat="1" applyFont="1" applyAlignment="1">
      <alignment horizontal="center"/>
    </xf>
    <xf numFmtId="39" fontId="10" fillId="0" borderId="0" xfId="9" applyNumberFormat="1" applyFont="1"/>
    <xf numFmtId="39" fontId="4" fillId="0" borderId="0" xfId="9" applyNumberFormat="1" applyFont="1"/>
    <xf numFmtId="165" fontId="4" fillId="0" borderId="0" xfId="9" applyNumberFormat="1" applyFont="1"/>
    <xf numFmtId="43" fontId="4" fillId="0" borderId="0" xfId="9" applyNumberFormat="1" applyFont="1"/>
    <xf numFmtId="0" fontId="4" fillId="0" borderId="0" xfId="12" applyFont="1"/>
    <xf numFmtId="39" fontId="4" fillId="0" borderId="0" xfId="11" applyFont="1" applyAlignment="1">
      <alignment horizontal="left"/>
    </xf>
    <xf numFmtId="169" fontId="4" fillId="0" borderId="0" xfId="9" applyNumberFormat="1" applyFont="1"/>
    <xf numFmtId="0" fontId="18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0" fillId="0" borderId="0" xfId="4" applyFont="1"/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horizontal="right" vertical="center"/>
    </xf>
    <xf numFmtId="0" fontId="18" fillId="0" borderId="0" xfId="2" quotePrefix="1" applyFont="1" applyAlignment="1">
      <alignment horizontal="center" vertical="center"/>
    </xf>
    <xf numFmtId="0" fontId="10" fillId="0" borderId="6" xfId="2" quotePrefix="1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165" fontId="10" fillId="0" borderId="1" xfId="3" applyNumberFormat="1" applyFont="1" applyFill="1" applyBorder="1" applyAlignment="1">
      <alignment vertical="center"/>
    </xf>
    <xf numFmtId="165" fontId="10" fillId="0" borderId="0" xfId="2" applyNumberFormat="1" applyFont="1" applyAlignment="1">
      <alignment horizontal="center" vertical="center"/>
    </xf>
    <xf numFmtId="43" fontId="10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165" fontId="10" fillId="0" borderId="2" xfId="3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horizontal="right" vertical="center"/>
    </xf>
    <xf numFmtId="43" fontId="4" fillId="0" borderId="0" xfId="2" applyNumberFormat="1" applyFont="1"/>
    <xf numFmtId="0" fontId="21" fillId="0" borderId="0" xfId="14" applyFont="1"/>
    <xf numFmtId="49" fontId="21" fillId="0" borderId="0" xfId="15" applyNumberFormat="1" applyFont="1"/>
    <xf numFmtId="0" fontId="10" fillId="0" borderId="0" xfId="2" quotePrefix="1" applyFont="1" applyAlignment="1">
      <alignment horizontal="left" vertical="center"/>
    </xf>
    <xf numFmtId="165" fontId="10" fillId="0" borderId="0" xfId="2" applyNumberFormat="1" applyFont="1" applyAlignment="1">
      <alignment vertical="center"/>
    </xf>
    <xf numFmtId="165" fontId="4" fillId="0" borderId="7" xfId="3" applyNumberFormat="1" applyFont="1" applyFill="1" applyBorder="1" applyAlignment="1">
      <alignment vertical="center"/>
    </xf>
    <xf numFmtId="165" fontId="10" fillId="0" borderId="5" xfId="3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0" fontId="18" fillId="0" borderId="0" xfId="2" quotePrefix="1" applyFont="1" applyAlignment="1">
      <alignment horizontal="right" vertical="center"/>
    </xf>
    <xf numFmtId="43" fontId="18" fillId="0" borderId="0" xfId="3" quotePrefix="1" applyFont="1" applyFill="1" applyBorder="1" applyAlignment="1">
      <alignment horizontal="right" vertical="center"/>
    </xf>
    <xf numFmtId="165" fontId="4" fillId="0" borderId="4" xfId="2" applyNumberFormat="1" applyFont="1" applyBorder="1" applyAlignment="1">
      <alignment vertical="center"/>
    </xf>
    <xf numFmtId="43" fontId="10" fillId="0" borderId="0" xfId="3" applyFont="1" applyFill="1" applyBorder="1" applyAlignment="1">
      <alignment horizontal="center" vertical="center"/>
    </xf>
    <xf numFmtId="43" fontId="10" fillId="0" borderId="0" xfId="3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/>
    </xf>
    <xf numFmtId="166" fontId="10" fillId="0" borderId="6" xfId="1" applyNumberFormat="1" applyFont="1" applyFill="1" applyBorder="1" applyAlignment="1">
      <alignment horizontal="center" vertical="center"/>
    </xf>
    <xf numFmtId="165" fontId="10" fillId="0" borderId="6" xfId="3" applyNumberFormat="1" applyFont="1" applyFill="1" applyBorder="1" applyAlignment="1">
      <alignment vertical="center"/>
    </xf>
    <xf numFmtId="165" fontId="10" fillId="0" borderId="6" xfId="1" applyNumberFormat="1" applyFont="1" applyFill="1" applyBorder="1" applyAlignment="1">
      <alignment horizontal="center" vertical="center"/>
    </xf>
    <xf numFmtId="165" fontId="22" fillId="0" borderId="0" xfId="2" applyNumberFormat="1" applyFont="1" applyAlignment="1">
      <alignment horizontal="center" vertical="center"/>
    </xf>
    <xf numFmtId="39" fontId="10" fillId="0" borderId="0" xfId="10" applyNumberFormat="1" applyFont="1" applyFill="1" applyAlignment="1"/>
    <xf numFmtId="43" fontId="10" fillId="0" borderId="0" xfId="10" applyFont="1" applyFill="1" applyAlignment="1"/>
    <xf numFmtId="39" fontId="10" fillId="0" borderId="0" xfId="11" applyFont="1"/>
    <xf numFmtId="165" fontId="4" fillId="0" borderId="0" xfId="1" applyNumberFormat="1" applyFont="1" applyFill="1"/>
    <xf numFmtId="168" fontId="10" fillId="0" borderId="0" xfId="3" applyNumberFormat="1" applyFont="1" applyFill="1" applyBorder="1" applyAlignment="1">
      <alignment horizontal="center"/>
    </xf>
    <xf numFmtId="165" fontId="10" fillId="0" borderId="2" xfId="3" applyNumberFormat="1" applyFont="1" applyFill="1" applyBorder="1"/>
    <xf numFmtId="165" fontId="10" fillId="0" borderId="0" xfId="3" applyNumberFormat="1" applyFont="1" applyFill="1" applyBorder="1"/>
    <xf numFmtId="165" fontId="10" fillId="0" borderId="1" xfId="3" applyNumberFormat="1" applyFont="1" applyFill="1" applyBorder="1"/>
    <xf numFmtId="166" fontId="4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vertical="center"/>
    </xf>
    <xf numFmtId="166" fontId="10" fillId="0" borderId="1" xfId="1" applyNumberFormat="1" applyFont="1" applyFill="1" applyBorder="1" applyAlignment="1">
      <alignment vertical="center"/>
    </xf>
    <xf numFmtId="166" fontId="10" fillId="0" borderId="2" xfId="1" applyNumberFormat="1" applyFont="1" applyFill="1" applyBorder="1" applyAlignment="1">
      <alignment vertical="center"/>
    </xf>
    <xf numFmtId="166" fontId="4" fillId="0" borderId="0" xfId="2" applyNumberFormat="1" applyFont="1" applyAlignment="1">
      <alignment vertical="center"/>
    </xf>
    <xf numFmtId="165" fontId="23" fillId="0" borderId="0" xfId="1" applyNumberFormat="1" applyFont="1" applyFill="1" applyAlignment="1">
      <alignment horizontal="center"/>
    </xf>
    <xf numFmtId="165" fontId="24" fillId="0" borderId="0" xfId="3" applyNumberFormat="1" applyFont="1" applyFill="1" applyBorder="1" applyAlignment="1">
      <alignment vertical="center"/>
    </xf>
    <xf numFmtId="43" fontId="24" fillId="0" borderId="0" xfId="3" applyFont="1" applyFill="1" applyBorder="1" applyAlignment="1">
      <alignment vertical="center"/>
    </xf>
    <xf numFmtId="171" fontId="4" fillId="0" borderId="0" xfId="3" applyNumberFormat="1" applyFont="1" applyFill="1" applyBorder="1" applyAlignment="1">
      <alignment vertical="center"/>
    </xf>
    <xf numFmtId="171" fontId="4" fillId="0" borderId="0" xfId="3" applyNumberFormat="1" applyFont="1" applyFill="1" applyBorder="1" applyAlignment="1">
      <alignment horizontal="center" vertical="center"/>
    </xf>
    <xf numFmtId="171" fontId="4" fillId="0" borderId="0" xfId="2" applyNumberFormat="1" applyFont="1" applyAlignment="1">
      <alignment horizontal="center" vertical="center"/>
    </xf>
    <xf numFmtId="171" fontId="4" fillId="0" borderId="0" xfId="2" applyNumberFormat="1" applyFont="1" applyAlignment="1">
      <alignment vertical="center"/>
    </xf>
    <xf numFmtId="0" fontId="10" fillId="0" borderId="0" xfId="16" applyFont="1" applyAlignment="1">
      <alignment vertical="center"/>
    </xf>
    <xf numFmtId="0" fontId="4" fillId="0" borderId="0" xfId="16" applyFont="1" applyAlignment="1">
      <alignment horizontal="left" vertical="center" indent="1"/>
    </xf>
    <xf numFmtId="0" fontId="10" fillId="0" borderId="0" xfId="14" applyFont="1" applyAlignment="1">
      <alignment vertical="center"/>
    </xf>
    <xf numFmtId="165" fontId="10" fillId="0" borderId="1" xfId="2" applyNumberFormat="1" applyFont="1" applyBorder="1" applyAlignment="1">
      <alignment vertical="center"/>
    </xf>
    <xf numFmtId="43" fontId="10" fillId="0" borderId="0" xfId="2" applyNumberFormat="1" applyFont="1" applyAlignment="1">
      <alignment horizontal="right" vertical="center" wrapText="1"/>
    </xf>
    <xf numFmtId="0" fontId="4" fillId="0" borderId="0" xfId="14" applyFont="1" applyAlignment="1">
      <alignment vertical="center"/>
    </xf>
    <xf numFmtId="37" fontId="10" fillId="0" borderId="0" xfId="0" applyNumberFormat="1" applyFont="1" applyAlignment="1">
      <alignment vertical="top"/>
    </xf>
    <xf numFmtId="0" fontId="10" fillId="0" borderId="0" xfId="14" applyFont="1" applyAlignment="1">
      <alignment horizontal="left" vertical="center"/>
    </xf>
    <xf numFmtId="0" fontId="17" fillId="0" borderId="0" xfId="2" applyFont="1"/>
    <xf numFmtId="165" fontId="10" fillId="0" borderId="0" xfId="1" applyNumberFormat="1" applyFont="1" applyFill="1" applyBorder="1" applyAlignment="1">
      <alignment vertical="center"/>
    </xf>
    <xf numFmtId="43" fontId="25" fillId="0" borderId="0" xfId="3" applyFont="1" applyFill="1"/>
    <xf numFmtId="0" fontId="22" fillId="0" borderId="0" xfId="2" applyFont="1" applyAlignment="1">
      <alignment vertical="center"/>
    </xf>
    <xf numFmtId="49" fontId="22" fillId="0" borderId="0" xfId="2" applyNumberFormat="1" applyFont="1" applyAlignment="1">
      <alignment vertical="center"/>
    </xf>
    <xf numFmtId="43" fontId="22" fillId="0" borderId="0" xfId="3" applyFont="1" applyFill="1" applyBorder="1"/>
    <xf numFmtId="43" fontId="22" fillId="0" borderId="0" xfId="3" applyFont="1" applyFill="1"/>
    <xf numFmtId="165" fontId="26" fillId="0" borderId="0" xfId="1" applyNumberFormat="1" applyFont="1" applyFill="1" applyAlignment="1">
      <alignment horizontal="center"/>
    </xf>
    <xf numFmtId="165" fontId="19" fillId="2" borderId="0" xfId="2" applyNumberFormat="1" applyFont="1" applyFill="1" applyAlignment="1">
      <alignment vertical="center"/>
    </xf>
    <xf numFmtId="39" fontId="4" fillId="0" borderId="0" xfId="10" applyNumberFormat="1" applyFont="1" applyFill="1" applyAlignment="1">
      <alignment horizontal="left"/>
    </xf>
    <xf numFmtId="43" fontId="4" fillId="0" borderId="0" xfId="2" applyNumberFormat="1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0" fontId="27" fillId="0" borderId="0" xfId="2" applyFont="1" applyAlignment="1">
      <alignment horizontal="left" vertical="center"/>
    </xf>
    <xf numFmtId="15" fontId="10" fillId="0" borderId="0" xfId="2" quotePrefix="1" applyNumberFormat="1" applyFont="1" applyAlignment="1">
      <alignment horizontal="center" vertical="center"/>
    </xf>
    <xf numFmtId="165" fontId="28" fillId="0" borderId="0" xfId="3" applyNumberFormat="1" applyFont="1" applyFill="1" applyBorder="1" applyAlignment="1">
      <alignment vertical="center"/>
    </xf>
    <xf numFmtId="0" fontId="28" fillId="0" borderId="0" xfId="2" applyFont="1" applyAlignment="1">
      <alignment horizontal="center" vertical="center"/>
    </xf>
    <xf numFmtId="43" fontId="28" fillId="0" borderId="0" xfId="3" applyFont="1" applyFill="1" applyBorder="1" applyAlignment="1">
      <alignment vertical="center"/>
    </xf>
    <xf numFmtId="0" fontId="19" fillId="0" borderId="0" xfId="7" applyFont="1" applyAlignment="1">
      <alignment horizontal="left" vertical="center"/>
    </xf>
    <xf numFmtId="165" fontId="19" fillId="0" borderId="4" xfId="7" applyNumberFormat="1" applyFont="1" applyBorder="1" applyAlignment="1">
      <alignment horizontal="center" vertical="center"/>
    </xf>
    <xf numFmtId="165" fontId="4" fillId="0" borderId="4" xfId="7" applyNumberFormat="1" applyFont="1" applyBorder="1" applyAlignment="1">
      <alignment horizontal="center" vertical="center"/>
    </xf>
    <xf numFmtId="43" fontId="10" fillId="0" borderId="0" xfId="3" quotePrefix="1" applyFont="1" applyFill="1" applyBorder="1" applyAlignment="1">
      <alignment horizontal="center" vertical="center"/>
    </xf>
    <xf numFmtId="43" fontId="29" fillId="0" borderId="0" xfId="3" applyFont="1" applyFill="1"/>
    <xf numFmtId="0" fontId="19" fillId="0" borderId="0" xfId="2" applyFont="1" applyAlignment="1">
      <alignment vertical="center" textRotation="180"/>
    </xf>
    <xf numFmtId="0" fontId="10" fillId="0" borderId="0" xfId="2" applyFont="1" applyAlignment="1">
      <alignment horizontal="left" vertical="center" indent="1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3" fontId="10" fillId="0" borderId="4" xfId="3" applyFont="1" applyFill="1" applyBorder="1" applyAlignment="1">
      <alignment horizontal="center" vertical="center"/>
    </xf>
    <xf numFmtId="0" fontId="18" fillId="0" borderId="4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0" fillId="0" borderId="4" xfId="6" applyFont="1" applyBorder="1" applyAlignment="1">
      <alignment horizontal="center" vertical="center"/>
    </xf>
  </cellXfs>
  <cellStyles count="17">
    <cellStyle name="0,0_x000d__x000a_NA_x000d__x000a_" xfId="14" xr:uid="{251A0B54-DEA4-4A43-907B-DF477A092DEC}"/>
    <cellStyle name="0,0_x000d__x000a_NA_x000d__x000a_ 2" xfId="16" xr:uid="{B6E39878-E883-44F1-87EB-60ED3699EBB4}"/>
    <cellStyle name="Comma" xfId="1" builtinId="3"/>
    <cellStyle name="Comma 2 2 59" xfId="10" xr:uid="{AD7A9EF2-E41C-4DFC-A1B7-ACD879615E53}"/>
    <cellStyle name="Comma 47" xfId="13" xr:uid="{8A171720-0012-4F0F-BDB0-86F5D7B9CD1D}"/>
    <cellStyle name="Comma 5" xfId="3" xr:uid="{B7947897-760D-46D0-8400-B835E4FB350C}"/>
    <cellStyle name="Normal" xfId="0" builtinId="0"/>
    <cellStyle name="Normal 102" xfId="8" xr:uid="{19263864-B9DC-45E4-A5F8-17526C0EA98C}"/>
    <cellStyle name="Normal 109 2" xfId="12" xr:uid="{29511094-FE03-4006-B777-5D3CDCFF29E4}"/>
    <cellStyle name="Normal 2 3" xfId="9" xr:uid="{AD44DA8B-3F09-45B1-9F77-CD3E6F2D8F5D}"/>
    <cellStyle name="Normal 2 70" xfId="5" xr:uid="{97D254F0-190A-4C29-B70E-CEF8F283C6F6}"/>
    <cellStyle name="Normal 7" xfId="2" xr:uid="{4DA553C3-7E06-40C5-BF55-9E76626F3244}"/>
    <cellStyle name="Normal_Book1" xfId="6" xr:uid="{15ACE54C-ACE7-4EC3-8A7E-AE94AD91DBED}"/>
    <cellStyle name="Normal_Book1 2" xfId="7" xr:uid="{ECF6149F-77A2-49E1-9F5F-D4AEF93D72DD}"/>
    <cellStyle name="Normal_NipponT2-Q4-46" xfId="15" xr:uid="{2EEA9351-B4CC-4D43-9371-B406D2D3A15E}"/>
    <cellStyle name="ปกติ_GK-P Y'50 Fs" xfId="4" xr:uid="{7E88D385-8EA5-48A0-994A-BAB438D4FD68}"/>
    <cellStyle name="ปกติ_Sheet1" xfId="11" xr:uid="{A0D80714-A741-4E35-B355-14B6D10EBC74}"/>
  </cellStyles>
  <dxfs count="0"/>
  <tableStyles count="0" defaultTableStyle="TableStyleMedium2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D19C8-AD85-4470-A861-2998BB3173AE}">
  <sheetPr>
    <tabColor rgb="FFFFFF00"/>
  </sheetPr>
  <dimension ref="A1:R123"/>
  <sheetViews>
    <sheetView tabSelected="1" view="pageBreakPreview" topLeftCell="A49" zoomScale="90" zoomScaleNormal="70" zoomScaleSheetLayoutView="90" workbookViewId="0">
      <selection activeCell="M37" sqref="M37"/>
    </sheetView>
  </sheetViews>
  <sheetFormatPr defaultColWidth="14.21875" defaultRowHeight="18.600000000000001"/>
  <cols>
    <col min="1" max="4" width="0.6640625" style="4" customWidth="1"/>
    <col min="5" max="5" width="29.77734375" style="4" customWidth="1"/>
    <col min="6" max="6" width="7.5546875" style="70" customWidth="1"/>
    <col min="7" max="7" width="1.6640625" style="70" customWidth="1"/>
    <col min="8" max="8" width="11.5546875" style="70" customWidth="1"/>
    <col min="9" max="9" width="0.6640625" style="70" customWidth="1"/>
    <col min="10" max="10" width="11.5546875" style="70" customWidth="1"/>
    <col min="11" max="11" width="1.6640625" style="4" customWidth="1"/>
    <col min="12" max="12" width="11.5546875" style="4" customWidth="1"/>
    <col min="13" max="13" width="0.6640625" style="4" customWidth="1"/>
    <col min="14" max="14" width="11.5546875" style="4" customWidth="1"/>
    <col min="15" max="18" width="14.21875" style="7"/>
    <col min="19" max="259" width="14.21875" style="4"/>
    <col min="260" max="263" width="1.21875" style="4" customWidth="1"/>
    <col min="264" max="264" width="43.88671875" style="4" customWidth="1"/>
    <col min="265" max="265" width="7.6640625" style="4" bestFit="1" customWidth="1"/>
    <col min="266" max="266" width="15.21875" style="4" customWidth="1"/>
    <col min="267" max="267" width="1.21875" style="4" customWidth="1"/>
    <col min="268" max="268" width="15.21875" style="4" customWidth="1"/>
    <col min="269" max="515" width="14.21875" style="4"/>
    <col min="516" max="519" width="1.21875" style="4" customWidth="1"/>
    <col min="520" max="520" width="43.88671875" style="4" customWidth="1"/>
    <col min="521" max="521" width="7.6640625" style="4" bestFit="1" customWidth="1"/>
    <col min="522" max="522" width="15.21875" style="4" customWidth="1"/>
    <col min="523" max="523" width="1.21875" style="4" customWidth="1"/>
    <col min="524" max="524" width="15.21875" style="4" customWidth="1"/>
    <col min="525" max="771" width="14.21875" style="4"/>
    <col min="772" max="775" width="1.21875" style="4" customWidth="1"/>
    <col min="776" max="776" width="43.88671875" style="4" customWidth="1"/>
    <col min="777" max="777" width="7.6640625" style="4" bestFit="1" customWidth="1"/>
    <col min="778" max="778" width="15.21875" style="4" customWidth="1"/>
    <col min="779" max="779" width="1.21875" style="4" customWidth="1"/>
    <col min="780" max="780" width="15.21875" style="4" customWidth="1"/>
    <col min="781" max="1027" width="14.21875" style="4"/>
    <col min="1028" max="1031" width="1.21875" style="4" customWidth="1"/>
    <col min="1032" max="1032" width="43.88671875" style="4" customWidth="1"/>
    <col min="1033" max="1033" width="7.6640625" style="4" bestFit="1" customWidth="1"/>
    <col min="1034" max="1034" width="15.21875" style="4" customWidth="1"/>
    <col min="1035" max="1035" width="1.21875" style="4" customWidth="1"/>
    <col min="1036" max="1036" width="15.21875" style="4" customWidth="1"/>
    <col min="1037" max="1283" width="14.21875" style="4"/>
    <col min="1284" max="1287" width="1.21875" style="4" customWidth="1"/>
    <col min="1288" max="1288" width="43.88671875" style="4" customWidth="1"/>
    <col min="1289" max="1289" width="7.6640625" style="4" bestFit="1" customWidth="1"/>
    <col min="1290" max="1290" width="15.21875" style="4" customWidth="1"/>
    <col min="1291" max="1291" width="1.21875" style="4" customWidth="1"/>
    <col min="1292" max="1292" width="15.21875" style="4" customWidth="1"/>
    <col min="1293" max="1539" width="14.21875" style="4"/>
    <col min="1540" max="1543" width="1.21875" style="4" customWidth="1"/>
    <col min="1544" max="1544" width="43.88671875" style="4" customWidth="1"/>
    <col min="1545" max="1545" width="7.6640625" style="4" bestFit="1" customWidth="1"/>
    <col min="1546" max="1546" width="15.21875" style="4" customWidth="1"/>
    <col min="1547" max="1547" width="1.21875" style="4" customWidth="1"/>
    <col min="1548" max="1548" width="15.21875" style="4" customWidth="1"/>
    <col min="1549" max="1795" width="14.21875" style="4"/>
    <col min="1796" max="1799" width="1.21875" style="4" customWidth="1"/>
    <col min="1800" max="1800" width="43.88671875" style="4" customWidth="1"/>
    <col min="1801" max="1801" width="7.6640625" style="4" bestFit="1" customWidth="1"/>
    <col min="1802" max="1802" width="15.21875" style="4" customWidth="1"/>
    <col min="1803" max="1803" width="1.21875" style="4" customWidth="1"/>
    <col min="1804" max="1804" width="15.21875" style="4" customWidth="1"/>
    <col min="1805" max="2051" width="14.21875" style="4"/>
    <col min="2052" max="2055" width="1.21875" style="4" customWidth="1"/>
    <col min="2056" max="2056" width="43.88671875" style="4" customWidth="1"/>
    <col min="2057" max="2057" width="7.6640625" style="4" bestFit="1" customWidth="1"/>
    <col min="2058" max="2058" width="15.21875" style="4" customWidth="1"/>
    <col min="2059" max="2059" width="1.21875" style="4" customWidth="1"/>
    <col min="2060" max="2060" width="15.21875" style="4" customWidth="1"/>
    <col min="2061" max="2307" width="14.21875" style="4"/>
    <col min="2308" max="2311" width="1.21875" style="4" customWidth="1"/>
    <col min="2312" max="2312" width="43.88671875" style="4" customWidth="1"/>
    <col min="2313" max="2313" width="7.6640625" style="4" bestFit="1" customWidth="1"/>
    <col min="2314" max="2314" width="15.21875" style="4" customWidth="1"/>
    <col min="2315" max="2315" width="1.21875" style="4" customWidth="1"/>
    <col min="2316" max="2316" width="15.21875" style="4" customWidth="1"/>
    <col min="2317" max="2563" width="14.21875" style="4"/>
    <col min="2564" max="2567" width="1.21875" style="4" customWidth="1"/>
    <col min="2568" max="2568" width="43.88671875" style="4" customWidth="1"/>
    <col min="2569" max="2569" width="7.6640625" style="4" bestFit="1" customWidth="1"/>
    <col min="2570" max="2570" width="15.21875" style="4" customWidth="1"/>
    <col min="2571" max="2571" width="1.21875" style="4" customWidth="1"/>
    <col min="2572" max="2572" width="15.21875" style="4" customWidth="1"/>
    <col min="2573" max="2819" width="14.21875" style="4"/>
    <col min="2820" max="2823" width="1.21875" style="4" customWidth="1"/>
    <col min="2824" max="2824" width="43.88671875" style="4" customWidth="1"/>
    <col min="2825" max="2825" width="7.6640625" style="4" bestFit="1" customWidth="1"/>
    <col min="2826" max="2826" width="15.21875" style="4" customWidth="1"/>
    <col min="2827" max="2827" width="1.21875" style="4" customWidth="1"/>
    <col min="2828" max="2828" width="15.21875" style="4" customWidth="1"/>
    <col min="2829" max="3075" width="14.21875" style="4"/>
    <col min="3076" max="3079" width="1.21875" style="4" customWidth="1"/>
    <col min="3080" max="3080" width="43.88671875" style="4" customWidth="1"/>
    <col min="3081" max="3081" width="7.6640625" style="4" bestFit="1" customWidth="1"/>
    <col min="3082" max="3082" width="15.21875" style="4" customWidth="1"/>
    <col min="3083" max="3083" width="1.21875" style="4" customWidth="1"/>
    <col min="3084" max="3084" width="15.21875" style="4" customWidth="1"/>
    <col min="3085" max="3331" width="14.21875" style="4"/>
    <col min="3332" max="3335" width="1.21875" style="4" customWidth="1"/>
    <col min="3336" max="3336" width="43.88671875" style="4" customWidth="1"/>
    <col min="3337" max="3337" width="7.6640625" style="4" bestFit="1" customWidth="1"/>
    <col min="3338" max="3338" width="15.21875" style="4" customWidth="1"/>
    <col min="3339" max="3339" width="1.21875" style="4" customWidth="1"/>
    <col min="3340" max="3340" width="15.21875" style="4" customWidth="1"/>
    <col min="3341" max="3587" width="14.21875" style="4"/>
    <col min="3588" max="3591" width="1.21875" style="4" customWidth="1"/>
    <col min="3592" max="3592" width="43.88671875" style="4" customWidth="1"/>
    <col min="3593" max="3593" width="7.6640625" style="4" bestFit="1" customWidth="1"/>
    <col min="3594" max="3594" width="15.21875" style="4" customWidth="1"/>
    <col min="3595" max="3595" width="1.21875" style="4" customWidth="1"/>
    <col min="3596" max="3596" width="15.21875" style="4" customWidth="1"/>
    <col min="3597" max="3843" width="14.21875" style="4"/>
    <col min="3844" max="3847" width="1.21875" style="4" customWidth="1"/>
    <col min="3848" max="3848" width="43.88671875" style="4" customWidth="1"/>
    <col min="3849" max="3849" width="7.6640625" style="4" bestFit="1" customWidth="1"/>
    <col min="3850" max="3850" width="15.21875" style="4" customWidth="1"/>
    <col min="3851" max="3851" width="1.21875" style="4" customWidth="1"/>
    <col min="3852" max="3852" width="15.21875" style="4" customWidth="1"/>
    <col min="3853" max="4099" width="14.21875" style="4"/>
    <col min="4100" max="4103" width="1.21875" style="4" customWidth="1"/>
    <col min="4104" max="4104" width="43.88671875" style="4" customWidth="1"/>
    <col min="4105" max="4105" width="7.6640625" style="4" bestFit="1" customWidth="1"/>
    <col min="4106" max="4106" width="15.21875" style="4" customWidth="1"/>
    <col min="4107" max="4107" width="1.21875" style="4" customWidth="1"/>
    <col min="4108" max="4108" width="15.21875" style="4" customWidth="1"/>
    <col min="4109" max="4355" width="14.21875" style="4"/>
    <col min="4356" max="4359" width="1.21875" style="4" customWidth="1"/>
    <col min="4360" max="4360" width="43.88671875" style="4" customWidth="1"/>
    <col min="4361" max="4361" width="7.6640625" style="4" bestFit="1" customWidth="1"/>
    <col min="4362" max="4362" width="15.21875" style="4" customWidth="1"/>
    <col min="4363" max="4363" width="1.21875" style="4" customWidth="1"/>
    <col min="4364" max="4364" width="15.21875" style="4" customWidth="1"/>
    <col min="4365" max="4611" width="14.21875" style="4"/>
    <col min="4612" max="4615" width="1.21875" style="4" customWidth="1"/>
    <col min="4616" max="4616" width="43.88671875" style="4" customWidth="1"/>
    <col min="4617" max="4617" width="7.6640625" style="4" bestFit="1" customWidth="1"/>
    <col min="4618" max="4618" width="15.21875" style="4" customWidth="1"/>
    <col min="4619" max="4619" width="1.21875" style="4" customWidth="1"/>
    <col min="4620" max="4620" width="15.21875" style="4" customWidth="1"/>
    <col min="4621" max="4867" width="14.21875" style="4"/>
    <col min="4868" max="4871" width="1.21875" style="4" customWidth="1"/>
    <col min="4872" max="4872" width="43.88671875" style="4" customWidth="1"/>
    <col min="4873" max="4873" width="7.6640625" style="4" bestFit="1" customWidth="1"/>
    <col min="4874" max="4874" width="15.21875" style="4" customWidth="1"/>
    <col min="4875" max="4875" width="1.21875" style="4" customWidth="1"/>
    <col min="4876" max="4876" width="15.21875" style="4" customWidth="1"/>
    <col min="4877" max="5123" width="14.21875" style="4"/>
    <col min="5124" max="5127" width="1.21875" style="4" customWidth="1"/>
    <col min="5128" max="5128" width="43.88671875" style="4" customWidth="1"/>
    <col min="5129" max="5129" width="7.6640625" style="4" bestFit="1" customWidth="1"/>
    <col min="5130" max="5130" width="15.21875" style="4" customWidth="1"/>
    <col min="5131" max="5131" width="1.21875" style="4" customWidth="1"/>
    <col min="5132" max="5132" width="15.21875" style="4" customWidth="1"/>
    <col min="5133" max="5379" width="14.21875" style="4"/>
    <col min="5380" max="5383" width="1.21875" style="4" customWidth="1"/>
    <col min="5384" max="5384" width="43.88671875" style="4" customWidth="1"/>
    <col min="5385" max="5385" width="7.6640625" style="4" bestFit="1" customWidth="1"/>
    <col min="5386" max="5386" width="15.21875" style="4" customWidth="1"/>
    <col min="5387" max="5387" width="1.21875" style="4" customWidth="1"/>
    <col min="5388" max="5388" width="15.21875" style="4" customWidth="1"/>
    <col min="5389" max="5635" width="14.21875" style="4"/>
    <col min="5636" max="5639" width="1.21875" style="4" customWidth="1"/>
    <col min="5640" max="5640" width="43.88671875" style="4" customWidth="1"/>
    <col min="5641" max="5641" width="7.6640625" style="4" bestFit="1" customWidth="1"/>
    <col min="5642" max="5642" width="15.21875" style="4" customWidth="1"/>
    <col min="5643" max="5643" width="1.21875" style="4" customWidth="1"/>
    <col min="5644" max="5644" width="15.21875" style="4" customWidth="1"/>
    <col min="5645" max="5891" width="14.21875" style="4"/>
    <col min="5892" max="5895" width="1.21875" style="4" customWidth="1"/>
    <col min="5896" max="5896" width="43.88671875" style="4" customWidth="1"/>
    <col min="5897" max="5897" width="7.6640625" style="4" bestFit="1" customWidth="1"/>
    <col min="5898" max="5898" width="15.21875" style="4" customWidth="1"/>
    <col min="5899" max="5899" width="1.21875" style="4" customWidth="1"/>
    <col min="5900" max="5900" width="15.21875" style="4" customWidth="1"/>
    <col min="5901" max="6147" width="14.21875" style="4"/>
    <col min="6148" max="6151" width="1.21875" style="4" customWidth="1"/>
    <col min="6152" max="6152" width="43.88671875" style="4" customWidth="1"/>
    <col min="6153" max="6153" width="7.6640625" style="4" bestFit="1" customWidth="1"/>
    <col min="6154" max="6154" width="15.21875" style="4" customWidth="1"/>
    <col min="6155" max="6155" width="1.21875" style="4" customWidth="1"/>
    <col min="6156" max="6156" width="15.21875" style="4" customWidth="1"/>
    <col min="6157" max="6403" width="14.21875" style="4"/>
    <col min="6404" max="6407" width="1.21875" style="4" customWidth="1"/>
    <col min="6408" max="6408" width="43.88671875" style="4" customWidth="1"/>
    <col min="6409" max="6409" width="7.6640625" style="4" bestFit="1" customWidth="1"/>
    <col min="6410" max="6410" width="15.21875" style="4" customWidth="1"/>
    <col min="6411" max="6411" width="1.21875" style="4" customWidth="1"/>
    <col min="6412" max="6412" width="15.21875" style="4" customWidth="1"/>
    <col min="6413" max="6659" width="14.21875" style="4"/>
    <col min="6660" max="6663" width="1.21875" style="4" customWidth="1"/>
    <col min="6664" max="6664" width="43.88671875" style="4" customWidth="1"/>
    <col min="6665" max="6665" width="7.6640625" style="4" bestFit="1" customWidth="1"/>
    <col min="6666" max="6666" width="15.21875" style="4" customWidth="1"/>
    <col min="6667" max="6667" width="1.21875" style="4" customWidth="1"/>
    <col min="6668" max="6668" width="15.21875" style="4" customWidth="1"/>
    <col min="6669" max="6915" width="14.21875" style="4"/>
    <col min="6916" max="6919" width="1.21875" style="4" customWidth="1"/>
    <col min="6920" max="6920" width="43.88671875" style="4" customWidth="1"/>
    <col min="6921" max="6921" width="7.6640625" style="4" bestFit="1" customWidth="1"/>
    <col min="6922" max="6922" width="15.21875" style="4" customWidth="1"/>
    <col min="6923" max="6923" width="1.21875" style="4" customWidth="1"/>
    <col min="6924" max="6924" width="15.21875" style="4" customWidth="1"/>
    <col min="6925" max="7171" width="14.21875" style="4"/>
    <col min="7172" max="7175" width="1.21875" style="4" customWidth="1"/>
    <col min="7176" max="7176" width="43.88671875" style="4" customWidth="1"/>
    <col min="7177" max="7177" width="7.6640625" style="4" bestFit="1" customWidth="1"/>
    <col min="7178" max="7178" width="15.21875" style="4" customWidth="1"/>
    <col min="7179" max="7179" width="1.21875" style="4" customWidth="1"/>
    <col min="7180" max="7180" width="15.21875" style="4" customWidth="1"/>
    <col min="7181" max="7427" width="14.21875" style="4"/>
    <col min="7428" max="7431" width="1.21875" style="4" customWidth="1"/>
    <col min="7432" max="7432" width="43.88671875" style="4" customWidth="1"/>
    <col min="7433" max="7433" width="7.6640625" style="4" bestFit="1" customWidth="1"/>
    <col min="7434" max="7434" width="15.21875" style="4" customWidth="1"/>
    <col min="7435" max="7435" width="1.21875" style="4" customWidth="1"/>
    <col min="7436" max="7436" width="15.21875" style="4" customWidth="1"/>
    <col min="7437" max="7683" width="14.21875" style="4"/>
    <col min="7684" max="7687" width="1.21875" style="4" customWidth="1"/>
    <col min="7688" max="7688" width="43.88671875" style="4" customWidth="1"/>
    <col min="7689" max="7689" width="7.6640625" style="4" bestFit="1" customWidth="1"/>
    <col min="7690" max="7690" width="15.21875" style="4" customWidth="1"/>
    <col min="7691" max="7691" width="1.21875" style="4" customWidth="1"/>
    <col min="7692" max="7692" width="15.21875" style="4" customWidth="1"/>
    <col min="7693" max="7939" width="14.21875" style="4"/>
    <col min="7940" max="7943" width="1.21875" style="4" customWidth="1"/>
    <col min="7944" max="7944" width="43.88671875" style="4" customWidth="1"/>
    <col min="7945" max="7945" width="7.6640625" style="4" bestFit="1" customWidth="1"/>
    <col min="7946" max="7946" width="15.21875" style="4" customWidth="1"/>
    <col min="7947" max="7947" width="1.21875" style="4" customWidth="1"/>
    <col min="7948" max="7948" width="15.21875" style="4" customWidth="1"/>
    <col min="7949" max="8195" width="14.21875" style="4"/>
    <col min="8196" max="8199" width="1.21875" style="4" customWidth="1"/>
    <col min="8200" max="8200" width="43.88671875" style="4" customWidth="1"/>
    <col min="8201" max="8201" width="7.6640625" style="4" bestFit="1" customWidth="1"/>
    <col min="8202" max="8202" width="15.21875" style="4" customWidth="1"/>
    <col min="8203" max="8203" width="1.21875" style="4" customWidth="1"/>
    <col min="8204" max="8204" width="15.21875" style="4" customWidth="1"/>
    <col min="8205" max="8451" width="14.21875" style="4"/>
    <col min="8452" max="8455" width="1.21875" style="4" customWidth="1"/>
    <col min="8456" max="8456" width="43.88671875" style="4" customWidth="1"/>
    <col min="8457" max="8457" width="7.6640625" style="4" bestFit="1" customWidth="1"/>
    <col min="8458" max="8458" width="15.21875" style="4" customWidth="1"/>
    <col min="8459" max="8459" width="1.21875" style="4" customWidth="1"/>
    <col min="8460" max="8460" width="15.21875" style="4" customWidth="1"/>
    <col min="8461" max="8707" width="14.21875" style="4"/>
    <col min="8708" max="8711" width="1.21875" style="4" customWidth="1"/>
    <col min="8712" max="8712" width="43.88671875" style="4" customWidth="1"/>
    <col min="8713" max="8713" width="7.6640625" style="4" bestFit="1" customWidth="1"/>
    <col min="8714" max="8714" width="15.21875" style="4" customWidth="1"/>
    <col min="8715" max="8715" width="1.21875" style="4" customWidth="1"/>
    <col min="8716" max="8716" width="15.21875" style="4" customWidth="1"/>
    <col min="8717" max="8963" width="14.21875" style="4"/>
    <col min="8964" max="8967" width="1.21875" style="4" customWidth="1"/>
    <col min="8968" max="8968" width="43.88671875" style="4" customWidth="1"/>
    <col min="8969" max="8969" width="7.6640625" style="4" bestFit="1" customWidth="1"/>
    <col min="8970" max="8970" width="15.21875" style="4" customWidth="1"/>
    <col min="8971" max="8971" width="1.21875" style="4" customWidth="1"/>
    <col min="8972" max="8972" width="15.21875" style="4" customWidth="1"/>
    <col min="8973" max="9219" width="14.21875" style="4"/>
    <col min="9220" max="9223" width="1.21875" style="4" customWidth="1"/>
    <col min="9224" max="9224" width="43.88671875" style="4" customWidth="1"/>
    <col min="9225" max="9225" width="7.6640625" style="4" bestFit="1" customWidth="1"/>
    <col min="9226" max="9226" width="15.21875" style="4" customWidth="1"/>
    <col min="9227" max="9227" width="1.21875" style="4" customWidth="1"/>
    <col min="9228" max="9228" width="15.21875" style="4" customWidth="1"/>
    <col min="9229" max="9475" width="14.21875" style="4"/>
    <col min="9476" max="9479" width="1.21875" style="4" customWidth="1"/>
    <col min="9480" max="9480" width="43.88671875" style="4" customWidth="1"/>
    <col min="9481" max="9481" width="7.6640625" style="4" bestFit="1" customWidth="1"/>
    <col min="9482" max="9482" width="15.21875" style="4" customWidth="1"/>
    <col min="9483" max="9483" width="1.21875" style="4" customWidth="1"/>
    <col min="9484" max="9484" width="15.21875" style="4" customWidth="1"/>
    <col min="9485" max="9731" width="14.21875" style="4"/>
    <col min="9732" max="9735" width="1.21875" style="4" customWidth="1"/>
    <col min="9736" max="9736" width="43.88671875" style="4" customWidth="1"/>
    <col min="9737" max="9737" width="7.6640625" style="4" bestFit="1" customWidth="1"/>
    <col min="9738" max="9738" width="15.21875" style="4" customWidth="1"/>
    <col min="9739" max="9739" width="1.21875" style="4" customWidth="1"/>
    <col min="9740" max="9740" width="15.21875" style="4" customWidth="1"/>
    <col min="9741" max="9987" width="14.21875" style="4"/>
    <col min="9988" max="9991" width="1.21875" style="4" customWidth="1"/>
    <col min="9992" max="9992" width="43.88671875" style="4" customWidth="1"/>
    <col min="9993" max="9993" width="7.6640625" style="4" bestFit="1" customWidth="1"/>
    <col min="9994" max="9994" width="15.21875" style="4" customWidth="1"/>
    <col min="9995" max="9995" width="1.21875" style="4" customWidth="1"/>
    <col min="9996" max="9996" width="15.21875" style="4" customWidth="1"/>
    <col min="9997" max="10243" width="14.21875" style="4"/>
    <col min="10244" max="10247" width="1.21875" style="4" customWidth="1"/>
    <col min="10248" max="10248" width="43.88671875" style="4" customWidth="1"/>
    <col min="10249" max="10249" width="7.6640625" style="4" bestFit="1" customWidth="1"/>
    <col min="10250" max="10250" width="15.21875" style="4" customWidth="1"/>
    <col min="10251" max="10251" width="1.21875" style="4" customWidth="1"/>
    <col min="10252" max="10252" width="15.21875" style="4" customWidth="1"/>
    <col min="10253" max="10499" width="14.21875" style="4"/>
    <col min="10500" max="10503" width="1.21875" style="4" customWidth="1"/>
    <col min="10504" max="10504" width="43.88671875" style="4" customWidth="1"/>
    <col min="10505" max="10505" width="7.6640625" style="4" bestFit="1" customWidth="1"/>
    <col min="10506" max="10506" width="15.21875" style="4" customWidth="1"/>
    <col min="10507" max="10507" width="1.21875" style="4" customWidth="1"/>
    <col min="10508" max="10508" width="15.21875" style="4" customWidth="1"/>
    <col min="10509" max="10755" width="14.21875" style="4"/>
    <col min="10756" max="10759" width="1.21875" style="4" customWidth="1"/>
    <col min="10760" max="10760" width="43.88671875" style="4" customWidth="1"/>
    <col min="10761" max="10761" width="7.6640625" style="4" bestFit="1" customWidth="1"/>
    <col min="10762" max="10762" width="15.21875" style="4" customWidth="1"/>
    <col min="10763" max="10763" width="1.21875" style="4" customWidth="1"/>
    <col min="10764" max="10764" width="15.21875" style="4" customWidth="1"/>
    <col min="10765" max="11011" width="14.21875" style="4"/>
    <col min="11012" max="11015" width="1.21875" style="4" customWidth="1"/>
    <col min="11016" max="11016" width="43.88671875" style="4" customWidth="1"/>
    <col min="11017" max="11017" width="7.6640625" style="4" bestFit="1" customWidth="1"/>
    <col min="11018" max="11018" width="15.21875" style="4" customWidth="1"/>
    <col min="11019" max="11019" width="1.21875" style="4" customWidth="1"/>
    <col min="11020" max="11020" width="15.21875" style="4" customWidth="1"/>
    <col min="11021" max="11267" width="14.21875" style="4"/>
    <col min="11268" max="11271" width="1.21875" style="4" customWidth="1"/>
    <col min="11272" max="11272" width="43.88671875" style="4" customWidth="1"/>
    <col min="11273" max="11273" width="7.6640625" style="4" bestFit="1" customWidth="1"/>
    <col min="11274" max="11274" width="15.21875" style="4" customWidth="1"/>
    <col min="11275" max="11275" width="1.21875" style="4" customWidth="1"/>
    <col min="11276" max="11276" width="15.21875" style="4" customWidth="1"/>
    <col min="11277" max="11523" width="14.21875" style="4"/>
    <col min="11524" max="11527" width="1.21875" style="4" customWidth="1"/>
    <col min="11528" max="11528" width="43.88671875" style="4" customWidth="1"/>
    <col min="11529" max="11529" width="7.6640625" style="4" bestFit="1" customWidth="1"/>
    <col min="11530" max="11530" width="15.21875" style="4" customWidth="1"/>
    <col min="11531" max="11531" width="1.21875" style="4" customWidth="1"/>
    <col min="11532" max="11532" width="15.21875" style="4" customWidth="1"/>
    <col min="11533" max="11779" width="14.21875" style="4"/>
    <col min="11780" max="11783" width="1.21875" style="4" customWidth="1"/>
    <col min="11784" max="11784" width="43.88671875" style="4" customWidth="1"/>
    <col min="11785" max="11785" width="7.6640625" style="4" bestFit="1" customWidth="1"/>
    <col min="11786" max="11786" width="15.21875" style="4" customWidth="1"/>
    <col min="11787" max="11787" width="1.21875" style="4" customWidth="1"/>
    <col min="11788" max="11788" width="15.21875" style="4" customWidth="1"/>
    <col min="11789" max="12035" width="14.21875" style="4"/>
    <col min="12036" max="12039" width="1.21875" style="4" customWidth="1"/>
    <col min="12040" max="12040" width="43.88671875" style="4" customWidth="1"/>
    <col min="12041" max="12041" width="7.6640625" style="4" bestFit="1" customWidth="1"/>
    <col min="12042" max="12042" width="15.21875" style="4" customWidth="1"/>
    <col min="12043" max="12043" width="1.21875" style="4" customWidth="1"/>
    <col min="12044" max="12044" width="15.21875" style="4" customWidth="1"/>
    <col min="12045" max="12291" width="14.21875" style="4"/>
    <col min="12292" max="12295" width="1.21875" style="4" customWidth="1"/>
    <col min="12296" max="12296" width="43.88671875" style="4" customWidth="1"/>
    <col min="12297" max="12297" width="7.6640625" style="4" bestFit="1" customWidth="1"/>
    <col min="12298" max="12298" width="15.21875" style="4" customWidth="1"/>
    <col min="12299" max="12299" width="1.21875" style="4" customWidth="1"/>
    <col min="12300" max="12300" width="15.21875" style="4" customWidth="1"/>
    <col min="12301" max="12547" width="14.21875" style="4"/>
    <col min="12548" max="12551" width="1.21875" style="4" customWidth="1"/>
    <col min="12552" max="12552" width="43.88671875" style="4" customWidth="1"/>
    <col min="12553" max="12553" width="7.6640625" style="4" bestFit="1" customWidth="1"/>
    <col min="12554" max="12554" width="15.21875" style="4" customWidth="1"/>
    <col min="12555" max="12555" width="1.21875" style="4" customWidth="1"/>
    <col min="12556" max="12556" width="15.21875" style="4" customWidth="1"/>
    <col min="12557" max="12803" width="14.21875" style="4"/>
    <col min="12804" max="12807" width="1.21875" style="4" customWidth="1"/>
    <col min="12808" max="12808" width="43.88671875" style="4" customWidth="1"/>
    <col min="12809" max="12809" width="7.6640625" style="4" bestFit="1" customWidth="1"/>
    <col min="12810" max="12810" width="15.21875" style="4" customWidth="1"/>
    <col min="12811" max="12811" width="1.21875" style="4" customWidth="1"/>
    <col min="12812" max="12812" width="15.21875" style="4" customWidth="1"/>
    <col min="12813" max="13059" width="14.21875" style="4"/>
    <col min="13060" max="13063" width="1.21875" style="4" customWidth="1"/>
    <col min="13064" max="13064" width="43.88671875" style="4" customWidth="1"/>
    <col min="13065" max="13065" width="7.6640625" style="4" bestFit="1" customWidth="1"/>
    <col min="13066" max="13066" width="15.21875" style="4" customWidth="1"/>
    <col min="13067" max="13067" width="1.21875" style="4" customWidth="1"/>
    <col min="13068" max="13068" width="15.21875" style="4" customWidth="1"/>
    <col min="13069" max="13315" width="14.21875" style="4"/>
    <col min="13316" max="13319" width="1.21875" style="4" customWidth="1"/>
    <col min="13320" max="13320" width="43.88671875" style="4" customWidth="1"/>
    <col min="13321" max="13321" width="7.6640625" style="4" bestFit="1" customWidth="1"/>
    <col min="13322" max="13322" width="15.21875" style="4" customWidth="1"/>
    <col min="13323" max="13323" width="1.21875" style="4" customWidth="1"/>
    <col min="13324" max="13324" width="15.21875" style="4" customWidth="1"/>
    <col min="13325" max="13571" width="14.21875" style="4"/>
    <col min="13572" max="13575" width="1.21875" style="4" customWidth="1"/>
    <col min="13576" max="13576" width="43.88671875" style="4" customWidth="1"/>
    <col min="13577" max="13577" width="7.6640625" style="4" bestFit="1" customWidth="1"/>
    <col min="13578" max="13578" width="15.21875" style="4" customWidth="1"/>
    <col min="13579" max="13579" width="1.21875" style="4" customWidth="1"/>
    <col min="13580" max="13580" width="15.21875" style="4" customWidth="1"/>
    <col min="13581" max="13827" width="14.21875" style="4"/>
    <col min="13828" max="13831" width="1.21875" style="4" customWidth="1"/>
    <col min="13832" max="13832" width="43.88671875" style="4" customWidth="1"/>
    <col min="13833" max="13833" width="7.6640625" style="4" bestFit="1" customWidth="1"/>
    <col min="13834" max="13834" width="15.21875" style="4" customWidth="1"/>
    <col min="13835" max="13835" width="1.21875" style="4" customWidth="1"/>
    <col min="13836" max="13836" width="15.21875" style="4" customWidth="1"/>
    <col min="13837" max="14083" width="14.21875" style="4"/>
    <col min="14084" max="14087" width="1.21875" style="4" customWidth="1"/>
    <col min="14088" max="14088" width="43.88671875" style="4" customWidth="1"/>
    <col min="14089" max="14089" width="7.6640625" style="4" bestFit="1" customWidth="1"/>
    <col min="14090" max="14090" width="15.21875" style="4" customWidth="1"/>
    <col min="14091" max="14091" width="1.21875" style="4" customWidth="1"/>
    <col min="14092" max="14092" width="15.21875" style="4" customWidth="1"/>
    <col min="14093" max="14339" width="14.21875" style="4"/>
    <col min="14340" max="14343" width="1.21875" style="4" customWidth="1"/>
    <col min="14344" max="14344" width="43.88671875" style="4" customWidth="1"/>
    <col min="14345" max="14345" width="7.6640625" style="4" bestFit="1" customWidth="1"/>
    <col min="14346" max="14346" width="15.21875" style="4" customWidth="1"/>
    <col min="14347" max="14347" width="1.21875" style="4" customWidth="1"/>
    <col min="14348" max="14348" width="15.21875" style="4" customWidth="1"/>
    <col min="14349" max="14595" width="14.21875" style="4"/>
    <col min="14596" max="14599" width="1.21875" style="4" customWidth="1"/>
    <col min="14600" max="14600" width="43.88671875" style="4" customWidth="1"/>
    <col min="14601" max="14601" width="7.6640625" style="4" bestFit="1" customWidth="1"/>
    <col min="14602" max="14602" width="15.21875" style="4" customWidth="1"/>
    <col min="14603" max="14603" width="1.21875" style="4" customWidth="1"/>
    <col min="14604" max="14604" width="15.21875" style="4" customWidth="1"/>
    <col min="14605" max="14851" width="14.21875" style="4"/>
    <col min="14852" max="14855" width="1.21875" style="4" customWidth="1"/>
    <col min="14856" max="14856" width="43.88671875" style="4" customWidth="1"/>
    <col min="14857" max="14857" width="7.6640625" style="4" bestFit="1" customWidth="1"/>
    <col min="14858" max="14858" width="15.21875" style="4" customWidth="1"/>
    <col min="14859" max="14859" width="1.21875" style="4" customWidth="1"/>
    <col min="14860" max="14860" width="15.21875" style="4" customWidth="1"/>
    <col min="14861" max="15107" width="14.21875" style="4"/>
    <col min="15108" max="15111" width="1.21875" style="4" customWidth="1"/>
    <col min="15112" max="15112" width="43.88671875" style="4" customWidth="1"/>
    <col min="15113" max="15113" width="7.6640625" style="4" bestFit="1" customWidth="1"/>
    <col min="15114" max="15114" width="15.21875" style="4" customWidth="1"/>
    <col min="15115" max="15115" width="1.21875" style="4" customWidth="1"/>
    <col min="15116" max="15116" width="15.21875" style="4" customWidth="1"/>
    <col min="15117" max="15363" width="14.21875" style="4"/>
    <col min="15364" max="15367" width="1.21875" style="4" customWidth="1"/>
    <col min="15368" max="15368" width="43.88671875" style="4" customWidth="1"/>
    <col min="15369" max="15369" width="7.6640625" style="4" bestFit="1" customWidth="1"/>
    <col min="15370" max="15370" width="15.21875" style="4" customWidth="1"/>
    <col min="15371" max="15371" width="1.21875" style="4" customWidth="1"/>
    <col min="15372" max="15372" width="15.21875" style="4" customWidth="1"/>
    <col min="15373" max="15619" width="14.21875" style="4"/>
    <col min="15620" max="15623" width="1.21875" style="4" customWidth="1"/>
    <col min="15624" max="15624" width="43.88671875" style="4" customWidth="1"/>
    <col min="15625" max="15625" width="7.6640625" style="4" bestFit="1" customWidth="1"/>
    <col min="15626" max="15626" width="15.21875" style="4" customWidth="1"/>
    <col min="15627" max="15627" width="1.21875" style="4" customWidth="1"/>
    <col min="15628" max="15628" width="15.21875" style="4" customWidth="1"/>
    <col min="15629" max="15875" width="14.21875" style="4"/>
    <col min="15876" max="15879" width="1.21875" style="4" customWidth="1"/>
    <col min="15880" max="15880" width="43.88671875" style="4" customWidth="1"/>
    <col min="15881" max="15881" width="7.6640625" style="4" bestFit="1" customWidth="1"/>
    <col min="15882" max="15882" width="15.21875" style="4" customWidth="1"/>
    <col min="15883" max="15883" width="1.21875" style="4" customWidth="1"/>
    <col min="15884" max="15884" width="15.21875" style="4" customWidth="1"/>
    <col min="15885" max="16131" width="14.21875" style="4"/>
    <col min="16132" max="16135" width="1.21875" style="4" customWidth="1"/>
    <col min="16136" max="16136" width="43.88671875" style="4" customWidth="1"/>
    <col min="16137" max="16137" width="7.6640625" style="4" bestFit="1" customWidth="1"/>
    <col min="16138" max="16138" width="15.21875" style="4" customWidth="1"/>
    <col min="16139" max="16139" width="1.21875" style="4" customWidth="1"/>
    <col min="16140" max="16140" width="15.21875" style="4" customWidth="1"/>
    <col min="16141" max="16384" width="14.21875" style="4"/>
  </cols>
  <sheetData>
    <row r="1" spans="1:15" ht="19.95" customHeight="1"/>
    <row r="2" spans="1:15" ht="19.9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5" ht="19.95" customHeight="1">
      <c r="A3" s="171" t="s">
        <v>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15" ht="19.95" customHeight="1">
      <c r="A4" s="171" t="s">
        <v>2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5" ht="19.95" customHeight="1">
      <c r="A5" s="71"/>
      <c r="B5" s="71"/>
      <c r="C5" s="71"/>
      <c r="D5" s="71"/>
      <c r="E5" s="71"/>
      <c r="F5" s="68"/>
      <c r="G5" s="68"/>
      <c r="H5" s="68"/>
      <c r="I5" s="68"/>
      <c r="J5" s="68"/>
      <c r="K5" s="71"/>
      <c r="L5" s="71"/>
      <c r="M5" s="71"/>
      <c r="N5" s="72" t="s">
        <v>3</v>
      </c>
    </row>
    <row r="6" spans="1:15" ht="19.95" customHeight="1">
      <c r="A6" s="71"/>
      <c r="B6" s="71"/>
      <c r="C6" s="71"/>
      <c r="D6" s="71"/>
      <c r="E6" s="71"/>
      <c r="F6" s="68"/>
      <c r="G6" s="68"/>
      <c r="H6" s="257" t="s">
        <v>5</v>
      </c>
      <c r="I6" s="257"/>
      <c r="J6" s="257"/>
      <c r="K6" s="71"/>
      <c r="L6" s="257" t="s">
        <v>4</v>
      </c>
      <c r="M6" s="257"/>
      <c r="N6" s="257"/>
    </row>
    <row r="7" spans="1:15" ht="19.95" customHeight="1">
      <c r="F7" s="68"/>
      <c r="G7" s="68"/>
      <c r="H7" s="175" t="s">
        <v>164</v>
      </c>
      <c r="I7" s="176"/>
      <c r="J7" s="175" t="s">
        <v>6</v>
      </c>
      <c r="K7" s="176"/>
      <c r="L7" s="175" t="s">
        <v>164</v>
      </c>
      <c r="M7" s="176"/>
      <c r="N7" s="175" t="s">
        <v>6</v>
      </c>
    </row>
    <row r="8" spans="1:15" ht="19.95" customHeight="1">
      <c r="E8" s="214"/>
      <c r="F8" s="68" t="s">
        <v>35</v>
      </c>
      <c r="G8" s="68"/>
      <c r="H8" s="75">
        <v>2026</v>
      </c>
      <c r="I8" s="67"/>
      <c r="J8" s="75">
        <v>2025</v>
      </c>
      <c r="K8" s="67"/>
      <c r="L8" s="75">
        <v>2026</v>
      </c>
      <c r="M8" s="67"/>
      <c r="N8" s="75">
        <v>2025</v>
      </c>
    </row>
    <row r="9" spans="1:15" ht="19.95" customHeight="1">
      <c r="E9" s="88"/>
      <c r="F9" s="68"/>
      <c r="G9" s="68"/>
      <c r="H9" s="174" t="s">
        <v>7</v>
      </c>
      <c r="I9" s="172"/>
      <c r="J9" s="174" t="s">
        <v>9</v>
      </c>
      <c r="K9" s="172"/>
      <c r="L9" s="174" t="s">
        <v>7</v>
      </c>
      <c r="M9" s="172"/>
      <c r="N9" s="174" t="s">
        <v>9</v>
      </c>
    </row>
    <row r="10" spans="1:15" ht="19.95" customHeight="1">
      <c r="F10" s="68"/>
      <c r="G10" s="68"/>
      <c r="H10" s="172" t="s">
        <v>8</v>
      </c>
      <c r="I10" s="172"/>
      <c r="J10" s="191"/>
      <c r="K10" s="173"/>
      <c r="L10" s="174" t="s">
        <v>8</v>
      </c>
      <c r="M10" s="173"/>
      <c r="N10" s="192"/>
    </row>
    <row r="11" spans="1:15" ht="19.95" customHeight="1">
      <c r="A11" s="243" t="s">
        <v>10</v>
      </c>
    </row>
    <row r="12" spans="1:15" ht="19.95" customHeight="1">
      <c r="A12" s="56" t="s">
        <v>11</v>
      </c>
    </row>
    <row r="13" spans="1:15" ht="19.95" customHeight="1">
      <c r="B13" s="4" t="s">
        <v>12</v>
      </c>
      <c r="H13" s="90">
        <v>1986996</v>
      </c>
      <c r="J13" s="76">
        <v>4824566</v>
      </c>
      <c r="K13" s="77"/>
      <c r="L13" s="77">
        <v>155779</v>
      </c>
      <c r="M13" s="77"/>
      <c r="N13" s="76">
        <v>1152179</v>
      </c>
      <c r="O13" s="1"/>
    </row>
    <row r="14" spans="1:15" ht="19.95" customHeight="1">
      <c r="B14" s="4" t="s">
        <v>13</v>
      </c>
      <c r="F14" s="70">
        <v>5</v>
      </c>
      <c r="H14" s="90">
        <v>115337382</v>
      </c>
      <c r="J14" s="76">
        <v>111620225</v>
      </c>
      <c r="K14" s="77"/>
      <c r="L14" s="77">
        <v>79116834</v>
      </c>
      <c r="M14" s="77"/>
      <c r="N14" s="76">
        <v>77287972</v>
      </c>
    </row>
    <row r="15" spans="1:15" ht="19.95" customHeight="1">
      <c r="B15" s="4" t="s">
        <v>14</v>
      </c>
      <c r="F15" s="70">
        <v>6</v>
      </c>
      <c r="H15" s="90">
        <v>5334161</v>
      </c>
      <c r="J15" s="76">
        <v>4456275</v>
      </c>
      <c r="K15" s="77"/>
      <c r="L15" s="77">
        <v>31000</v>
      </c>
      <c r="M15" s="77"/>
      <c r="N15" s="76">
        <v>0</v>
      </c>
    </row>
    <row r="16" spans="1:15" ht="19.95" customHeight="1">
      <c r="B16" s="78" t="s">
        <v>15</v>
      </c>
      <c r="F16" s="70">
        <v>4.0999999999999996</v>
      </c>
      <c r="H16" s="99">
        <v>0</v>
      </c>
      <c r="J16" s="99">
        <v>0</v>
      </c>
      <c r="K16" s="77"/>
      <c r="L16" s="77">
        <v>0</v>
      </c>
      <c r="M16" s="77"/>
      <c r="N16" s="76">
        <v>0</v>
      </c>
    </row>
    <row r="17" spans="1:18" ht="19.95" customHeight="1">
      <c r="B17" s="78" t="s">
        <v>16</v>
      </c>
      <c r="F17" s="70">
        <v>7</v>
      </c>
      <c r="H17" s="90">
        <v>96734159</v>
      </c>
      <c r="J17" s="76">
        <v>100816339</v>
      </c>
      <c r="K17" s="79"/>
      <c r="L17" s="79">
        <v>0</v>
      </c>
      <c r="M17" s="79"/>
      <c r="N17" s="76">
        <v>0</v>
      </c>
    </row>
    <row r="18" spans="1:18" ht="19.95" customHeight="1">
      <c r="B18" s="78" t="s">
        <v>17</v>
      </c>
      <c r="H18" s="90">
        <v>111021</v>
      </c>
      <c r="J18" s="76">
        <v>0</v>
      </c>
      <c r="K18" s="79"/>
      <c r="L18" s="79">
        <v>22884</v>
      </c>
      <c r="M18" s="79"/>
      <c r="N18" s="76">
        <v>0</v>
      </c>
    </row>
    <row r="19" spans="1:18" ht="19.95" customHeight="1">
      <c r="B19" s="4" t="s">
        <v>18</v>
      </c>
      <c r="H19" s="211"/>
      <c r="I19" s="4"/>
      <c r="J19" s="4"/>
    </row>
    <row r="20" spans="1:18" ht="19.95" customHeight="1">
      <c r="C20" s="4" t="s">
        <v>19</v>
      </c>
      <c r="F20" s="70">
        <v>15.1</v>
      </c>
      <c r="H20" s="210">
        <v>250000</v>
      </c>
      <c r="J20" s="76">
        <v>250000</v>
      </c>
      <c r="K20" s="77"/>
      <c r="L20" s="77">
        <v>0</v>
      </c>
      <c r="M20" s="77"/>
      <c r="N20" s="77">
        <v>0</v>
      </c>
    </row>
    <row r="21" spans="1:18" ht="19.95" customHeight="1">
      <c r="B21" s="78" t="s">
        <v>20</v>
      </c>
      <c r="H21" s="210">
        <v>460368</v>
      </c>
      <c r="J21" s="76">
        <v>207490</v>
      </c>
      <c r="K21" s="77"/>
      <c r="L21" s="77">
        <v>291868</v>
      </c>
      <c r="M21" s="77"/>
      <c r="N21" s="76">
        <v>55647</v>
      </c>
    </row>
    <row r="22" spans="1:18" s="56" customFormat="1" ht="19.95" customHeight="1">
      <c r="D22" s="56" t="s">
        <v>21</v>
      </c>
      <c r="F22" s="68"/>
      <c r="G22" s="68"/>
      <c r="H22" s="212">
        <f>SUM(H13:H21)</f>
        <v>220214087</v>
      </c>
      <c r="I22" s="68"/>
      <c r="J22" s="177">
        <f>SUM(J13:J21)</f>
        <v>222174895</v>
      </c>
      <c r="K22" s="178"/>
      <c r="L22" s="177">
        <f>SUM(L13:L21)</f>
        <v>79618365</v>
      </c>
      <c r="M22" s="178"/>
      <c r="N22" s="177">
        <f>SUM(N13:N21)</f>
        <v>78495798</v>
      </c>
      <c r="O22" s="179"/>
      <c r="P22" s="179"/>
      <c r="Q22" s="179"/>
      <c r="R22" s="179"/>
    </row>
    <row r="23" spans="1:18" ht="19.95" customHeight="1">
      <c r="A23" s="56" t="s">
        <v>193</v>
      </c>
      <c r="H23" s="210"/>
      <c r="J23" s="77"/>
      <c r="K23" s="77"/>
      <c r="L23" s="77"/>
      <c r="M23" s="77"/>
      <c r="N23" s="77"/>
    </row>
    <row r="24" spans="1:18" ht="19.95" customHeight="1">
      <c r="B24" s="4" t="s">
        <v>22</v>
      </c>
      <c r="H24" s="210">
        <v>0</v>
      </c>
      <c r="J24" s="76">
        <v>0</v>
      </c>
      <c r="K24" s="77"/>
      <c r="L24" s="77">
        <v>233000000</v>
      </c>
      <c r="M24" s="77"/>
      <c r="N24" s="77">
        <v>233000000</v>
      </c>
    </row>
    <row r="25" spans="1:18" ht="19.95" customHeight="1">
      <c r="B25" s="4" t="s">
        <v>30</v>
      </c>
      <c r="H25" s="210">
        <v>208938</v>
      </c>
      <c r="J25" s="76">
        <v>280795</v>
      </c>
      <c r="K25" s="77"/>
      <c r="L25" s="77">
        <v>0</v>
      </c>
      <c r="M25" s="77"/>
      <c r="N25" s="77">
        <v>0</v>
      </c>
    </row>
    <row r="26" spans="1:18" ht="19.95" customHeight="1">
      <c r="B26" s="4" t="s">
        <v>29</v>
      </c>
      <c r="F26" s="70">
        <v>8</v>
      </c>
      <c r="H26" s="210">
        <v>18458099</v>
      </c>
      <c r="J26" s="76">
        <v>20859030</v>
      </c>
      <c r="K26" s="77"/>
      <c r="L26" s="77">
        <v>2167237</v>
      </c>
      <c r="M26" s="77"/>
      <c r="N26" s="76">
        <v>2570599</v>
      </c>
    </row>
    <row r="27" spans="1:18" ht="19.95" customHeight="1">
      <c r="B27" s="4" t="s">
        <v>28</v>
      </c>
      <c r="F27" s="70">
        <v>9.1</v>
      </c>
      <c r="H27" s="210">
        <v>92404389</v>
      </c>
      <c r="J27" s="76">
        <v>116279929</v>
      </c>
      <c r="K27" s="77"/>
      <c r="L27" s="77">
        <v>4347215</v>
      </c>
      <c r="M27" s="77"/>
      <c r="N27" s="76">
        <v>8099974</v>
      </c>
    </row>
    <row r="28" spans="1:18" ht="19.95" customHeight="1">
      <c r="B28" s="4" t="s">
        <v>27</v>
      </c>
      <c r="F28" s="70">
        <v>10</v>
      </c>
      <c r="H28" s="210">
        <v>10473121</v>
      </c>
      <c r="J28" s="76">
        <v>11296555</v>
      </c>
      <c r="K28" s="77"/>
      <c r="L28" s="77">
        <v>13946</v>
      </c>
      <c r="M28" s="77"/>
      <c r="N28" s="77">
        <v>17037</v>
      </c>
    </row>
    <row r="29" spans="1:18" ht="19.95" customHeight="1">
      <c r="B29" s="4" t="s">
        <v>26</v>
      </c>
      <c r="H29" s="210">
        <v>180000000</v>
      </c>
      <c r="J29" s="76">
        <v>180000000</v>
      </c>
      <c r="K29" s="77"/>
      <c r="L29" s="99">
        <v>0</v>
      </c>
      <c r="M29" s="77"/>
      <c r="N29" s="77">
        <v>0</v>
      </c>
    </row>
    <row r="30" spans="1:18" ht="19.95" customHeight="1">
      <c r="B30" s="4" t="s">
        <v>25</v>
      </c>
      <c r="H30" s="210">
        <v>23703393</v>
      </c>
      <c r="J30" s="76">
        <v>22260174</v>
      </c>
      <c r="K30" s="77"/>
      <c r="L30" s="77">
        <v>851546</v>
      </c>
      <c r="M30" s="77"/>
      <c r="N30" s="76">
        <v>987435</v>
      </c>
    </row>
    <row r="31" spans="1:18" s="56" customFormat="1" ht="19.95" customHeight="1">
      <c r="D31" s="56" t="s">
        <v>24</v>
      </c>
      <c r="F31" s="68"/>
      <c r="G31" s="68"/>
      <c r="H31" s="212">
        <f>SUM(H24:H30)</f>
        <v>325247940</v>
      </c>
      <c r="I31" s="68"/>
      <c r="J31" s="177">
        <f>SUM(J24:J30)</f>
        <v>350976483</v>
      </c>
      <c r="K31" s="178"/>
      <c r="L31" s="177">
        <f>SUM(L24:L30)</f>
        <v>240379944</v>
      </c>
      <c r="M31" s="178"/>
      <c r="N31" s="177">
        <f>SUM(N24:N30)</f>
        <v>244675045</v>
      </c>
      <c r="O31" s="179"/>
      <c r="P31" s="179"/>
      <c r="Q31" s="179"/>
      <c r="R31" s="179"/>
    </row>
    <row r="32" spans="1:18" s="56" customFormat="1" ht="19.95" customHeight="1" thickBot="1">
      <c r="E32" s="254" t="s">
        <v>23</v>
      </c>
      <c r="F32" s="68"/>
      <c r="G32" s="68"/>
      <c r="H32" s="213">
        <f>+H22+H31</f>
        <v>545462027</v>
      </c>
      <c r="I32" s="68"/>
      <c r="J32" s="181">
        <f>+J22+J31</f>
        <v>573151378</v>
      </c>
      <c r="K32" s="178"/>
      <c r="L32" s="181">
        <f>+L22+L31</f>
        <v>319998309</v>
      </c>
      <c r="M32" s="178"/>
      <c r="N32" s="181">
        <f>+N22+N31</f>
        <v>323170843</v>
      </c>
      <c r="O32" s="179"/>
      <c r="P32" s="179"/>
      <c r="Q32" s="179"/>
      <c r="R32" s="179"/>
    </row>
    <row r="33" spans="1:18" ht="19.95" customHeight="1" thickTop="1">
      <c r="J33" s="77"/>
      <c r="K33" s="77"/>
      <c r="L33" s="77"/>
      <c r="M33" s="77"/>
      <c r="N33" s="77"/>
    </row>
    <row r="34" spans="1:18" ht="26.4" customHeight="1">
      <c r="K34" s="70"/>
      <c r="L34" s="70"/>
      <c r="M34" s="70"/>
      <c r="N34" s="70"/>
    </row>
    <row r="35" spans="1:18" ht="22.8" customHeight="1">
      <c r="K35" s="70"/>
      <c r="L35" s="70"/>
      <c r="M35" s="70"/>
      <c r="N35" s="70"/>
    </row>
    <row r="36" spans="1:18" ht="19.95" customHeight="1">
      <c r="K36" s="70"/>
      <c r="L36" s="70"/>
      <c r="M36" s="70"/>
      <c r="N36" s="70"/>
    </row>
    <row r="37" spans="1:18" ht="23.4" customHeight="1">
      <c r="K37" s="70"/>
      <c r="L37" s="70"/>
      <c r="M37" s="70"/>
      <c r="N37" s="70"/>
    </row>
    <row r="38" spans="1:18" ht="23.4" customHeight="1">
      <c r="K38" s="70"/>
      <c r="L38" s="70"/>
      <c r="M38" s="70"/>
      <c r="N38" s="70"/>
    </row>
    <row r="39" spans="1:18" ht="19.95" customHeight="1">
      <c r="K39" s="70"/>
      <c r="L39" s="70"/>
      <c r="M39" s="70"/>
      <c r="N39" s="70"/>
    </row>
    <row r="40" spans="1:18" s="6" customFormat="1" ht="20.399999999999999" customHeight="1">
      <c r="A40" s="85" t="s">
        <v>62</v>
      </c>
      <c r="B40" s="73"/>
      <c r="C40" s="73"/>
      <c r="D40" s="73"/>
      <c r="E40" s="84"/>
      <c r="F40" s="83"/>
      <c r="G40" s="83"/>
      <c r="H40" s="83"/>
      <c r="I40" s="83"/>
      <c r="J40" s="83"/>
      <c r="K40" s="83"/>
      <c r="L40" s="83"/>
      <c r="M40" s="83"/>
      <c r="N40" s="182">
        <v>3</v>
      </c>
      <c r="O40" s="7"/>
      <c r="P40" s="183"/>
      <c r="Q40" s="183"/>
      <c r="R40" s="183"/>
    </row>
    <row r="41" spans="1:18" ht="19.95" customHeight="1">
      <c r="A41" s="171" t="str">
        <f>A2</f>
        <v>WAVE EXPONENTIAL PUBLIC COMPANY LIMITED AND SUBSIDIARIES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</row>
    <row r="42" spans="1:18" ht="19.95" customHeight="1">
      <c r="A42" s="171" t="s">
        <v>1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</row>
    <row r="43" spans="1:18" ht="19.95" customHeight="1">
      <c r="A43" s="171" t="str">
        <f>A4</f>
        <v>AS AT JUNE 30, 2026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</row>
    <row r="44" spans="1:18" ht="19.95" customHeight="1">
      <c r="A44" s="71"/>
      <c r="B44" s="71"/>
      <c r="C44" s="71"/>
      <c r="D44" s="71"/>
      <c r="E44" s="71"/>
      <c r="F44" s="68"/>
      <c r="G44" s="68"/>
      <c r="H44" s="68"/>
      <c r="I44" s="68"/>
      <c r="J44" s="68"/>
      <c r="K44" s="71"/>
      <c r="L44" s="71"/>
      <c r="M44" s="71"/>
      <c r="N44" s="72" t="s">
        <v>3</v>
      </c>
    </row>
    <row r="45" spans="1:18" ht="19.95" customHeight="1">
      <c r="A45" s="71"/>
      <c r="B45" s="71"/>
      <c r="C45" s="71"/>
      <c r="D45" s="71"/>
      <c r="E45" s="71"/>
      <c r="F45" s="68"/>
      <c r="G45" s="68"/>
      <c r="H45" s="257" t="s">
        <v>5</v>
      </c>
      <c r="I45" s="257"/>
      <c r="J45" s="257"/>
      <c r="K45" s="71"/>
      <c r="L45" s="257" t="s">
        <v>4</v>
      </c>
      <c r="M45" s="257"/>
      <c r="N45" s="257"/>
    </row>
    <row r="46" spans="1:18" ht="19.95" customHeight="1">
      <c r="G46" s="68"/>
      <c r="H46" s="175" t="s">
        <v>164</v>
      </c>
      <c r="I46" s="176"/>
      <c r="J46" s="175" t="s">
        <v>6</v>
      </c>
      <c r="K46" s="176"/>
      <c r="L46" s="175" t="s">
        <v>164</v>
      </c>
      <c r="M46" s="176"/>
      <c r="N46" s="175" t="s">
        <v>6</v>
      </c>
    </row>
    <row r="47" spans="1:18" ht="19.95" customHeight="1">
      <c r="F47" s="68" t="s">
        <v>35</v>
      </c>
      <c r="G47" s="68"/>
      <c r="H47" s="75" t="s">
        <v>33</v>
      </c>
      <c r="I47" s="67"/>
      <c r="J47" s="75" t="s">
        <v>34</v>
      </c>
      <c r="K47" s="67"/>
      <c r="L47" s="75" t="s">
        <v>33</v>
      </c>
      <c r="M47" s="67"/>
      <c r="N47" s="75" t="s">
        <v>34</v>
      </c>
    </row>
    <row r="48" spans="1:18" ht="19.95" customHeight="1">
      <c r="F48" s="68"/>
      <c r="G48" s="68"/>
      <c r="H48" s="174" t="s">
        <v>7</v>
      </c>
      <c r="I48" s="172"/>
      <c r="J48" s="174" t="s">
        <v>9</v>
      </c>
      <c r="K48" s="172"/>
      <c r="L48" s="174" t="s">
        <v>7</v>
      </c>
      <c r="M48" s="172"/>
      <c r="N48" s="174" t="s">
        <v>9</v>
      </c>
    </row>
    <row r="49" spans="1:18" ht="19.95" customHeight="1">
      <c r="F49" s="68"/>
      <c r="G49" s="68"/>
      <c r="H49" s="172" t="s">
        <v>8</v>
      </c>
      <c r="I49" s="172"/>
      <c r="J49" s="191"/>
      <c r="K49" s="173"/>
      <c r="L49" s="174" t="s">
        <v>8</v>
      </c>
      <c r="M49" s="173"/>
      <c r="N49" s="192"/>
    </row>
    <row r="50" spans="1:18" ht="19.95" customHeight="1">
      <c r="A50" s="243" t="s">
        <v>161</v>
      </c>
      <c r="B50" s="86"/>
    </row>
    <row r="51" spans="1:18" ht="19.95" customHeight="1">
      <c r="A51" s="56" t="s">
        <v>160</v>
      </c>
    </row>
    <row r="52" spans="1:18" ht="19.95" customHeight="1">
      <c r="B52" s="4" t="s">
        <v>114</v>
      </c>
      <c r="F52" s="70">
        <v>11</v>
      </c>
      <c r="H52" s="210">
        <v>63668881</v>
      </c>
      <c r="J52" s="79">
        <v>48374419</v>
      </c>
      <c r="K52" s="76"/>
      <c r="L52" s="76">
        <v>10223428</v>
      </c>
      <c r="M52" s="76"/>
      <c r="N52" s="79">
        <v>3312877</v>
      </c>
    </row>
    <row r="53" spans="1:18" ht="19.95" customHeight="1">
      <c r="B53" s="4" t="s">
        <v>162</v>
      </c>
      <c r="H53" s="210">
        <v>127671860</v>
      </c>
      <c r="J53" s="79">
        <v>125538318</v>
      </c>
      <c r="K53" s="76"/>
      <c r="L53" s="76">
        <v>0</v>
      </c>
      <c r="M53" s="76"/>
      <c r="N53" s="79">
        <v>0</v>
      </c>
    </row>
    <row r="54" spans="1:18" ht="19.95" customHeight="1">
      <c r="B54" s="4" t="s">
        <v>163</v>
      </c>
      <c r="F54" s="70">
        <v>9.1999999999999993</v>
      </c>
      <c r="H54" s="210">
        <v>31883195</v>
      </c>
      <c r="J54" s="79">
        <v>37138541</v>
      </c>
      <c r="K54" s="76"/>
      <c r="L54" s="76">
        <v>2933336</v>
      </c>
      <c r="M54" s="76"/>
      <c r="N54" s="79">
        <v>3774233</v>
      </c>
    </row>
    <row r="55" spans="1:18" ht="19.95" customHeight="1">
      <c r="B55" s="4" t="s">
        <v>159</v>
      </c>
      <c r="C55" s="184"/>
      <c r="F55" s="70">
        <v>4.2</v>
      </c>
      <c r="H55" s="210">
        <v>26974400</v>
      </c>
      <c r="J55" s="79">
        <v>23170719</v>
      </c>
      <c r="K55" s="76"/>
      <c r="L55" s="76">
        <v>23274400</v>
      </c>
      <c r="M55" s="76"/>
      <c r="N55" s="79">
        <v>23170719</v>
      </c>
    </row>
    <row r="56" spans="1:18" ht="19.95" customHeight="1">
      <c r="B56" s="4" t="s">
        <v>158</v>
      </c>
      <c r="C56" s="185"/>
      <c r="H56" s="210">
        <v>876778</v>
      </c>
      <c r="J56" s="79">
        <v>996159</v>
      </c>
      <c r="K56" s="76"/>
      <c r="L56" s="76">
        <v>0</v>
      </c>
      <c r="M56" s="76"/>
      <c r="N56" s="79">
        <v>0</v>
      </c>
    </row>
    <row r="57" spans="1:18" ht="19.95" customHeight="1">
      <c r="B57" s="4" t="s">
        <v>116</v>
      </c>
      <c r="C57" s="185"/>
      <c r="H57" s="210">
        <v>2437335</v>
      </c>
      <c r="J57" s="79">
        <v>2318683</v>
      </c>
      <c r="K57" s="76"/>
      <c r="L57" s="76">
        <v>78226</v>
      </c>
      <c r="M57" s="76"/>
      <c r="N57" s="79">
        <v>73129</v>
      </c>
    </row>
    <row r="58" spans="1:18" s="56" customFormat="1" ht="19.95" customHeight="1">
      <c r="D58" s="186" t="s">
        <v>157</v>
      </c>
      <c r="F58" s="68"/>
      <c r="G58" s="68"/>
      <c r="H58" s="212">
        <f>SUM(H52:H57)</f>
        <v>253512449</v>
      </c>
      <c r="I58" s="68"/>
      <c r="J58" s="177">
        <f>SUM(J52:J57)</f>
        <v>237536839</v>
      </c>
      <c r="K58" s="178"/>
      <c r="L58" s="177">
        <f>SUM(L52:L57)</f>
        <v>36509390</v>
      </c>
      <c r="M58" s="178"/>
      <c r="N58" s="177">
        <f>SUM(N52:N57)</f>
        <v>30330958</v>
      </c>
      <c r="O58" s="179"/>
      <c r="P58" s="179"/>
      <c r="Q58" s="179"/>
      <c r="R58" s="179"/>
    </row>
    <row r="59" spans="1:18" ht="19.95" customHeight="1">
      <c r="A59" s="56" t="s">
        <v>194</v>
      </c>
      <c r="C59" s="87"/>
      <c r="H59" s="210"/>
      <c r="J59" s="77"/>
      <c r="K59" s="77"/>
      <c r="L59" s="77"/>
      <c r="M59" s="77"/>
      <c r="N59" s="77"/>
    </row>
    <row r="60" spans="1:18" ht="19.95" customHeight="1">
      <c r="B60" s="4" t="s">
        <v>153</v>
      </c>
      <c r="C60" s="87"/>
      <c r="H60" s="210">
        <v>2283206</v>
      </c>
      <c r="J60" s="79">
        <v>2444364</v>
      </c>
      <c r="K60" s="77"/>
      <c r="L60" s="77">
        <v>0</v>
      </c>
      <c r="M60" s="77"/>
      <c r="N60" s="79">
        <v>0</v>
      </c>
    </row>
    <row r="61" spans="1:18" ht="19.95" customHeight="1">
      <c r="B61" s="4" t="s">
        <v>154</v>
      </c>
      <c r="C61" s="87"/>
      <c r="F61" s="70">
        <v>9.1999999999999993</v>
      </c>
      <c r="H61" s="210">
        <v>65649095</v>
      </c>
      <c r="J61" s="76">
        <v>83718797</v>
      </c>
      <c r="K61" s="77"/>
      <c r="L61" s="77">
        <v>1513878</v>
      </c>
      <c r="M61" s="77"/>
      <c r="N61" s="76">
        <v>4403809</v>
      </c>
    </row>
    <row r="62" spans="1:18" ht="19.95" customHeight="1">
      <c r="B62" s="4" t="s">
        <v>155</v>
      </c>
      <c r="H62" s="210">
        <v>9282547</v>
      </c>
      <c r="J62" s="76">
        <v>8845572</v>
      </c>
      <c r="K62" s="77"/>
      <c r="L62" s="77">
        <v>3534939</v>
      </c>
      <c r="M62" s="77"/>
      <c r="N62" s="76">
        <v>3359491</v>
      </c>
    </row>
    <row r="63" spans="1:18" ht="19.95" customHeight="1">
      <c r="B63" s="4" t="s">
        <v>156</v>
      </c>
      <c r="C63" s="87"/>
      <c r="H63" s="210">
        <v>6900000</v>
      </c>
      <c r="J63" s="76">
        <v>7730000</v>
      </c>
      <c r="K63" s="77"/>
      <c r="L63" s="77">
        <v>0</v>
      </c>
      <c r="M63" s="77"/>
      <c r="N63" s="76">
        <v>0</v>
      </c>
    </row>
    <row r="64" spans="1:18" s="56" customFormat="1" ht="19.95" customHeight="1">
      <c r="D64" s="180" t="s">
        <v>152</v>
      </c>
      <c r="F64" s="68"/>
      <c r="G64" s="68"/>
      <c r="H64" s="212">
        <f>SUM(H60:H63)</f>
        <v>84114848</v>
      </c>
      <c r="I64" s="68"/>
      <c r="J64" s="177">
        <f>SUM(J60:J63)</f>
        <v>102738733</v>
      </c>
      <c r="K64" s="178"/>
      <c r="L64" s="177">
        <f>SUM(L60:L63)</f>
        <v>5048817</v>
      </c>
      <c r="M64" s="178"/>
      <c r="N64" s="177">
        <f>SUM(N60:N63)</f>
        <v>7763300</v>
      </c>
      <c r="O64" s="179"/>
      <c r="P64" s="179"/>
      <c r="Q64" s="179"/>
      <c r="R64" s="179"/>
    </row>
    <row r="65" spans="1:18" s="56" customFormat="1" ht="19.95" customHeight="1">
      <c r="C65" s="180"/>
      <c r="E65" s="180" t="s">
        <v>151</v>
      </c>
      <c r="F65" s="68"/>
      <c r="G65" s="68"/>
      <c r="H65" s="212">
        <f>H58+H64</f>
        <v>337627297</v>
      </c>
      <c r="I65" s="68"/>
      <c r="J65" s="177">
        <f>J58+J64</f>
        <v>340275572</v>
      </c>
      <c r="K65" s="187"/>
      <c r="L65" s="177">
        <f>L58+L64</f>
        <v>41558207</v>
      </c>
      <c r="M65" s="187"/>
      <c r="N65" s="177">
        <f>N58+N64</f>
        <v>38094258</v>
      </c>
      <c r="O65" s="179"/>
      <c r="P65" s="179"/>
      <c r="Q65" s="179"/>
      <c r="R65" s="179"/>
    </row>
    <row r="66" spans="1:18" ht="19.95" customHeight="1">
      <c r="C66" s="81"/>
      <c r="E66" s="81"/>
      <c r="J66" s="77"/>
      <c r="K66" s="1"/>
      <c r="L66" s="1"/>
      <c r="M66" s="1"/>
      <c r="N66" s="88"/>
    </row>
    <row r="67" spans="1:18" ht="19.95" customHeight="1">
      <c r="C67" s="81"/>
      <c r="E67" s="81"/>
      <c r="J67" s="77"/>
      <c r="K67" s="1"/>
      <c r="L67" s="1"/>
      <c r="M67" s="1"/>
      <c r="N67" s="88"/>
    </row>
    <row r="68" spans="1:18" ht="19.95" customHeight="1">
      <c r="C68" s="81"/>
      <c r="E68" s="81"/>
      <c r="J68" s="77"/>
      <c r="K68" s="1"/>
      <c r="L68" s="1"/>
      <c r="M68" s="1"/>
      <c r="N68" s="88"/>
    </row>
    <row r="69" spans="1:18" ht="19.95" customHeight="1">
      <c r="C69" s="81"/>
      <c r="E69" s="81"/>
      <c r="J69" s="77"/>
      <c r="K69" s="1"/>
      <c r="L69" s="1"/>
      <c r="M69" s="1"/>
      <c r="N69" s="88"/>
    </row>
    <row r="70" spans="1:18" ht="19.95" customHeight="1">
      <c r="C70" s="81"/>
      <c r="E70" s="81"/>
      <c r="J70" s="77"/>
      <c r="K70" s="1"/>
      <c r="L70" s="1"/>
      <c r="M70" s="1"/>
      <c r="N70" s="88"/>
    </row>
    <row r="71" spans="1:18" ht="19.95" customHeight="1">
      <c r="C71" s="81"/>
      <c r="E71" s="81"/>
      <c r="J71" s="77"/>
      <c r="K71" s="1"/>
      <c r="L71" s="1"/>
      <c r="M71" s="1"/>
      <c r="N71" s="88"/>
    </row>
    <row r="72" spans="1:18" ht="19.95" customHeight="1">
      <c r="C72" s="81"/>
      <c r="E72" s="81"/>
      <c r="J72" s="77"/>
      <c r="K72" s="1"/>
      <c r="L72" s="1"/>
      <c r="M72" s="1"/>
      <c r="N72" s="88"/>
    </row>
    <row r="73" spans="1:18" ht="19.95" customHeight="1">
      <c r="C73" s="81"/>
      <c r="E73" s="81"/>
      <c r="K73" s="88"/>
      <c r="L73" s="88"/>
      <c r="M73" s="88"/>
      <c r="N73" s="88"/>
    </row>
    <row r="74" spans="1:18" ht="19.95" customHeight="1">
      <c r="C74" s="81"/>
      <c r="E74" s="81"/>
    </row>
    <row r="75" spans="1:18" ht="19.95" customHeight="1">
      <c r="C75" s="81"/>
      <c r="E75" s="81"/>
    </row>
    <row r="76" spans="1:18" ht="19.8" customHeight="1">
      <c r="C76" s="81"/>
      <c r="E76" s="81"/>
    </row>
    <row r="77" spans="1:18" ht="22.8" customHeight="1">
      <c r="C77" s="81"/>
      <c r="E77" s="81"/>
    </row>
    <row r="78" spans="1:18" ht="23.4" customHeight="1">
      <c r="C78" s="81"/>
      <c r="E78" s="81"/>
    </row>
    <row r="79" spans="1:18" ht="25.2" customHeight="1">
      <c r="C79" s="81"/>
      <c r="E79" s="81"/>
    </row>
    <row r="80" spans="1:18" s="6" customFormat="1" ht="21" customHeight="1">
      <c r="A80" s="6" t="s">
        <v>62</v>
      </c>
      <c r="F80" s="89"/>
      <c r="G80" s="89"/>
      <c r="H80" s="89"/>
      <c r="I80" s="89"/>
      <c r="J80" s="89"/>
      <c r="N80" s="182">
        <v>4</v>
      </c>
      <c r="O80" s="7"/>
      <c r="P80" s="183"/>
      <c r="Q80" s="183"/>
      <c r="R80" s="183"/>
    </row>
    <row r="81" spans="1:14" ht="19.95" customHeight="1">
      <c r="A81" s="171" t="str">
        <f>A41</f>
        <v>WAVE EXPONENTIAL PUBLIC COMPANY LIMITED AND SUBSIDIARIES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</row>
    <row r="82" spans="1:14" ht="19.95" customHeight="1">
      <c r="A82" s="171" t="s">
        <v>1</v>
      </c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</row>
    <row r="83" spans="1:14" ht="19.95" customHeight="1">
      <c r="A83" s="171" t="str">
        <f>A4</f>
        <v>AS AT JUNE 30, 2026</v>
      </c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</row>
    <row r="84" spans="1:14" ht="19.95" customHeight="1">
      <c r="A84" s="71"/>
      <c r="B84" s="71"/>
      <c r="C84" s="71"/>
      <c r="D84" s="71"/>
      <c r="E84" s="71"/>
      <c r="F84" s="68"/>
      <c r="G84" s="68"/>
      <c r="H84" s="68"/>
      <c r="I84" s="68"/>
      <c r="J84" s="68"/>
      <c r="K84" s="71"/>
      <c r="L84" s="71"/>
      <c r="M84" s="71"/>
      <c r="N84" s="72" t="s">
        <v>3</v>
      </c>
    </row>
    <row r="85" spans="1:14" ht="19.95" customHeight="1">
      <c r="A85" s="71"/>
      <c r="B85" s="71"/>
      <c r="C85" s="71"/>
      <c r="D85" s="71"/>
      <c r="E85" s="71"/>
      <c r="F85" s="68"/>
      <c r="G85" s="68"/>
      <c r="H85" s="257" t="s">
        <v>5</v>
      </c>
      <c r="I85" s="257"/>
      <c r="J85" s="257"/>
      <c r="K85" s="71"/>
      <c r="L85" s="257" t="s">
        <v>4</v>
      </c>
      <c r="M85" s="257"/>
      <c r="N85" s="257"/>
    </row>
    <row r="86" spans="1:14" ht="19.95" customHeight="1">
      <c r="F86" s="68"/>
      <c r="G86" s="68"/>
      <c r="H86" s="175" t="s">
        <v>164</v>
      </c>
      <c r="I86" s="176"/>
      <c r="J86" s="175" t="s">
        <v>6</v>
      </c>
      <c r="K86" s="176"/>
      <c r="L86" s="175" t="s">
        <v>164</v>
      </c>
      <c r="M86" s="176"/>
      <c r="N86" s="175" t="s">
        <v>6</v>
      </c>
    </row>
    <row r="87" spans="1:14" ht="19.95" customHeight="1">
      <c r="F87" s="68" t="s">
        <v>35</v>
      </c>
      <c r="G87" s="68"/>
      <c r="H87" s="75" t="s">
        <v>33</v>
      </c>
      <c r="I87" s="67"/>
      <c r="J87" s="75" t="s">
        <v>34</v>
      </c>
      <c r="K87" s="67"/>
      <c r="L87" s="75" t="s">
        <v>33</v>
      </c>
      <c r="M87" s="67"/>
      <c r="N87" s="75" t="s">
        <v>34</v>
      </c>
    </row>
    <row r="88" spans="1:14" ht="19.95" customHeight="1">
      <c r="F88" s="68"/>
      <c r="G88" s="68"/>
      <c r="H88" s="174" t="s">
        <v>7</v>
      </c>
      <c r="I88" s="172"/>
      <c r="J88" s="174" t="s">
        <v>9</v>
      </c>
      <c r="K88" s="172"/>
      <c r="L88" s="174" t="s">
        <v>7</v>
      </c>
      <c r="M88" s="172"/>
      <c r="N88" s="174" t="s">
        <v>9</v>
      </c>
    </row>
    <row r="89" spans="1:14" ht="19.95" customHeight="1">
      <c r="F89" s="68"/>
      <c r="G89" s="68"/>
      <c r="H89" s="172" t="s">
        <v>8</v>
      </c>
      <c r="I89" s="172"/>
      <c r="J89" s="191"/>
      <c r="K89" s="173"/>
      <c r="L89" s="174" t="s">
        <v>8</v>
      </c>
      <c r="M89" s="173"/>
      <c r="N89" s="192"/>
    </row>
    <row r="90" spans="1:14" ht="19.95" customHeight="1">
      <c r="A90" s="243" t="s">
        <v>140</v>
      </c>
      <c r="F90" s="68"/>
      <c r="G90" s="68"/>
      <c r="H90" s="68"/>
      <c r="I90" s="68"/>
      <c r="J90" s="74"/>
      <c r="K90" s="68"/>
      <c r="L90" s="68"/>
      <c r="M90" s="68"/>
      <c r="N90" s="74"/>
    </row>
    <row r="91" spans="1:14" ht="19.95" customHeight="1">
      <c r="A91" s="56" t="s">
        <v>141</v>
      </c>
    </row>
    <row r="92" spans="1:14" ht="19.95" customHeight="1">
      <c r="A92" s="4" t="s">
        <v>142</v>
      </c>
      <c r="K92" s="70"/>
      <c r="L92" s="70"/>
      <c r="M92" s="70"/>
      <c r="N92" s="70"/>
    </row>
    <row r="93" spans="1:14" ht="19.95" customHeight="1">
      <c r="B93" s="4" t="s">
        <v>143</v>
      </c>
      <c r="N93" s="70"/>
    </row>
    <row r="94" spans="1:14" ht="19.95" customHeight="1">
      <c r="C94" s="4" t="s">
        <v>144</v>
      </c>
      <c r="H94" s="188">
        <v>7694715099</v>
      </c>
      <c r="J94" s="2">
        <v>7694715099</v>
      </c>
      <c r="L94" s="188">
        <v>7694715099</v>
      </c>
      <c r="N94" s="90">
        <v>7694715099</v>
      </c>
    </row>
    <row r="95" spans="1:14" ht="19.95" customHeight="1">
      <c r="B95" s="4" t="s">
        <v>145</v>
      </c>
      <c r="J95" s="91"/>
      <c r="N95" s="92"/>
    </row>
    <row r="96" spans="1:14" ht="19.95" customHeight="1">
      <c r="C96" s="4" t="s">
        <v>146</v>
      </c>
      <c r="H96" s="2">
        <f>+'Change Coso'!E25</f>
        <v>5731468550</v>
      </c>
      <c r="J96" s="2">
        <f>+'Change Coso'!E21</f>
        <v>5731468550</v>
      </c>
      <c r="L96" s="2">
        <f>+'Chang SE'!E21</f>
        <v>5731468550</v>
      </c>
      <c r="N96" s="2">
        <f>+'Chang SE'!E21</f>
        <v>5731468550</v>
      </c>
    </row>
    <row r="97" spans="2:18" ht="19.95" customHeight="1">
      <c r="B97" s="4" t="s">
        <v>87</v>
      </c>
      <c r="H97" s="2">
        <f>+'Change Coso'!F25</f>
        <v>-4149522301</v>
      </c>
      <c r="J97" s="2">
        <f>+'Change Coso'!F21</f>
        <v>-4149522301</v>
      </c>
      <c r="K97" s="88"/>
      <c r="L97" s="88">
        <f>+'Chang SE'!F21</f>
        <v>-4149522301</v>
      </c>
      <c r="M97" s="88"/>
      <c r="N97" s="2">
        <f>+'Change Coso'!F21</f>
        <v>-4149522301</v>
      </c>
    </row>
    <row r="98" spans="2:18" ht="19.95" customHeight="1">
      <c r="B98" s="4" t="s">
        <v>147</v>
      </c>
      <c r="H98" s="210">
        <f>+'Change Coso'!G25</f>
        <v>1196494</v>
      </c>
      <c r="I98" s="210"/>
      <c r="J98" s="3">
        <f>+'Change Coso'!G21</f>
        <v>1196494</v>
      </c>
      <c r="K98" s="88"/>
      <c r="L98" s="88">
        <v>0</v>
      </c>
      <c r="M98" s="88"/>
      <c r="N98" s="2">
        <v>0</v>
      </c>
    </row>
    <row r="99" spans="2:18" ht="19.95" customHeight="1">
      <c r="B99" s="4" t="s">
        <v>80</v>
      </c>
      <c r="H99" s="2">
        <f>+'Change Coso'!H25</f>
        <v>-1126115095</v>
      </c>
      <c r="J99" s="2">
        <f>+'Change Coso'!H21</f>
        <v>-1107306874</v>
      </c>
      <c r="K99" s="88"/>
      <c r="L99" s="88">
        <f>+'Chang SE'!G21</f>
        <v>-1303506147</v>
      </c>
      <c r="M99" s="88"/>
      <c r="N99" s="2">
        <f>+'Chang SE'!G18</f>
        <v>-1296869664</v>
      </c>
    </row>
    <row r="100" spans="2:18" ht="19.95" customHeight="1">
      <c r="B100" s="4" t="s">
        <v>148</v>
      </c>
      <c r="H100" s="93">
        <f>+'Change Coso'!I25</f>
        <v>-2175493</v>
      </c>
      <c r="J100" s="93">
        <f>+'Change Coso'!I21</f>
        <v>1577444</v>
      </c>
      <c r="K100" s="88"/>
      <c r="L100" s="193">
        <v>0</v>
      </c>
      <c r="M100" s="88"/>
      <c r="N100" s="93">
        <v>0</v>
      </c>
    </row>
    <row r="101" spans="2:18" s="56" customFormat="1" ht="19.95" customHeight="1">
      <c r="B101" s="56" t="s">
        <v>149</v>
      </c>
      <c r="F101" s="68"/>
      <c r="G101" s="68"/>
      <c r="H101" s="231">
        <f>SUM(H96:H100)</f>
        <v>454852155</v>
      </c>
      <c r="I101" s="68"/>
      <c r="J101" s="231">
        <f>SUM(J96:J100)</f>
        <v>477413313</v>
      </c>
      <c r="K101" s="231">
        <f>SUM(K97:K99)</f>
        <v>0</v>
      </c>
      <c r="L101" s="231">
        <f>SUM(L96:L100)</f>
        <v>278440102</v>
      </c>
      <c r="M101" s="231"/>
      <c r="N101" s="231">
        <f>SUM(N95:N100)</f>
        <v>285076585</v>
      </c>
      <c r="O101" s="179"/>
      <c r="P101" s="179"/>
      <c r="Q101" s="179"/>
      <c r="R101" s="179"/>
    </row>
    <row r="102" spans="2:18" ht="19.95" customHeight="1">
      <c r="B102" s="4" t="s">
        <v>54</v>
      </c>
      <c r="H102" s="94">
        <f>+'Change Coso'!L25</f>
        <v>-247017425</v>
      </c>
      <c r="J102" s="94">
        <f>+'Change Coso'!L21</f>
        <v>-244537507</v>
      </c>
      <c r="K102" s="88"/>
      <c r="L102" s="88">
        <v>0</v>
      </c>
      <c r="M102" s="88"/>
      <c r="N102" s="79">
        <v>0</v>
      </c>
    </row>
    <row r="103" spans="2:18" s="56" customFormat="1" ht="19.95" customHeight="1">
      <c r="D103" s="56" t="s">
        <v>150</v>
      </c>
      <c r="F103" s="68"/>
      <c r="G103" s="68"/>
      <c r="H103" s="177">
        <f>SUM(H101:H102)</f>
        <v>207834730</v>
      </c>
      <c r="I103" s="68"/>
      <c r="J103" s="177">
        <f>SUM(J101:J102)</f>
        <v>232875806</v>
      </c>
      <c r="K103" s="187"/>
      <c r="L103" s="177">
        <f>SUM(L101:L102)</f>
        <v>278440102</v>
      </c>
      <c r="M103" s="187"/>
      <c r="N103" s="177">
        <f>SUM(N101:N102)</f>
        <v>285076585</v>
      </c>
      <c r="O103" s="179"/>
      <c r="P103" s="179"/>
      <c r="Q103" s="179"/>
      <c r="R103" s="179"/>
    </row>
    <row r="104" spans="2:18" s="56" customFormat="1" ht="19.95" customHeight="1" thickBot="1">
      <c r="E104" s="56" t="s">
        <v>195</v>
      </c>
      <c r="F104" s="68"/>
      <c r="G104" s="68"/>
      <c r="H104" s="189">
        <f>H65+H103</f>
        <v>545462027</v>
      </c>
      <c r="I104" s="68"/>
      <c r="J104" s="189">
        <f>J65+J103</f>
        <v>573151378</v>
      </c>
      <c r="K104" s="187"/>
      <c r="L104" s="189">
        <f>L65+L103</f>
        <v>319998309</v>
      </c>
      <c r="M104" s="187"/>
      <c r="N104" s="189">
        <f>N65+N103</f>
        <v>323170843</v>
      </c>
      <c r="O104" s="179"/>
      <c r="P104" s="179"/>
      <c r="Q104" s="179"/>
      <c r="R104" s="179"/>
    </row>
    <row r="105" spans="2:18" ht="19.95" customHeight="1" thickTop="1">
      <c r="J105" s="4"/>
    </row>
    <row r="106" spans="2:18" ht="19.95" customHeight="1">
      <c r="J106" s="95"/>
      <c r="K106" s="95"/>
      <c r="L106" s="95"/>
      <c r="M106" s="95"/>
      <c r="N106" s="95"/>
    </row>
    <row r="107" spans="2:18" ht="19.95" customHeight="1"/>
    <row r="108" spans="2:18" ht="19.95" customHeight="1"/>
    <row r="109" spans="2:18" ht="19.95" customHeight="1"/>
    <row r="110" spans="2:18" ht="19.95" customHeight="1"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</row>
    <row r="111" spans="2:18" ht="19.95" customHeight="1"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</row>
    <row r="112" spans="2:18" ht="19.95" customHeight="1"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</row>
    <row r="113" spans="1:18" ht="22.2" customHeight="1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1:18" ht="19.95" customHeight="1"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</row>
    <row r="115" spans="1:18" ht="21" customHeight="1"/>
    <row r="116" spans="1:18" ht="19.95" customHeight="1"/>
    <row r="117" spans="1:18" ht="23.4" customHeight="1"/>
    <row r="118" spans="1:18" ht="24" customHeight="1"/>
    <row r="119" spans="1:18" ht="22.8" customHeight="1"/>
    <row r="120" spans="1:18" s="6" customFormat="1" ht="22.2" customHeight="1">
      <c r="A120" s="6" t="s">
        <v>62</v>
      </c>
      <c r="F120" s="89"/>
      <c r="G120" s="89"/>
      <c r="H120" s="89"/>
      <c r="I120" s="89"/>
      <c r="J120" s="89"/>
      <c r="N120" s="182">
        <v>5</v>
      </c>
      <c r="O120" s="183"/>
      <c r="P120" s="183"/>
      <c r="Q120" s="183"/>
      <c r="R120" s="183"/>
    </row>
    <row r="121" spans="1:18" ht="19.95" customHeight="1">
      <c r="H121" s="88">
        <f>+H32-H104</f>
        <v>0</v>
      </c>
      <c r="J121" s="88">
        <f>+J32-J104</f>
        <v>0</v>
      </c>
      <c r="K121" s="88"/>
      <c r="L121" s="88">
        <f>+L32-L104</f>
        <v>0</v>
      </c>
      <c r="M121" s="88"/>
      <c r="N121" s="88">
        <f>+N32-N104</f>
        <v>0</v>
      </c>
    </row>
    <row r="122" spans="1:18" ht="19.95" customHeight="1">
      <c r="B122" s="84"/>
      <c r="C122" s="84"/>
      <c r="D122" s="84"/>
      <c r="E122" s="84"/>
      <c r="J122" s="77"/>
      <c r="N122" s="70"/>
    </row>
    <row r="123" spans="1:18" ht="14.25" customHeight="1">
      <c r="J123" s="190"/>
      <c r="K123" s="190"/>
      <c r="L123" s="190"/>
      <c r="M123" s="190"/>
      <c r="N123" s="190"/>
    </row>
  </sheetData>
  <mergeCells count="6">
    <mergeCell ref="H85:J85"/>
    <mergeCell ref="L85:N85"/>
    <mergeCell ref="H45:J45"/>
    <mergeCell ref="L45:N45"/>
    <mergeCell ref="L6:N6"/>
    <mergeCell ref="H6:J6"/>
  </mergeCells>
  <printOptions horizontalCentered="1"/>
  <pageMargins left="0.78740157480314965" right="0.59055118110236227" top="0.59055118110236227" bottom="0.28000000000000003" header="0.31496062992125984" footer="0.28999999999999998"/>
  <pageSetup paperSize="9" scale="90" fitToHeight="3" orientation="portrait" horizontalDpi="4294967293" r:id="rId1"/>
  <rowBreaks count="2" manualBreakCount="2">
    <brk id="40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71FC3-A6B9-49DF-BA2D-6033E53E9EC4}">
  <sheetPr>
    <tabColor rgb="FFFFFF00"/>
  </sheetPr>
  <dimension ref="A2:S104"/>
  <sheetViews>
    <sheetView tabSelected="1" view="pageBreakPreview" topLeftCell="G29" zoomScale="90" zoomScaleNormal="70" zoomScaleSheetLayoutView="90" workbookViewId="0">
      <selection activeCell="M37" sqref="M37"/>
    </sheetView>
  </sheetViews>
  <sheetFormatPr defaultColWidth="7.6640625" defaultRowHeight="18.600000000000001"/>
  <cols>
    <col min="1" max="4" width="1.6640625" style="4" customWidth="1"/>
    <col min="5" max="5" width="28.21875" style="4" customWidth="1"/>
    <col min="6" max="6" width="10.33203125" style="70" customWidth="1"/>
    <col min="7" max="7" width="1.6640625" style="70" customWidth="1"/>
    <col min="8" max="8" width="11.5546875" style="70" customWidth="1"/>
    <col min="9" max="9" width="0.6640625" style="70" customWidth="1"/>
    <col min="10" max="10" width="11.5546875" style="70" customWidth="1"/>
    <col min="11" max="11" width="1.6640625" style="70" customWidth="1"/>
    <col min="12" max="12" width="11.5546875" style="1" customWidth="1"/>
    <col min="13" max="13" width="0.6640625" style="4" customWidth="1"/>
    <col min="14" max="14" width="11.5546875" style="4" customWidth="1"/>
    <col min="15" max="15" width="3.6640625" style="73" customWidth="1"/>
    <col min="16" max="16" width="16.88671875" style="1" customWidth="1"/>
    <col min="17" max="17" width="16.6640625" style="1" customWidth="1"/>
    <col min="18" max="18" width="12.21875" style="1" bestFit="1" customWidth="1"/>
    <col min="19" max="19" width="11.6640625" style="4" bestFit="1" customWidth="1"/>
    <col min="20" max="261" width="7.6640625" style="4"/>
    <col min="262" max="265" width="1.21875" style="4" customWidth="1"/>
    <col min="266" max="266" width="43.88671875" style="4" customWidth="1"/>
    <col min="267" max="267" width="7.6640625" style="4"/>
    <col min="268" max="268" width="15.21875" style="4" customWidth="1"/>
    <col min="269" max="269" width="1.21875" style="4" customWidth="1"/>
    <col min="270" max="270" width="15.21875" style="4" customWidth="1"/>
    <col min="271" max="271" width="3.6640625" style="4" customWidth="1"/>
    <col min="272" max="272" width="16.88671875" style="4" customWidth="1"/>
    <col min="273" max="273" width="16.6640625" style="4" customWidth="1"/>
    <col min="274" max="274" width="12.21875" style="4" bestFit="1" customWidth="1"/>
    <col min="275" max="275" width="11.6640625" style="4" bestFit="1" customWidth="1"/>
    <col min="276" max="517" width="7.6640625" style="4"/>
    <col min="518" max="521" width="1.21875" style="4" customWidth="1"/>
    <col min="522" max="522" width="43.88671875" style="4" customWidth="1"/>
    <col min="523" max="523" width="7.6640625" style="4"/>
    <col min="524" max="524" width="15.21875" style="4" customWidth="1"/>
    <col min="525" max="525" width="1.21875" style="4" customWidth="1"/>
    <col min="526" max="526" width="15.21875" style="4" customWidth="1"/>
    <col min="527" max="527" width="3.6640625" style="4" customWidth="1"/>
    <col min="528" max="528" width="16.88671875" style="4" customWidth="1"/>
    <col min="529" max="529" width="16.6640625" style="4" customWidth="1"/>
    <col min="530" max="530" width="12.21875" style="4" bestFit="1" customWidth="1"/>
    <col min="531" max="531" width="11.6640625" style="4" bestFit="1" customWidth="1"/>
    <col min="532" max="773" width="7.6640625" style="4"/>
    <col min="774" max="777" width="1.21875" style="4" customWidth="1"/>
    <col min="778" max="778" width="43.88671875" style="4" customWidth="1"/>
    <col min="779" max="779" width="7.6640625" style="4"/>
    <col min="780" max="780" width="15.21875" style="4" customWidth="1"/>
    <col min="781" max="781" width="1.21875" style="4" customWidth="1"/>
    <col min="782" max="782" width="15.21875" style="4" customWidth="1"/>
    <col min="783" max="783" width="3.6640625" style="4" customWidth="1"/>
    <col min="784" max="784" width="16.88671875" style="4" customWidth="1"/>
    <col min="785" max="785" width="16.6640625" style="4" customWidth="1"/>
    <col min="786" max="786" width="12.21875" style="4" bestFit="1" customWidth="1"/>
    <col min="787" max="787" width="11.6640625" style="4" bestFit="1" customWidth="1"/>
    <col min="788" max="1029" width="7.6640625" style="4"/>
    <col min="1030" max="1033" width="1.21875" style="4" customWidth="1"/>
    <col min="1034" max="1034" width="43.88671875" style="4" customWidth="1"/>
    <col min="1035" max="1035" width="7.6640625" style="4"/>
    <col min="1036" max="1036" width="15.21875" style="4" customWidth="1"/>
    <col min="1037" max="1037" width="1.21875" style="4" customWidth="1"/>
    <col min="1038" max="1038" width="15.21875" style="4" customWidth="1"/>
    <col min="1039" max="1039" width="3.6640625" style="4" customWidth="1"/>
    <col min="1040" max="1040" width="16.88671875" style="4" customWidth="1"/>
    <col min="1041" max="1041" width="16.6640625" style="4" customWidth="1"/>
    <col min="1042" max="1042" width="12.21875" style="4" bestFit="1" customWidth="1"/>
    <col min="1043" max="1043" width="11.6640625" style="4" bestFit="1" customWidth="1"/>
    <col min="1044" max="1285" width="7.6640625" style="4"/>
    <col min="1286" max="1289" width="1.21875" style="4" customWidth="1"/>
    <col min="1290" max="1290" width="43.88671875" style="4" customWidth="1"/>
    <col min="1291" max="1291" width="7.6640625" style="4"/>
    <col min="1292" max="1292" width="15.21875" style="4" customWidth="1"/>
    <col min="1293" max="1293" width="1.21875" style="4" customWidth="1"/>
    <col min="1294" max="1294" width="15.21875" style="4" customWidth="1"/>
    <col min="1295" max="1295" width="3.6640625" style="4" customWidth="1"/>
    <col min="1296" max="1296" width="16.88671875" style="4" customWidth="1"/>
    <col min="1297" max="1297" width="16.6640625" style="4" customWidth="1"/>
    <col min="1298" max="1298" width="12.21875" style="4" bestFit="1" customWidth="1"/>
    <col min="1299" max="1299" width="11.6640625" style="4" bestFit="1" customWidth="1"/>
    <col min="1300" max="1541" width="7.6640625" style="4"/>
    <col min="1542" max="1545" width="1.21875" style="4" customWidth="1"/>
    <col min="1546" max="1546" width="43.88671875" style="4" customWidth="1"/>
    <col min="1547" max="1547" width="7.6640625" style="4"/>
    <col min="1548" max="1548" width="15.21875" style="4" customWidth="1"/>
    <col min="1549" max="1549" width="1.21875" style="4" customWidth="1"/>
    <col min="1550" max="1550" width="15.21875" style="4" customWidth="1"/>
    <col min="1551" max="1551" width="3.6640625" style="4" customWidth="1"/>
    <col min="1552" max="1552" width="16.88671875" style="4" customWidth="1"/>
    <col min="1553" max="1553" width="16.6640625" style="4" customWidth="1"/>
    <col min="1554" max="1554" width="12.21875" style="4" bestFit="1" customWidth="1"/>
    <col min="1555" max="1555" width="11.6640625" style="4" bestFit="1" customWidth="1"/>
    <col min="1556" max="1797" width="7.6640625" style="4"/>
    <col min="1798" max="1801" width="1.21875" style="4" customWidth="1"/>
    <col min="1802" max="1802" width="43.88671875" style="4" customWidth="1"/>
    <col min="1803" max="1803" width="7.6640625" style="4"/>
    <col min="1804" max="1804" width="15.21875" style="4" customWidth="1"/>
    <col min="1805" max="1805" width="1.21875" style="4" customWidth="1"/>
    <col min="1806" max="1806" width="15.21875" style="4" customWidth="1"/>
    <col min="1807" max="1807" width="3.6640625" style="4" customWidth="1"/>
    <col min="1808" max="1808" width="16.88671875" style="4" customWidth="1"/>
    <col min="1809" max="1809" width="16.6640625" style="4" customWidth="1"/>
    <col min="1810" max="1810" width="12.21875" style="4" bestFit="1" customWidth="1"/>
    <col min="1811" max="1811" width="11.6640625" style="4" bestFit="1" customWidth="1"/>
    <col min="1812" max="2053" width="7.6640625" style="4"/>
    <col min="2054" max="2057" width="1.21875" style="4" customWidth="1"/>
    <col min="2058" max="2058" width="43.88671875" style="4" customWidth="1"/>
    <col min="2059" max="2059" width="7.6640625" style="4"/>
    <col min="2060" max="2060" width="15.21875" style="4" customWidth="1"/>
    <col min="2061" max="2061" width="1.21875" style="4" customWidth="1"/>
    <col min="2062" max="2062" width="15.21875" style="4" customWidth="1"/>
    <col min="2063" max="2063" width="3.6640625" style="4" customWidth="1"/>
    <col min="2064" max="2064" width="16.88671875" style="4" customWidth="1"/>
    <col min="2065" max="2065" width="16.6640625" style="4" customWidth="1"/>
    <col min="2066" max="2066" width="12.21875" style="4" bestFit="1" customWidth="1"/>
    <col min="2067" max="2067" width="11.6640625" style="4" bestFit="1" customWidth="1"/>
    <col min="2068" max="2309" width="7.6640625" style="4"/>
    <col min="2310" max="2313" width="1.21875" style="4" customWidth="1"/>
    <col min="2314" max="2314" width="43.88671875" style="4" customWidth="1"/>
    <col min="2315" max="2315" width="7.6640625" style="4"/>
    <col min="2316" max="2316" width="15.21875" style="4" customWidth="1"/>
    <col min="2317" max="2317" width="1.21875" style="4" customWidth="1"/>
    <col min="2318" max="2318" width="15.21875" style="4" customWidth="1"/>
    <col min="2319" max="2319" width="3.6640625" style="4" customWidth="1"/>
    <col min="2320" max="2320" width="16.88671875" style="4" customWidth="1"/>
    <col min="2321" max="2321" width="16.6640625" style="4" customWidth="1"/>
    <col min="2322" max="2322" width="12.21875" style="4" bestFit="1" customWidth="1"/>
    <col min="2323" max="2323" width="11.6640625" style="4" bestFit="1" customWidth="1"/>
    <col min="2324" max="2565" width="7.6640625" style="4"/>
    <col min="2566" max="2569" width="1.21875" style="4" customWidth="1"/>
    <col min="2570" max="2570" width="43.88671875" style="4" customWidth="1"/>
    <col min="2571" max="2571" width="7.6640625" style="4"/>
    <col min="2572" max="2572" width="15.21875" style="4" customWidth="1"/>
    <col min="2573" max="2573" width="1.21875" style="4" customWidth="1"/>
    <col min="2574" max="2574" width="15.21875" style="4" customWidth="1"/>
    <col min="2575" max="2575" width="3.6640625" style="4" customWidth="1"/>
    <col min="2576" max="2576" width="16.88671875" style="4" customWidth="1"/>
    <col min="2577" max="2577" width="16.6640625" style="4" customWidth="1"/>
    <col min="2578" max="2578" width="12.21875" style="4" bestFit="1" customWidth="1"/>
    <col min="2579" max="2579" width="11.6640625" style="4" bestFit="1" customWidth="1"/>
    <col min="2580" max="2821" width="7.6640625" style="4"/>
    <col min="2822" max="2825" width="1.21875" style="4" customWidth="1"/>
    <col min="2826" max="2826" width="43.88671875" style="4" customWidth="1"/>
    <col min="2827" max="2827" width="7.6640625" style="4"/>
    <col min="2828" max="2828" width="15.21875" style="4" customWidth="1"/>
    <col min="2829" max="2829" width="1.21875" style="4" customWidth="1"/>
    <col min="2830" max="2830" width="15.21875" style="4" customWidth="1"/>
    <col min="2831" max="2831" width="3.6640625" style="4" customWidth="1"/>
    <col min="2832" max="2832" width="16.88671875" style="4" customWidth="1"/>
    <col min="2833" max="2833" width="16.6640625" style="4" customWidth="1"/>
    <col min="2834" max="2834" width="12.21875" style="4" bestFit="1" customWidth="1"/>
    <col min="2835" max="2835" width="11.6640625" style="4" bestFit="1" customWidth="1"/>
    <col min="2836" max="3077" width="7.6640625" style="4"/>
    <col min="3078" max="3081" width="1.21875" style="4" customWidth="1"/>
    <col min="3082" max="3082" width="43.88671875" style="4" customWidth="1"/>
    <col min="3083" max="3083" width="7.6640625" style="4"/>
    <col min="3084" max="3084" width="15.21875" style="4" customWidth="1"/>
    <col min="3085" max="3085" width="1.21875" style="4" customWidth="1"/>
    <col min="3086" max="3086" width="15.21875" style="4" customWidth="1"/>
    <col min="3087" max="3087" width="3.6640625" style="4" customWidth="1"/>
    <col min="3088" max="3088" width="16.88671875" style="4" customWidth="1"/>
    <col min="3089" max="3089" width="16.6640625" style="4" customWidth="1"/>
    <col min="3090" max="3090" width="12.21875" style="4" bestFit="1" customWidth="1"/>
    <col min="3091" max="3091" width="11.6640625" style="4" bestFit="1" customWidth="1"/>
    <col min="3092" max="3333" width="7.6640625" style="4"/>
    <col min="3334" max="3337" width="1.21875" style="4" customWidth="1"/>
    <col min="3338" max="3338" width="43.88671875" style="4" customWidth="1"/>
    <col min="3339" max="3339" width="7.6640625" style="4"/>
    <col min="3340" max="3340" width="15.21875" style="4" customWidth="1"/>
    <col min="3341" max="3341" width="1.21875" style="4" customWidth="1"/>
    <col min="3342" max="3342" width="15.21875" style="4" customWidth="1"/>
    <col min="3343" max="3343" width="3.6640625" style="4" customWidth="1"/>
    <col min="3344" max="3344" width="16.88671875" style="4" customWidth="1"/>
    <col min="3345" max="3345" width="16.6640625" style="4" customWidth="1"/>
    <col min="3346" max="3346" width="12.21875" style="4" bestFit="1" customWidth="1"/>
    <col min="3347" max="3347" width="11.6640625" style="4" bestFit="1" customWidth="1"/>
    <col min="3348" max="3589" width="7.6640625" style="4"/>
    <col min="3590" max="3593" width="1.21875" style="4" customWidth="1"/>
    <col min="3594" max="3594" width="43.88671875" style="4" customWidth="1"/>
    <col min="3595" max="3595" width="7.6640625" style="4"/>
    <col min="3596" max="3596" width="15.21875" style="4" customWidth="1"/>
    <col min="3597" max="3597" width="1.21875" style="4" customWidth="1"/>
    <col min="3598" max="3598" width="15.21875" style="4" customWidth="1"/>
    <col min="3599" max="3599" width="3.6640625" style="4" customWidth="1"/>
    <col min="3600" max="3600" width="16.88671875" style="4" customWidth="1"/>
    <col min="3601" max="3601" width="16.6640625" style="4" customWidth="1"/>
    <col min="3602" max="3602" width="12.21875" style="4" bestFit="1" customWidth="1"/>
    <col min="3603" max="3603" width="11.6640625" style="4" bestFit="1" customWidth="1"/>
    <col min="3604" max="3845" width="7.6640625" style="4"/>
    <col min="3846" max="3849" width="1.21875" style="4" customWidth="1"/>
    <col min="3850" max="3850" width="43.88671875" style="4" customWidth="1"/>
    <col min="3851" max="3851" width="7.6640625" style="4"/>
    <col min="3852" max="3852" width="15.21875" style="4" customWidth="1"/>
    <col min="3853" max="3853" width="1.21875" style="4" customWidth="1"/>
    <col min="3854" max="3854" width="15.21875" style="4" customWidth="1"/>
    <col min="3855" max="3855" width="3.6640625" style="4" customWidth="1"/>
    <col min="3856" max="3856" width="16.88671875" style="4" customWidth="1"/>
    <col min="3857" max="3857" width="16.6640625" style="4" customWidth="1"/>
    <col min="3858" max="3858" width="12.21875" style="4" bestFit="1" customWidth="1"/>
    <col min="3859" max="3859" width="11.6640625" style="4" bestFit="1" customWidth="1"/>
    <col min="3860" max="4101" width="7.6640625" style="4"/>
    <col min="4102" max="4105" width="1.21875" style="4" customWidth="1"/>
    <col min="4106" max="4106" width="43.88671875" style="4" customWidth="1"/>
    <col min="4107" max="4107" width="7.6640625" style="4"/>
    <col min="4108" max="4108" width="15.21875" style="4" customWidth="1"/>
    <col min="4109" max="4109" width="1.21875" style="4" customWidth="1"/>
    <col min="4110" max="4110" width="15.21875" style="4" customWidth="1"/>
    <col min="4111" max="4111" width="3.6640625" style="4" customWidth="1"/>
    <col min="4112" max="4112" width="16.88671875" style="4" customWidth="1"/>
    <col min="4113" max="4113" width="16.6640625" style="4" customWidth="1"/>
    <col min="4114" max="4114" width="12.21875" style="4" bestFit="1" customWidth="1"/>
    <col min="4115" max="4115" width="11.6640625" style="4" bestFit="1" customWidth="1"/>
    <col min="4116" max="4357" width="7.6640625" style="4"/>
    <col min="4358" max="4361" width="1.21875" style="4" customWidth="1"/>
    <col min="4362" max="4362" width="43.88671875" style="4" customWidth="1"/>
    <col min="4363" max="4363" width="7.6640625" style="4"/>
    <col min="4364" max="4364" width="15.21875" style="4" customWidth="1"/>
    <col min="4365" max="4365" width="1.21875" style="4" customWidth="1"/>
    <col min="4366" max="4366" width="15.21875" style="4" customWidth="1"/>
    <col min="4367" max="4367" width="3.6640625" style="4" customWidth="1"/>
    <col min="4368" max="4368" width="16.88671875" style="4" customWidth="1"/>
    <col min="4369" max="4369" width="16.6640625" style="4" customWidth="1"/>
    <col min="4370" max="4370" width="12.21875" style="4" bestFit="1" customWidth="1"/>
    <col min="4371" max="4371" width="11.6640625" style="4" bestFit="1" customWidth="1"/>
    <col min="4372" max="4613" width="7.6640625" style="4"/>
    <col min="4614" max="4617" width="1.21875" style="4" customWidth="1"/>
    <col min="4618" max="4618" width="43.88671875" style="4" customWidth="1"/>
    <col min="4619" max="4619" width="7.6640625" style="4"/>
    <col min="4620" max="4620" width="15.21875" style="4" customWidth="1"/>
    <col min="4621" max="4621" width="1.21875" style="4" customWidth="1"/>
    <col min="4622" max="4622" width="15.21875" style="4" customWidth="1"/>
    <col min="4623" max="4623" width="3.6640625" style="4" customWidth="1"/>
    <col min="4624" max="4624" width="16.88671875" style="4" customWidth="1"/>
    <col min="4625" max="4625" width="16.6640625" style="4" customWidth="1"/>
    <col min="4626" max="4626" width="12.21875" style="4" bestFit="1" customWidth="1"/>
    <col min="4627" max="4627" width="11.6640625" style="4" bestFit="1" customWidth="1"/>
    <col min="4628" max="4869" width="7.6640625" style="4"/>
    <col min="4870" max="4873" width="1.21875" style="4" customWidth="1"/>
    <col min="4874" max="4874" width="43.88671875" style="4" customWidth="1"/>
    <col min="4875" max="4875" width="7.6640625" style="4"/>
    <col min="4876" max="4876" width="15.21875" style="4" customWidth="1"/>
    <col min="4877" max="4877" width="1.21875" style="4" customWidth="1"/>
    <col min="4878" max="4878" width="15.21875" style="4" customWidth="1"/>
    <col min="4879" max="4879" width="3.6640625" style="4" customWidth="1"/>
    <col min="4880" max="4880" width="16.88671875" style="4" customWidth="1"/>
    <col min="4881" max="4881" width="16.6640625" style="4" customWidth="1"/>
    <col min="4882" max="4882" width="12.21875" style="4" bestFit="1" customWidth="1"/>
    <col min="4883" max="4883" width="11.6640625" style="4" bestFit="1" customWidth="1"/>
    <col min="4884" max="5125" width="7.6640625" style="4"/>
    <col min="5126" max="5129" width="1.21875" style="4" customWidth="1"/>
    <col min="5130" max="5130" width="43.88671875" style="4" customWidth="1"/>
    <col min="5131" max="5131" width="7.6640625" style="4"/>
    <col min="5132" max="5132" width="15.21875" style="4" customWidth="1"/>
    <col min="5133" max="5133" width="1.21875" style="4" customWidth="1"/>
    <col min="5134" max="5134" width="15.21875" style="4" customWidth="1"/>
    <col min="5135" max="5135" width="3.6640625" style="4" customWidth="1"/>
    <col min="5136" max="5136" width="16.88671875" style="4" customWidth="1"/>
    <col min="5137" max="5137" width="16.6640625" style="4" customWidth="1"/>
    <col min="5138" max="5138" width="12.21875" style="4" bestFit="1" customWidth="1"/>
    <col min="5139" max="5139" width="11.6640625" style="4" bestFit="1" customWidth="1"/>
    <col min="5140" max="5381" width="7.6640625" style="4"/>
    <col min="5382" max="5385" width="1.21875" style="4" customWidth="1"/>
    <col min="5386" max="5386" width="43.88671875" style="4" customWidth="1"/>
    <col min="5387" max="5387" width="7.6640625" style="4"/>
    <col min="5388" max="5388" width="15.21875" style="4" customWidth="1"/>
    <col min="5389" max="5389" width="1.21875" style="4" customWidth="1"/>
    <col min="5390" max="5390" width="15.21875" style="4" customWidth="1"/>
    <col min="5391" max="5391" width="3.6640625" style="4" customWidth="1"/>
    <col min="5392" max="5392" width="16.88671875" style="4" customWidth="1"/>
    <col min="5393" max="5393" width="16.6640625" style="4" customWidth="1"/>
    <col min="5394" max="5394" width="12.21875" style="4" bestFit="1" customWidth="1"/>
    <col min="5395" max="5395" width="11.6640625" style="4" bestFit="1" customWidth="1"/>
    <col min="5396" max="5637" width="7.6640625" style="4"/>
    <col min="5638" max="5641" width="1.21875" style="4" customWidth="1"/>
    <col min="5642" max="5642" width="43.88671875" style="4" customWidth="1"/>
    <col min="5643" max="5643" width="7.6640625" style="4"/>
    <col min="5644" max="5644" width="15.21875" style="4" customWidth="1"/>
    <col min="5645" max="5645" width="1.21875" style="4" customWidth="1"/>
    <col min="5646" max="5646" width="15.21875" style="4" customWidth="1"/>
    <col min="5647" max="5647" width="3.6640625" style="4" customWidth="1"/>
    <col min="5648" max="5648" width="16.88671875" style="4" customWidth="1"/>
    <col min="5649" max="5649" width="16.6640625" style="4" customWidth="1"/>
    <col min="5650" max="5650" width="12.21875" style="4" bestFit="1" customWidth="1"/>
    <col min="5651" max="5651" width="11.6640625" style="4" bestFit="1" customWidth="1"/>
    <col min="5652" max="5893" width="7.6640625" style="4"/>
    <col min="5894" max="5897" width="1.21875" style="4" customWidth="1"/>
    <col min="5898" max="5898" width="43.88671875" style="4" customWidth="1"/>
    <col min="5899" max="5899" width="7.6640625" style="4"/>
    <col min="5900" max="5900" width="15.21875" style="4" customWidth="1"/>
    <col min="5901" max="5901" width="1.21875" style="4" customWidth="1"/>
    <col min="5902" max="5902" width="15.21875" style="4" customWidth="1"/>
    <col min="5903" max="5903" width="3.6640625" style="4" customWidth="1"/>
    <col min="5904" max="5904" width="16.88671875" style="4" customWidth="1"/>
    <col min="5905" max="5905" width="16.6640625" style="4" customWidth="1"/>
    <col min="5906" max="5906" width="12.21875" style="4" bestFit="1" customWidth="1"/>
    <col min="5907" max="5907" width="11.6640625" style="4" bestFit="1" customWidth="1"/>
    <col min="5908" max="6149" width="7.6640625" style="4"/>
    <col min="6150" max="6153" width="1.21875" style="4" customWidth="1"/>
    <col min="6154" max="6154" width="43.88671875" style="4" customWidth="1"/>
    <col min="6155" max="6155" width="7.6640625" style="4"/>
    <col min="6156" max="6156" width="15.21875" style="4" customWidth="1"/>
    <col min="6157" max="6157" width="1.21875" style="4" customWidth="1"/>
    <col min="6158" max="6158" width="15.21875" style="4" customWidth="1"/>
    <col min="6159" max="6159" width="3.6640625" style="4" customWidth="1"/>
    <col min="6160" max="6160" width="16.88671875" style="4" customWidth="1"/>
    <col min="6161" max="6161" width="16.6640625" style="4" customWidth="1"/>
    <col min="6162" max="6162" width="12.21875" style="4" bestFit="1" customWidth="1"/>
    <col min="6163" max="6163" width="11.6640625" style="4" bestFit="1" customWidth="1"/>
    <col min="6164" max="6405" width="7.6640625" style="4"/>
    <col min="6406" max="6409" width="1.21875" style="4" customWidth="1"/>
    <col min="6410" max="6410" width="43.88671875" style="4" customWidth="1"/>
    <col min="6411" max="6411" width="7.6640625" style="4"/>
    <col min="6412" max="6412" width="15.21875" style="4" customWidth="1"/>
    <col min="6413" max="6413" width="1.21875" style="4" customWidth="1"/>
    <col min="6414" max="6414" width="15.21875" style="4" customWidth="1"/>
    <col min="6415" max="6415" width="3.6640625" style="4" customWidth="1"/>
    <col min="6416" max="6416" width="16.88671875" style="4" customWidth="1"/>
    <col min="6417" max="6417" width="16.6640625" style="4" customWidth="1"/>
    <col min="6418" max="6418" width="12.21875" style="4" bestFit="1" customWidth="1"/>
    <col min="6419" max="6419" width="11.6640625" style="4" bestFit="1" customWidth="1"/>
    <col min="6420" max="6661" width="7.6640625" style="4"/>
    <col min="6662" max="6665" width="1.21875" style="4" customWidth="1"/>
    <col min="6666" max="6666" width="43.88671875" style="4" customWidth="1"/>
    <col min="6667" max="6667" width="7.6640625" style="4"/>
    <col min="6668" max="6668" width="15.21875" style="4" customWidth="1"/>
    <col min="6669" max="6669" width="1.21875" style="4" customWidth="1"/>
    <col min="6670" max="6670" width="15.21875" style="4" customWidth="1"/>
    <col min="6671" max="6671" width="3.6640625" style="4" customWidth="1"/>
    <col min="6672" max="6672" width="16.88671875" style="4" customWidth="1"/>
    <col min="6673" max="6673" width="16.6640625" style="4" customWidth="1"/>
    <col min="6674" max="6674" width="12.21875" style="4" bestFit="1" customWidth="1"/>
    <col min="6675" max="6675" width="11.6640625" style="4" bestFit="1" customWidth="1"/>
    <col min="6676" max="6917" width="7.6640625" style="4"/>
    <col min="6918" max="6921" width="1.21875" style="4" customWidth="1"/>
    <col min="6922" max="6922" width="43.88671875" style="4" customWidth="1"/>
    <col min="6923" max="6923" width="7.6640625" style="4"/>
    <col min="6924" max="6924" width="15.21875" style="4" customWidth="1"/>
    <col min="6925" max="6925" width="1.21875" style="4" customWidth="1"/>
    <col min="6926" max="6926" width="15.21875" style="4" customWidth="1"/>
    <col min="6927" max="6927" width="3.6640625" style="4" customWidth="1"/>
    <col min="6928" max="6928" width="16.88671875" style="4" customWidth="1"/>
    <col min="6929" max="6929" width="16.6640625" style="4" customWidth="1"/>
    <col min="6930" max="6930" width="12.21875" style="4" bestFit="1" customWidth="1"/>
    <col min="6931" max="6931" width="11.6640625" style="4" bestFit="1" customWidth="1"/>
    <col min="6932" max="7173" width="7.6640625" style="4"/>
    <col min="7174" max="7177" width="1.21875" style="4" customWidth="1"/>
    <col min="7178" max="7178" width="43.88671875" style="4" customWidth="1"/>
    <col min="7179" max="7179" width="7.6640625" style="4"/>
    <col min="7180" max="7180" width="15.21875" style="4" customWidth="1"/>
    <col min="7181" max="7181" width="1.21875" style="4" customWidth="1"/>
    <col min="7182" max="7182" width="15.21875" style="4" customWidth="1"/>
    <col min="7183" max="7183" width="3.6640625" style="4" customWidth="1"/>
    <col min="7184" max="7184" width="16.88671875" style="4" customWidth="1"/>
    <col min="7185" max="7185" width="16.6640625" style="4" customWidth="1"/>
    <col min="7186" max="7186" width="12.21875" style="4" bestFit="1" customWidth="1"/>
    <col min="7187" max="7187" width="11.6640625" style="4" bestFit="1" customWidth="1"/>
    <col min="7188" max="7429" width="7.6640625" style="4"/>
    <col min="7430" max="7433" width="1.21875" style="4" customWidth="1"/>
    <col min="7434" max="7434" width="43.88671875" style="4" customWidth="1"/>
    <col min="7435" max="7435" width="7.6640625" style="4"/>
    <col min="7436" max="7436" width="15.21875" style="4" customWidth="1"/>
    <col min="7437" max="7437" width="1.21875" style="4" customWidth="1"/>
    <col min="7438" max="7438" width="15.21875" style="4" customWidth="1"/>
    <col min="7439" max="7439" width="3.6640625" style="4" customWidth="1"/>
    <col min="7440" max="7440" width="16.88671875" style="4" customWidth="1"/>
    <col min="7441" max="7441" width="16.6640625" style="4" customWidth="1"/>
    <col min="7442" max="7442" width="12.21875" style="4" bestFit="1" customWidth="1"/>
    <col min="7443" max="7443" width="11.6640625" style="4" bestFit="1" customWidth="1"/>
    <col min="7444" max="7685" width="7.6640625" style="4"/>
    <col min="7686" max="7689" width="1.21875" style="4" customWidth="1"/>
    <col min="7690" max="7690" width="43.88671875" style="4" customWidth="1"/>
    <col min="7691" max="7691" width="7.6640625" style="4"/>
    <col min="7692" max="7692" width="15.21875" style="4" customWidth="1"/>
    <col min="7693" max="7693" width="1.21875" style="4" customWidth="1"/>
    <col min="7694" max="7694" width="15.21875" style="4" customWidth="1"/>
    <col min="7695" max="7695" width="3.6640625" style="4" customWidth="1"/>
    <col min="7696" max="7696" width="16.88671875" style="4" customWidth="1"/>
    <col min="7697" max="7697" width="16.6640625" style="4" customWidth="1"/>
    <col min="7698" max="7698" width="12.21875" style="4" bestFit="1" customWidth="1"/>
    <col min="7699" max="7699" width="11.6640625" style="4" bestFit="1" customWidth="1"/>
    <col min="7700" max="7941" width="7.6640625" style="4"/>
    <col min="7942" max="7945" width="1.21875" style="4" customWidth="1"/>
    <col min="7946" max="7946" width="43.88671875" style="4" customWidth="1"/>
    <col min="7947" max="7947" width="7.6640625" style="4"/>
    <col min="7948" max="7948" width="15.21875" style="4" customWidth="1"/>
    <col min="7949" max="7949" width="1.21875" style="4" customWidth="1"/>
    <col min="7950" max="7950" width="15.21875" style="4" customWidth="1"/>
    <col min="7951" max="7951" width="3.6640625" style="4" customWidth="1"/>
    <col min="7952" max="7952" width="16.88671875" style="4" customWidth="1"/>
    <col min="7953" max="7953" width="16.6640625" style="4" customWidth="1"/>
    <col min="7954" max="7954" width="12.21875" style="4" bestFit="1" customWidth="1"/>
    <col min="7955" max="7955" width="11.6640625" style="4" bestFit="1" customWidth="1"/>
    <col min="7956" max="8197" width="7.6640625" style="4"/>
    <col min="8198" max="8201" width="1.21875" style="4" customWidth="1"/>
    <col min="8202" max="8202" width="43.88671875" style="4" customWidth="1"/>
    <col min="8203" max="8203" width="7.6640625" style="4"/>
    <col min="8204" max="8204" width="15.21875" style="4" customWidth="1"/>
    <col min="8205" max="8205" width="1.21875" style="4" customWidth="1"/>
    <col min="8206" max="8206" width="15.21875" style="4" customWidth="1"/>
    <col min="8207" max="8207" width="3.6640625" style="4" customWidth="1"/>
    <col min="8208" max="8208" width="16.88671875" style="4" customWidth="1"/>
    <col min="8209" max="8209" width="16.6640625" style="4" customWidth="1"/>
    <col min="8210" max="8210" width="12.21875" style="4" bestFit="1" customWidth="1"/>
    <col min="8211" max="8211" width="11.6640625" style="4" bestFit="1" customWidth="1"/>
    <col min="8212" max="8453" width="7.6640625" style="4"/>
    <col min="8454" max="8457" width="1.21875" style="4" customWidth="1"/>
    <col min="8458" max="8458" width="43.88671875" style="4" customWidth="1"/>
    <col min="8459" max="8459" width="7.6640625" style="4"/>
    <col min="8460" max="8460" width="15.21875" style="4" customWidth="1"/>
    <col min="8461" max="8461" width="1.21875" style="4" customWidth="1"/>
    <col min="8462" max="8462" width="15.21875" style="4" customWidth="1"/>
    <col min="8463" max="8463" width="3.6640625" style="4" customWidth="1"/>
    <col min="8464" max="8464" width="16.88671875" style="4" customWidth="1"/>
    <col min="8465" max="8465" width="16.6640625" style="4" customWidth="1"/>
    <col min="8466" max="8466" width="12.21875" style="4" bestFit="1" customWidth="1"/>
    <col min="8467" max="8467" width="11.6640625" style="4" bestFit="1" customWidth="1"/>
    <col min="8468" max="8709" width="7.6640625" style="4"/>
    <col min="8710" max="8713" width="1.21875" style="4" customWidth="1"/>
    <col min="8714" max="8714" width="43.88671875" style="4" customWidth="1"/>
    <col min="8715" max="8715" width="7.6640625" style="4"/>
    <col min="8716" max="8716" width="15.21875" style="4" customWidth="1"/>
    <col min="8717" max="8717" width="1.21875" style="4" customWidth="1"/>
    <col min="8718" max="8718" width="15.21875" style="4" customWidth="1"/>
    <col min="8719" max="8719" width="3.6640625" style="4" customWidth="1"/>
    <col min="8720" max="8720" width="16.88671875" style="4" customWidth="1"/>
    <col min="8721" max="8721" width="16.6640625" style="4" customWidth="1"/>
    <col min="8722" max="8722" width="12.21875" style="4" bestFit="1" customWidth="1"/>
    <col min="8723" max="8723" width="11.6640625" style="4" bestFit="1" customWidth="1"/>
    <col min="8724" max="8965" width="7.6640625" style="4"/>
    <col min="8966" max="8969" width="1.21875" style="4" customWidth="1"/>
    <col min="8970" max="8970" width="43.88671875" style="4" customWidth="1"/>
    <col min="8971" max="8971" width="7.6640625" style="4"/>
    <col min="8972" max="8972" width="15.21875" style="4" customWidth="1"/>
    <col min="8973" max="8973" width="1.21875" style="4" customWidth="1"/>
    <col min="8974" max="8974" width="15.21875" style="4" customWidth="1"/>
    <col min="8975" max="8975" width="3.6640625" style="4" customWidth="1"/>
    <col min="8976" max="8976" width="16.88671875" style="4" customWidth="1"/>
    <col min="8977" max="8977" width="16.6640625" style="4" customWidth="1"/>
    <col min="8978" max="8978" width="12.21875" style="4" bestFit="1" customWidth="1"/>
    <col min="8979" max="8979" width="11.6640625" style="4" bestFit="1" customWidth="1"/>
    <col min="8980" max="9221" width="7.6640625" style="4"/>
    <col min="9222" max="9225" width="1.21875" style="4" customWidth="1"/>
    <col min="9226" max="9226" width="43.88671875" style="4" customWidth="1"/>
    <col min="9227" max="9227" width="7.6640625" style="4"/>
    <col min="9228" max="9228" width="15.21875" style="4" customWidth="1"/>
    <col min="9229" max="9229" width="1.21875" style="4" customWidth="1"/>
    <col min="9230" max="9230" width="15.21875" style="4" customWidth="1"/>
    <col min="9231" max="9231" width="3.6640625" style="4" customWidth="1"/>
    <col min="9232" max="9232" width="16.88671875" style="4" customWidth="1"/>
    <col min="9233" max="9233" width="16.6640625" style="4" customWidth="1"/>
    <col min="9234" max="9234" width="12.21875" style="4" bestFit="1" customWidth="1"/>
    <col min="9235" max="9235" width="11.6640625" style="4" bestFit="1" customWidth="1"/>
    <col min="9236" max="9477" width="7.6640625" style="4"/>
    <col min="9478" max="9481" width="1.21875" style="4" customWidth="1"/>
    <col min="9482" max="9482" width="43.88671875" style="4" customWidth="1"/>
    <col min="9483" max="9483" width="7.6640625" style="4"/>
    <col min="9484" max="9484" width="15.21875" style="4" customWidth="1"/>
    <col min="9485" max="9485" width="1.21875" style="4" customWidth="1"/>
    <col min="9486" max="9486" width="15.21875" style="4" customWidth="1"/>
    <col min="9487" max="9487" width="3.6640625" style="4" customWidth="1"/>
    <col min="9488" max="9488" width="16.88671875" style="4" customWidth="1"/>
    <col min="9489" max="9489" width="16.6640625" style="4" customWidth="1"/>
    <col min="9490" max="9490" width="12.21875" style="4" bestFit="1" customWidth="1"/>
    <col min="9491" max="9491" width="11.6640625" style="4" bestFit="1" customWidth="1"/>
    <col min="9492" max="9733" width="7.6640625" style="4"/>
    <col min="9734" max="9737" width="1.21875" style="4" customWidth="1"/>
    <col min="9738" max="9738" width="43.88671875" style="4" customWidth="1"/>
    <col min="9739" max="9739" width="7.6640625" style="4"/>
    <col min="9740" max="9740" width="15.21875" style="4" customWidth="1"/>
    <col min="9741" max="9741" width="1.21875" style="4" customWidth="1"/>
    <col min="9742" max="9742" width="15.21875" style="4" customWidth="1"/>
    <col min="9743" max="9743" width="3.6640625" style="4" customWidth="1"/>
    <col min="9744" max="9744" width="16.88671875" style="4" customWidth="1"/>
    <col min="9745" max="9745" width="16.6640625" style="4" customWidth="1"/>
    <col min="9746" max="9746" width="12.21875" style="4" bestFit="1" customWidth="1"/>
    <col min="9747" max="9747" width="11.6640625" style="4" bestFit="1" customWidth="1"/>
    <col min="9748" max="9989" width="7.6640625" style="4"/>
    <col min="9990" max="9993" width="1.21875" style="4" customWidth="1"/>
    <col min="9994" max="9994" width="43.88671875" style="4" customWidth="1"/>
    <col min="9995" max="9995" width="7.6640625" style="4"/>
    <col min="9996" max="9996" width="15.21875" style="4" customWidth="1"/>
    <col min="9997" max="9997" width="1.21875" style="4" customWidth="1"/>
    <col min="9998" max="9998" width="15.21875" style="4" customWidth="1"/>
    <col min="9999" max="9999" width="3.6640625" style="4" customWidth="1"/>
    <col min="10000" max="10000" width="16.88671875" style="4" customWidth="1"/>
    <col min="10001" max="10001" width="16.6640625" style="4" customWidth="1"/>
    <col min="10002" max="10002" width="12.21875" style="4" bestFit="1" customWidth="1"/>
    <col min="10003" max="10003" width="11.6640625" style="4" bestFit="1" customWidth="1"/>
    <col min="10004" max="10245" width="7.6640625" style="4"/>
    <col min="10246" max="10249" width="1.21875" style="4" customWidth="1"/>
    <col min="10250" max="10250" width="43.88671875" style="4" customWidth="1"/>
    <col min="10251" max="10251" width="7.6640625" style="4"/>
    <col min="10252" max="10252" width="15.21875" style="4" customWidth="1"/>
    <col min="10253" max="10253" width="1.21875" style="4" customWidth="1"/>
    <col min="10254" max="10254" width="15.21875" style="4" customWidth="1"/>
    <col min="10255" max="10255" width="3.6640625" style="4" customWidth="1"/>
    <col min="10256" max="10256" width="16.88671875" style="4" customWidth="1"/>
    <col min="10257" max="10257" width="16.6640625" style="4" customWidth="1"/>
    <col min="10258" max="10258" width="12.21875" style="4" bestFit="1" customWidth="1"/>
    <col min="10259" max="10259" width="11.6640625" style="4" bestFit="1" customWidth="1"/>
    <col min="10260" max="10501" width="7.6640625" style="4"/>
    <col min="10502" max="10505" width="1.21875" style="4" customWidth="1"/>
    <col min="10506" max="10506" width="43.88671875" style="4" customWidth="1"/>
    <col min="10507" max="10507" width="7.6640625" style="4"/>
    <col min="10508" max="10508" width="15.21875" style="4" customWidth="1"/>
    <col min="10509" max="10509" width="1.21875" style="4" customWidth="1"/>
    <col min="10510" max="10510" width="15.21875" style="4" customWidth="1"/>
    <col min="10511" max="10511" width="3.6640625" style="4" customWidth="1"/>
    <col min="10512" max="10512" width="16.88671875" style="4" customWidth="1"/>
    <col min="10513" max="10513" width="16.6640625" style="4" customWidth="1"/>
    <col min="10514" max="10514" width="12.21875" style="4" bestFit="1" customWidth="1"/>
    <col min="10515" max="10515" width="11.6640625" style="4" bestFit="1" customWidth="1"/>
    <col min="10516" max="10757" width="7.6640625" style="4"/>
    <col min="10758" max="10761" width="1.21875" style="4" customWidth="1"/>
    <col min="10762" max="10762" width="43.88671875" style="4" customWidth="1"/>
    <col min="10763" max="10763" width="7.6640625" style="4"/>
    <col min="10764" max="10764" width="15.21875" style="4" customWidth="1"/>
    <col min="10765" max="10765" width="1.21875" style="4" customWidth="1"/>
    <col min="10766" max="10766" width="15.21875" style="4" customWidth="1"/>
    <col min="10767" max="10767" width="3.6640625" style="4" customWidth="1"/>
    <col min="10768" max="10768" width="16.88671875" style="4" customWidth="1"/>
    <col min="10769" max="10769" width="16.6640625" style="4" customWidth="1"/>
    <col min="10770" max="10770" width="12.21875" style="4" bestFit="1" customWidth="1"/>
    <col min="10771" max="10771" width="11.6640625" style="4" bestFit="1" customWidth="1"/>
    <col min="10772" max="11013" width="7.6640625" style="4"/>
    <col min="11014" max="11017" width="1.21875" style="4" customWidth="1"/>
    <col min="11018" max="11018" width="43.88671875" style="4" customWidth="1"/>
    <col min="11019" max="11019" width="7.6640625" style="4"/>
    <col min="11020" max="11020" width="15.21875" style="4" customWidth="1"/>
    <col min="11021" max="11021" width="1.21875" style="4" customWidth="1"/>
    <col min="11022" max="11022" width="15.21875" style="4" customWidth="1"/>
    <col min="11023" max="11023" width="3.6640625" style="4" customWidth="1"/>
    <col min="11024" max="11024" width="16.88671875" style="4" customWidth="1"/>
    <col min="11025" max="11025" width="16.6640625" style="4" customWidth="1"/>
    <col min="11026" max="11026" width="12.21875" style="4" bestFit="1" customWidth="1"/>
    <col min="11027" max="11027" width="11.6640625" style="4" bestFit="1" customWidth="1"/>
    <col min="11028" max="11269" width="7.6640625" style="4"/>
    <col min="11270" max="11273" width="1.21875" style="4" customWidth="1"/>
    <col min="11274" max="11274" width="43.88671875" style="4" customWidth="1"/>
    <col min="11275" max="11275" width="7.6640625" style="4"/>
    <col min="11276" max="11276" width="15.21875" style="4" customWidth="1"/>
    <col min="11277" max="11277" width="1.21875" style="4" customWidth="1"/>
    <col min="11278" max="11278" width="15.21875" style="4" customWidth="1"/>
    <col min="11279" max="11279" width="3.6640625" style="4" customWidth="1"/>
    <col min="11280" max="11280" width="16.88671875" style="4" customWidth="1"/>
    <col min="11281" max="11281" width="16.6640625" style="4" customWidth="1"/>
    <col min="11282" max="11282" width="12.21875" style="4" bestFit="1" customWidth="1"/>
    <col min="11283" max="11283" width="11.6640625" style="4" bestFit="1" customWidth="1"/>
    <col min="11284" max="11525" width="7.6640625" style="4"/>
    <col min="11526" max="11529" width="1.21875" style="4" customWidth="1"/>
    <col min="11530" max="11530" width="43.88671875" style="4" customWidth="1"/>
    <col min="11531" max="11531" width="7.6640625" style="4"/>
    <col min="11532" max="11532" width="15.21875" style="4" customWidth="1"/>
    <col min="11533" max="11533" width="1.21875" style="4" customWidth="1"/>
    <col min="11534" max="11534" width="15.21875" style="4" customWidth="1"/>
    <col min="11535" max="11535" width="3.6640625" style="4" customWidth="1"/>
    <col min="11536" max="11536" width="16.88671875" style="4" customWidth="1"/>
    <col min="11537" max="11537" width="16.6640625" style="4" customWidth="1"/>
    <col min="11538" max="11538" width="12.21875" style="4" bestFit="1" customWidth="1"/>
    <col min="11539" max="11539" width="11.6640625" style="4" bestFit="1" customWidth="1"/>
    <col min="11540" max="11781" width="7.6640625" style="4"/>
    <col min="11782" max="11785" width="1.21875" style="4" customWidth="1"/>
    <col min="11786" max="11786" width="43.88671875" style="4" customWidth="1"/>
    <col min="11787" max="11787" width="7.6640625" style="4"/>
    <col min="11788" max="11788" width="15.21875" style="4" customWidth="1"/>
    <col min="11789" max="11789" width="1.21875" style="4" customWidth="1"/>
    <col min="11790" max="11790" width="15.21875" style="4" customWidth="1"/>
    <col min="11791" max="11791" width="3.6640625" style="4" customWidth="1"/>
    <col min="11792" max="11792" width="16.88671875" style="4" customWidth="1"/>
    <col min="11793" max="11793" width="16.6640625" style="4" customWidth="1"/>
    <col min="11794" max="11794" width="12.21875" style="4" bestFit="1" customWidth="1"/>
    <col min="11795" max="11795" width="11.6640625" style="4" bestFit="1" customWidth="1"/>
    <col min="11796" max="12037" width="7.6640625" style="4"/>
    <col min="12038" max="12041" width="1.21875" style="4" customWidth="1"/>
    <col min="12042" max="12042" width="43.88671875" style="4" customWidth="1"/>
    <col min="12043" max="12043" width="7.6640625" style="4"/>
    <col min="12044" max="12044" width="15.21875" style="4" customWidth="1"/>
    <col min="12045" max="12045" width="1.21875" style="4" customWidth="1"/>
    <col min="12046" max="12046" width="15.21875" style="4" customWidth="1"/>
    <col min="12047" max="12047" width="3.6640625" style="4" customWidth="1"/>
    <col min="12048" max="12048" width="16.88671875" style="4" customWidth="1"/>
    <col min="12049" max="12049" width="16.6640625" style="4" customWidth="1"/>
    <col min="12050" max="12050" width="12.21875" style="4" bestFit="1" customWidth="1"/>
    <col min="12051" max="12051" width="11.6640625" style="4" bestFit="1" customWidth="1"/>
    <col min="12052" max="12293" width="7.6640625" style="4"/>
    <col min="12294" max="12297" width="1.21875" style="4" customWidth="1"/>
    <col min="12298" max="12298" width="43.88671875" style="4" customWidth="1"/>
    <col min="12299" max="12299" width="7.6640625" style="4"/>
    <col min="12300" max="12300" width="15.21875" style="4" customWidth="1"/>
    <col min="12301" max="12301" width="1.21875" style="4" customWidth="1"/>
    <col min="12302" max="12302" width="15.21875" style="4" customWidth="1"/>
    <col min="12303" max="12303" width="3.6640625" style="4" customWidth="1"/>
    <col min="12304" max="12304" width="16.88671875" style="4" customWidth="1"/>
    <col min="12305" max="12305" width="16.6640625" style="4" customWidth="1"/>
    <col min="12306" max="12306" width="12.21875" style="4" bestFit="1" customWidth="1"/>
    <col min="12307" max="12307" width="11.6640625" style="4" bestFit="1" customWidth="1"/>
    <col min="12308" max="12549" width="7.6640625" style="4"/>
    <col min="12550" max="12553" width="1.21875" style="4" customWidth="1"/>
    <col min="12554" max="12554" width="43.88671875" style="4" customWidth="1"/>
    <col min="12555" max="12555" width="7.6640625" style="4"/>
    <col min="12556" max="12556" width="15.21875" style="4" customWidth="1"/>
    <col min="12557" max="12557" width="1.21875" style="4" customWidth="1"/>
    <col min="12558" max="12558" width="15.21875" style="4" customWidth="1"/>
    <col min="12559" max="12559" width="3.6640625" style="4" customWidth="1"/>
    <col min="12560" max="12560" width="16.88671875" style="4" customWidth="1"/>
    <col min="12561" max="12561" width="16.6640625" style="4" customWidth="1"/>
    <col min="12562" max="12562" width="12.21875" style="4" bestFit="1" customWidth="1"/>
    <col min="12563" max="12563" width="11.6640625" style="4" bestFit="1" customWidth="1"/>
    <col min="12564" max="12805" width="7.6640625" style="4"/>
    <col min="12806" max="12809" width="1.21875" style="4" customWidth="1"/>
    <col min="12810" max="12810" width="43.88671875" style="4" customWidth="1"/>
    <col min="12811" max="12811" width="7.6640625" style="4"/>
    <col min="12812" max="12812" width="15.21875" style="4" customWidth="1"/>
    <col min="12813" max="12813" width="1.21875" style="4" customWidth="1"/>
    <col min="12814" max="12814" width="15.21875" style="4" customWidth="1"/>
    <col min="12815" max="12815" width="3.6640625" style="4" customWidth="1"/>
    <col min="12816" max="12816" width="16.88671875" style="4" customWidth="1"/>
    <col min="12817" max="12817" width="16.6640625" style="4" customWidth="1"/>
    <col min="12818" max="12818" width="12.21875" style="4" bestFit="1" customWidth="1"/>
    <col min="12819" max="12819" width="11.6640625" style="4" bestFit="1" customWidth="1"/>
    <col min="12820" max="13061" width="7.6640625" style="4"/>
    <col min="13062" max="13065" width="1.21875" style="4" customWidth="1"/>
    <col min="13066" max="13066" width="43.88671875" style="4" customWidth="1"/>
    <col min="13067" max="13067" width="7.6640625" style="4"/>
    <col min="13068" max="13068" width="15.21875" style="4" customWidth="1"/>
    <col min="13069" max="13069" width="1.21875" style="4" customWidth="1"/>
    <col min="13070" max="13070" width="15.21875" style="4" customWidth="1"/>
    <col min="13071" max="13071" width="3.6640625" style="4" customWidth="1"/>
    <col min="13072" max="13072" width="16.88671875" style="4" customWidth="1"/>
    <col min="13073" max="13073" width="16.6640625" style="4" customWidth="1"/>
    <col min="13074" max="13074" width="12.21875" style="4" bestFit="1" customWidth="1"/>
    <col min="13075" max="13075" width="11.6640625" style="4" bestFit="1" customWidth="1"/>
    <col min="13076" max="13317" width="7.6640625" style="4"/>
    <col min="13318" max="13321" width="1.21875" style="4" customWidth="1"/>
    <col min="13322" max="13322" width="43.88671875" style="4" customWidth="1"/>
    <col min="13323" max="13323" width="7.6640625" style="4"/>
    <col min="13324" max="13324" width="15.21875" style="4" customWidth="1"/>
    <col min="13325" max="13325" width="1.21875" style="4" customWidth="1"/>
    <col min="13326" max="13326" width="15.21875" style="4" customWidth="1"/>
    <col min="13327" max="13327" width="3.6640625" style="4" customWidth="1"/>
    <col min="13328" max="13328" width="16.88671875" style="4" customWidth="1"/>
    <col min="13329" max="13329" width="16.6640625" style="4" customWidth="1"/>
    <col min="13330" max="13330" width="12.21875" style="4" bestFit="1" customWidth="1"/>
    <col min="13331" max="13331" width="11.6640625" style="4" bestFit="1" customWidth="1"/>
    <col min="13332" max="13573" width="7.6640625" style="4"/>
    <col min="13574" max="13577" width="1.21875" style="4" customWidth="1"/>
    <col min="13578" max="13578" width="43.88671875" style="4" customWidth="1"/>
    <col min="13579" max="13579" width="7.6640625" style="4"/>
    <col min="13580" max="13580" width="15.21875" style="4" customWidth="1"/>
    <col min="13581" max="13581" width="1.21875" style="4" customWidth="1"/>
    <col min="13582" max="13582" width="15.21875" style="4" customWidth="1"/>
    <col min="13583" max="13583" width="3.6640625" style="4" customWidth="1"/>
    <col min="13584" max="13584" width="16.88671875" style="4" customWidth="1"/>
    <col min="13585" max="13585" width="16.6640625" style="4" customWidth="1"/>
    <col min="13586" max="13586" width="12.21875" style="4" bestFit="1" customWidth="1"/>
    <col min="13587" max="13587" width="11.6640625" style="4" bestFit="1" customWidth="1"/>
    <col min="13588" max="13829" width="7.6640625" style="4"/>
    <col min="13830" max="13833" width="1.21875" style="4" customWidth="1"/>
    <col min="13834" max="13834" width="43.88671875" style="4" customWidth="1"/>
    <col min="13835" max="13835" width="7.6640625" style="4"/>
    <col min="13836" max="13836" width="15.21875" style="4" customWidth="1"/>
    <col min="13837" max="13837" width="1.21875" style="4" customWidth="1"/>
    <col min="13838" max="13838" width="15.21875" style="4" customWidth="1"/>
    <col min="13839" max="13839" width="3.6640625" style="4" customWidth="1"/>
    <col min="13840" max="13840" width="16.88671875" style="4" customWidth="1"/>
    <col min="13841" max="13841" width="16.6640625" style="4" customWidth="1"/>
    <col min="13842" max="13842" width="12.21875" style="4" bestFit="1" customWidth="1"/>
    <col min="13843" max="13843" width="11.6640625" style="4" bestFit="1" customWidth="1"/>
    <col min="13844" max="14085" width="7.6640625" style="4"/>
    <col min="14086" max="14089" width="1.21875" style="4" customWidth="1"/>
    <col min="14090" max="14090" width="43.88671875" style="4" customWidth="1"/>
    <col min="14091" max="14091" width="7.6640625" style="4"/>
    <col min="14092" max="14092" width="15.21875" style="4" customWidth="1"/>
    <col min="14093" max="14093" width="1.21875" style="4" customWidth="1"/>
    <col min="14094" max="14094" width="15.21875" style="4" customWidth="1"/>
    <col min="14095" max="14095" width="3.6640625" style="4" customWidth="1"/>
    <col min="14096" max="14096" width="16.88671875" style="4" customWidth="1"/>
    <col min="14097" max="14097" width="16.6640625" style="4" customWidth="1"/>
    <col min="14098" max="14098" width="12.21875" style="4" bestFit="1" customWidth="1"/>
    <col min="14099" max="14099" width="11.6640625" style="4" bestFit="1" customWidth="1"/>
    <col min="14100" max="14341" width="7.6640625" style="4"/>
    <col min="14342" max="14345" width="1.21875" style="4" customWidth="1"/>
    <col min="14346" max="14346" width="43.88671875" style="4" customWidth="1"/>
    <col min="14347" max="14347" width="7.6640625" style="4"/>
    <col min="14348" max="14348" width="15.21875" style="4" customWidth="1"/>
    <col min="14349" max="14349" width="1.21875" style="4" customWidth="1"/>
    <col min="14350" max="14350" width="15.21875" style="4" customWidth="1"/>
    <col min="14351" max="14351" width="3.6640625" style="4" customWidth="1"/>
    <col min="14352" max="14352" width="16.88671875" style="4" customWidth="1"/>
    <col min="14353" max="14353" width="16.6640625" style="4" customWidth="1"/>
    <col min="14354" max="14354" width="12.21875" style="4" bestFit="1" customWidth="1"/>
    <col min="14355" max="14355" width="11.6640625" style="4" bestFit="1" customWidth="1"/>
    <col min="14356" max="14597" width="7.6640625" style="4"/>
    <col min="14598" max="14601" width="1.21875" style="4" customWidth="1"/>
    <col min="14602" max="14602" width="43.88671875" style="4" customWidth="1"/>
    <col min="14603" max="14603" width="7.6640625" style="4"/>
    <col min="14604" max="14604" width="15.21875" style="4" customWidth="1"/>
    <col min="14605" max="14605" width="1.21875" style="4" customWidth="1"/>
    <col min="14606" max="14606" width="15.21875" style="4" customWidth="1"/>
    <col min="14607" max="14607" width="3.6640625" style="4" customWidth="1"/>
    <col min="14608" max="14608" width="16.88671875" style="4" customWidth="1"/>
    <col min="14609" max="14609" width="16.6640625" style="4" customWidth="1"/>
    <col min="14610" max="14610" width="12.21875" style="4" bestFit="1" customWidth="1"/>
    <col min="14611" max="14611" width="11.6640625" style="4" bestFit="1" customWidth="1"/>
    <col min="14612" max="14853" width="7.6640625" style="4"/>
    <col min="14854" max="14857" width="1.21875" style="4" customWidth="1"/>
    <col min="14858" max="14858" width="43.88671875" style="4" customWidth="1"/>
    <col min="14859" max="14859" width="7.6640625" style="4"/>
    <col min="14860" max="14860" width="15.21875" style="4" customWidth="1"/>
    <col min="14861" max="14861" width="1.21875" style="4" customWidth="1"/>
    <col min="14862" max="14862" width="15.21875" style="4" customWidth="1"/>
    <col min="14863" max="14863" width="3.6640625" style="4" customWidth="1"/>
    <col min="14864" max="14864" width="16.88671875" style="4" customWidth="1"/>
    <col min="14865" max="14865" width="16.6640625" style="4" customWidth="1"/>
    <col min="14866" max="14866" width="12.21875" style="4" bestFit="1" customWidth="1"/>
    <col min="14867" max="14867" width="11.6640625" style="4" bestFit="1" customWidth="1"/>
    <col min="14868" max="15109" width="7.6640625" style="4"/>
    <col min="15110" max="15113" width="1.21875" style="4" customWidth="1"/>
    <col min="15114" max="15114" width="43.88671875" style="4" customWidth="1"/>
    <col min="15115" max="15115" width="7.6640625" style="4"/>
    <col min="15116" max="15116" width="15.21875" style="4" customWidth="1"/>
    <col min="15117" max="15117" width="1.21875" style="4" customWidth="1"/>
    <col min="15118" max="15118" width="15.21875" style="4" customWidth="1"/>
    <col min="15119" max="15119" width="3.6640625" style="4" customWidth="1"/>
    <col min="15120" max="15120" width="16.88671875" style="4" customWidth="1"/>
    <col min="15121" max="15121" width="16.6640625" style="4" customWidth="1"/>
    <col min="15122" max="15122" width="12.21875" style="4" bestFit="1" customWidth="1"/>
    <col min="15123" max="15123" width="11.6640625" style="4" bestFit="1" customWidth="1"/>
    <col min="15124" max="15365" width="7.6640625" style="4"/>
    <col min="15366" max="15369" width="1.21875" style="4" customWidth="1"/>
    <col min="15370" max="15370" width="43.88671875" style="4" customWidth="1"/>
    <col min="15371" max="15371" width="7.6640625" style="4"/>
    <col min="15372" max="15372" width="15.21875" style="4" customWidth="1"/>
    <col min="15373" max="15373" width="1.21875" style="4" customWidth="1"/>
    <col min="15374" max="15374" width="15.21875" style="4" customWidth="1"/>
    <col min="15375" max="15375" width="3.6640625" style="4" customWidth="1"/>
    <col min="15376" max="15376" width="16.88671875" style="4" customWidth="1"/>
    <col min="15377" max="15377" width="16.6640625" style="4" customWidth="1"/>
    <col min="15378" max="15378" width="12.21875" style="4" bestFit="1" customWidth="1"/>
    <col min="15379" max="15379" width="11.6640625" style="4" bestFit="1" customWidth="1"/>
    <col min="15380" max="15621" width="7.6640625" style="4"/>
    <col min="15622" max="15625" width="1.21875" style="4" customWidth="1"/>
    <col min="15626" max="15626" width="43.88671875" style="4" customWidth="1"/>
    <col min="15627" max="15627" width="7.6640625" style="4"/>
    <col min="15628" max="15628" width="15.21875" style="4" customWidth="1"/>
    <col min="15629" max="15629" width="1.21875" style="4" customWidth="1"/>
    <col min="15630" max="15630" width="15.21875" style="4" customWidth="1"/>
    <col min="15631" max="15631" width="3.6640625" style="4" customWidth="1"/>
    <col min="15632" max="15632" width="16.88671875" style="4" customWidth="1"/>
    <col min="15633" max="15633" width="16.6640625" style="4" customWidth="1"/>
    <col min="15634" max="15634" width="12.21875" style="4" bestFit="1" customWidth="1"/>
    <col min="15635" max="15635" width="11.6640625" style="4" bestFit="1" customWidth="1"/>
    <col min="15636" max="15877" width="7.6640625" style="4"/>
    <col min="15878" max="15881" width="1.21875" style="4" customWidth="1"/>
    <col min="15882" max="15882" width="43.88671875" style="4" customWidth="1"/>
    <col min="15883" max="15883" width="7.6640625" style="4"/>
    <col min="15884" max="15884" width="15.21875" style="4" customWidth="1"/>
    <col min="15885" max="15885" width="1.21875" style="4" customWidth="1"/>
    <col min="15886" max="15886" width="15.21875" style="4" customWidth="1"/>
    <col min="15887" max="15887" width="3.6640625" style="4" customWidth="1"/>
    <col min="15888" max="15888" width="16.88671875" style="4" customWidth="1"/>
    <col min="15889" max="15889" width="16.6640625" style="4" customWidth="1"/>
    <col min="15890" max="15890" width="12.21875" style="4" bestFit="1" customWidth="1"/>
    <col min="15891" max="15891" width="11.6640625" style="4" bestFit="1" customWidth="1"/>
    <col min="15892" max="16133" width="7.6640625" style="4"/>
    <col min="16134" max="16137" width="1.21875" style="4" customWidth="1"/>
    <col min="16138" max="16138" width="43.88671875" style="4" customWidth="1"/>
    <col min="16139" max="16139" width="7.6640625" style="4"/>
    <col min="16140" max="16140" width="15.21875" style="4" customWidth="1"/>
    <col min="16141" max="16141" width="1.21875" style="4" customWidth="1"/>
    <col min="16142" max="16142" width="15.21875" style="4" customWidth="1"/>
    <col min="16143" max="16143" width="3.6640625" style="4" customWidth="1"/>
    <col min="16144" max="16144" width="16.88671875" style="4" customWidth="1"/>
    <col min="16145" max="16145" width="16.6640625" style="4" customWidth="1"/>
    <col min="16146" max="16146" width="12.21875" style="4" bestFit="1" customWidth="1"/>
    <col min="16147" max="16147" width="11.6640625" style="4" bestFit="1" customWidth="1"/>
    <col min="16148" max="16384" width="7.6640625" style="4"/>
  </cols>
  <sheetData>
    <row r="2" spans="1:19" ht="19.8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9" ht="19.8">
      <c r="A3" s="56" t="s">
        <v>31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9" ht="19.8">
      <c r="A4" s="56" t="s">
        <v>169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9" ht="19.8">
      <c r="A5" s="71"/>
      <c r="B5" s="71"/>
      <c r="C5" s="71"/>
      <c r="D5" s="71"/>
      <c r="E5" s="71"/>
      <c r="F5" s="68"/>
      <c r="G5" s="68"/>
      <c r="H5" s="68"/>
      <c r="I5" s="68"/>
      <c r="J5" s="68"/>
      <c r="K5" s="68"/>
      <c r="L5" s="96"/>
      <c r="M5" s="71"/>
      <c r="N5" s="72" t="s">
        <v>3</v>
      </c>
    </row>
    <row r="6" spans="1:19" ht="19.8">
      <c r="A6" s="71"/>
      <c r="B6" s="71"/>
      <c r="C6" s="68"/>
      <c r="D6" s="71"/>
      <c r="E6" s="71"/>
      <c r="F6" s="68"/>
      <c r="G6" s="68"/>
      <c r="H6" s="258" t="s">
        <v>5</v>
      </c>
      <c r="I6" s="258"/>
      <c r="J6" s="258"/>
      <c r="K6" s="68"/>
      <c r="L6" s="259" t="s">
        <v>4</v>
      </c>
      <c r="M6" s="259"/>
      <c r="N6" s="259"/>
      <c r="P6" s="73"/>
      <c r="Q6" s="73"/>
      <c r="R6" s="73"/>
    </row>
    <row r="7" spans="1:19" ht="19.8">
      <c r="A7" s="71"/>
      <c r="B7" s="71"/>
      <c r="C7" s="71"/>
      <c r="D7" s="71"/>
      <c r="E7" s="71"/>
      <c r="F7" s="68" t="s">
        <v>35</v>
      </c>
      <c r="G7" s="68"/>
      <c r="H7" s="97" t="s">
        <v>33</v>
      </c>
      <c r="I7" s="98"/>
      <c r="J7" s="97" t="s">
        <v>34</v>
      </c>
      <c r="K7" s="68"/>
      <c r="L7" s="97" t="s">
        <v>33</v>
      </c>
      <c r="M7" s="98"/>
      <c r="N7" s="97" t="s">
        <v>34</v>
      </c>
      <c r="P7" s="68"/>
      <c r="Q7" s="73"/>
      <c r="R7" s="73"/>
    </row>
    <row r="8" spans="1:19" ht="19.8">
      <c r="A8" s="71"/>
      <c r="B8" s="71"/>
      <c r="C8" s="71"/>
      <c r="D8" s="71"/>
      <c r="E8" s="71"/>
      <c r="F8" s="68"/>
      <c r="G8" s="68"/>
      <c r="H8" s="244"/>
      <c r="I8" s="68"/>
      <c r="J8" s="244" t="s">
        <v>182</v>
      </c>
      <c r="K8" s="68"/>
      <c r="L8" s="244"/>
      <c r="M8" s="68"/>
      <c r="N8" s="244"/>
      <c r="P8" s="68"/>
      <c r="Q8" s="73"/>
      <c r="R8" s="73"/>
    </row>
    <row r="9" spans="1:19">
      <c r="A9" s="4" t="s">
        <v>36</v>
      </c>
      <c r="H9" s="79">
        <v>92503753</v>
      </c>
      <c r="J9" s="79">
        <v>95368035</v>
      </c>
      <c r="L9" s="79">
        <v>0</v>
      </c>
      <c r="M9" s="7"/>
      <c r="N9" s="99">
        <v>0</v>
      </c>
      <c r="S9" s="5"/>
    </row>
    <row r="10" spans="1:19">
      <c r="A10" s="4" t="s">
        <v>37</v>
      </c>
      <c r="H10" s="79">
        <v>-62592204</v>
      </c>
      <c r="J10" s="79">
        <v>-56812106</v>
      </c>
      <c r="L10" s="79">
        <v>0</v>
      </c>
      <c r="M10" s="7"/>
      <c r="N10" s="99">
        <v>0</v>
      </c>
      <c r="S10" s="5"/>
    </row>
    <row r="11" spans="1:19">
      <c r="A11" s="4" t="s">
        <v>38</v>
      </c>
      <c r="H11" s="100">
        <f>SUM(H9:H10)</f>
        <v>29911549</v>
      </c>
      <c r="J11" s="100">
        <f>SUM(J9:J10)</f>
        <v>38555929</v>
      </c>
      <c r="L11" s="100">
        <f>SUM(L9:L10)</f>
        <v>0</v>
      </c>
      <c r="M11" s="73"/>
      <c r="N11" s="100">
        <f>SUM(N9:N10)</f>
        <v>0</v>
      </c>
      <c r="S11" s="5"/>
    </row>
    <row r="12" spans="1:19">
      <c r="A12" s="4" t="s">
        <v>39</v>
      </c>
      <c r="H12" s="2">
        <v>1333523</v>
      </c>
      <c r="J12" s="2">
        <v>2365289</v>
      </c>
      <c r="L12" s="2">
        <v>936043</v>
      </c>
      <c r="M12" s="73"/>
      <c r="N12" s="2">
        <v>24000910</v>
      </c>
      <c r="S12" s="5"/>
    </row>
    <row r="13" spans="1:19">
      <c r="A13" s="4" t="s">
        <v>172</v>
      </c>
      <c r="B13" s="78"/>
      <c r="F13" s="70">
        <v>12</v>
      </c>
      <c r="H13" s="2">
        <v>0</v>
      </c>
      <c r="J13" s="2">
        <v>553693336</v>
      </c>
      <c r="L13" s="2">
        <f>+'PL 6M'!L13-0</f>
        <v>0</v>
      </c>
      <c r="M13" s="73"/>
      <c r="N13" s="2">
        <v>0</v>
      </c>
      <c r="S13" s="5"/>
    </row>
    <row r="14" spans="1:19">
      <c r="A14" s="4" t="s">
        <v>40</v>
      </c>
      <c r="B14" s="78"/>
      <c r="H14" s="2">
        <v>151653</v>
      </c>
      <c r="J14" s="2">
        <v>0</v>
      </c>
      <c r="L14" s="2">
        <f>+'PL 6M'!L14-0</f>
        <v>0</v>
      </c>
      <c r="M14" s="73"/>
      <c r="N14" s="2">
        <v>0</v>
      </c>
      <c r="S14" s="5"/>
    </row>
    <row r="15" spans="1:19">
      <c r="A15" s="4" t="s">
        <v>173</v>
      </c>
      <c r="B15" s="78"/>
      <c r="H15" s="2"/>
      <c r="J15" s="2"/>
      <c r="L15" s="2"/>
      <c r="M15" s="73"/>
      <c r="N15" s="2"/>
      <c r="S15" s="5"/>
    </row>
    <row r="16" spans="1:19">
      <c r="B16" s="78" t="s">
        <v>174</v>
      </c>
      <c r="F16" s="70">
        <v>12</v>
      </c>
      <c r="H16" s="2">
        <v>0</v>
      </c>
      <c r="J16" s="2">
        <v>-9218553</v>
      </c>
      <c r="L16" s="2">
        <f>+'PL 6M'!L16-0</f>
        <v>0</v>
      </c>
      <c r="M16" s="73"/>
      <c r="N16" s="2">
        <v>0</v>
      </c>
      <c r="S16" s="5"/>
    </row>
    <row r="17" spans="1:19">
      <c r="A17" s="4" t="s">
        <v>196</v>
      </c>
      <c r="B17" s="234"/>
      <c r="H17" s="2">
        <v>0</v>
      </c>
      <c r="J17" s="2">
        <f>+'PL 6M'!J17-0</f>
        <v>0</v>
      </c>
      <c r="L17" s="2">
        <v>-1094115</v>
      </c>
      <c r="M17" s="73"/>
      <c r="N17" s="2">
        <v>-56637751</v>
      </c>
      <c r="S17" s="5"/>
    </row>
    <row r="18" spans="1:19">
      <c r="A18" s="4" t="s">
        <v>181</v>
      </c>
      <c r="B18" s="234"/>
      <c r="H18" s="2">
        <v>0</v>
      </c>
      <c r="J18" s="2">
        <v>-5720658</v>
      </c>
      <c r="L18" s="2">
        <v>0</v>
      </c>
      <c r="M18" s="73"/>
      <c r="N18" s="2">
        <v>0</v>
      </c>
      <c r="S18" s="5"/>
    </row>
    <row r="19" spans="1:19">
      <c r="A19" s="101" t="s">
        <v>168</v>
      </c>
      <c r="B19" s="102"/>
      <c r="H19" s="2">
        <v>-7595970</v>
      </c>
      <c r="J19" s="2">
        <v>-20113141</v>
      </c>
      <c r="L19" s="2">
        <f>+'PL 6M'!L19-0</f>
        <v>0</v>
      </c>
      <c r="M19" s="73"/>
      <c r="N19" s="2">
        <v>0</v>
      </c>
      <c r="P19" s="237"/>
    </row>
    <row r="20" spans="1:19">
      <c r="A20" s="101" t="s">
        <v>47</v>
      </c>
      <c r="B20" s="102"/>
      <c r="H20" s="2">
        <v>-32008448</v>
      </c>
      <c r="J20" s="2">
        <v>-31876843</v>
      </c>
      <c r="L20" s="2">
        <v>-7030508</v>
      </c>
      <c r="M20" s="73"/>
      <c r="N20" s="2">
        <v>-8564693</v>
      </c>
      <c r="P20" s="103"/>
    </row>
    <row r="21" spans="1:19">
      <c r="A21" s="101" t="s">
        <v>45</v>
      </c>
      <c r="B21" s="102"/>
      <c r="H21" s="93">
        <v>-38829</v>
      </c>
      <c r="J21" s="93">
        <v>-32273</v>
      </c>
      <c r="L21" s="93">
        <f>+'PL 6M'!L21-0</f>
        <v>0</v>
      </c>
      <c r="M21" s="73"/>
      <c r="N21" s="93">
        <v>0</v>
      </c>
      <c r="P21" s="103"/>
    </row>
    <row r="22" spans="1:19" ht="19.8">
      <c r="A22" s="222" t="s">
        <v>178</v>
      </c>
      <c r="B22" s="102"/>
      <c r="H22" s="245">
        <f>SUM(H11:H21)</f>
        <v>-8246522</v>
      </c>
      <c r="I22" s="246"/>
      <c r="J22" s="245">
        <f>SUM(J11:J21)</f>
        <v>527653086</v>
      </c>
      <c r="K22" s="246"/>
      <c r="L22" s="245">
        <f>SUM(L11:L21)</f>
        <v>-7188580</v>
      </c>
      <c r="M22" s="247"/>
      <c r="N22" s="245">
        <f>SUM(N11:N21)</f>
        <v>-41201534</v>
      </c>
      <c r="P22" s="103"/>
    </row>
    <row r="23" spans="1:19">
      <c r="A23" s="101" t="s">
        <v>44</v>
      </c>
      <c r="B23" s="102"/>
      <c r="H23" s="93">
        <v>-2754857</v>
      </c>
      <c r="J23" s="93">
        <v>-2416646</v>
      </c>
      <c r="L23" s="93">
        <v>-911676</v>
      </c>
      <c r="M23" s="73"/>
      <c r="N23" s="93">
        <v>-335799</v>
      </c>
      <c r="P23" s="103"/>
      <c r="S23" s="5"/>
    </row>
    <row r="24" spans="1:19" ht="19.8">
      <c r="A24" s="222" t="s">
        <v>46</v>
      </c>
      <c r="B24" s="102"/>
      <c r="H24" s="245">
        <f>SUM(H22:H23)</f>
        <v>-11001379</v>
      </c>
      <c r="I24" s="246"/>
      <c r="J24" s="245">
        <f>SUM(J22:J23)</f>
        <v>525236440</v>
      </c>
      <c r="K24" s="246"/>
      <c r="L24" s="245">
        <f>SUM(L22:L23)</f>
        <v>-8100256</v>
      </c>
      <c r="M24" s="247"/>
      <c r="N24" s="245">
        <f>SUM(N22:N23)</f>
        <v>-41537333</v>
      </c>
      <c r="P24" s="103"/>
    </row>
    <row r="25" spans="1:19">
      <c r="A25" s="101" t="s">
        <v>43</v>
      </c>
      <c r="B25" s="223"/>
      <c r="H25" s="93">
        <v>-191038</v>
      </c>
      <c r="J25" s="93">
        <v>-1095707</v>
      </c>
      <c r="L25" s="93">
        <v>0</v>
      </c>
      <c r="M25" s="73"/>
      <c r="N25" s="93">
        <v>0</v>
      </c>
      <c r="P25" s="103"/>
    </row>
    <row r="26" spans="1:19" s="56" customFormat="1" ht="19.8">
      <c r="A26" s="224" t="s">
        <v>42</v>
      </c>
      <c r="B26" s="224"/>
      <c r="F26" s="68"/>
      <c r="G26" s="68"/>
      <c r="H26" s="225">
        <f>SUM(H24:H25)</f>
        <v>-11192417</v>
      </c>
      <c r="I26" s="68"/>
      <c r="J26" s="225">
        <f>SUM(J24:J25)</f>
        <v>524140733</v>
      </c>
      <c r="K26" s="68"/>
      <c r="L26" s="225">
        <f>SUM(L24:L25)</f>
        <v>-8100256</v>
      </c>
      <c r="N26" s="225">
        <f>SUM(N24:N25)</f>
        <v>-41537333</v>
      </c>
      <c r="O26" s="195"/>
      <c r="P26" s="226"/>
      <c r="Q26" s="57"/>
      <c r="R26" s="57"/>
    </row>
    <row r="27" spans="1:19" ht="19.8">
      <c r="A27" s="224"/>
      <c r="B27" s="227"/>
      <c r="H27" s="88"/>
      <c r="J27" s="88"/>
      <c r="L27" s="88"/>
      <c r="N27" s="88"/>
      <c r="P27" s="103"/>
    </row>
    <row r="28" spans="1:19" ht="19.8">
      <c r="A28" s="104" t="s">
        <v>41</v>
      </c>
      <c r="B28" s="105"/>
      <c r="C28" s="78"/>
      <c r="H28" s="2"/>
      <c r="J28" s="2"/>
      <c r="L28" s="2"/>
      <c r="M28" s="73"/>
      <c r="N28" s="2"/>
    </row>
    <row r="29" spans="1:19" ht="19.8">
      <c r="A29" s="104"/>
      <c r="B29" s="105" t="s">
        <v>50</v>
      </c>
      <c r="C29" s="73"/>
      <c r="D29" s="73"/>
      <c r="E29" s="73"/>
      <c r="F29" s="73"/>
      <c r="G29" s="73"/>
      <c r="H29" s="73"/>
      <c r="I29" s="73"/>
      <c r="J29" s="2"/>
      <c r="K29" s="2"/>
      <c r="L29" s="2"/>
      <c r="M29" s="38"/>
      <c r="N29" s="2"/>
    </row>
    <row r="30" spans="1:19" ht="19.8">
      <c r="A30" s="104"/>
      <c r="B30" s="106"/>
      <c r="D30" s="4" t="s">
        <v>49</v>
      </c>
      <c r="F30" s="84"/>
      <c r="G30" s="84"/>
      <c r="H30" s="196">
        <v>-53531</v>
      </c>
      <c r="I30" s="84"/>
      <c r="J30" s="2">
        <v>3753477</v>
      </c>
      <c r="K30" s="38"/>
      <c r="L30" s="2">
        <v>0</v>
      </c>
      <c r="M30" s="2"/>
      <c r="N30" s="2">
        <v>0</v>
      </c>
    </row>
    <row r="31" spans="1:19" s="56" customFormat="1" ht="19.8">
      <c r="A31" s="228" t="s">
        <v>41</v>
      </c>
      <c r="B31" s="228"/>
      <c r="E31" s="229"/>
      <c r="F31" s="68"/>
      <c r="G31" s="68"/>
      <c r="H31" s="197">
        <f>SUM(H30:H30)</f>
        <v>-53531</v>
      </c>
      <c r="I31" s="68"/>
      <c r="J31" s="197">
        <f>SUM(J30:J30)</f>
        <v>3753477</v>
      </c>
      <c r="K31" s="178"/>
      <c r="L31" s="197">
        <f>SUM(L30:L30)</f>
        <v>0</v>
      </c>
      <c r="M31" s="187"/>
      <c r="N31" s="197">
        <f>SUM(N30:N30)</f>
        <v>0</v>
      </c>
      <c r="O31" s="195"/>
      <c r="P31" s="57"/>
      <c r="Q31" s="57"/>
      <c r="R31" s="57"/>
    </row>
    <row r="32" spans="1:19" s="56" customFormat="1" ht="19.8">
      <c r="A32" s="228"/>
      <c r="B32" s="228"/>
      <c r="E32" s="229"/>
      <c r="F32" s="68"/>
      <c r="G32" s="68"/>
      <c r="H32" s="198"/>
      <c r="I32" s="68"/>
      <c r="J32" s="199"/>
      <c r="K32" s="178"/>
      <c r="L32" s="200"/>
      <c r="M32" s="187"/>
      <c r="N32" s="200"/>
      <c r="O32" s="195"/>
      <c r="P32" s="57"/>
      <c r="Q32" s="57"/>
      <c r="R32" s="57"/>
    </row>
    <row r="33" spans="1:18" s="56" customFormat="1" ht="24.6" customHeight="1" thickBot="1">
      <c r="A33" s="255" t="s">
        <v>48</v>
      </c>
      <c r="B33" s="256"/>
      <c r="C33" s="194"/>
      <c r="D33" s="194"/>
      <c r="E33" s="194"/>
      <c r="F33" s="68"/>
      <c r="G33" s="68"/>
      <c r="H33" s="181">
        <f>H26+H31</f>
        <v>-11245948</v>
      </c>
      <c r="I33" s="68"/>
      <c r="J33" s="181">
        <f>J26+J31</f>
        <v>527894210</v>
      </c>
      <c r="K33" s="68"/>
      <c r="L33" s="181">
        <f>L26+L31</f>
        <v>-8100256</v>
      </c>
      <c r="M33" s="68"/>
      <c r="N33" s="181">
        <f>N26+N31</f>
        <v>-41537333</v>
      </c>
      <c r="O33" s="195"/>
      <c r="P33" s="57"/>
      <c r="Q33" s="57"/>
      <c r="R33" s="57"/>
    </row>
    <row r="34" spans="1:18" ht="20.399999999999999" thickTop="1">
      <c r="A34" s="228"/>
      <c r="B34" s="104"/>
      <c r="C34" s="84"/>
      <c r="D34" s="84"/>
      <c r="E34" s="84"/>
      <c r="H34" s="2"/>
      <c r="J34" s="2"/>
      <c r="L34" s="2"/>
      <c r="M34" s="70"/>
      <c r="N34" s="2"/>
    </row>
    <row r="35" spans="1:18" ht="19.8">
      <c r="A35" s="228"/>
      <c r="B35" s="104"/>
      <c r="C35" s="84"/>
      <c r="D35" s="84"/>
      <c r="E35" s="84"/>
      <c r="H35" s="2"/>
      <c r="J35" s="2"/>
      <c r="L35" s="2"/>
      <c r="M35" s="70"/>
      <c r="N35" s="72" t="s">
        <v>7</v>
      </c>
    </row>
    <row r="36" spans="1:18" ht="19.8">
      <c r="B36" s="70"/>
      <c r="C36" s="70"/>
      <c r="D36" s="70"/>
      <c r="E36" s="70"/>
      <c r="H36" s="77"/>
      <c r="L36" s="82"/>
      <c r="M36" s="70"/>
      <c r="N36" s="72" t="s">
        <v>8</v>
      </c>
    </row>
    <row r="37" spans="1:18">
      <c r="B37" s="70"/>
      <c r="C37" s="70"/>
      <c r="D37" s="70"/>
      <c r="E37" s="70"/>
      <c r="H37" s="77"/>
      <c r="L37" s="82"/>
      <c r="M37" s="70"/>
      <c r="N37" s="173"/>
    </row>
    <row r="38" spans="1:18" ht="22.2" customHeight="1">
      <c r="B38" s="70"/>
      <c r="C38" s="70"/>
      <c r="D38" s="70"/>
      <c r="E38" s="70"/>
      <c r="H38" s="77"/>
      <c r="L38" s="82"/>
      <c r="M38" s="70"/>
      <c r="N38" s="173"/>
    </row>
    <row r="39" spans="1:18" ht="22.2" customHeight="1">
      <c r="B39" s="70"/>
      <c r="C39" s="70"/>
      <c r="D39" s="70"/>
      <c r="E39" s="70"/>
      <c r="H39" s="77"/>
      <c r="L39" s="82"/>
      <c r="M39" s="70"/>
      <c r="N39" s="173"/>
    </row>
    <row r="40" spans="1:18">
      <c r="B40" s="70"/>
      <c r="C40" s="70"/>
      <c r="D40" s="70"/>
      <c r="E40" s="70"/>
      <c r="H40" s="77"/>
      <c r="L40" s="82"/>
      <c r="M40" s="70"/>
      <c r="N40" s="173"/>
    </row>
    <row r="41" spans="1:18">
      <c r="B41" s="70"/>
      <c r="C41" s="70"/>
      <c r="D41" s="70"/>
      <c r="E41" s="70"/>
      <c r="H41" s="77"/>
      <c r="L41" s="82"/>
      <c r="M41" s="70"/>
      <c r="N41" s="173"/>
    </row>
    <row r="42" spans="1:18" ht="23.4" customHeight="1">
      <c r="B42" s="70"/>
      <c r="C42" s="70"/>
      <c r="D42" s="70"/>
      <c r="E42" s="70"/>
      <c r="H42" s="77"/>
      <c r="L42" s="82"/>
      <c r="M42" s="70"/>
      <c r="N42" s="173"/>
    </row>
    <row r="43" spans="1:18">
      <c r="A43" s="230" t="s">
        <v>62</v>
      </c>
      <c r="N43" s="4">
        <v>6</v>
      </c>
    </row>
    <row r="44" spans="1:18">
      <c r="F44" s="81"/>
    </row>
    <row r="104" spans="14:14">
      <c r="N104" s="37"/>
    </row>
  </sheetData>
  <mergeCells count="2">
    <mergeCell ref="H6:J6"/>
    <mergeCell ref="L6:N6"/>
  </mergeCells>
  <printOptions horizontalCentered="1"/>
  <pageMargins left="0.59055118110236227" right="0.39370078740157483" top="0.74803149606299213" bottom="0.3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3C26-E5D6-4CBB-858D-9BBDFC512582}">
  <sheetPr>
    <tabColor rgb="FFFFFF00"/>
  </sheetPr>
  <dimension ref="A1:S117"/>
  <sheetViews>
    <sheetView tabSelected="1" view="pageBreakPreview" topLeftCell="I21" zoomScale="90" zoomScaleNormal="70" zoomScaleSheetLayoutView="90" workbookViewId="0">
      <selection activeCell="M37" sqref="M37"/>
    </sheetView>
  </sheetViews>
  <sheetFormatPr defaultColWidth="7.6640625" defaultRowHeight="18.600000000000001"/>
  <cols>
    <col min="1" max="4" width="1.5546875" style="4" customWidth="1"/>
    <col min="5" max="5" width="27.44140625" style="4" customWidth="1"/>
    <col min="6" max="6" width="6.44140625" style="70" customWidth="1"/>
    <col min="7" max="7" width="1.6640625" style="70" customWidth="1"/>
    <col min="8" max="8" width="11.5546875" style="70" customWidth="1"/>
    <col min="9" max="9" width="0.6640625" style="70" customWidth="1"/>
    <col min="10" max="10" width="11.5546875" style="70" customWidth="1"/>
    <col min="11" max="11" width="1.6640625" style="70" customWidth="1"/>
    <col min="12" max="12" width="11.5546875" style="1" customWidth="1"/>
    <col min="13" max="13" width="0.6640625" style="4" customWidth="1"/>
    <col min="14" max="14" width="11.5546875" style="4" customWidth="1"/>
    <col min="15" max="15" width="3.6640625" style="73" customWidth="1"/>
    <col min="16" max="16" width="16.88671875" style="1" customWidth="1"/>
    <col min="17" max="17" width="16.6640625" style="1" customWidth="1"/>
    <col min="18" max="18" width="12.21875" style="1" bestFit="1" customWidth="1"/>
    <col min="19" max="19" width="11.6640625" style="4" bestFit="1" customWidth="1"/>
    <col min="20" max="261" width="7.6640625" style="4"/>
    <col min="262" max="265" width="1.21875" style="4" customWidth="1"/>
    <col min="266" max="266" width="43.88671875" style="4" customWidth="1"/>
    <col min="267" max="267" width="7.6640625" style="4"/>
    <col min="268" max="268" width="15.21875" style="4" customWidth="1"/>
    <col min="269" max="269" width="1.21875" style="4" customWidth="1"/>
    <col min="270" max="270" width="15.21875" style="4" customWidth="1"/>
    <col min="271" max="271" width="3.6640625" style="4" customWidth="1"/>
    <col min="272" max="272" width="16.88671875" style="4" customWidth="1"/>
    <col min="273" max="273" width="16.6640625" style="4" customWidth="1"/>
    <col min="274" max="274" width="12.21875" style="4" bestFit="1" customWidth="1"/>
    <col min="275" max="275" width="11.6640625" style="4" bestFit="1" customWidth="1"/>
    <col min="276" max="517" width="7.6640625" style="4"/>
    <col min="518" max="521" width="1.21875" style="4" customWidth="1"/>
    <col min="522" max="522" width="43.88671875" style="4" customWidth="1"/>
    <col min="523" max="523" width="7.6640625" style="4"/>
    <col min="524" max="524" width="15.21875" style="4" customWidth="1"/>
    <col min="525" max="525" width="1.21875" style="4" customWidth="1"/>
    <col min="526" max="526" width="15.21875" style="4" customWidth="1"/>
    <col min="527" max="527" width="3.6640625" style="4" customWidth="1"/>
    <col min="528" max="528" width="16.88671875" style="4" customWidth="1"/>
    <col min="529" max="529" width="16.6640625" style="4" customWidth="1"/>
    <col min="530" max="530" width="12.21875" style="4" bestFit="1" customWidth="1"/>
    <col min="531" max="531" width="11.6640625" style="4" bestFit="1" customWidth="1"/>
    <col min="532" max="773" width="7.6640625" style="4"/>
    <col min="774" max="777" width="1.21875" style="4" customWidth="1"/>
    <col min="778" max="778" width="43.88671875" style="4" customWidth="1"/>
    <col min="779" max="779" width="7.6640625" style="4"/>
    <col min="780" max="780" width="15.21875" style="4" customWidth="1"/>
    <col min="781" max="781" width="1.21875" style="4" customWidth="1"/>
    <col min="782" max="782" width="15.21875" style="4" customWidth="1"/>
    <col min="783" max="783" width="3.6640625" style="4" customWidth="1"/>
    <col min="784" max="784" width="16.88671875" style="4" customWidth="1"/>
    <col min="785" max="785" width="16.6640625" style="4" customWidth="1"/>
    <col min="786" max="786" width="12.21875" style="4" bestFit="1" customWidth="1"/>
    <col min="787" max="787" width="11.6640625" style="4" bestFit="1" customWidth="1"/>
    <col min="788" max="1029" width="7.6640625" style="4"/>
    <col min="1030" max="1033" width="1.21875" style="4" customWidth="1"/>
    <col min="1034" max="1034" width="43.88671875" style="4" customWidth="1"/>
    <col min="1035" max="1035" width="7.6640625" style="4"/>
    <col min="1036" max="1036" width="15.21875" style="4" customWidth="1"/>
    <col min="1037" max="1037" width="1.21875" style="4" customWidth="1"/>
    <col min="1038" max="1038" width="15.21875" style="4" customWidth="1"/>
    <col min="1039" max="1039" width="3.6640625" style="4" customWidth="1"/>
    <col min="1040" max="1040" width="16.88671875" style="4" customWidth="1"/>
    <col min="1041" max="1041" width="16.6640625" style="4" customWidth="1"/>
    <col min="1042" max="1042" width="12.21875" style="4" bestFit="1" customWidth="1"/>
    <col min="1043" max="1043" width="11.6640625" style="4" bestFit="1" customWidth="1"/>
    <col min="1044" max="1285" width="7.6640625" style="4"/>
    <col min="1286" max="1289" width="1.21875" style="4" customWidth="1"/>
    <col min="1290" max="1290" width="43.88671875" style="4" customWidth="1"/>
    <col min="1291" max="1291" width="7.6640625" style="4"/>
    <col min="1292" max="1292" width="15.21875" style="4" customWidth="1"/>
    <col min="1293" max="1293" width="1.21875" style="4" customWidth="1"/>
    <col min="1294" max="1294" width="15.21875" style="4" customWidth="1"/>
    <col min="1295" max="1295" width="3.6640625" style="4" customWidth="1"/>
    <col min="1296" max="1296" width="16.88671875" style="4" customWidth="1"/>
    <col min="1297" max="1297" width="16.6640625" style="4" customWidth="1"/>
    <col min="1298" max="1298" width="12.21875" style="4" bestFit="1" customWidth="1"/>
    <col min="1299" max="1299" width="11.6640625" style="4" bestFit="1" customWidth="1"/>
    <col min="1300" max="1541" width="7.6640625" style="4"/>
    <col min="1542" max="1545" width="1.21875" style="4" customWidth="1"/>
    <col min="1546" max="1546" width="43.88671875" style="4" customWidth="1"/>
    <col min="1547" max="1547" width="7.6640625" style="4"/>
    <col min="1548" max="1548" width="15.21875" style="4" customWidth="1"/>
    <col min="1549" max="1549" width="1.21875" style="4" customWidth="1"/>
    <col min="1550" max="1550" width="15.21875" style="4" customWidth="1"/>
    <col min="1551" max="1551" width="3.6640625" style="4" customWidth="1"/>
    <col min="1552" max="1552" width="16.88671875" style="4" customWidth="1"/>
    <col min="1553" max="1553" width="16.6640625" style="4" customWidth="1"/>
    <col min="1554" max="1554" width="12.21875" style="4" bestFit="1" customWidth="1"/>
    <col min="1555" max="1555" width="11.6640625" style="4" bestFit="1" customWidth="1"/>
    <col min="1556" max="1797" width="7.6640625" style="4"/>
    <col min="1798" max="1801" width="1.21875" style="4" customWidth="1"/>
    <col min="1802" max="1802" width="43.88671875" style="4" customWidth="1"/>
    <col min="1803" max="1803" width="7.6640625" style="4"/>
    <col min="1804" max="1804" width="15.21875" style="4" customWidth="1"/>
    <col min="1805" max="1805" width="1.21875" style="4" customWidth="1"/>
    <col min="1806" max="1806" width="15.21875" style="4" customWidth="1"/>
    <col min="1807" max="1807" width="3.6640625" style="4" customWidth="1"/>
    <col min="1808" max="1808" width="16.88671875" style="4" customWidth="1"/>
    <col min="1809" max="1809" width="16.6640625" style="4" customWidth="1"/>
    <col min="1810" max="1810" width="12.21875" style="4" bestFit="1" customWidth="1"/>
    <col min="1811" max="1811" width="11.6640625" style="4" bestFit="1" customWidth="1"/>
    <col min="1812" max="2053" width="7.6640625" style="4"/>
    <col min="2054" max="2057" width="1.21875" style="4" customWidth="1"/>
    <col min="2058" max="2058" width="43.88671875" style="4" customWidth="1"/>
    <col min="2059" max="2059" width="7.6640625" style="4"/>
    <col min="2060" max="2060" width="15.21875" style="4" customWidth="1"/>
    <col min="2061" max="2061" width="1.21875" style="4" customWidth="1"/>
    <col min="2062" max="2062" width="15.21875" style="4" customWidth="1"/>
    <col min="2063" max="2063" width="3.6640625" style="4" customWidth="1"/>
    <col min="2064" max="2064" width="16.88671875" style="4" customWidth="1"/>
    <col min="2065" max="2065" width="16.6640625" style="4" customWidth="1"/>
    <col min="2066" max="2066" width="12.21875" style="4" bestFit="1" customWidth="1"/>
    <col min="2067" max="2067" width="11.6640625" style="4" bestFit="1" customWidth="1"/>
    <col min="2068" max="2309" width="7.6640625" style="4"/>
    <col min="2310" max="2313" width="1.21875" style="4" customWidth="1"/>
    <col min="2314" max="2314" width="43.88671875" style="4" customWidth="1"/>
    <col min="2315" max="2315" width="7.6640625" style="4"/>
    <col min="2316" max="2316" width="15.21875" style="4" customWidth="1"/>
    <col min="2317" max="2317" width="1.21875" style="4" customWidth="1"/>
    <col min="2318" max="2318" width="15.21875" style="4" customWidth="1"/>
    <col min="2319" max="2319" width="3.6640625" style="4" customWidth="1"/>
    <col min="2320" max="2320" width="16.88671875" style="4" customWidth="1"/>
    <col min="2321" max="2321" width="16.6640625" style="4" customWidth="1"/>
    <col min="2322" max="2322" width="12.21875" style="4" bestFit="1" customWidth="1"/>
    <col min="2323" max="2323" width="11.6640625" style="4" bestFit="1" customWidth="1"/>
    <col min="2324" max="2565" width="7.6640625" style="4"/>
    <col min="2566" max="2569" width="1.21875" style="4" customWidth="1"/>
    <col min="2570" max="2570" width="43.88671875" style="4" customWidth="1"/>
    <col min="2571" max="2571" width="7.6640625" style="4"/>
    <col min="2572" max="2572" width="15.21875" style="4" customWidth="1"/>
    <col min="2573" max="2573" width="1.21875" style="4" customWidth="1"/>
    <col min="2574" max="2574" width="15.21875" style="4" customWidth="1"/>
    <col min="2575" max="2575" width="3.6640625" style="4" customWidth="1"/>
    <col min="2576" max="2576" width="16.88671875" style="4" customWidth="1"/>
    <col min="2577" max="2577" width="16.6640625" style="4" customWidth="1"/>
    <col min="2578" max="2578" width="12.21875" style="4" bestFit="1" customWidth="1"/>
    <col min="2579" max="2579" width="11.6640625" style="4" bestFit="1" customWidth="1"/>
    <col min="2580" max="2821" width="7.6640625" style="4"/>
    <col min="2822" max="2825" width="1.21875" style="4" customWidth="1"/>
    <col min="2826" max="2826" width="43.88671875" style="4" customWidth="1"/>
    <col min="2827" max="2827" width="7.6640625" style="4"/>
    <col min="2828" max="2828" width="15.21875" style="4" customWidth="1"/>
    <col min="2829" max="2829" width="1.21875" style="4" customWidth="1"/>
    <col min="2830" max="2830" width="15.21875" style="4" customWidth="1"/>
    <col min="2831" max="2831" width="3.6640625" style="4" customWidth="1"/>
    <col min="2832" max="2832" width="16.88671875" style="4" customWidth="1"/>
    <col min="2833" max="2833" width="16.6640625" style="4" customWidth="1"/>
    <col min="2834" max="2834" width="12.21875" style="4" bestFit="1" customWidth="1"/>
    <col min="2835" max="2835" width="11.6640625" style="4" bestFit="1" customWidth="1"/>
    <col min="2836" max="3077" width="7.6640625" style="4"/>
    <col min="3078" max="3081" width="1.21875" style="4" customWidth="1"/>
    <col min="3082" max="3082" width="43.88671875" style="4" customWidth="1"/>
    <col min="3083" max="3083" width="7.6640625" style="4"/>
    <col min="3084" max="3084" width="15.21875" style="4" customWidth="1"/>
    <col min="3085" max="3085" width="1.21875" style="4" customWidth="1"/>
    <col min="3086" max="3086" width="15.21875" style="4" customWidth="1"/>
    <col min="3087" max="3087" width="3.6640625" style="4" customWidth="1"/>
    <col min="3088" max="3088" width="16.88671875" style="4" customWidth="1"/>
    <col min="3089" max="3089" width="16.6640625" style="4" customWidth="1"/>
    <col min="3090" max="3090" width="12.21875" style="4" bestFit="1" customWidth="1"/>
    <col min="3091" max="3091" width="11.6640625" style="4" bestFit="1" customWidth="1"/>
    <col min="3092" max="3333" width="7.6640625" style="4"/>
    <col min="3334" max="3337" width="1.21875" style="4" customWidth="1"/>
    <col min="3338" max="3338" width="43.88671875" style="4" customWidth="1"/>
    <col min="3339" max="3339" width="7.6640625" style="4"/>
    <col min="3340" max="3340" width="15.21875" style="4" customWidth="1"/>
    <col min="3341" max="3341" width="1.21875" style="4" customWidth="1"/>
    <col min="3342" max="3342" width="15.21875" style="4" customWidth="1"/>
    <col min="3343" max="3343" width="3.6640625" style="4" customWidth="1"/>
    <col min="3344" max="3344" width="16.88671875" style="4" customWidth="1"/>
    <col min="3345" max="3345" width="16.6640625" style="4" customWidth="1"/>
    <col min="3346" max="3346" width="12.21875" style="4" bestFit="1" customWidth="1"/>
    <col min="3347" max="3347" width="11.6640625" style="4" bestFit="1" customWidth="1"/>
    <col min="3348" max="3589" width="7.6640625" style="4"/>
    <col min="3590" max="3593" width="1.21875" style="4" customWidth="1"/>
    <col min="3594" max="3594" width="43.88671875" style="4" customWidth="1"/>
    <col min="3595" max="3595" width="7.6640625" style="4"/>
    <col min="3596" max="3596" width="15.21875" style="4" customWidth="1"/>
    <col min="3597" max="3597" width="1.21875" style="4" customWidth="1"/>
    <col min="3598" max="3598" width="15.21875" style="4" customWidth="1"/>
    <col min="3599" max="3599" width="3.6640625" style="4" customWidth="1"/>
    <col min="3600" max="3600" width="16.88671875" style="4" customWidth="1"/>
    <col min="3601" max="3601" width="16.6640625" style="4" customWidth="1"/>
    <col min="3602" max="3602" width="12.21875" style="4" bestFit="1" customWidth="1"/>
    <col min="3603" max="3603" width="11.6640625" style="4" bestFit="1" customWidth="1"/>
    <col min="3604" max="3845" width="7.6640625" style="4"/>
    <col min="3846" max="3849" width="1.21875" style="4" customWidth="1"/>
    <col min="3850" max="3850" width="43.88671875" style="4" customWidth="1"/>
    <col min="3851" max="3851" width="7.6640625" style="4"/>
    <col min="3852" max="3852" width="15.21875" style="4" customWidth="1"/>
    <col min="3853" max="3853" width="1.21875" style="4" customWidth="1"/>
    <col min="3854" max="3854" width="15.21875" style="4" customWidth="1"/>
    <col min="3855" max="3855" width="3.6640625" style="4" customWidth="1"/>
    <col min="3856" max="3856" width="16.88671875" style="4" customWidth="1"/>
    <col min="3857" max="3857" width="16.6640625" style="4" customWidth="1"/>
    <col min="3858" max="3858" width="12.21875" style="4" bestFit="1" customWidth="1"/>
    <col min="3859" max="3859" width="11.6640625" style="4" bestFit="1" customWidth="1"/>
    <col min="3860" max="4101" width="7.6640625" style="4"/>
    <col min="4102" max="4105" width="1.21875" style="4" customWidth="1"/>
    <col min="4106" max="4106" width="43.88671875" style="4" customWidth="1"/>
    <col min="4107" max="4107" width="7.6640625" style="4"/>
    <col min="4108" max="4108" width="15.21875" style="4" customWidth="1"/>
    <col min="4109" max="4109" width="1.21875" style="4" customWidth="1"/>
    <col min="4110" max="4110" width="15.21875" style="4" customWidth="1"/>
    <col min="4111" max="4111" width="3.6640625" style="4" customWidth="1"/>
    <col min="4112" max="4112" width="16.88671875" style="4" customWidth="1"/>
    <col min="4113" max="4113" width="16.6640625" style="4" customWidth="1"/>
    <col min="4114" max="4114" width="12.21875" style="4" bestFit="1" customWidth="1"/>
    <col min="4115" max="4115" width="11.6640625" style="4" bestFit="1" customWidth="1"/>
    <col min="4116" max="4357" width="7.6640625" style="4"/>
    <col min="4358" max="4361" width="1.21875" style="4" customWidth="1"/>
    <col min="4362" max="4362" width="43.88671875" style="4" customWidth="1"/>
    <col min="4363" max="4363" width="7.6640625" style="4"/>
    <col min="4364" max="4364" width="15.21875" style="4" customWidth="1"/>
    <col min="4365" max="4365" width="1.21875" style="4" customWidth="1"/>
    <col min="4366" max="4366" width="15.21875" style="4" customWidth="1"/>
    <col min="4367" max="4367" width="3.6640625" style="4" customWidth="1"/>
    <col min="4368" max="4368" width="16.88671875" style="4" customWidth="1"/>
    <col min="4369" max="4369" width="16.6640625" style="4" customWidth="1"/>
    <col min="4370" max="4370" width="12.21875" style="4" bestFit="1" customWidth="1"/>
    <col min="4371" max="4371" width="11.6640625" style="4" bestFit="1" customWidth="1"/>
    <col min="4372" max="4613" width="7.6640625" style="4"/>
    <col min="4614" max="4617" width="1.21875" style="4" customWidth="1"/>
    <col min="4618" max="4618" width="43.88671875" style="4" customWidth="1"/>
    <col min="4619" max="4619" width="7.6640625" style="4"/>
    <col min="4620" max="4620" width="15.21875" style="4" customWidth="1"/>
    <col min="4621" max="4621" width="1.21875" style="4" customWidth="1"/>
    <col min="4622" max="4622" width="15.21875" style="4" customWidth="1"/>
    <col min="4623" max="4623" width="3.6640625" style="4" customWidth="1"/>
    <col min="4624" max="4624" width="16.88671875" style="4" customWidth="1"/>
    <col min="4625" max="4625" width="16.6640625" style="4" customWidth="1"/>
    <col min="4626" max="4626" width="12.21875" style="4" bestFit="1" customWidth="1"/>
    <col min="4627" max="4627" width="11.6640625" style="4" bestFit="1" customWidth="1"/>
    <col min="4628" max="4869" width="7.6640625" style="4"/>
    <col min="4870" max="4873" width="1.21875" style="4" customWidth="1"/>
    <col min="4874" max="4874" width="43.88671875" style="4" customWidth="1"/>
    <col min="4875" max="4875" width="7.6640625" style="4"/>
    <col min="4876" max="4876" width="15.21875" style="4" customWidth="1"/>
    <col min="4877" max="4877" width="1.21875" style="4" customWidth="1"/>
    <col min="4878" max="4878" width="15.21875" style="4" customWidth="1"/>
    <col min="4879" max="4879" width="3.6640625" style="4" customWidth="1"/>
    <col min="4880" max="4880" width="16.88671875" style="4" customWidth="1"/>
    <col min="4881" max="4881" width="16.6640625" style="4" customWidth="1"/>
    <col min="4882" max="4882" width="12.21875" style="4" bestFit="1" customWidth="1"/>
    <col min="4883" max="4883" width="11.6640625" style="4" bestFit="1" customWidth="1"/>
    <col min="4884" max="5125" width="7.6640625" style="4"/>
    <col min="5126" max="5129" width="1.21875" style="4" customWidth="1"/>
    <col min="5130" max="5130" width="43.88671875" style="4" customWidth="1"/>
    <col min="5131" max="5131" width="7.6640625" style="4"/>
    <col min="5132" max="5132" width="15.21875" style="4" customWidth="1"/>
    <col min="5133" max="5133" width="1.21875" style="4" customWidth="1"/>
    <col min="5134" max="5134" width="15.21875" style="4" customWidth="1"/>
    <col min="5135" max="5135" width="3.6640625" style="4" customWidth="1"/>
    <col min="5136" max="5136" width="16.88671875" style="4" customWidth="1"/>
    <col min="5137" max="5137" width="16.6640625" style="4" customWidth="1"/>
    <col min="5138" max="5138" width="12.21875" style="4" bestFit="1" customWidth="1"/>
    <col min="5139" max="5139" width="11.6640625" style="4" bestFit="1" customWidth="1"/>
    <col min="5140" max="5381" width="7.6640625" style="4"/>
    <col min="5382" max="5385" width="1.21875" style="4" customWidth="1"/>
    <col min="5386" max="5386" width="43.88671875" style="4" customWidth="1"/>
    <col min="5387" max="5387" width="7.6640625" style="4"/>
    <col min="5388" max="5388" width="15.21875" style="4" customWidth="1"/>
    <col min="5389" max="5389" width="1.21875" style="4" customWidth="1"/>
    <col min="5390" max="5390" width="15.21875" style="4" customWidth="1"/>
    <col min="5391" max="5391" width="3.6640625" style="4" customWidth="1"/>
    <col min="5392" max="5392" width="16.88671875" style="4" customWidth="1"/>
    <col min="5393" max="5393" width="16.6640625" style="4" customWidth="1"/>
    <col min="5394" max="5394" width="12.21875" style="4" bestFit="1" customWidth="1"/>
    <col min="5395" max="5395" width="11.6640625" style="4" bestFit="1" customWidth="1"/>
    <col min="5396" max="5637" width="7.6640625" style="4"/>
    <col min="5638" max="5641" width="1.21875" style="4" customWidth="1"/>
    <col min="5642" max="5642" width="43.88671875" style="4" customWidth="1"/>
    <col min="5643" max="5643" width="7.6640625" style="4"/>
    <col min="5644" max="5644" width="15.21875" style="4" customWidth="1"/>
    <col min="5645" max="5645" width="1.21875" style="4" customWidth="1"/>
    <col min="5646" max="5646" width="15.21875" style="4" customWidth="1"/>
    <col min="5647" max="5647" width="3.6640625" style="4" customWidth="1"/>
    <col min="5648" max="5648" width="16.88671875" style="4" customWidth="1"/>
    <col min="5649" max="5649" width="16.6640625" style="4" customWidth="1"/>
    <col min="5650" max="5650" width="12.21875" style="4" bestFit="1" customWidth="1"/>
    <col min="5651" max="5651" width="11.6640625" style="4" bestFit="1" customWidth="1"/>
    <col min="5652" max="5893" width="7.6640625" style="4"/>
    <col min="5894" max="5897" width="1.21875" style="4" customWidth="1"/>
    <col min="5898" max="5898" width="43.88671875" style="4" customWidth="1"/>
    <col min="5899" max="5899" width="7.6640625" style="4"/>
    <col min="5900" max="5900" width="15.21875" style="4" customWidth="1"/>
    <col min="5901" max="5901" width="1.21875" style="4" customWidth="1"/>
    <col min="5902" max="5902" width="15.21875" style="4" customWidth="1"/>
    <col min="5903" max="5903" width="3.6640625" style="4" customWidth="1"/>
    <col min="5904" max="5904" width="16.88671875" style="4" customWidth="1"/>
    <col min="5905" max="5905" width="16.6640625" style="4" customWidth="1"/>
    <col min="5906" max="5906" width="12.21875" style="4" bestFit="1" customWidth="1"/>
    <col min="5907" max="5907" width="11.6640625" style="4" bestFit="1" customWidth="1"/>
    <col min="5908" max="6149" width="7.6640625" style="4"/>
    <col min="6150" max="6153" width="1.21875" style="4" customWidth="1"/>
    <col min="6154" max="6154" width="43.88671875" style="4" customWidth="1"/>
    <col min="6155" max="6155" width="7.6640625" style="4"/>
    <col min="6156" max="6156" width="15.21875" style="4" customWidth="1"/>
    <col min="6157" max="6157" width="1.21875" style="4" customWidth="1"/>
    <col min="6158" max="6158" width="15.21875" style="4" customWidth="1"/>
    <col min="6159" max="6159" width="3.6640625" style="4" customWidth="1"/>
    <col min="6160" max="6160" width="16.88671875" style="4" customWidth="1"/>
    <col min="6161" max="6161" width="16.6640625" style="4" customWidth="1"/>
    <col min="6162" max="6162" width="12.21875" style="4" bestFit="1" customWidth="1"/>
    <col min="6163" max="6163" width="11.6640625" style="4" bestFit="1" customWidth="1"/>
    <col min="6164" max="6405" width="7.6640625" style="4"/>
    <col min="6406" max="6409" width="1.21875" style="4" customWidth="1"/>
    <col min="6410" max="6410" width="43.88671875" style="4" customWidth="1"/>
    <col min="6411" max="6411" width="7.6640625" style="4"/>
    <col min="6412" max="6412" width="15.21875" style="4" customWidth="1"/>
    <col min="6413" max="6413" width="1.21875" style="4" customWidth="1"/>
    <col min="6414" max="6414" width="15.21875" style="4" customWidth="1"/>
    <col min="6415" max="6415" width="3.6640625" style="4" customWidth="1"/>
    <col min="6416" max="6416" width="16.88671875" style="4" customWidth="1"/>
    <col min="6417" max="6417" width="16.6640625" style="4" customWidth="1"/>
    <col min="6418" max="6418" width="12.21875" style="4" bestFit="1" customWidth="1"/>
    <col min="6419" max="6419" width="11.6640625" style="4" bestFit="1" customWidth="1"/>
    <col min="6420" max="6661" width="7.6640625" style="4"/>
    <col min="6662" max="6665" width="1.21875" style="4" customWidth="1"/>
    <col min="6666" max="6666" width="43.88671875" style="4" customWidth="1"/>
    <col min="6667" max="6667" width="7.6640625" style="4"/>
    <col min="6668" max="6668" width="15.21875" style="4" customWidth="1"/>
    <col min="6669" max="6669" width="1.21875" style="4" customWidth="1"/>
    <col min="6670" max="6670" width="15.21875" style="4" customWidth="1"/>
    <col min="6671" max="6671" width="3.6640625" style="4" customWidth="1"/>
    <col min="6672" max="6672" width="16.88671875" style="4" customWidth="1"/>
    <col min="6673" max="6673" width="16.6640625" style="4" customWidth="1"/>
    <col min="6674" max="6674" width="12.21875" style="4" bestFit="1" customWidth="1"/>
    <col min="6675" max="6675" width="11.6640625" style="4" bestFit="1" customWidth="1"/>
    <col min="6676" max="6917" width="7.6640625" style="4"/>
    <col min="6918" max="6921" width="1.21875" style="4" customWidth="1"/>
    <col min="6922" max="6922" width="43.88671875" style="4" customWidth="1"/>
    <col min="6923" max="6923" width="7.6640625" style="4"/>
    <col min="6924" max="6924" width="15.21875" style="4" customWidth="1"/>
    <col min="6925" max="6925" width="1.21875" style="4" customWidth="1"/>
    <col min="6926" max="6926" width="15.21875" style="4" customWidth="1"/>
    <col min="6927" max="6927" width="3.6640625" style="4" customWidth="1"/>
    <col min="6928" max="6928" width="16.88671875" style="4" customWidth="1"/>
    <col min="6929" max="6929" width="16.6640625" style="4" customWidth="1"/>
    <col min="6930" max="6930" width="12.21875" style="4" bestFit="1" customWidth="1"/>
    <col min="6931" max="6931" width="11.6640625" style="4" bestFit="1" customWidth="1"/>
    <col min="6932" max="7173" width="7.6640625" style="4"/>
    <col min="7174" max="7177" width="1.21875" style="4" customWidth="1"/>
    <col min="7178" max="7178" width="43.88671875" style="4" customWidth="1"/>
    <col min="7179" max="7179" width="7.6640625" style="4"/>
    <col min="7180" max="7180" width="15.21875" style="4" customWidth="1"/>
    <col min="7181" max="7181" width="1.21875" style="4" customWidth="1"/>
    <col min="7182" max="7182" width="15.21875" style="4" customWidth="1"/>
    <col min="7183" max="7183" width="3.6640625" style="4" customWidth="1"/>
    <col min="7184" max="7184" width="16.88671875" style="4" customWidth="1"/>
    <col min="7185" max="7185" width="16.6640625" style="4" customWidth="1"/>
    <col min="7186" max="7186" width="12.21875" style="4" bestFit="1" customWidth="1"/>
    <col min="7187" max="7187" width="11.6640625" style="4" bestFit="1" customWidth="1"/>
    <col min="7188" max="7429" width="7.6640625" style="4"/>
    <col min="7430" max="7433" width="1.21875" style="4" customWidth="1"/>
    <col min="7434" max="7434" width="43.88671875" style="4" customWidth="1"/>
    <col min="7435" max="7435" width="7.6640625" style="4"/>
    <col min="7436" max="7436" width="15.21875" style="4" customWidth="1"/>
    <col min="7437" max="7437" width="1.21875" style="4" customWidth="1"/>
    <col min="7438" max="7438" width="15.21875" style="4" customWidth="1"/>
    <col min="7439" max="7439" width="3.6640625" style="4" customWidth="1"/>
    <col min="7440" max="7440" width="16.88671875" style="4" customWidth="1"/>
    <col min="7441" max="7441" width="16.6640625" style="4" customWidth="1"/>
    <col min="7442" max="7442" width="12.21875" style="4" bestFit="1" customWidth="1"/>
    <col min="7443" max="7443" width="11.6640625" style="4" bestFit="1" customWidth="1"/>
    <col min="7444" max="7685" width="7.6640625" style="4"/>
    <col min="7686" max="7689" width="1.21875" style="4" customWidth="1"/>
    <col min="7690" max="7690" width="43.88671875" style="4" customWidth="1"/>
    <col min="7691" max="7691" width="7.6640625" style="4"/>
    <col min="7692" max="7692" width="15.21875" style="4" customWidth="1"/>
    <col min="7693" max="7693" width="1.21875" style="4" customWidth="1"/>
    <col min="7694" max="7694" width="15.21875" style="4" customWidth="1"/>
    <col min="7695" max="7695" width="3.6640625" style="4" customWidth="1"/>
    <col min="7696" max="7696" width="16.88671875" style="4" customWidth="1"/>
    <col min="7697" max="7697" width="16.6640625" style="4" customWidth="1"/>
    <col min="7698" max="7698" width="12.21875" style="4" bestFit="1" customWidth="1"/>
    <col min="7699" max="7699" width="11.6640625" style="4" bestFit="1" customWidth="1"/>
    <col min="7700" max="7941" width="7.6640625" style="4"/>
    <col min="7942" max="7945" width="1.21875" style="4" customWidth="1"/>
    <col min="7946" max="7946" width="43.88671875" style="4" customWidth="1"/>
    <col min="7947" max="7947" width="7.6640625" style="4"/>
    <col min="7948" max="7948" width="15.21875" style="4" customWidth="1"/>
    <col min="7949" max="7949" width="1.21875" style="4" customWidth="1"/>
    <col min="7950" max="7950" width="15.21875" style="4" customWidth="1"/>
    <col min="7951" max="7951" width="3.6640625" style="4" customWidth="1"/>
    <col min="7952" max="7952" width="16.88671875" style="4" customWidth="1"/>
    <col min="7953" max="7953" width="16.6640625" style="4" customWidth="1"/>
    <col min="7954" max="7954" width="12.21875" style="4" bestFit="1" customWidth="1"/>
    <col min="7955" max="7955" width="11.6640625" style="4" bestFit="1" customWidth="1"/>
    <col min="7956" max="8197" width="7.6640625" style="4"/>
    <col min="8198" max="8201" width="1.21875" style="4" customWidth="1"/>
    <col min="8202" max="8202" width="43.88671875" style="4" customWidth="1"/>
    <col min="8203" max="8203" width="7.6640625" style="4"/>
    <col min="8204" max="8204" width="15.21875" style="4" customWidth="1"/>
    <col min="8205" max="8205" width="1.21875" style="4" customWidth="1"/>
    <col min="8206" max="8206" width="15.21875" style="4" customWidth="1"/>
    <col min="8207" max="8207" width="3.6640625" style="4" customWidth="1"/>
    <col min="8208" max="8208" width="16.88671875" style="4" customWidth="1"/>
    <col min="8209" max="8209" width="16.6640625" style="4" customWidth="1"/>
    <col min="8210" max="8210" width="12.21875" style="4" bestFit="1" customWidth="1"/>
    <col min="8211" max="8211" width="11.6640625" style="4" bestFit="1" customWidth="1"/>
    <col min="8212" max="8453" width="7.6640625" style="4"/>
    <col min="8454" max="8457" width="1.21875" style="4" customWidth="1"/>
    <col min="8458" max="8458" width="43.88671875" style="4" customWidth="1"/>
    <col min="8459" max="8459" width="7.6640625" style="4"/>
    <col min="8460" max="8460" width="15.21875" style="4" customWidth="1"/>
    <col min="8461" max="8461" width="1.21875" style="4" customWidth="1"/>
    <col min="8462" max="8462" width="15.21875" style="4" customWidth="1"/>
    <col min="8463" max="8463" width="3.6640625" style="4" customWidth="1"/>
    <col min="8464" max="8464" width="16.88671875" style="4" customWidth="1"/>
    <col min="8465" max="8465" width="16.6640625" style="4" customWidth="1"/>
    <col min="8466" max="8466" width="12.21875" style="4" bestFit="1" customWidth="1"/>
    <col min="8467" max="8467" width="11.6640625" style="4" bestFit="1" customWidth="1"/>
    <col min="8468" max="8709" width="7.6640625" style="4"/>
    <col min="8710" max="8713" width="1.21875" style="4" customWidth="1"/>
    <col min="8714" max="8714" width="43.88671875" style="4" customWidth="1"/>
    <col min="8715" max="8715" width="7.6640625" style="4"/>
    <col min="8716" max="8716" width="15.21875" style="4" customWidth="1"/>
    <col min="8717" max="8717" width="1.21875" style="4" customWidth="1"/>
    <col min="8718" max="8718" width="15.21875" style="4" customWidth="1"/>
    <col min="8719" max="8719" width="3.6640625" style="4" customWidth="1"/>
    <col min="8720" max="8720" width="16.88671875" style="4" customWidth="1"/>
    <col min="8721" max="8721" width="16.6640625" style="4" customWidth="1"/>
    <col min="8722" max="8722" width="12.21875" style="4" bestFit="1" customWidth="1"/>
    <col min="8723" max="8723" width="11.6640625" style="4" bestFit="1" customWidth="1"/>
    <col min="8724" max="8965" width="7.6640625" style="4"/>
    <col min="8966" max="8969" width="1.21875" style="4" customWidth="1"/>
    <col min="8970" max="8970" width="43.88671875" style="4" customWidth="1"/>
    <col min="8971" max="8971" width="7.6640625" style="4"/>
    <col min="8972" max="8972" width="15.21875" style="4" customWidth="1"/>
    <col min="8973" max="8973" width="1.21875" style="4" customWidth="1"/>
    <col min="8974" max="8974" width="15.21875" style="4" customWidth="1"/>
    <col min="8975" max="8975" width="3.6640625" style="4" customWidth="1"/>
    <col min="8976" max="8976" width="16.88671875" style="4" customWidth="1"/>
    <col min="8977" max="8977" width="16.6640625" style="4" customWidth="1"/>
    <col min="8978" max="8978" width="12.21875" style="4" bestFit="1" customWidth="1"/>
    <col min="8979" max="8979" width="11.6640625" style="4" bestFit="1" customWidth="1"/>
    <col min="8980" max="9221" width="7.6640625" style="4"/>
    <col min="9222" max="9225" width="1.21875" style="4" customWidth="1"/>
    <col min="9226" max="9226" width="43.88671875" style="4" customWidth="1"/>
    <col min="9227" max="9227" width="7.6640625" style="4"/>
    <col min="9228" max="9228" width="15.21875" style="4" customWidth="1"/>
    <col min="9229" max="9229" width="1.21875" style="4" customWidth="1"/>
    <col min="9230" max="9230" width="15.21875" style="4" customWidth="1"/>
    <col min="9231" max="9231" width="3.6640625" style="4" customWidth="1"/>
    <col min="9232" max="9232" width="16.88671875" style="4" customWidth="1"/>
    <col min="9233" max="9233" width="16.6640625" style="4" customWidth="1"/>
    <col min="9234" max="9234" width="12.21875" style="4" bestFit="1" customWidth="1"/>
    <col min="9235" max="9235" width="11.6640625" style="4" bestFit="1" customWidth="1"/>
    <col min="9236" max="9477" width="7.6640625" style="4"/>
    <col min="9478" max="9481" width="1.21875" style="4" customWidth="1"/>
    <col min="9482" max="9482" width="43.88671875" style="4" customWidth="1"/>
    <col min="9483" max="9483" width="7.6640625" style="4"/>
    <col min="9484" max="9484" width="15.21875" style="4" customWidth="1"/>
    <col min="9485" max="9485" width="1.21875" style="4" customWidth="1"/>
    <col min="9486" max="9486" width="15.21875" style="4" customWidth="1"/>
    <col min="9487" max="9487" width="3.6640625" style="4" customWidth="1"/>
    <col min="9488" max="9488" width="16.88671875" style="4" customWidth="1"/>
    <col min="9489" max="9489" width="16.6640625" style="4" customWidth="1"/>
    <col min="9490" max="9490" width="12.21875" style="4" bestFit="1" customWidth="1"/>
    <col min="9491" max="9491" width="11.6640625" style="4" bestFit="1" customWidth="1"/>
    <col min="9492" max="9733" width="7.6640625" style="4"/>
    <col min="9734" max="9737" width="1.21875" style="4" customWidth="1"/>
    <col min="9738" max="9738" width="43.88671875" style="4" customWidth="1"/>
    <col min="9739" max="9739" width="7.6640625" style="4"/>
    <col min="9740" max="9740" width="15.21875" style="4" customWidth="1"/>
    <col min="9741" max="9741" width="1.21875" style="4" customWidth="1"/>
    <col min="9742" max="9742" width="15.21875" style="4" customWidth="1"/>
    <col min="9743" max="9743" width="3.6640625" style="4" customWidth="1"/>
    <col min="9744" max="9744" width="16.88671875" style="4" customWidth="1"/>
    <col min="9745" max="9745" width="16.6640625" style="4" customWidth="1"/>
    <col min="9746" max="9746" width="12.21875" style="4" bestFit="1" customWidth="1"/>
    <col min="9747" max="9747" width="11.6640625" style="4" bestFit="1" customWidth="1"/>
    <col min="9748" max="9989" width="7.6640625" style="4"/>
    <col min="9990" max="9993" width="1.21875" style="4" customWidth="1"/>
    <col min="9994" max="9994" width="43.88671875" style="4" customWidth="1"/>
    <col min="9995" max="9995" width="7.6640625" style="4"/>
    <col min="9996" max="9996" width="15.21875" style="4" customWidth="1"/>
    <col min="9997" max="9997" width="1.21875" style="4" customWidth="1"/>
    <col min="9998" max="9998" width="15.21875" style="4" customWidth="1"/>
    <col min="9999" max="9999" width="3.6640625" style="4" customWidth="1"/>
    <col min="10000" max="10000" width="16.88671875" style="4" customWidth="1"/>
    <col min="10001" max="10001" width="16.6640625" style="4" customWidth="1"/>
    <col min="10002" max="10002" width="12.21875" style="4" bestFit="1" customWidth="1"/>
    <col min="10003" max="10003" width="11.6640625" style="4" bestFit="1" customWidth="1"/>
    <col min="10004" max="10245" width="7.6640625" style="4"/>
    <col min="10246" max="10249" width="1.21875" style="4" customWidth="1"/>
    <col min="10250" max="10250" width="43.88671875" style="4" customWidth="1"/>
    <col min="10251" max="10251" width="7.6640625" style="4"/>
    <col min="10252" max="10252" width="15.21875" style="4" customWidth="1"/>
    <col min="10253" max="10253" width="1.21875" style="4" customWidth="1"/>
    <col min="10254" max="10254" width="15.21875" style="4" customWidth="1"/>
    <col min="10255" max="10255" width="3.6640625" style="4" customWidth="1"/>
    <col min="10256" max="10256" width="16.88671875" style="4" customWidth="1"/>
    <col min="10257" max="10257" width="16.6640625" style="4" customWidth="1"/>
    <col min="10258" max="10258" width="12.21875" style="4" bestFit="1" customWidth="1"/>
    <col min="10259" max="10259" width="11.6640625" style="4" bestFit="1" customWidth="1"/>
    <col min="10260" max="10501" width="7.6640625" style="4"/>
    <col min="10502" max="10505" width="1.21875" style="4" customWidth="1"/>
    <col min="10506" max="10506" width="43.88671875" style="4" customWidth="1"/>
    <col min="10507" max="10507" width="7.6640625" style="4"/>
    <col min="10508" max="10508" width="15.21875" style="4" customWidth="1"/>
    <col min="10509" max="10509" width="1.21875" style="4" customWidth="1"/>
    <col min="10510" max="10510" width="15.21875" style="4" customWidth="1"/>
    <col min="10511" max="10511" width="3.6640625" style="4" customWidth="1"/>
    <col min="10512" max="10512" width="16.88671875" style="4" customWidth="1"/>
    <col min="10513" max="10513" width="16.6640625" style="4" customWidth="1"/>
    <col min="10514" max="10514" width="12.21875" style="4" bestFit="1" customWidth="1"/>
    <col min="10515" max="10515" width="11.6640625" style="4" bestFit="1" customWidth="1"/>
    <col min="10516" max="10757" width="7.6640625" style="4"/>
    <col min="10758" max="10761" width="1.21875" style="4" customWidth="1"/>
    <col min="10762" max="10762" width="43.88671875" style="4" customWidth="1"/>
    <col min="10763" max="10763" width="7.6640625" style="4"/>
    <col min="10764" max="10764" width="15.21875" style="4" customWidth="1"/>
    <col min="10765" max="10765" width="1.21875" style="4" customWidth="1"/>
    <col min="10766" max="10766" width="15.21875" style="4" customWidth="1"/>
    <col min="10767" max="10767" width="3.6640625" style="4" customWidth="1"/>
    <col min="10768" max="10768" width="16.88671875" style="4" customWidth="1"/>
    <col min="10769" max="10769" width="16.6640625" style="4" customWidth="1"/>
    <col min="10770" max="10770" width="12.21875" style="4" bestFit="1" customWidth="1"/>
    <col min="10771" max="10771" width="11.6640625" style="4" bestFit="1" customWidth="1"/>
    <col min="10772" max="11013" width="7.6640625" style="4"/>
    <col min="11014" max="11017" width="1.21875" style="4" customWidth="1"/>
    <col min="11018" max="11018" width="43.88671875" style="4" customWidth="1"/>
    <col min="11019" max="11019" width="7.6640625" style="4"/>
    <col min="11020" max="11020" width="15.21875" style="4" customWidth="1"/>
    <col min="11021" max="11021" width="1.21875" style="4" customWidth="1"/>
    <col min="11022" max="11022" width="15.21875" style="4" customWidth="1"/>
    <col min="11023" max="11023" width="3.6640625" style="4" customWidth="1"/>
    <col min="11024" max="11024" width="16.88671875" style="4" customWidth="1"/>
    <col min="11025" max="11025" width="16.6640625" style="4" customWidth="1"/>
    <col min="11026" max="11026" width="12.21875" style="4" bestFit="1" customWidth="1"/>
    <col min="11027" max="11027" width="11.6640625" style="4" bestFit="1" customWidth="1"/>
    <col min="11028" max="11269" width="7.6640625" style="4"/>
    <col min="11270" max="11273" width="1.21875" style="4" customWidth="1"/>
    <col min="11274" max="11274" width="43.88671875" style="4" customWidth="1"/>
    <col min="11275" max="11275" width="7.6640625" style="4"/>
    <col min="11276" max="11276" width="15.21875" style="4" customWidth="1"/>
    <col min="11277" max="11277" width="1.21875" style="4" customWidth="1"/>
    <col min="11278" max="11278" width="15.21875" style="4" customWidth="1"/>
    <col min="11279" max="11279" width="3.6640625" style="4" customWidth="1"/>
    <col min="11280" max="11280" width="16.88671875" style="4" customWidth="1"/>
    <col min="11281" max="11281" width="16.6640625" style="4" customWidth="1"/>
    <col min="11282" max="11282" width="12.21875" style="4" bestFit="1" customWidth="1"/>
    <col min="11283" max="11283" width="11.6640625" style="4" bestFit="1" customWidth="1"/>
    <col min="11284" max="11525" width="7.6640625" style="4"/>
    <col min="11526" max="11529" width="1.21875" style="4" customWidth="1"/>
    <col min="11530" max="11530" width="43.88671875" style="4" customWidth="1"/>
    <col min="11531" max="11531" width="7.6640625" style="4"/>
    <col min="11532" max="11532" width="15.21875" style="4" customWidth="1"/>
    <col min="11533" max="11533" width="1.21875" style="4" customWidth="1"/>
    <col min="11534" max="11534" width="15.21875" style="4" customWidth="1"/>
    <col min="11535" max="11535" width="3.6640625" style="4" customWidth="1"/>
    <col min="11536" max="11536" width="16.88671875" style="4" customWidth="1"/>
    <col min="11537" max="11537" width="16.6640625" style="4" customWidth="1"/>
    <col min="11538" max="11538" width="12.21875" style="4" bestFit="1" customWidth="1"/>
    <col min="11539" max="11539" width="11.6640625" style="4" bestFit="1" customWidth="1"/>
    <col min="11540" max="11781" width="7.6640625" style="4"/>
    <col min="11782" max="11785" width="1.21875" style="4" customWidth="1"/>
    <col min="11786" max="11786" width="43.88671875" style="4" customWidth="1"/>
    <col min="11787" max="11787" width="7.6640625" style="4"/>
    <col min="11788" max="11788" width="15.21875" style="4" customWidth="1"/>
    <col min="11789" max="11789" width="1.21875" style="4" customWidth="1"/>
    <col min="11790" max="11790" width="15.21875" style="4" customWidth="1"/>
    <col min="11791" max="11791" width="3.6640625" style="4" customWidth="1"/>
    <col min="11792" max="11792" width="16.88671875" style="4" customWidth="1"/>
    <col min="11793" max="11793" width="16.6640625" style="4" customWidth="1"/>
    <col min="11794" max="11794" width="12.21875" style="4" bestFit="1" customWidth="1"/>
    <col min="11795" max="11795" width="11.6640625" style="4" bestFit="1" customWidth="1"/>
    <col min="11796" max="12037" width="7.6640625" style="4"/>
    <col min="12038" max="12041" width="1.21875" style="4" customWidth="1"/>
    <col min="12042" max="12042" width="43.88671875" style="4" customWidth="1"/>
    <col min="12043" max="12043" width="7.6640625" style="4"/>
    <col min="12044" max="12044" width="15.21875" style="4" customWidth="1"/>
    <col min="12045" max="12045" width="1.21875" style="4" customWidth="1"/>
    <col min="12046" max="12046" width="15.21875" style="4" customWidth="1"/>
    <col min="12047" max="12047" width="3.6640625" style="4" customWidth="1"/>
    <col min="12048" max="12048" width="16.88671875" style="4" customWidth="1"/>
    <col min="12049" max="12049" width="16.6640625" style="4" customWidth="1"/>
    <col min="12050" max="12050" width="12.21875" style="4" bestFit="1" customWidth="1"/>
    <col min="12051" max="12051" width="11.6640625" style="4" bestFit="1" customWidth="1"/>
    <col min="12052" max="12293" width="7.6640625" style="4"/>
    <col min="12294" max="12297" width="1.21875" style="4" customWidth="1"/>
    <col min="12298" max="12298" width="43.88671875" style="4" customWidth="1"/>
    <col min="12299" max="12299" width="7.6640625" style="4"/>
    <col min="12300" max="12300" width="15.21875" style="4" customWidth="1"/>
    <col min="12301" max="12301" width="1.21875" style="4" customWidth="1"/>
    <col min="12302" max="12302" width="15.21875" style="4" customWidth="1"/>
    <col min="12303" max="12303" width="3.6640625" style="4" customWidth="1"/>
    <col min="12304" max="12304" width="16.88671875" style="4" customWidth="1"/>
    <col min="12305" max="12305" width="16.6640625" style="4" customWidth="1"/>
    <col min="12306" max="12306" width="12.21875" style="4" bestFit="1" customWidth="1"/>
    <col min="12307" max="12307" width="11.6640625" style="4" bestFit="1" customWidth="1"/>
    <col min="12308" max="12549" width="7.6640625" style="4"/>
    <col min="12550" max="12553" width="1.21875" style="4" customWidth="1"/>
    <col min="12554" max="12554" width="43.88671875" style="4" customWidth="1"/>
    <col min="12555" max="12555" width="7.6640625" style="4"/>
    <col min="12556" max="12556" width="15.21875" style="4" customWidth="1"/>
    <col min="12557" max="12557" width="1.21875" style="4" customWidth="1"/>
    <col min="12558" max="12558" width="15.21875" style="4" customWidth="1"/>
    <col min="12559" max="12559" width="3.6640625" style="4" customWidth="1"/>
    <col min="12560" max="12560" width="16.88671875" style="4" customWidth="1"/>
    <col min="12561" max="12561" width="16.6640625" style="4" customWidth="1"/>
    <col min="12562" max="12562" width="12.21875" style="4" bestFit="1" customWidth="1"/>
    <col min="12563" max="12563" width="11.6640625" style="4" bestFit="1" customWidth="1"/>
    <col min="12564" max="12805" width="7.6640625" style="4"/>
    <col min="12806" max="12809" width="1.21875" style="4" customWidth="1"/>
    <col min="12810" max="12810" width="43.88671875" style="4" customWidth="1"/>
    <col min="12811" max="12811" width="7.6640625" style="4"/>
    <col min="12812" max="12812" width="15.21875" style="4" customWidth="1"/>
    <col min="12813" max="12813" width="1.21875" style="4" customWidth="1"/>
    <col min="12814" max="12814" width="15.21875" style="4" customWidth="1"/>
    <col min="12815" max="12815" width="3.6640625" style="4" customWidth="1"/>
    <col min="12816" max="12816" width="16.88671875" style="4" customWidth="1"/>
    <col min="12817" max="12817" width="16.6640625" style="4" customWidth="1"/>
    <col min="12818" max="12818" width="12.21875" style="4" bestFit="1" customWidth="1"/>
    <col min="12819" max="12819" width="11.6640625" style="4" bestFit="1" customWidth="1"/>
    <col min="12820" max="13061" width="7.6640625" style="4"/>
    <col min="13062" max="13065" width="1.21875" style="4" customWidth="1"/>
    <col min="13066" max="13066" width="43.88671875" style="4" customWidth="1"/>
    <col min="13067" max="13067" width="7.6640625" style="4"/>
    <col min="13068" max="13068" width="15.21875" style="4" customWidth="1"/>
    <col min="13069" max="13069" width="1.21875" style="4" customWidth="1"/>
    <col min="13070" max="13070" width="15.21875" style="4" customWidth="1"/>
    <col min="13071" max="13071" width="3.6640625" style="4" customWidth="1"/>
    <col min="13072" max="13072" width="16.88671875" style="4" customWidth="1"/>
    <col min="13073" max="13073" width="16.6640625" style="4" customWidth="1"/>
    <col min="13074" max="13074" width="12.21875" style="4" bestFit="1" customWidth="1"/>
    <col min="13075" max="13075" width="11.6640625" style="4" bestFit="1" customWidth="1"/>
    <col min="13076" max="13317" width="7.6640625" style="4"/>
    <col min="13318" max="13321" width="1.21875" style="4" customWidth="1"/>
    <col min="13322" max="13322" width="43.88671875" style="4" customWidth="1"/>
    <col min="13323" max="13323" width="7.6640625" style="4"/>
    <col min="13324" max="13324" width="15.21875" style="4" customWidth="1"/>
    <col min="13325" max="13325" width="1.21875" style="4" customWidth="1"/>
    <col min="13326" max="13326" width="15.21875" style="4" customWidth="1"/>
    <col min="13327" max="13327" width="3.6640625" style="4" customWidth="1"/>
    <col min="13328" max="13328" width="16.88671875" style="4" customWidth="1"/>
    <col min="13329" max="13329" width="16.6640625" style="4" customWidth="1"/>
    <col min="13330" max="13330" width="12.21875" style="4" bestFit="1" customWidth="1"/>
    <col min="13331" max="13331" width="11.6640625" style="4" bestFit="1" customWidth="1"/>
    <col min="13332" max="13573" width="7.6640625" style="4"/>
    <col min="13574" max="13577" width="1.21875" style="4" customWidth="1"/>
    <col min="13578" max="13578" width="43.88671875" style="4" customWidth="1"/>
    <col min="13579" max="13579" width="7.6640625" style="4"/>
    <col min="13580" max="13580" width="15.21875" style="4" customWidth="1"/>
    <col min="13581" max="13581" width="1.21875" style="4" customWidth="1"/>
    <col min="13582" max="13582" width="15.21875" style="4" customWidth="1"/>
    <col min="13583" max="13583" width="3.6640625" style="4" customWidth="1"/>
    <col min="13584" max="13584" width="16.88671875" style="4" customWidth="1"/>
    <col min="13585" max="13585" width="16.6640625" style="4" customWidth="1"/>
    <col min="13586" max="13586" width="12.21875" style="4" bestFit="1" customWidth="1"/>
    <col min="13587" max="13587" width="11.6640625" style="4" bestFit="1" customWidth="1"/>
    <col min="13588" max="13829" width="7.6640625" style="4"/>
    <col min="13830" max="13833" width="1.21875" style="4" customWidth="1"/>
    <col min="13834" max="13834" width="43.88671875" style="4" customWidth="1"/>
    <col min="13835" max="13835" width="7.6640625" style="4"/>
    <col min="13836" max="13836" width="15.21875" style="4" customWidth="1"/>
    <col min="13837" max="13837" width="1.21875" style="4" customWidth="1"/>
    <col min="13838" max="13838" width="15.21875" style="4" customWidth="1"/>
    <col min="13839" max="13839" width="3.6640625" style="4" customWidth="1"/>
    <col min="13840" max="13840" width="16.88671875" style="4" customWidth="1"/>
    <col min="13841" max="13841" width="16.6640625" style="4" customWidth="1"/>
    <col min="13842" max="13842" width="12.21875" style="4" bestFit="1" customWidth="1"/>
    <col min="13843" max="13843" width="11.6640625" style="4" bestFit="1" customWidth="1"/>
    <col min="13844" max="14085" width="7.6640625" style="4"/>
    <col min="14086" max="14089" width="1.21875" style="4" customWidth="1"/>
    <col min="14090" max="14090" width="43.88671875" style="4" customWidth="1"/>
    <col min="14091" max="14091" width="7.6640625" style="4"/>
    <col min="14092" max="14092" width="15.21875" style="4" customWidth="1"/>
    <col min="14093" max="14093" width="1.21875" style="4" customWidth="1"/>
    <col min="14094" max="14094" width="15.21875" style="4" customWidth="1"/>
    <col min="14095" max="14095" width="3.6640625" style="4" customWidth="1"/>
    <col min="14096" max="14096" width="16.88671875" style="4" customWidth="1"/>
    <col min="14097" max="14097" width="16.6640625" style="4" customWidth="1"/>
    <col min="14098" max="14098" width="12.21875" style="4" bestFit="1" customWidth="1"/>
    <col min="14099" max="14099" width="11.6640625" style="4" bestFit="1" customWidth="1"/>
    <col min="14100" max="14341" width="7.6640625" style="4"/>
    <col min="14342" max="14345" width="1.21875" style="4" customWidth="1"/>
    <col min="14346" max="14346" width="43.88671875" style="4" customWidth="1"/>
    <col min="14347" max="14347" width="7.6640625" style="4"/>
    <col min="14348" max="14348" width="15.21875" style="4" customWidth="1"/>
    <col min="14349" max="14349" width="1.21875" style="4" customWidth="1"/>
    <col min="14350" max="14350" width="15.21875" style="4" customWidth="1"/>
    <col min="14351" max="14351" width="3.6640625" style="4" customWidth="1"/>
    <col min="14352" max="14352" width="16.88671875" style="4" customWidth="1"/>
    <col min="14353" max="14353" width="16.6640625" style="4" customWidth="1"/>
    <col min="14354" max="14354" width="12.21875" style="4" bestFit="1" customWidth="1"/>
    <col min="14355" max="14355" width="11.6640625" style="4" bestFit="1" customWidth="1"/>
    <col min="14356" max="14597" width="7.6640625" style="4"/>
    <col min="14598" max="14601" width="1.21875" style="4" customWidth="1"/>
    <col min="14602" max="14602" width="43.88671875" style="4" customWidth="1"/>
    <col min="14603" max="14603" width="7.6640625" style="4"/>
    <col min="14604" max="14604" width="15.21875" style="4" customWidth="1"/>
    <col min="14605" max="14605" width="1.21875" style="4" customWidth="1"/>
    <col min="14606" max="14606" width="15.21875" style="4" customWidth="1"/>
    <col min="14607" max="14607" width="3.6640625" style="4" customWidth="1"/>
    <col min="14608" max="14608" width="16.88671875" style="4" customWidth="1"/>
    <col min="14609" max="14609" width="16.6640625" style="4" customWidth="1"/>
    <col min="14610" max="14610" width="12.21875" style="4" bestFit="1" customWidth="1"/>
    <col min="14611" max="14611" width="11.6640625" style="4" bestFit="1" customWidth="1"/>
    <col min="14612" max="14853" width="7.6640625" style="4"/>
    <col min="14854" max="14857" width="1.21875" style="4" customWidth="1"/>
    <col min="14858" max="14858" width="43.88671875" style="4" customWidth="1"/>
    <col min="14859" max="14859" width="7.6640625" style="4"/>
    <col min="14860" max="14860" width="15.21875" style="4" customWidth="1"/>
    <col min="14861" max="14861" width="1.21875" style="4" customWidth="1"/>
    <col min="14862" max="14862" width="15.21875" style="4" customWidth="1"/>
    <col min="14863" max="14863" width="3.6640625" style="4" customWidth="1"/>
    <col min="14864" max="14864" width="16.88671875" style="4" customWidth="1"/>
    <col min="14865" max="14865" width="16.6640625" style="4" customWidth="1"/>
    <col min="14866" max="14866" width="12.21875" style="4" bestFit="1" customWidth="1"/>
    <col min="14867" max="14867" width="11.6640625" style="4" bestFit="1" customWidth="1"/>
    <col min="14868" max="15109" width="7.6640625" style="4"/>
    <col min="15110" max="15113" width="1.21875" style="4" customWidth="1"/>
    <col min="15114" max="15114" width="43.88671875" style="4" customWidth="1"/>
    <col min="15115" max="15115" width="7.6640625" style="4"/>
    <col min="15116" max="15116" width="15.21875" style="4" customWidth="1"/>
    <col min="15117" max="15117" width="1.21875" style="4" customWidth="1"/>
    <col min="15118" max="15118" width="15.21875" style="4" customWidth="1"/>
    <col min="15119" max="15119" width="3.6640625" style="4" customWidth="1"/>
    <col min="15120" max="15120" width="16.88671875" style="4" customWidth="1"/>
    <col min="15121" max="15121" width="16.6640625" style="4" customWidth="1"/>
    <col min="15122" max="15122" width="12.21875" style="4" bestFit="1" customWidth="1"/>
    <col min="15123" max="15123" width="11.6640625" style="4" bestFit="1" customWidth="1"/>
    <col min="15124" max="15365" width="7.6640625" style="4"/>
    <col min="15366" max="15369" width="1.21875" style="4" customWidth="1"/>
    <col min="15370" max="15370" width="43.88671875" style="4" customWidth="1"/>
    <col min="15371" max="15371" width="7.6640625" style="4"/>
    <col min="15372" max="15372" width="15.21875" style="4" customWidth="1"/>
    <col min="15373" max="15373" width="1.21875" style="4" customWidth="1"/>
    <col min="15374" max="15374" width="15.21875" style="4" customWidth="1"/>
    <col min="15375" max="15375" width="3.6640625" style="4" customWidth="1"/>
    <col min="15376" max="15376" width="16.88671875" style="4" customWidth="1"/>
    <col min="15377" max="15377" width="16.6640625" style="4" customWidth="1"/>
    <col min="15378" max="15378" width="12.21875" style="4" bestFit="1" customWidth="1"/>
    <col min="15379" max="15379" width="11.6640625" style="4" bestFit="1" customWidth="1"/>
    <col min="15380" max="15621" width="7.6640625" style="4"/>
    <col min="15622" max="15625" width="1.21875" style="4" customWidth="1"/>
    <col min="15626" max="15626" width="43.88671875" style="4" customWidth="1"/>
    <col min="15627" max="15627" width="7.6640625" style="4"/>
    <col min="15628" max="15628" width="15.21875" style="4" customWidth="1"/>
    <col min="15629" max="15629" width="1.21875" style="4" customWidth="1"/>
    <col min="15630" max="15630" width="15.21875" style="4" customWidth="1"/>
    <col min="15631" max="15631" width="3.6640625" style="4" customWidth="1"/>
    <col min="15632" max="15632" width="16.88671875" style="4" customWidth="1"/>
    <col min="15633" max="15633" width="16.6640625" style="4" customWidth="1"/>
    <col min="15634" max="15634" width="12.21875" style="4" bestFit="1" customWidth="1"/>
    <col min="15635" max="15635" width="11.6640625" style="4" bestFit="1" customWidth="1"/>
    <col min="15636" max="15877" width="7.6640625" style="4"/>
    <col min="15878" max="15881" width="1.21875" style="4" customWidth="1"/>
    <col min="15882" max="15882" width="43.88671875" style="4" customWidth="1"/>
    <col min="15883" max="15883" width="7.6640625" style="4"/>
    <col min="15884" max="15884" width="15.21875" style="4" customWidth="1"/>
    <col min="15885" max="15885" width="1.21875" style="4" customWidth="1"/>
    <col min="15886" max="15886" width="15.21875" style="4" customWidth="1"/>
    <col min="15887" max="15887" width="3.6640625" style="4" customWidth="1"/>
    <col min="15888" max="15888" width="16.88671875" style="4" customWidth="1"/>
    <col min="15889" max="15889" width="16.6640625" style="4" customWidth="1"/>
    <col min="15890" max="15890" width="12.21875" style="4" bestFit="1" customWidth="1"/>
    <col min="15891" max="15891" width="11.6640625" style="4" bestFit="1" customWidth="1"/>
    <col min="15892" max="16133" width="7.6640625" style="4"/>
    <col min="16134" max="16137" width="1.21875" style="4" customWidth="1"/>
    <col min="16138" max="16138" width="43.88671875" style="4" customWidth="1"/>
    <col min="16139" max="16139" width="7.6640625" style="4"/>
    <col min="16140" max="16140" width="15.21875" style="4" customWidth="1"/>
    <col min="16141" max="16141" width="1.21875" style="4" customWidth="1"/>
    <col min="16142" max="16142" width="15.21875" style="4" customWidth="1"/>
    <col min="16143" max="16143" width="3.6640625" style="4" customWidth="1"/>
    <col min="16144" max="16144" width="16.88671875" style="4" customWidth="1"/>
    <col min="16145" max="16145" width="16.6640625" style="4" customWidth="1"/>
    <col min="16146" max="16146" width="12.21875" style="4" bestFit="1" customWidth="1"/>
    <col min="16147" max="16147" width="11.6640625" style="4" bestFit="1" customWidth="1"/>
    <col min="16148" max="16384" width="7.6640625" style="4"/>
  </cols>
  <sheetData>
    <row r="1" spans="1:19" ht="19.95" customHeight="1"/>
    <row r="2" spans="1:19" ht="19.95" customHeight="1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9" ht="19.95" customHeight="1">
      <c r="A3" s="56" t="s">
        <v>51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9" ht="19.95" customHeight="1">
      <c r="A4" s="56" t="str">
        <f>'PL 3M'!A4</f>
        <v>FOR THE THREE-MONTH PERIOD ENDED JUNE 30, 2026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9" ht="19.95" customHeight="1">
      <c r="A5" s="71"/>
      <c r="B5" s="71"/>
      <c r="C5" s="71"/>
      <c r="D5" s="71"/>
      <c r="E5" s="71"/>
      <c r="F5" s="68"/>
      <c r="G5" s="68"/>
      <c r="H5" s="68"/>
      <c r="I5" s="68"/>
      <c r="J5" s="68"/>
      <c r="K5" s="68"/>
      <c r="L5" s="96"/>
      <c r="M5" s="71"/>
      <c r="N5" s="72" t="s">
        <v>3</v>
      </c>
    </row>
    <row r="6" spans="1:19" ht="19.95" customHeight="1">
      <c r="A6" s="71"/>
      <c r="B6" s="71"/>
      <c r="C6" s="71"/>
      <c r="D6" s="71"/>
      <c r="E6" s="71"/>
      <c r="F6" s="68"/>
      <c r="G6" s="68"/>
      <c r="H6" s="258" t="s">
        <v>5</v>
      </c>
      <c r="I6" s="258"/>
      <c r="J6" s="258"/>
      <c r="K6" s="68"/>
      <c r="L6" s="259" t="s">
        <v>4</v>
      </c>
      <c r="M6" s="259"/>
      <c r="N6" s="259"/>
      <c r="P6" s="73"/>
      <c r="Q6" s="73"/>
      <c r="R6" s="73"/>
    </row>
    <row r="7" spans="1:19" ht="19.95" customHeight="1">
      <c r="A7" s="71"/>
      <c r="B7" s="71"/>
      <c r="C7" s="71"/>
      <c r="D7" s="71"/>
      <c r="E7" s="71"/>
      <c r="F7" s="68" t="s">
        <v>35</v>
      </c>
      <c r="G7" s="68"/>
      <c r="H7" s="97" t="s">
        <v>33</v>
      </c>
      <c r="I7" s="98"/>
      <c r="J7" s="97" t="s">
        <v>34</v>
      </c>
      <c r="K7" s="68"/>
      <c r="L7" s="97" t="s">
        <v>33</v>
      </c>
      <c r="M7" s="98"/>
      <c r="N7" s="97" t="s">
        <v>33</v>
      </c>
      <c r="P7" s="68"/>
      <c r="Q7" s="73"/>
      <c r="R7" s="73"/>
    </row>
    <row r="8" spans="1:19" ht="19.95" customHeight="1">
      <c r="A8" s="71"/>
      <c r="B8" s="71"/>
      <c r="C8" s="71"/>
      <c r="D8" s="71"/>
      <c r="E8" s="71"/>
      <c r="F8" s="68"/>
      <c r="G8" s="68"/>
      <c r="H8" s="244"/>
      <c r="I8" s="68"/>
      <c r="J8" s="244" t="s">
        <v>182</v>
      </c>
      <c r="K8" s="68"/>
      <c r="L8" s="244"/>
      <c r="M8" s="68"/>
      <c r="N8" s="244"/>
      <c r="P8" s="68"/>
      <c r="Q8" s="73"/>
      <c r="R8" s="73"/>
    </row>
    <row r="9" spans="1:19" ht="19.95" customHeight="1">
      <c r="A9" s="4" t="s">
        <v>52</v>
      </c>
      <c r="J9" s="2"/>
      <c r="L9" s="2"/>
      <c r="M9" s="7"/>
      <c r="N9" s="107"/>
      <c r="S9" s="5"/>
    </row>
    <row r="10" spans="1:19" ht="19.95" customHeight="1">
      <c r="B10" s="4" t="s">
        <v>53</v>
      </c>
      <c r="H10" s="2">
        <v>-11060292</v>
      </c>
      <c r="J10" s="2">
        <v>391293055</v>
      </c>
      <c r="L10" s="2">
        <f>+'PL 3M'!L26</f>
        <v>-8100256</v>
      </c>
      <c r="M10" s="7"/>
      <c r="N10" s="107">
        <v>-41537333</v>
      </c>
      <c r="S10" s="5"/>
    </row>
    <row r="11" spans="1:19" ht="19.95" customHeight="1">
      <c r="B11" s="78" t="s">
        <v>54</v>
      </c>
      <c r="H11" s="77">
        <v>-132125</v>
      </c>
      <c r="J11" s="2">
        <v>132847678</v>
      </c>
      <c r="L11" s="2">
        <v>0</v>
      </c>
      <c r="M11" s="73"/>
      <c r="N11" s="2">
        <v>0</v>
      </c>
      <c r="S11" s="5"/>
    </row>
    <row r="12" spans="1:19" ht="19.95" customHeight="1">
      <c r="A12" s="56" t="s">
        <v>55</v>
      </c>
      <c r="H12" s="80">
        <f>SUM(H10:H11)</f>
        <v>-11192417</v>
      </c>
      <c r="J12" s="80">
        <f>SUM(J10:J11)</f>
        <v>524140733</v>
      </c>
      <c r="L12" s="80">
        <f>SUM(L10:L11)</f>
        <v>-8100256</v>
      </c>
      <c r="M12" s="240"/>
      <c r="N12" s="80">
        <f>SUM(N10:N11)</f>
        <v>-41537333</v>
      </c>
      <c r="S12" s="5"/>
    </row>
    <row r="13" spans="1:19" ht="19.95" customHeight="1">
      <c r="A13" s="101"/>
      <c r="B13" s="102"/>
      <c r="H13" s="216"/>
      <c r="I13" s="241"/>
      <c r="J13" s="216"/>
      <c r="K13" s="241"/>
      <c r="L13" s="216"/>
      <c r="M13" s="217"/>
      <c r="N13" s="216"/>
      <c r="P13" s="103"/>
    </row>
    <row r="14" spans="1:19" ht="19.95" customHeight="1">
      <c r="A14" s="101" t="s">
        <v>56</v>
      </c>
      <c r="B14" s="102"/>
      <c r="H14" s="2"/>
      <c r="J14" s="2"/>
      <c r="L14" s="2"/>
      <c r="M14" s="73"/>
      <c r="N14" s="2"/>
      <c r="P14" s="103"/>
    </row>
    <row r="15" spans="1:19" ht="19.95" customHeight="1">
      <c r="A15" s="101"/>
      <c r="B15" s="105" t="s">
        <v>53</v>
      </c>
      <c r="H15" s="2">
        <v>-11099905</v>
      </c>
      <c r="J15" s="2">
        <v>394070628</v>
      </c>
      <c r="L15" s="2">
        <f>+'PL 3M'!L33</f>
        <v>-8100256</v>
      </c>
      <c r="M15" s="73"/>
      <c r="N15" s="2">
        <v>-41537333</v>
      </c>
      <c r="P15" s="103"/>
      <c r="S15" s="5"/>
    </row>
    <row r="16" spans="1:19" ht="19.8">
      <c r="A16" s="104"/>
      <c r="B16" s="105" t="s">
        <v>54</v>
      </c>
      <c r="C16" s="78"/>
      <c r="H16" s="2">
        <v>-146043</v>
      </c>
      <c r="J16" s="2">
        <v>133823582</v>
      </c>
      <c r="L16" s="2">
        <v>0</v>
      </c>
      <c r="M16" s="73"/>
      <c r="N16" s="2">
        <v>0</v>
      </c>
    </row>
    <row r="17" spans="1:14" ht="19.8">
      <c r="A17" s="104" t="s">
        <v>48</v>
      </c>
      <c r="B17" s="105"/>
      <c r="C17" s="78"/>
      <c r="H17" s="242">
        <f>SUM(H15:H16)</f>
        <v>-11245948</v>
      </c>
      <c r="J17" s="242">
        <f>SUM(J15:J16)</f>
        <v>527894210</v>
      </c>
      <c r="K17" s="4"/>
      <c r="L17" s="242">
        <f>SUM(L15:L16)</f>
        <v>-8100256</v>
      </c>
      <c r="N17" s="242">
        <f>SUM(N15:N16)</f>
        <v>-41537333</v>
      </c>
    </row>
    <row r="18" spans="1:14" ht="19.95" customHeight="1">
      <c r="A18" s="104"/>
      <c r="B18" s="105"/>
      <c r="C18" s="108"/>
      <c r="H18" s="201"/>
      <c r="I18" s="201"/>
      <c r="J18" s="201"/>
      <c r="K18" s="201"/>
      <c r="L18" s="201"/>
      <c r="M18" s="201"/>
      <c r="N18" s="201"/>
    </row>
    <row r="19" spans="1:14" ht="19.95" customHeight="1">
      <c r="A19" s="104" t="s">
        <v>57</v>
      </c>
      <c r="B19" s="106"/>
      <c r="D19" s="108"/>
      <c r="J19" s="109"/>
      <c r="K19" s="110"/>
      <c r="L19" s="109"/>
      <c r="M19" s="111"/>
      <c r="N19" s="109"/>
    </row>
    <row r="20" spans="1:14">
      <c r="A20" s="105" t="s">
        <v>58</v>
      </c>
      <c r="B20" s="112"/>
      <c r="E20" s="108"/>
      <c r="J20" s="115"/>
      <c r="L20" s="7"/>
      <c r="N20" s="114"/>
    </row>
    <row r="21" spans="1:14" ht="19.95" customHeight="1">
      <c r="A21" s="104"/>
      <c r="B21" s="105" t="s">
        <v>59</v>
      </c>
      <c r="C21" s="73"/>
      <c r="D21" s="73"/>
      <c r="E21" s="73"/>
      <c r="F21" s="73"/>
      <c r="G21" s="73"/>
      <c r="H21" s="218">
        <f>(H10/H23)/1000</f>
        <v>-9.6487418538547325E-4</v>
      </c>
      <c r="I21" s="218"/>
      <c r="J21" s="218">
        <f>(J10/J23)/1000</f>
        <v>3.4155147864824563E-2</v>
      </c>
      <c r="K21" s="218"/>
      <c r="L21" s="218">
        <f>(L10/L23)/1000</f>
        <v>-7.0664751974123207E-4</v>
      </c>
      <c r="M21" s="219"/>
      <c r="N21" s="218">
        <f>(N10/N23)/1000</f>
        <v>-3.6257064427720471E-3</v>
      </c>
    </row>
    <row r="22" spans="1:14" ht="21" customHeight="1">
      <c r="B22" s="4" t="s">
        <v>60</v>
      </c>
    </row>
    <row r="23" spans="1:14" ht="21" customHeight="1">
      <c r="C23" s="4" t="s">
        <v>192</v>
      </c>
      <c r="H23" s="115">
        <v>11462937</v>
      </c>
      <c r="J23" s="115">
        <v>11456342</v>
      </c>
      <c r="L23" s="115">
        <v>11462937</v>
      </c>
      <c r="N23" s="116">
        <v>11456342</v>
      </c>
    </row>
    <row r="24" spans="1:14" ht="21" customHeight="1">
      <c r="A24" s="4" t="s">
        <v>61</v>
      </c>
      <c r="L24" s="73"/>
    </row>
    <row r="25" spans="1:14" ht="21" customHeight="1">
      <c r="B25" s="4" t="s">
        <v>59</v>
      </c>
      <c r="H25" s="218">
        <f>(H10/H27)/1000</f>
        <v>-9.6487418538547325E-4</v>
      </c>
      <c r="I25" s="220"/>
      <c r="J25" s="218">
        <f>(J10/J27)/1000</f>
        <v>3.4155147864824563E-2</v>
      </c>
      <c r="K25" s="220"/>
      <c r="L25" s="218">
        <f>(L10/L27)/1000</f>
        <v>-7.0664751974123207E-4</v>
      </c>
      <c r="M25" s="221"/>
      <c r="N25" s="218">
        <f>(N10/N27)/1000</f>
        <v>-3.6257064427720471E-3</v>
      </c>
    </row>
    <row r="26" spans="1:14" ht="21" customHeight="1">
      <c r="B26" s="4" t="s">
        <v>60</v>
      </c>
      <c r="H26" s="4"/>
      <c r="I26" s="4"/>
      <c r="J26" s="4"/>
      <c r="K26" s="4"/>
      <c r="L26" s="4"/>
    </row>
    <row r="27" spans="1:14" ht="21" customHeight="1">
      <c r="C27" s="4" t="s">
        <v>192</v>
      </c>
      <c r="H27" s="115">
        <v>11462937</v>
      </c>
      <c r="J27" s="113">
        <v>11456342</v>
      </c>
      <c r="L27" s="113">
        <v>11462937</v>
      </c>
      <c r="N27" s="3">
        <v>11456342</v>
      </c>
    </row>
    <row r="28" spans="1:14" ht="21" customHeight="1">
      <c r="L28" s="73"/>
    </row>
    <row r="29" spans="1:14" ht="19.8">
      <c r="L29" s="73"/>
      <c r="N29" s="72" t="s">
        <v>7</v>
      </c>
    </row>
    <row r="30" spans="1:14" ht="19.8">
      <c r="L30" s="73"/>
      <c r="N30" s="72" t="s">
        <v>8</v>
      </c>
    </row>
    <row r="31" spans="1:14" ht="23.4" customHeight="1">
      <c r="L31" s="73"/>
    </row>
    <row r="32" spans="1:14" ht="23.4" customHeight="1">
      <c r="L32" s="73"/>
    </row>
    <row r="33" spans="1:14" ht="26.4" customHeight="1">
      <c r="L33" s="73"/>
    </row>
    <row r="34" spans="1:14" ht="28.2" customHeight="1">
      <c r="L34" s="73"/>
    </row>
    <row r="35" spans="1:14" ht="21" customHeight="1">
      <c r="L35" s="73"/>
    </row>
    <row r="36" spans="1:14" ht="21" customHeight="1">
      <c r="L36" s="73"/>
    </row>
    <row r="37" spans="1:14" ht="21" customHeight="1">
      <c r="L37" s="73"/>
    </row>
    <row r="38" spans="1:14" ht="21" customHeight="1">
      <c r="L38" s="73"/>
    </row>
    <row r="39" spans="1:14" ht="21" customHeight="1">
      <c r="A39" s="4" t="s">
        <v>62</v>
      </c>
      <c r="L39" s="73"/>
      <c r="N39" s="4">
        <v>7</v>
      </c>
    </row>
    <row r="40" spans="1:14" ht="21" customHeight="1">
      <c r="L40" s="73"/>
    </row>
    <row r="41" spans="1:14" ht="21" customHeight="1">
      <c r="L41" s="73"/>
    </row>
    <row r="42" spans="1:14" ht="21" customHeight="1">
      <c r="L42" s="73"/>
    </row>
    <row r="43" spans="1:14" ht="21" customHeight="1">
      <c r="L43" s="73"/>
    </row>
    <row r="44" spans="1:14" ht="21" customHeight="1">
      <c r="L44" s="73"/>
    </row>
    <row r="45" spans="1:14" ht="21" customHeight="1">
      <c r="L45" s="73"/>
    </row>
    <row r="46" spans="1:14" ht="21" customHeight="1">
      <c r="L46" s="73"/>
    </row>
    <row r="47" spans="1:14" ht="21" customHeight="1">
      <c r="L47" s="73"/>
    </row>
    <row r="48" spans="1:14" ht="21" customHeight="1">
      <c r="L48" s="73"/>
    </row>
    <row r="49" spans="12:12" ht="21" customHeight="1">
      <c r="L49" s="73"/>
    </row>
    <row r="50" spans="12:12" ht="21" customHeight="1">
      <c r="L50" s="73"/>
    </row>
    <row r="51" spans="12:12" ht="21" customHeight="1">
      <c r="L51" s="73"/>
    </row>
    <row r="52" spans="12:12" ht="21" customHeight="1">
      <c r="L52" s="73"/>
    </row>
    <row r="53" spans="12:12" ht="21" customHeight="1">
      <c r="L53" s="73"/>
    </row>
    <row r="54" spans="12:12" ht="21" customHeight="1">
      <c r="L54" s="73"/>
    </row>
    <row r="55" spans="12:12" ht="21" customHeight="1">
      <c r="L55" s="73"/>
    </row>
    <row r="56" spans="12:12" ht="21" customHeight="1">
      <c r="L56" s="73"/>
    </row>
    <row r="57" spans="12:12" ht="21" customHeight="1">
      <c r="L57" s="73"/>
    </row>
    <row r="58" spans="12:12" ht="21" customHeight="1">
      <c r="L58" s="73"/>
    </row>
    <row r="59" spans="12:12" ht="21" customHeight="1">
      <c r="L59" s="73"/>
    </row>
    <row r="60" spans="12:12" ht="21" customHeight="1">
      <c r="L60" s="73"/>
    </row>
    <row r="61" spans="12:12" ht="21" customHeight="1">
      <c r="L61" s="73"/>
    </row>
    <row r="62" spans="12:12" ht="21" customHeight="1">
      <c r="L62" s="73"/>
    </row>
    <row r="63" spans="12:12" ht="21" customHeight="1">
      <c r="L63" s="73"/>
    </row>
    <row r="64" spans="12:12" ht="21" customHeight="1">
      <c r="L64" s="73"/>
    </row>
    <row r="65" spans="12:12" ht="21" customHeight="1">
      <c r="L65" s="73"/>
    </row>
    <row r="66" spans="12:12" ht="21" customHeight="1">
      <c r="L66" s="73"/>
    </row>
    <row r="67" spans="12:12" ht="21" customHeight="1">
      <c r="L67" s="73"/>
    </row>
    <row r="68" spans="12:12" ht="21" customHeight="1">
      <c r="L68" s="73"/>
    </row>
    <row r="69" spans="12:12" ht="21" customHeight="1">
      <c r="L69" s="73"/>
    </row>
    <row r="70" spans="12:12" ht="21" customHeight="1">
      <c r="L70" s="73"/>
    </row>
    <row r="71" spans="12:12" ht="21" customHeight="1">
      <c r="L71" s="73"/>
    </row>
    <row r="72" spans="12:12" ht="21" customHeight="1">
      <c r="L72" s="73"/>
    </row>
    <row r="73" spans="12:12" ht="21" customHeight="1">
      <c r="L73" s="73"/>
    </row>
    <row r="74" spans="12:12" ht="21" customHeight="1">
      <c r="L74" s="73"/>
    </row>
    <row r="75" spans="12:12" ht="21" customHeight="1">
      <c r="L75" s="73"/>
    </row>
    <row r="76" spans="12:12" ht="21" customHeight="1">
      <c r="L76" s="73"/>
    </row>
    <row r="77" spans="12:12" ht="21" customHeight="1">
      <c r="L77" s="73"/>
    </row>
    <row r="78" spans="12:12" ht="21" customHeight="1">
      <c r="L78" s="73"/>
    </row>
    <row r="79" spans="12:12" ht="21" customHeight="1">
      <c r="L79" s="73"/>
    </row>
    <row r="80" spans="12:12" ht="21" customHeight="1">
      <c r="L80" s="73"/>
    </row>
    <row r="81" spans="12:14" ht="21" customHeight="1">
      <c r="L81" s="73"/>
    </row>
    <row r="82" spans="12:14" ht="21.9" customHeight="1">
      <c r="L82" s="73"/>
    </row>
    <row r="83" spans="12:14" ht="21.9" customHeight="1">
      <c r="L83" s="73"/>
    </row>
    <row r="84" spans="12:14" ht="21.9" customHeight="1">
      <c r="L84" s="73"/>
    </row>
    <row r="85" spans="12:14" ht="21.9" customHeight="1"/>
    <row r="86" spans="12:14" ht="21.9" customHeight="1"/>
    <row r="87" spans="12:14" ht="21.9" customHeight="1"/>
    <row r="88" spans="12:14" ht="21.9" customHeight="1"/>
    <row r="89" spans="12:14" ht="21.9" customHeight="1"/>
    <row r="90" spans="12:14" ht="21.9" customHeight="1"/>
    <row r="91" spans="12:14" ht="21.9" customHeight="1">
      <c r="N91" s="37"/>
    </row>
    <row r="92" spans="12:14" ht="21.9" customHeight="1"/>
    <row r="93" spans="12:14" ht="21.9" customHeight="1"/>
    <row r="94" spans="12:14" ht="21.9" customHeight="1"/>
    <row r="95" spans="12:14" ht="21.9" customHeight="1"/>
    <row r="96" spans="12:14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</sheetData>
  <mergeCells count="2">
    <mergeCell ref="H6:J6"/>
    <mergeCell ref="L6:N6"/>
  </mergeCells>
  <pageMargins left="0.78740157480314965" right="0.59055118110236227" top="0.59055118110236227" bottom="0.2800000000000000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98075-A412-4721-9B63-A89FE0B25D8D}">
  <sheetPr>
    <tabColor rgb="FFFFFF00"/>
  </sheetPr>
  <dimension ref="A1:S130"/>
  <sheetViews>
    <sheetView tabSelected="1" view="pageBreakPreview" topLeftCell="I23" zoomScale="90" zoomScaleNormal="70" zoomScaleSheetLayoutView="90" workbookViewId="0">
      <selection activeCell="M37" sqref="M37"/>
    </sheetView>
  </sheetViews>
  <sheetFormatPr defaultColWidth="7.6640625" defaultRowHeight="24.75" customHeight="1"/>
  <cols>
    <col min="1" max="4" width="1.6640625" style="4" customWidth="1"/>
    <col min="5" max="5" width="28.21875" style="4" customWidth="1"/>
    <col min="6" max="6" width="9.5546875" style="70" customWidth="1"/>
    <col min="7" max="7" width="1.6640625" style="70" customWidth="1"/>
    <col min="8" max="8" width="11.5546875" style="70" customWidth="1"/>
    <col min="9" max="9" width="0.6640625" style="70" customWidth="1"/>
    <col min="10" max="10" width="11.5546875" style="70" customWidth="1"/>
    <col min="11" max="11" width="1.6640625" style="70" customWidth="1"/>
    <col min="12" max="12" width="11.5546875" style="1" customWidth="1"/>
    <col min="13" max="13" width="0.6640625" style="4" customWidth="1"/>
    <col min="14" max="14" width="11.5546875" style="4" customWidth="1"/>
    <col min="15" max="15" width="3.6640625" style="73" customWidth="1"/>
    <col min="16" max="16" width="16.88671875" style="1" customWidth="1"/>
    <col min="17" max="17" width="16.6640625" style="1" customWidth="1"/>
    <col min="18" max="18" width="12.21875" style="1" bestFit="1" customWidth="1"/>
    <col min="19" max="19" width="11.6640625" style="4" bestFit="1" customWidth="1"/>
    <col min="20" max="261" width="7.6640625" style="4"/>
    <col min="262" max="265" width="1.21875" style="4" customWidth="1"/>
    <col min="266" max="266" width="43.88671875" style="4" customWidth="1"/>
    <col min="267" max="267" width="7.6640625" style="4"/>
    <col min="268" max="268" width="15.21875" style="4" customWidth="1"/>
    <col min="269" max="269" width="1.21875" style="4" customWidth="1"/>
    <col min="270" max="270" width="15.21875" style="4" customWidth="1"/>
    <col min="271" max="271" width="3.6640625" style="4" customWidth="1"/>
    <col min="272" max="272" width="16.88671875" style="4" customWidth="1"/>
    <col min="273" max="273" width="16.6640625" style="4" customWidth="1"/>
    <col min="274" max="274" width="12.21875" style="4" bestFit="1" customWidth="1"/>
    <col min="275" max="275" width="11.6640625" style="4" bestFit="1" customWidth="1"/>
    <col min="276" max="517" width="7.6640625" style="4"/>
    <col min="518" max="521" width="1.21875" style="4" customWidth="1"/>
    <col min="522" max="522" width="43.88671875" style="4" customWidth="1"/>
    <col min="523" max="523" width="7.6640625" style="4"/>
    <col min="524" max="524" width="15.21875" style="4" customWidth="1"/>
    <col min="525" max="525" width="1.21875" style="4" customWidth="1"/>
    <col min="526" max="526" width="15.21875" style="4" customWidth="1"/>
    <col min="527" max="527" width="3.6640625" style="4" customWidth="1"/>
    <col min="528" max="528" width="16.88671875" style="4" customWidth="1"/>
    <col min="529" max="529" width="16.6640625" style="4" customWidth="1"/>
    <col min="530" max="530" width="12.21875" style="4" bestFit="1" customWidth="1"/>
    <col min="531" max="531" width="11.6640625" style="4" bestFit="1" customWidth="1"/>
    <col min="532" max="773" width="7.6640625" style="4"/>
    <col min="774" max="777" width="1.21875" style="4" customWidth="1"/>
    <col min="778" max="778" width="43.88671875" style="4" customWidth="1"/>
    <col min="779" max="779" width="7.6640625" style="4"/>
    <col min="780" max="780" width="15.21875" style="4" customWidth="1"/>
    <col min="781" max="781" width="1.21875" style="4" customWidth="1"/>
    <col min="782" max="782" width="15.21875" style="4" customWidth="1"/>
    <col min="783" max="783" width="3.6640625" style="4" customWidth="1"/>
    <col min="784" max="784" width="16.88671875" style="4" customWidth="1"/>
    <col min="785" max="785" width="16.6640625" style="4" customWidth="1"/>
    <col min="786" max="786" width="12.21875" style="4" bestFit="1" customWidth="1"/>
    <col min="787" max="787" width="11.6640625" style="4" bestFit="1" customWidth="1"/>
    <col min="788" max="1029" width="7.6640625" style="4"/>
    <col min="1030" max="1033" width="1.21875" style="4" customWidth="1"/>
    <col min="1034" max="1034" width="43.88671875" style="4" customWidth="1"/>
    <col min="1035" max="1035" width="7.6640625" style="4"/>
    <col min="1036" max="1036" width="15.21875" style="4" customWidth="1"/>
    <col min="1037" max="1037" width="1.21875" style="4" customWidth="1"/>
    <col min="1038" max="1038" width="15.21875" style="4" customWidth="1"/>
    <col min="1039" max="1039" width="3.6640625" style="4" customWidth="1"/>
    <col min="1040" max="1040" width="16.88671875" style="4" customWidth="1"/>
    <col min="1041" max="1041" width="16.6640625" style="4" customWidth="1"/>
    <col min="1042" max="1042" width="12.21875" style="4" bestFit="1" customWidth="1"/>
    <col min="1043" max="1043" width="11.6640625" style="4" bestFit="1" customWidth="1"/>
    <col min="1044" max="1285" width="7.6640625" style="4"/>
    <col min="1286" max="1289" width="1.21875" style="4" customWidth="1"/>
    <col min="1290" max="1290" width="43.88671875" style="4" customWidth="1"/>
    <col min="1291" max="1291" width="7.6640625" style="4"/>
    <col min="1292" max="1292" width="15.21875" style="4" customWidth="1"/>
    <col min="1293" max="1293" width="1.21875" style="4" customWidth="1"/>
    <col min="1294" max="1294" width="15.21875" style="4" customWidth="1"/>
    <col min="1295" max="1295" width="3.6640625" style="4" customWidth="1"/>
    <col min="1296" max="1296" width="16.88671875" style="4" customWidth="1"/>
    <col min="1297" max="1297" width="16.6640625" style="4" customWidth="1"/>
    <col min="1298" max="1298" width="12.21875" style="4" bestFit="1" customWidth="1"/>
    <col min="1299" max="1299" width="11.6640625" style="4" bestFit="1" customWidth="1"/>
    <col min="1300" max="1541" width="7.6640625" style="4"/>
    <col min="1542" max="1545" width="1.21875" style="4" customWidth="1"/>
    <col min="1546" max="1546" width="43.88671875" style="4" customWidth="1"/>
    <col min="1547" max="1547" width="7.6640625" style="4"/>
    <col min="1548" max="1548" width="15.21875" style="4" customWidth="1"/>
    <col min="1549" max="1549" width="1.21875" style="4" customWidth="1"/>
    <col min="1550" max="1550" width="15.21875" style="4" customWidth="1"/>
    <col min="1551" max="1551" width="3.6640625" style="4" customWidth="1"/>
    <col min="1552" max="1552" width="16.88671875" style="4" customWidth="1"/>
    <col min="1553" max="1553" width="16.6640625" style="4" customWidth="1"/>
    <col min="1554" max="1554" width="12.21875" style="4" bestFit="1" customWidth="1"/>
    <col min="1555" max="1555" width="11.6640625" style="4" bestFit="1" customWidth="1"/>
    <col min="1556" max="1797" width="7.6640625" style="4"/>
    <col min="1798" max="1801" width="1.21875" style="4" customWidth="1"/>
    <col min="1802" max="1802" width="43.88671875" style="4" customWidth="1"/>
    <col min="1803" max="1803" width="7.6640625" style="4"/>
    <col min="1804" max="1804" width="15.21875" style="4" customWidth="1"/>
    <col min="1805" max="1805" width="1.21875" style="4" customWidth="1"/>
    <col min="1806" max="1806" width="15.21875" style="4" customWidth="1"/>
    <col min="1807" max="1807" width="3.6640625" style="4" customWidth="1"/>
    <col min="1808" max="1808" width="16.88671875" style="4" customWidth="1"/>
    <col min="1809" max="1809" width="16.6640625" style="4" customWidth="1"/>
    <col min="1810" max="1810" width="12.21875" style="4" bestFit="1" customWidth="1"/>
    <col min="1811" max="1811" width="11.6640625" style="4" bestFit="1" customWidth="1"/>
    <col min="1812" max="2053" width="7.6640625" style="4"/>
    <col min="2054" max="2057" width="1.21875" style="4" customWidth="1"/>
    <col min="2058" max="2058" width="43.88671875" style="4" customWidth="1"/>
    <col min="2059" max="2059" width="7.6640625" style="4"/>
    <col min="2060" max="2060" width="15.21875" style="4" customWidth="1"/>
    <col min="2061" max="2061" width="1.21875" style="4" customWidth="1"/>
    <col min="2062" max="2062" width="15.21875" style="4" customWidth="1"/>
    <col min="2063" max="2063" width="3.6640625" style="4" customWidth="1"/>
    <col min="2064" max="2064" width="16.88671875" style="4" customWidth="1"/>
    <col min="2065" max="2065" width="16.6640625" style="4" customWidth="1"/>
    <col min="2066" max="2066" width="12.21875" style="4" bestFit="1" customWidth="1"/>
    <col min="2067" max="2067" width="11.6640625" style="4" bestFit="1" customWidth="1"/>
    <col min="2068" max="2309" width="7.6640625" style="4"/>
    <col min="2310" max="2313" width="1.21875" style="4" customWidth="1"/>
    <col min="2314" max="2314" width="43.88671875" style="4" customWidth="1"/>
    <col min="2315" max="2315" width="7.6640625" style="4"/>
    <col min="2316" max="2316" width="15.21875" style="4" customWidth="1"/>
    <col min="2317" max="2317" width="1.21875" style="4" customWidth="1"/>
    <col min="2318" max="2318" width="15.21875" style="4" customWidth="1"/>
    <col min="2319" max="2319" width="3.6640625" style="4" customWidth="1"/>
    <col min="2320" max="2320" width="16.88671875" style="4" customWidth="1"/>
    <col min="2321" max="2321" width="16.6640625" style="4" customWidth="1"/>
    <col min="2322" max="2322" width="12.21875" style="4" bestFit="1" customWidth="1"/>
    <col min="2323" max="2323" width="11.6640625" style="4" bestFit="1" customWidth="1"/>
    <col min="2324" max="2565" width="7.6640625" style="4"/>
    <col min="2566" max="2569" width="1.21875" style="4" customWidth="1"/>
    <col min="2570" max="2570" width="43.88671875" style="4" customWidth="1"/>
    <col min="2571" max="2571" width="7.6640625" style="4"/>
    <col min="2572" max="2572" width="15.21875" style="4" customWidth="1"/>
    <col min="2573" max="2573" width="1.21875" style="4" customWidth="1"/>
    <col min="2574" max="2574" width="15.21875" style="4" customWidth="1"/>
    <col min="2575" max="2575" width="3.6640625" style="4" customWidth="1"/>
    <col min="2576" max="2576" width="16.88671875" style="4" customWidth="1"/>
    <col min="2577" max="2577" width="16.6640625" style="4" customWidth="1"/>
    <col min="2578" max="2578" width="12.21875" style="4" bestFit="1" customWidth="1"/>
    <col min="2579" max="2579" width="11.6640625" style="4" bestFit="1" customWidth="1"/>
    <col min="2580" max="2821" width="7.6640625" style="4"/>
    <col min="2822" max="2825" width="1.21875" style="4" customWidth="1"/>
    <col min="2826" max="2826" width="43.88671875" style="4" customWidth="1"/>
    <col min="2827" max="2827" width="7.6640625" style="4"/>
    <col min="2828" max="2828" width="15.21875" style="4" customWidth="1"/>
    <col min="2829" max="2829" width="1.21875" style="4" customWidth="1"/>
    <col min="2830" max="2830" width="15.21875" style="4" customWidth="1"/>
    <col min="2831" max="2831" width="3.6640625" style="4" customWidth="1"/>
    <col min="2832" max="2832" width="16.88671875" style="4" customWidth="1"/>
    <col min="2833" max="2833" width="16.6640625" style="4" customWidth="1"/>
    <col min="2834" max="2834" width="12.21875" style="4" bestFit="1" customWidth="1"/>
    <col min="2835" max="2835" width="11.6640625" style="4" bestFit="1" customWidth="1"/>
    <col min="2836" max="3077" width="7.6640625" style="4"/>
    <col min="3078" max="3081" width="1.21875" style="4" customWidth="1"/>
    <col min="3082" max="3082" width="43.88671875" style="4" customWidth="1"/>
    <col min="3083" max="3083" width="7.6640625" style="4"/>
    <col min="3084" max="3084" width="15.21875" style="4" customWidth="1"/>
    <col min="3085" max="3085" width="1.21875" style="4" customWidth="1"/>
    <col min="3086" max="3086" width="15.21875" style="4" customWidth="1"/>
    <col min="3087" max="3087" width="3.6640625" style="4" customWidth="1"/>
    <col min="3088" max="3088" width="16.88671875" style="4" customWidth="1"/>
    <col min="3089" max="3089" width="16.6640625" style="4" customWidth="1"/>
    <col min="3090" max="3090" width="12.21875" style="4" bestFit="1" customWidth="1"/>
    <col min="3091" max="3091" width="11.6640625" style="4" bestFit="1" customWidth="1"/>
    <col min="3092" max="3333" width="7.6640625" style="4"/>
    <col min="3334" max="3337" width="1.21875" style="4" customWidth="1"/>
    <col min="3338" max="3338" width="43.88671875" style="4" customWidth="1"/>
    <col min="3339" max="3339" width="7.6640625" style="4"/>
    <col min="3340" max="3340" width="15.21875" style="4" customWidth="1"/>
    <col min="3341" max="3341" width="1.21875" style="4" customWidth="1"/>
    <col min="3342" max="3342" width="15.21875" style="4" customWidth="1"/>
    <col min="3343" max="3343" width="3.6640625" style="4" customWidth="1"/>
    <col min="3344" max="3344" width="16.88671875" style="4" customWidth="1"/>
    <col min="3345" max="3345" width="16.6640625" style="4" customWidth="1"/>
    <col min="3346" max="3346" width="12.21875" style="4" bestFit="1" customWidth="1"/>
    <col min="3347" max="3347" width="11.6640625" style="4" bestFit="1" customWidth="1"/>
    <col min="3348" max="3589" width="7.6640625" style="4"/>
    <col min="3590" max="3593" width="1.21875" style="4" customWidth="1"/>
    <col min="3594" max="3594" width="43.88671875" style="4" customWidth="1"/>
    <col min="3595" max="3595" width="7.6640625" style="4"/>
    <col min="3596" max="3596" width="15.21875" style="4" customWidth="1"/>
    <col min="3597" max="3597" width="1.21875" style="4" customWidth="1"/>
    <col min="3598" max="3598" width="15.21875" style="4" customWidth="1"/>
    <col min="3599" max="3599" width="3.6640625" style="4" customWidth="1"/>
    <col min="3600" max="3600" width="16.88671875" style="4" customWidth="1"/>
    <col min="3601" max="3601" width="16.6640625" style="4" customWidth="1"/>
    <col min="3602" max="3602" width="12.21875" style="4" bestFit="1" customWidth="1"/>
    <col min="3603" max="3603" width="11.6640625" style="4" bestFit="1" customWidth="1"/>
    <col min="3604" max="3845" width="7.6640625" style="4"/>
    <col min="3846" max="3849" width="1.21875" style="4" customWidth="1"/>
    <col min="3850" max="3850" width="43.88671875" style="4" customWidth="1"/>
    <col min="3851" max="3851" width="7.6640625" style="4"/>
    <col min="3852" max="3852" width="15.21875" style="4" customWidth="1"/>
    <col min="3853" max="3853" width="1.21875" style="4" customWidth="1"/>
    <col min="3854" max="3854" width="15.21875" style="4" customWidth="1"/>
    <col min="3855" max="3855" width="3.6640625" style="4" customWidth="1"/>
    <col min="3856" max="3856" width="16.88671875" style="4" customWidth="1"/>
    <col min="3857" max="3857" width="16.6640625" style="4" customWidth="1"/>
    <col min="3858" max="3858" width="12.21875" style="4" bestFit="1" customWidth="1"/>
    <col min="3859" max="3859" width="11.6640625" style="4" bestFit="1" customWidth="1"/>
    <col min="3860" max="4101" width="7.6640625" style="4"/>
    <col min="4102" max="4105" width="1.21875" style="4" customWidth="1"/>
    <col min="4106" max="4106" width="43.88671875" style="4" customWidth="1"/>
    <col min="4107" max="4107" width="7.6640625" style="4"/>
    <col min="4108" max="4108" width="15.21875" style="4" customWidth="1"/>
    <col min="4109" max="4109" width="1.21875" style="4" customWidth="1"/>
    <col min="4110" max="4110" width="15.21875" style="4" customWidth="1"/>
    <col min="4111" max="4111" width="3.6640625" style="4" customWidth="1"/>
    <col min="4112" max="4112" width="16.88671875" style="4" customWidth="1"/>
    <col min="4113" max="4113" width="16.6640625" style="4" customWidth="1"/>
    <col min="4114" max="4114" width="12.21875" style="4" bestFit="1" customWidth="1"/>
    <col min="4115" max="4115" width="11.6640625" style="4" bestFit="1" customWidth="1"/>
    <col min="4116" max="4357" width="7.6640625" style="4"/>
    <col min="4358" max="4361" width="1.21875" style="4" customWidth="1"/>
    <col min="4362" max="4362" width="43.88671875" style="4" customWidth="1"/>
    <col min="4363" max="4363" width="7.6640625" style="4"/>
    <col min="4364" max="4364" width="15.21875" style="4" customWidth="1"/>
    <col min="4365" max="4365" width="1.21875" style="4" customWidth="1"/>
    <col min="4366" max="4366" width="15.21875" style="4" customWidth="1"/>
    <col min="4367" max="4367" width="3.6640625" style="4" customWidth="1"/>
    <col min="4368" max="4368" width="16.88671875" style="4" customWidth="1"/>
    <col min="4369" max="4369" width="16.6640625" style="4" customWidth="1"/>
    <col min="4370" max="4370" width="12.21875" style="4" bestFit="1" customWidth="1"/>
    <col min="4371" max="4371" width="11.6640625" style="4" bestFit="1" customWidth="1"/>
    <col min="4372" max="4613" width="7.6640625" style="4"/>
    <col min="4614" max="4617" width="1.21875" style="4" customWidth="1"/>
    <col min="4618" max="4618" width="43.88671875" style="4" customWidth="1"/>
    <col min="4619" max="4619" width="7.6640625" style="4"/>
    <col min="4620" max="4620" width="15.21875" style="4" customWidth="1"/>
    <col min="4621" max="4621" width="1.21875" style="4" customWidth="1"/>
    <col min="4622" max="4622" width="15.21875" style="4" customWidth="1"/>
    <col min="4623" max="4623" width="3.6640625" style="4" customWidth="1"/>
    <col min="4624" max="4624" width="16.88671875" style="4" customWidth="1"/>
    <col min="4625" max="4625" width="16.6640625" style="4" customWidth="1"/>
    <col min="4626" max="4626" width="12.21875" style="4" bestFit="1" customWidth="1"/>
    <col min="4627" max="4627" width="11.6640625" style="4" bestFit="1" customWidth="1"/>
    <col min="4628" max="4869" width="7.6640625" style="4"/>
    <col min="4870" max="4873" width="1.21875" style="4" customWidth="1"/>
    <col min="4874" max="4874" width="43.88671875" style="4" customWidth="1"/>
    <col min="4875" max="4875" width="7.6640625" style="4"/>
    <col min="4876" max="4876" width="15.21875" style="4" customWidth="1"/>
    <col min="4877" max="4877" width="1.21875" style="4" customWidth="1"/>
    <col min="4878" max="4878" width="15.21875" style="4" customWidth="1"/>
    <col min="4879" max="4879" width="3.6640625" style="4" customWidth="1"/>
    <col min="4880" max="4880" width="16.88671875" style="4" customWidth="1"/>
    <col min="4881" max="4881" width="16.6640625" style="4" customWidth="1"/>
    <col min="4882" max="4882" width="12.21875" style="4" bestFit="1" customWidth="1"/>
    <col min="4883" max="4883" width="11.6640625" style="4" bestFit="1" customWidth="1"/>
    <col min="4884" max="5125" width="7.6640625" style="4"/>
    <col min="5126" max="5129" width="1.21875" style="4" customWidth="1"/>
    <col min="5130" max="5130" width="43.88671875" style="4" customWidth="1"/>
    <col min="5131" max="5131" width="7.6640625" style="4"/>
    <col min="5132" max="5132" width="15.21875" style="4" customWidth="1"/>
    <col min="5133" max="5133" width="1.21875" style="4" customWidth="1"/>
    <col min="5134" max="5134" width="15.21875" style="4" customWidth="1"/>
    <col min="5135" max="5135" width="3.6640625" style="4" customWidth="1"/>
    <col min="5136" max="5136" width="16.88671875" style="4" customWidth="1"/>
    <col min="5137" max="5137" width="16.6640625" style="4" customWidth="1"/>
    <col min="5138" max="5138" width="12.21875" style="4" bestFit="1" customWidth="1"/>
    <col min="5139" max="5139" width="11.6640625" style="4" bestFit="1" customWidth="1"/>
    <col min="5140" max="5381" width="7.6640625" style="4"/>
    <col min="5382" max="5385" width="1.21875" style="4" customWidth="1"/>
    <col min="5386" max="5386" width="43.88671875" style="4" customWidth="1"/>
    <col min="5387" max="5387" width="7.6640625" style="4"/>
    <col min="5388" max="5388" width="15.21875" style="4" customWidth="1"/>
    <col min="5389" max="5389" width="1.21875" style="4" customWidth="1"/>
    <col min="5390" max="5390" width="15.21875" style="4" customWidth="1"/>
    <col min="5391" max="5391" width="3.6640625" style="4" customWidth="1"/>
    <col min="5392" max="5392" width="16.88671875" style="4" customWidth="1"/>
    <col min="5393" max="5393" width="16.6640625" style="4" customWidth="1"/>
    <col min="5394" max="5394" width="12.21875" style="4" bestFit="1" customWidth="1"/>
    <col min="5395" max="5395" width="11.6640625" style="4" bestFit="1" customWidth="1"/>
    <col min="5396" max="5637" width="7.6640625" style="4"/>
    <col min="5638" max="5641" width="1.21875" style="4" customWidth="1"/>
    <col min="5642" max="5642" width="43.88671875" style="4" customWidth="1"/>
    <col min="5643" max="5643" width="7.6640625" style="4"/>
    <col min="5644" max="5644" width="15.21875" style="4" customWidth="1"/>
    <col min="5645" max="5645" width="1.21875" style="4" customWidth="1"/>
    <col min="5646" max="5646" width="15.21875" style="4" customWidth="1"/>
    <col min="5647" max="5647" width="3.6640625" style="4" customWidth="1"/>
    <col min="5648" max="5648" width="16.88671875" style="4" customWidth="1"/>
    <col min="5649" max="5649" width="16.6640625" style="4" customWidth="1"/>
    <col min="5650" max="5650" width="12.21875" style="4" bestFit="1" customWidth="1"/>
    <col min="5651" max="5651" width="11.6640625" style="4" bestFit="1" customWidth="1"/>
    <col min="5652" max="5893" width="7.6640625" style="4"/>
    <col min="5894" max="5897" width="1.21875" style="4" customWidth="1"/>
    <col min="5898" max="5898" width="43.88671875" style="4" customWidth="1"/>
    <col min="5899" max="5899" width="7.6640625" style="4"/>
    <col min="5900" max="5900" width="15.21875" style="4" customWidth="1"/>
    <col min="5901" max="5901" width="1.21875" style="4" customWidth="1"/>
    <col min="5902" max="5902" width="15.21875" style="4" customWidth="1"/>
    <col min="5903" max="5903" width="3.6640625" style="4" customWidth="1"/>
    <col min="5904" max="5904" width="16.88671875" style="4" customWidth="1"/>
    <col min="5905" max="5905" width="16.6640625" style="4" customWidth="1"/>
    <col min="5906" max="5906" width="12.21875" style="4" bestFit="1" customWidth="1"/>
    <col min="5907" max="5907" width="11.6640625" style="4" bestFit="1" customWidth="1"/>
    <col min="5908" max="6149" width="7.6640625" style="4"/>
    <col min="6150" max="6153" width="1.21875" style="4" customWidth="1"/>
    <col min="6154" max="6154" width="43.88671875" style="4" customWidth="1"/>
    <col min="6155" max="6155" width="7.6640625" style="4"/>
    <col min="6156" max="6156" width="15.21875" style="4" customWidth="1"/>
    <col min="6157" max="6157" width="1.21875" style="4" customWidth="1"/>
    <col min="6158" max="6158" width="15.21875" style="4" customWidth="1"/>
    <col min="6159" max="6159" width="3.6640625" style="4" customWidth="1"/>
    <col min="6160" max="6160" width="16.88671875" style="4" customWidth="1"/>
    <col min="6161" max="6161" width="16.6640625" style="4" customWidth="1"/>
    <col min="6162" max="6162" width="12.21875" style="4" bestFit="1" customWidth="1"/>
    <col min="6163" max="6163" width="11.6640625" style="4" bestFit="1" customWidth="1"/>
    <col min="6164" max="6405" width="7.6640625" style="4"/>
    <col min="6406" max="6409" width="1.21875" style="4" customWidth="1"/>
    <col min="6410" max="6410" width="43.88671875" style="4" customWidth="1"/>
    <col min="6411" max="6411" width="7.6640625" style="4"/>
    <col min="6412" max="6412" width="15.21875" style="4" customWidth="1"/>
    <col min="6413" max="6413" width="1.21875" style="4" customWidth="1"/>
    <col min="6414" max="6414" width="15.21875" style="4" customWidth="1"/>
    <col min="6415" max="6415" width="3.6640625" style="4" customWidth="1"/>
    <col min="6416" max="6416" width="16.88671875" style="4" customWidth="1"/>
    <col min="6417" max="6417" width="16.6640625" style="4" customWidth="1"/>
    <col min="6418" max="6418" width="12.21875" style="4" bestFit="1" customWidth="1"/>
    <col min="6419" max="6419" width="11.6640625" style="4" bestFit="1" customWidth="1"/>
    <col min="6420" max="6661" width="7.6640625" style="4"/>
    <col min="6662" max="6665" width="1.21875" style="4" customWidth="1"/>
    <col min="6666" max="6666" width="43.88671875" style="4" customWidth="1"/>
    <col min="6667" max="6667" width="7.6640625" style="4"/>
    <col min="6668" max="6668" width="15.21875" style="4" customWidth="1"/>
    <col min="6669" max="6669" width="1.21875" style="4" customWidth="1"/>
    <col min="6670" max="6670" width="15.21875" style="4" customWidth="1"/>
    <col min="6671" max="6671" width="3.6640625" style="4" customWidth="1"/>
    <col min="6672" max="6672" width="16.88671875" style="4" customWidth="1"/>
    <col min="6673" max="6673" width="16.6640625" style="4" customWidth="1"/>
    <col min="6674" max="6674" width="12.21875" style="4" bestFit="1" customWidth="1"/>
    <col min="6675" max="6675" width="11.6640625" style="4" bestFit="1" customWidth="1"/>
    <col min="6676" max="6917" width="7.6640625" style="4"/>
    <col min="6918" max="6921" width="1.21875" style="4" customWidth="1"/>
    <col min="6922" max="6922" width="43.88671875" style="4" customWidth="1"/>
    <col min="6923" max="6923" width="7.6640625" style="4"/>
    <col min="6924" max="6924" width="15.21875" style="4" customWidth="1"/>
    <col min="6925" max="6925" width="1.21875" style="4" customWidth="1"/>
    <col min="6926" max="6926" width="15.21875" style="4" customWidth="1"/>
    <col min="6927" max="6927" width="3.6640625" style="4" customWidth="1"/>
    <col min="6928" max="6928" width="16.88671875" style="4" customWidth="1"/>
    <col min="6929" max="6929" width="16.6640625" style="4" customWidth="1"/>
    <col min="6930" max="6930" width="12.21875" style="4" bestFit="1" customWidth="1"/>
    <col min="6931" max="6931" width="11.6640625" style="4" bestFit="1" customWidth="1"/>
    <col min="6932" max="7173" width="7.6640625" style="4"/>
    <col min="7174" max="7177" width="1.21875" style="4" customWidth="1"/>
    <col min="7178" max="7178" width="43.88671875" style="4" customWidth="1"/>
    <col min="7179" max="7179" width="7.6640625" style="4"/>
    <col min="7180" max="7180" width="15.21875" style="4" customWidth="1"/>
    <col min="7181" max="7181" width="1.21875" style="4" customWidth="1"/>
    <col min="7182" max="7182" width="15.21875" style="4" customWidth="1"/>
    <col min="7183" max="7183" width="3.6640625" style="4" customWidth="1"/>
    <col min="7184" max="7184" width="16.88671875" style="4" customWidth="1"/>
    <col min="7185" max="7185" width="16.6640625" style="4" customWidth="1"/>
    <col min="7186" max="7186" width="12.21875" style="4" bestFit="1" customWidth="1"/>
    <col min="7187" max="7187" width="11.6640625" style="4" bestFit="1" customWidth="1"/>
    <col min="7188" max="7429" width="7.6640625" style="4"/>
    <col min="7430" max="7433" width="1.21875" style="4" customWidth="1"/>
    <col min="7434" max="7434" width="43.88671875" style="4" customWidth="1"/>
    <col min="7435" max="7435" width="7.6640625" style="4"/>
    <col min="7436" max="7436" width="15.21875" style="4" customWidth="1"/>
    <col min="7437" max="7437" width="1.21875" style="4" customWidth="1"/>
    <col min="7438" max="7438" width="15.21875" style="4" customWidth="1"/>
    <col min="7439" max="7439" width="3.6640625" style="4" customWidth="1"/>
    <col min="7440" max="7440" width="16.88671875" style="4" customWidth="1"/>
    <col min="7441" max="7441" width="16.6640625" style="4" customWidth="1"/>
    <col min="7442" max="7442" width="12.21875" style="4" bestFit="1" customWidth="1"/>
    <col min="7443" max="7443" width="11.6640625" style="4" bestFit="1" customWidth="1"/>
    <col min="7444" max="7685" width="7.6640625" style="4"/>
    <col min="7686" max="7689" width="1.21875" style="4" customWidth="1"/>
    <col min="7690" max="7690" width="43.88671875" style="4" customWidth="1"/>
    <col min="7691" max="7691" width="7.6640625" style="4"/>
    <col min="7692" max="7692" width="15.21875" style="4" customWidth="1"/>
    <col min="7693" max="7693" width="1.21875" style="4" customWidth="1"/>
    <col min="7694" max="7694" width="15.21875" style="4" customWidth="1"/>
    <col min="7695" max="7695" width="3.6640625" style="4" customWidth="1"/>
    <col min="7696" max="7696" width="16.88671875" style="4" customWidth="1"/>
    <col min="7697" max="7697" width="16.6640625" style="4" customWidth="1"/>
    <col min="7698" max="7698" width="12.21875" style="4" bestFit="1" customWidth="1"/>
    <col min="7699" max="7699" width="11.6640625" style="4" bestFit="1" customWidth="1"/>
    <col min="7700" max="7941" width="7.6640625" style="4"/>
    <col min="7942" max="7945" width="1.21875" style="4" customWidth="1"/>
    <col min="7946" max="7946" width="43.88671875" style="4" customWidth="1"/>
    <col min="7947" max="7947" width="7.6640625" style="4"/>
    <col min="7948" max="7948" width="15.21875" style="4" customWidth="1"/>
    <col min="7949" max="7949" width="1.21875" style="4" customWidth="1"/>
    <col min="7950" max="7950" width="15.21875" style="4" customWidth="1"/>
    <col min="7951" max="7951" width="3.6640625" style="4" customWidth="1"/>
    <col min="7952" max="7952" width="16.88671875" style="4" customWidth="1"/>
    <col min="7953" max="7953" width="16.6640625" style="4" customWidth="1"/>
    <col min="7954" max="7954" width="12.21875" style="4" bestFit="1" customWidth="1"/>
    <col min="7955" max="7955" width="11.6640625" style="4" bestFit="1" customWidth="1"/>
    <col min="7956" max="8197" width="7.6640625" style="4"/>
    <col min="8198" max="8201" width="1.21875" style="4" customWidth="1"/>
    <col min="8202" max="8202" width="43.88671875" style="4" customWidth="1"/>
    <col min="8203" max="8203" width="7.6640625" style="4"/>
    <col min="8204" max="8204" width="15.21875" style="4" customWidth="1"/>
    <col min="8205" max="8205" width="1.21875" style="4" customWidth="1"/>
    <col min="8206" max="8206" width="15.21875" style="4" customWidth="1"/>
    <col min="8207" max="8207" width="3.6640625" style="4" customWidth="1"/>
    <col min="8208" max="8208" width="16.88671875" style="4" customWidth="1"/>
    <col min="8209" max="8209" width="16.6640625" style="4" customWidth="1"/>
    <col min="8210" max="8210" width="12.21875" style="4" bestFit="1" customWidth="1"/>
    <col min="8211" max="8211" width="11.6640625" style="4" bestFit="1" customWidth="1"/>
    <col min="8212" max="8453" width="7.6640625" style="4"/>
    <col min="8454" max="8457" width="1.21875" style="4" customWidth="1"/>
    <col min="8458" max="8458" width="43.88671875" style="4" customWidth="1"/>
    <col min="8459" max="8459" width="7.6640625" style="4"/>
    <col min="8460" max="8460" width="15.21875" style="4" customWidth="1"/>
    <col min="8461" max="8461" width="1.21875" style="4" customWidth="1"/>
    <col min="8462" max="8462" width="15.21875" style="4" customWidth="1"/>
    <col min="8463" max="8463" width="3.6640625" style="4" customWidth="1"/>
    <col min="8464" max="8464" width="16.88671875" style="4" customWidth="1"/>
    <col min="8465" max="8465" width="16.6640625" style="4" customWidth="1"/>
    <col min="8466" max="8466" width="12.21875" style="4" bestFit="1" customWidth="1"/>
    <col min="8467" max="8467" width="11.6640625" style="4" bestFit="1" customWidth="1"/>
    <col min="8468" max="8709" width="7.6640625" style="4"/>
    <col min="8710" max="8713" width="1.21875" style="4" customWidth="1"/>
    <col min="8714" max="8714" width="43.88671875" style="4" customWidth="1"/>
    <col min="8715" max="8715" width="7.6640625" style="4"/>
    <col min="8716" max="8716" width="15.21875" style="4" customWidth="1"/>
    <col min="8717" max="8717" width="1.21875" style="4" customWidth="1"/>
    <col min="8718" max="8718" width="15.21875" style="4" customWidth="1"/>
    <col min="8719" max="8719" width="3.6640625" style="4" customWidth="1"/>
    <col min="8720" max="8720" width="16.88671875" style="4" customWidth="1"/>
    <col min="8721" max="8721" width="16.6640625" style="4" customWidth="1"/>
    <col min="8722" max="8722" width="12.21875" style="4" bestFit="1" customWidth="1"/>
    <col min="8723" max="8723" width="11.6640625" style="4" bestFit="1" customWidth="1"/>
    <col min="8724" max="8965" width="7.6640625" style="4"/>
    <col min="8966" max="8969" width="1.21875" style="4" customWidth="1"/>
    <col min="8970" max="8970" width="43.88671875" style="4" customWidth="1"/>
    <col min="8971" max="8971" width="7.6640625" style="4"/>
    <col min="8972" max="8972" width="15.21875" style="4" customWidth="1"/>
    <col min="8973" max="8973" width="1.21875" style="4" customWidth="1"/>
    <col min="8974" max="8974" width="15.21875" style="4" customWidth="1"/>
    <col min="8975" max="8975" width="3.6640625" style="4" customWidth="1"/>
    <col min="8976" max="8976" width="16.88671875" style="4" customWidth="1"/>
    <col min="8977" max="8977" width="16.6640625" style="4" customWidth="1"/>
    <col min="8978" max="8978" width="12.21875" style="4" bestFit="1" customWidth="1"/>
    <col min="8979" max="8979" width="11.6640625" style="4" bestFit="1" customWidth="1"/>
    <col min="8980" max="9221" width="7.6640625" style="4"/>
    <col min="9222" max="9225" width="1.21875" style="4" customWidth="1"/>
    <col min="9226" max="9226" width="43.88671875" style="4" customWidth="1"/>
    <col min="9227" max="9227" width="7.6640625" style="4"/>
    <col min="9228" max="9228" width="15.21875" style="4" customWidth="1"/>
    <col min="9229" max="9229" width="1.21875" style="4" customWidth="1"/>
    <col min="9230" max="9230" width="15.21875" style="4" customWidth="1"/>
    <col min="9231" max="9231" width="3.6640625" style="4" customWidth="1"/>
    <col min="9232" max="9232" width="16.88671875" style="4" customWidth="1"/>
    <col min="9233" max="9233" width="16.6640625" style="4" customWidth="1"/>
    <col min="9234" max="9234" width="12.21875" style="4" bestFit="1" customWidth="1"/>
    <col min="9235" max="9235" width="11.6640625" style="4" bestFit="1" customWidth="1"/>
    <col min="9236" max="9477" width="7.6640625" style="4"/>
    <col min="9478" max="9481" width="1.21875" style="4" customWidth="1"/>
    <col min="9482" max="9482" width="43.88671875" style="4" customWidth="1"/>
    <col min="9483" max="9483" width="7.6640625" style="4"/>
    <col min="9484" max="9484" width="15.21875" style="4" customWidth="1"/>
    <col min="9485" max="9485" width="1.21875" style="4" customWidth="1"/>
    <col min="9486" max="9486" width="15.21875" style="4" customWidth="1"/>
    <col min="9487" max="9487" width="3.6640625" style="4" customWidth="1"/>
    <col min="9488" max="9488" width="16.88671875" style="4" customWidth="1"/>
    <col min="9489" max="9489" width="16.6640625" style="4" customWidth="1"/>
    <col min="9490" max="9490" width="12.21875" style="4" bestFit="1" customWidth="1"/>
    <col min="9491" max="9491" width="11.6640625" style="4" bestFit="1" customWidth="1"/>
    <col min="9492" max="9733" width="7.6640625" style="4"/>
    <col min="9734" max="9737" width="1.21875" style="4" customWidth="1"/>
    <col min="9738" max="9738" width="43.88671875" style="4" customWidth="1"/>
    <col min="9739" max="9739" width="7.6640625" style="4"/>
    <col min="9740" max="9740" width="15.21875" style="4" customWidth="1"/>
    <col min="9741" max="9741" width="1.21875" style="4" customWidth="1"/>
    <col min="9742" max="9742" width="15.21875" style="4" customWidth="1"/>
    <col min="9743" max="9743" width="3.6640625" style="4" customWidth="1"/>
    <col min="9744" max="9744" width="16.88671875" style="4" customWidth="1"/>
    <col min="9745" max="9745" width="16.6640625" style="4" customWidth="1"/>
    <col min="9746" max="9746" width="12.21875" style="4" bestFit="1" customWidth="1"/>
    <col min="9747" max="9747" width="11.6640625" style="4" bestFit="1" customWidth="1"/>
    <col min="9748" max="9989" width="7.6640625" style="4"/>
    <col min="9990" max="9993" width="1.21875" style="4" customWidth="1"/>
    <col min="9994" max="9994" width="43.88671875" style="4" customWidth="1"/>
    <col min="9995" max="9995" width="7.6640625" style="4"/>
    <col min="9996" max="9996" width="15.21875" style="4" customWidth="1"/>
    <col min="9997" max="9997" width="1.21875" style="4" customWidth="1"/>
    <col min="9998" max="9998" width="15.21875" style="4" customWidth="1"/>
    <col min="9999" max="9999" width="3.6640625" style="4" customWidth="1"/>
    <col min="10000" max="10000" width="16.88671875" style="4" customWidth="1"/>
    <col min="10001" max="10001" width="16.6640625" style="4" customWidth="1"/>
    <col min="10002" max="10002" width="12.21875" style="4" bestFit="1" customWidth="1"/>
    <col min="10003" max="10003" width="11.6640625" style="4" bestFit="1" customWidth="1"/>
    <col min="10004" max="10245" width="7.6640625" style="4"/>
    <col min="10246" max="10249" width="1.21875" style="4" customWidth="1"/>
    <col min="10250" max="10250" width="43.88671875" style="4" customWidth="1"/>
    <col min="10251" max="10251" width="7.6640625" style="4"/>
    <col min="10252" max="10252" width="15.21875" style="4" customWidth="1"/>
    <col min="10253" max="10253" width="1.21875" style="4" customWidth="1"/>
    <col min="10254" max="10254" width="15.21875" style="4" customWidth="1"/>
    <col min="10255" max="10255" width="3.6640625" style="4" customWidth="1"/>
    <col min="10256" max="10256" width="16.88671875" style="4" customWidth="1"/>
    <col min="10257" max="10257" width="16.6640625" style="4" customWidth="1"/>
    <col min="10258" max="10258" width="12.21875" style="4" bestFit="1" customWidth="1"/>
    <col min="10259" max="10259" width="11.6640625" style="4" bestFit="1" customWidth="1"/>
    <col min="10260" max="10501" width="7.6640625" style="4"/>
    <col min="10502" max="10505" width="1.21875" style="4" customWidth="1"/>
    <col min="10506" max="10506" width="43.88671875" style="4" customWidth="1"/>
    <col min="10507" max="10507" width="7.6640625" style="4"/>
    <col min="10508" max="10508" width="15.21875" style="4" customWidth="1"/>
    <col min="10509" max="10509" width="1.21875" style="4" customWidth="1"/>
    <col min="10510" max="10510" width="15.21875" style="4" customWidth="1"/>
    <col min="10511" max="10511" width="3.6640625" style="4" customWidth="1"/>
    <col min="10512" max="10512" width="16.88671875" style="4" customWidth="1"/>
    <col min="10513" max="10513" width="16.6640625" style="4" customWidth="1"/>
    <col min="10514" max="10514" width="12.21875" style="4" bestFit="1" customWidth="1"/>
    <col min="10515" max="10515" width="11.6640625" style="4" bestFit="1" customWidth="1"/>
    <col min="10516" max="10757" width="7.6640625" style="4"/>
    <col min="10758" max="10761" width="1.21875" style="4" customWidth="1"/>
    <col min="10762" max="10762" width="43.88671875" style="4" customWidth="1"/>
    <col min="10763" max="10763" width="7.6640625" style="4"/>
    <col min="10764" max="10764" width="15.21875" style="4" customWidth="1"/>
    <col min="10765" max="10765" width="1.21875" style="4" customWidth="1"/>
    <col min="10766" max="10766" width="15.21875" style="4" customWidth="1"/>
    <col min="10767" max="10767" width="3.6640625" style="4" customWidth="1"/>
    <col min="10768" max="10768" width="16.88671875" style="4" customWidth="1"/>
    <col min="10769" max="10769" width="16.6640625" style="4" customWidth="1"/>
    <col min="10770" max="10770" width="12.21875" style="4" bestFit="1" customWidth="1"/>
    <col min="10771" max="10771" width="11.6640625" style="4" bestFit="1" customWidth="1"/>
    <col min="10772" max="11013" width="7.6640625" style="4"/>
    <col min="11014" max="11017" width="1.21875" style="4" customWidth="1"/>
    <col min="11018" max="11018" width="43.88671875" style="4" customWidth="1"/>
    <col min="11019" max="11019" width="7.6640625" style="4"/>
    <col min="11020" max="11020" width="15.21875" style="4" customWidth="1"/>
    <col min="11021" max="11021" width="1.21875" style="4" customWidth="1"/>
    <col min="11022" max="11022" width="15.21875" style="4" customWidth="1"/>
    <col min="11023" max="11023" width="3.6640625" style="4" customWidth="1"/>
    <col min="11024" max="11024" width="16.88671875" style="4" customWidth="1"/>
    <col min="11025" max="11025" width="16.6640625" style="4" customWidth="1"/>
    <col min="11026" max="11026" width="12.21875" style="4" bestFit="1" customWidth="1"/>
    <col min="11027" max="11027" width="11.6640625" style="4" bestFit="1" customWidth="1"/>
    <col min="11028" max="11269" width="7.6640625" style="4"/>
    <col min="11270" max="11273" width="1.21875" style="4" customWidth="1"/>
    <col min="11274" max="11274" width="43.88671875" style="4" customWidth="1"/>
    <col min="11275" max="11275" width="7.6640625" style="4"/>
    <col min="11276" max="11276" width="15.21875" style="4" customWidth="1"/>
    <col min="11277" max="11277" width="1.21875" style="4" customWidth="1"/>
    <col min="11278" max="11278" width="15.21875" style="4" customWidth="1"/>
    <col min="11279" max="11279" width="3.6640625" style="4" customWidth="1"/>
    <col min="11280" max="11280" width="16.88671875" style="4" customWidth="1"/>
    <col min="11281" max="11281" width="16.6640625" style="4" customWidth="1"/>
    <col min="11282" max="11282" width="12.21875" style="4" bestFit="1" customWidth="1"/>
    <col min="11283" max="11283" width="11.6640625" style="4" bestFit="1" customWidth="1"/>
    <col min="11284" max="11525" width="7.6640625" style="4"/>
    <col min="11526" max="11529" width="1.21875" style="4" customWidth="1"/>
    <col min="11530" max="11530" width="43.88671875" style="4" customWidth="1"/>
    <col min="11531" max="11531" width="7.6640625" style="4"/>
    <col min="11532" max="11532" width="15.21875" style="4" customWidth="1"/>
    <col min="11533" max="11533" width="1.21875" style="4" customWidth="1"/>
    <col min="11534" max="11534" width="15.21875" style="4" customWidth="1"/>
    <col min="11535" max="11535" width="3.6640625" style="4" customWidth="1"/>
    <col min="11536" max="11536" width="16.88671875" style="4" customWidth="1"/>
    <col min="11537" max="11537" width="16.6640625" style="4" customWidth="1"/>
    <col min="11538" max="11538" width="12.21875" style="4" bestFit="1" customWidth="1"/>
    <col min="11539" max="11539" width="11.6640625" style="4" bestFit="1" customWidth="1"/>
    <col min="11540" max="11781" width="7.6640625" style="4"/>
    <col min="11782" max="11785" width="1.21875" style="4" customWidth="1"/>
    <col min="11786" max="11786" width="43.88671875" style="4" customWidth="1"/>
    <col min="11787" max="11787" width="7.6640625" style="4"/>
    <col min="11788" max="11788" width="15.21875" style="4" customWidth="1"/>
    <col min="11789" max="11789" width="1.21875" style="4" customWidth="1"/>
    <col min="11790" max="11790" width="15.21875" style="4" customWidth="1"/>
    <col min="11791" max="11791" width="3.6640625" style="4" customWidth="1"/>
    <col min="11792" max="11792" width="16.88671875" style="4" customWidth="1"/>
    <col min="11793" max="11793" width="16.6640625" style="4" customWidth="1"/>
    <col min="11794" max="11794" width="12.21875" style="4" bestFit="1" customWidth="1"/>
    <col min="11795" max="11795" width="11.6640625" style="4" bestFit="1" customWidth="1"/>
    <col min="11796" max="12037" width="7.6640625" style="4"/>
    <col min="12038" max="12041" width="1.21875" style="4" customWidth="1"/>
    <col min="12042" max="12042" width="43.88671875" style="4" customWidth="1"/>
    <col min="12043" max="12043" width="7.6640625" style="4"/>
    <col min="12044" max="12044" width="15.21875" style="4" customWidth="1"/>
    <col min="12045" max="12045" width="1.21875" style="4" customWidth="1"/>
    <col min="12046" max="12046" width="15.21875" style="4" customWidth="1"/>
    <col min="12047" max="12047" width="3.6640625" style="4" customWidth="1"/>
    <col min="12048" max="12048" width="16.88671875" style="4" customWidth="1"/>
    <col min="12049" max="12049" width="16.6640625" style="4" customWidth="1"/>
    <col min="12050" max="12050" width="12.21875" style="4" bestFit="1" customWidth="1"/>
    <col min="12051" max="12051" width="11.6640625" style="4" bestFit="1" customWidth="1"/>
    <col min="12052" max="12293" width="7.6640625" style="4"/>
    <col min="12294" max="12297" width="1.21875" style="4" customWidth="1"/>
    <col min="12298" max="12298" width="43.88671875" style="4" customWidth="1"/>
    <col min="12299" max="12299" width="7.6640625" style="4"/>
    <col min="12300" max="12300" width="15.21875" style="4" customWidth="1"/>
    <col min="12301" max="12301" width="1.21875" style="4" customWidth="1"/>
    <col min="12302" max="12302" width="15.21875" style="4" customWidth="1"/>
    <col min="12303" max="12303" width="3.6640625" style="4" customWidth="1"/>
    <col min="12304" max="12304" width="16.88671875" style="4" customWidth="1"/>
    <col min="12305" max="12305" width="16.6640625" style="4" customWidth="1"/>
    <col min="12306" max="12306" width="12.21875" style="4" bestFit="1" customWidth="1"/>
    <col min="12307" max="12307" width="11.6640625" style="4" bestFit="1" customWidth="1"/>
    <col min="12308" max="12549" width="7.6640625" style="4"/>
    <col min="12550" max="12553" width="1.21875" style="4" customWidth="1"/>
    <col min="12554" max="12554" width="43.88671875" style="4" customWidth="1"/>
    <col min="12555" max="12555" width="7.6640625" style="4"/>
    <col min="12556" max="12556" width="15.21875" style="4" customWidth="1"/>
    <col min="12557" max="12557" width="1.21875" style="4" customWidth="1"/>
    <col min="12558" max="12558" width="15.21875" style="4" customWidth="1"/>
    <col min="12559" max="12559" width="3.6640625" style="4" customWidth="1"/>
    <col min="12560" max="12560" width="16.88671875" style="4" customWidth="1"/>
    <col min="12561" max="12561" width="16.6640625" style="4" customWidth="1"/>
    <col min="12562" max="12562" width="12.21875" style="4" bestFit="1" customWidth="1"/>
    <col min="12563" max="12563" width="11.6640625" style="4" bestFit="1" customWidth="1"/>
    <col min="12564" max="12805" width="7.6640625" style="4"/>
    <col min="12806" max="12809" width="1.21875" style="4" customWidth="1"/>
    <col min="12810" max="12810" width="43.88671875" style="4" customWidth="1"/>
    <col min="12811" max="12811" width="7.6640625" style="4"/>
    <col min="12812" max="12812" width="15.21875" style="4" customWidth="1"/>
    <col min="12813" max="12813" width="1.21875" style="4" customWidth="1"/>
    <col min="12814" max="12814" width="15.21875" style="4" customWidth="1"/>
    <col min="12815" max="12815" width="3.6640625" style="4" customWidth="1"/>
    <col min="12816" max="12816" width="16.88671875" style="4" customWidth="1"/>
    <col min="12817" max="12817" width="16.6640625" style="4" customWidth="1"/>
    <col min="12818" max="12818" width="12.21875" style="4" bestFit="1" customWidth="1"/>
    <col min="12819" max="12819" width="11.6640625" style="4" bestFit="1" customWidth="1"/>
    <col min="12820" max="13061" width="7.6640625" style="4"/>
    <col min="13062" max="13065" width="1.21875" style="4" customWidth="1"/>
    <col min="13066" max="13066" width="43.88671875" style="4" customWidth="1"/>
    <col min="13067" max="13067" width="7.6640625" style="4"/>
    <col min="13068" max="13068" width="15.21875" style="4" customWidth="1"/>
    <col min="13069" max="13069" width="1.21875" style="4" customWidth="1"/>
    <col min="13070" max="13070" width="15.21875" style="4" customWidth="1"/>
    <col min="13071" max="13071" width="3.6640625" style="4" customWidth="1"/>
    <col min="13072" max="13072" width="16.88671875" style="4" customWidth="1"/>
    <col min="13073" max="13073" width="16.6640625" style="4" customWidth="1"/>
    <col min="13074" max="13074" width="12.21875" style="4" bestFit="1" customWidth="1"/>
    <col min="13075" max="13075" width="11.6640625" style="4" bestFit="1" customWidth="1"/>
    <col min="13076" max="13317" width="7.6640625" style="4"/>
    <col min="13318" max="13321" width="1.21875" style="4" customWidth="1"/>
    <col min="13322" max="13322" width="43.88671875" style="4" customWidth="1"/>
    <col min="13323" max="13323" width="7.6640625" style="4"/>
    <col min="13324" max="13324" width="15.21875" style="4" customWidth="1"/>
    <col min="13325" max="13325" width="1.21875" style="4" customWidth="1"/>
    <col min="13326" max="13326" width="15.21875" style="4" customWidth="1"/>
    <col min="13327" max="13327" width="3.6640625" style="4" customWidth="1"/>
    <col min="13328" max="13328" width="16.88671875" style="4" customWidth="1"/>
    <col min="13329" max="13329" width="16.6640625" style="4" customWidth="1"/>
    <col min="13330" max="13330" width="12.21875" style="4" bestFit="1" customWidth="1"/>
    <col min="13331" max="13331" width="11.6640625" style="4" bestFit="1" customWidth="1"/>
    <col min="13332" max="13573" width="7.6640625" style="4"/>
    <col min="13574" max="13577" width="1.21875" style="4" customWidth="1"/>
    <col min="13578" max="13578" width="43.88671875" style="4" customWidth="1"/>
    <col min="13579" max="13579" width="7.6640625" style="4"/>
    <col min="13580" max="13580" width="15.21875" style="4" customWidth="1"/>
    <col min="13581" max="13581" width="1.21875" style="4" customWidth="1"/>
    <col min="13582" max="13582" width="15.21875" style="4" customWidth="1"/>
    <col min="13583" max="13583" width="3.6640625" style="4" customWidth="1"/>
    <col min="13584" max="13584" width="16.88671875" style="4" customWidth="1"/>
    <col min="13585" max="13585" width="16.6640625" style="4" customWidth="1"/>
    <col min="13586" max="13586" width="12.21875" style="4" bestFit="1" customWidth="1"/>
    <col min="13587" max="13587" width="11.6640625" style="4" bestFit="1" customWidth="1"/>
    <col min="13588" max="13829" width="7.6640625" style="4"/>
    <col min="13830" max="13833" width="1.21875" style="4" customWidth="1"/>
    <col min="13834" max="13834" width="43.88671875" style="4" customWidth="1"/>
    <col min="13835" max="13835" width="7.6640625" style="4"/>
    <col min="13836" max="13836" width="15.21875" style="4" customWidth="1"/>
    <col min="13837" max="13837" width="1.21875" style="4" customWidth="1"/>
    <col min="13838" max="13838" width="15.21875" style="4" customWidth="1"/>
    <col min="13839" max="13839" width="3.6640625" style="4" customWidth="1"/>
    <col min="13840" max="13840" width="16.88671875" style="4" customWidth="1"/>
    <col min="13841" max="13841" width="16.6640625" style="4" customWidth="1"/>
    <col min="13842" max="13842" width="12.21875" style="4" bestFit="1" customWidth="1"/>
    <col min="13843" max="13843" width="11.6640625" style="4" bestFit="1" customWidth="1"/>
    <col min="13844" max="14085" width="7.6640625" style="4"/>
    <col min="14086" max="14089" width="1.21875" style="4" customWidth="1"/>
    <col min="14090" max="14090" width="43.88671875" style="4" customWidth="1"/>
    <col min="14091" max="14091" width="7.6640625" style="4"/>
    <col min="14092" max="14092" width="15.21875" style="4" customWidth="1"/>
    <col min="14093" max="14093" width="1.21875" style="4" customWidth="1"/>
    <col min="14094" max="14094" width="15.21875" style="4" customWidth="1"/>
    <col min="14095" max="14095" width="3.6640625" style="4" customWidth="1"/>
    <col min="14096" max="14096" width="16.88671875" style="4" customWidth="1"/>
    <col min="14097" max="14097" width="16.6640625" style="4" customWidth="1"/>
    <col min="14098" max="14098" width="12.21875" style="4" bestFit="1" customWidth="1"/>
    <col min="14099" max="14099" width="11.6640625" style="4" bestFit="1" customWidth="1"/>
    <col min="14100" max="14341" width="7.6640625" style="4"/>
    <col min="14342" max="14345" width="1.21875" style="4" customWidth="1"/>
    <col min="14346" max="14346" width="43.88671875" style="4" customWidth="1"/>
    <col min="14347" max="14347" width="7.6640625" style="4"/>
    <col min="14348" max="14348" width="15.21875" style="4" customWidth="1"/>
    <col min="14349" max="14349" width="1.21875" style="4" customWidth="1"/>
    <col min="14350" max="14350" width="15.21875" style="4" customWidth="1"/>
    <col min="14351" max="14351" width="3.6640625" style="4" customWidth="1"/>
    <col min="14352" max="14352" width="16.88671875" style="4" customWidth="1"/>
    <col min="14353" max="14353" width="16.6640625" style="4" customWidth="1"/>
    <col min="14354" max="14354" width="12.21875" style="4" bestFit="1" customWidth="1"/>
    <col min="14355" max="14355" width="11.6640625" style="4" bestFit="1" customWidth="1"/>
    <col min="14356" max="14597" width="7.6640625" style="4"/>
    <col min="14598" max="14601" width="1.21875" style="4" customWidth="1"/>
    <col min="14602" max="14602" width="43.88671875" style="4" customWidth="1"/>
    <col min="14603" max="14603" width="7.6640625" style="4"/>
    <col min="14604" max="14604" width="15.21875" style="4" customWidth="1"/>
    <col min="14605" max="14605" width="1.21875" style="4" customWidth="1"/>
    <col min="14606" max="14606" width="15.21875" style="4" customWidth="1"/>
    <col min="14607" max="14607" width="3.6640625" style="4" customWidth="1"/>
    <col min="14608" max="14608" width="16.88671875" style="4" customWidth="1"/>
    <col min="14609" max="14609" width="16.6640625" style="4" customWidth="1"/>
    <col min="14610" max="14610" width="12.21875" style="4" bestFit="1" customWidth="1"/>
    <col min="14611" max="14611" width="11.6640625" style="4" bestFit="1" customWidth="1"/>
    <col min="14612" max="14853" width="7.6640625" style="4"/>
    <col min="14854" max="14857" width="1.21875" style="4" customWidth="1"/>
    <col min="14858" max="14858" width="43.88671875" style="4" customWidth="1"/>
    <col min="14859" max="14859" width="7.6640625" style="4"/>
    <col min="14860" max="14860" width="15.21875" style="4" customWidth="1"/>
    <col min="14861" max="14861" width="1.21875" style="4" customWidth="1"/>
    <col min="14862" max="14862" width="15.21875" style="4" customWidth="1"/>
    <col min="14863" max="14863" width="3.6640625" style="4" customWidth="1"/>
    <col min="14864" max="14864" width="16.88671875" style="4" customWidth="1"/>
    <col min="14865" max="14865" width="16.6640625" style="4" customWidth="1"/>
    <col min="14866" max="14866" width="12.21875" style="4" bestFit="1" customWidth="1"/>
    <col min="14867" max="14867" width="11.6640625" style="4" bestFit="1" customWidth="1"/>
    <col min="14868" max="15109" width="7.6640625" style="4"/>
    <col min="15110" max="15113" width="1.21875" style="4" customWidth="1"/>
    <col min="15114" max="15114" width="43.88671875" style="4" customWidth="1"/>
    <col min="15115" max="15115" width="7.6640625" style="4"/>
    <col min="15116" max="15116" width="15.21875" style="4" customWidth="1"/>
    <col min="15117" max="15117" width="1.21875" style="4" customWidth="1"/>
    <col min="15118" max="15118" width="15.21875" style="4" customWidth="1"/>
    <col min="15119" max="15119" width="3.6640625" style="4" customWidth="1"/>
    <col min="15120" max="15120" width="16.88671875" style="4" customWidth="1"/>
    <col min="15121" max="15121" width="16.6640625" style="4" customWidth="1"/>
    <col min="15122" max="15122" width="12.21875" style="4" bestFit="1" customWidth="1"/>
    <col min="15123" max="15123" width="11.6640625" style="4" bestFit="1" customWidth="1"/>
    <col min="15124" max="15365" width="7.6640625" style="4"/>
    <col min="15366" max="15369" width="1.21875" style="4" customWidth="1"/>
    <col min="15370" max="15370" width="43.88671875" style="4" customWidth="1"/>
    <col min="15371" max="15371" width="7.6640625" style="4"/>
    <col min="15372" max="15372" width="15.21875" style="4" customWidth="1"/>
    <col min="15373" max="15373" width="1.21875" style="4" customWidth="1"/>
    <col min="15374" max="15374" width="15.21875" style="4" customWidth="1"/>
    <col min="15375" max="15375" width="3.6640625" style="4" customWidth="1"/>
    <col min="15376" max="15376" width="16.88671875" style="4" customWidth="1"/>
    <col min="15377" max="15377" width="16.6640625" style="4" customWidth="1"/>
    <col min="15378" max="15378" width="12.21875" style="4" bestFit="1" customWidth="1"/>
    <col min="15379" max="15379" width="11.6640625" style="4" bestFit="1" customWidth="1"/>
    <col min="15380" max="15621" width="7.6640625" style="4"/>
    <col min="15622" max="15625" width="1.21875" style="4" customWidth="1"/>
    <col min="15626" max="15626" width="43.88671875" style="4" customWidth="1"/>
    <col min="15627" max="15627" width="7.6640625" style="4"/>
    <col min="15628" max="15628" width="15.21875" style="4" customWidth="1"/>
    <col min="15629" max="15629" width="1.21875" style="4" customWidth="1"/>
    <col min="15630" max="15630" width="15.21875" style="4" customWidth="1"/>
    <col min="15631" max="15631" width="3.6640625" style="4" customWidth="1"/>
    <col min="15632" max="15632" width="16.88671875" style="4" customWidth="1"/>
    <col min="15633" max="15633" width="16.6640625" style="4" customWidth="1"/>
    <col min="15634" max="15634" width="12.21875" style="4" bestFit="1" customWidth="1"/>
    <col min="15635" max="15635" width="11.6640625" style="4" bestFit="1" customWidth="1"/>
    <col min="15636" max="15877" width="7.6640625" style="4"/>
    <col min="15878" max="15881" width="1.21875" style="4" customWidth="1"/>
    <col min="15882" max="15882" width="43.88671875" style="4" customWidth="1"/>
    <col min="15883" max="15883" width="7.6640625" style="4"/>
    <col min="15884" max="15884" width="15.21875" style="4" customWidth="1"/>
    <col min="15885" max="15885" width="1.21875" style="4" customWidth="1"/>
    <col min="15886" max="15886" width="15.21875" style="4" customWidth="1"/>
    <col min="15887" max="15887" width="3.6640625" style="4" customWidth="1"/>
    <col min="15888" max="15888" width="16.88671875" style="4" customWidth="1"/>
    <col min="15889" max="15889" width="16.6640625" style="4" customWidth="1"/>
    <col min="15890" max="15890" width="12.21875" style="4" bestFit="1" customWidth="1"/>
    <col min="15891" max="15891" width="11.6640625" style="4" bestFit="1" customWidth="1"/>
    <col min="15892" max="16133" width="7.6640625" style="4"/>
    <col min="16134" max="16137" width="1.21875" style="4" customWidth="1"/>
    <col min="16138" max="16138" width="43.88671875" style="4" customWidth="1"/>
    <col min="16139" max="16139" width="7.6640625" style="4"/>
    <col min="16140" max="16140" width="15.21875" style="4" customWidth="1"/>
    <col min="16141" max="16141" width="1.21875" style="4" customWidth="1"/>
    <col min="16142" max="16142" width="15.21875" style="4" customWidth="1"/>
    <col min="16143" max="16143" width="3.6640625" style="4" customWidth="1"/>
    <col min="16144" max="16144" width="16.88671875" style="4" customWidth="1"/>
    <col min="16145" max="16145" width="16.6640625" style="4" customWidth="1"/>
    <col min="16146" max="16146" width="12.21875" style="4" bestFit="1" customWidth="1"/>
    <col min="16147" max="16147" width="11.6640625" style="4" bestFit="1" customWidth="1"/>
    <col min="16148" max="16384" width="7.6640625" style="4"/>
  </cols>
  <sheetData>
    <row r="1" spans="1:19" ht="10.199999999999999" customHeight="1"/>
    <row r="2" spans="1:19" ht="19.95" customHeight="1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9" ht="19.95" customHeight="1">
      <c r="A3" s="56" t="s">
        <v>31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9" ht="19.95" customHeight="1">
      <c r="A4" s="56" t="s">
        <v>32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9" ht="19.95" customHeight="1">
      <c r="A5" s="71"/>
      <c r="B5" s="71"/>
      <c r="C5" s="71"/>
      <c r="D5" s="71"/>
      <c r="E5" s="71"/>
      <c r="F5" s="68"/>
      <c r="G5" s="68"/>
      <c r="H5" s="68"/>
      <c r="I5" s="68"/>
      <c r="J5" s="68"/>
      <c r="K5" s="68"/>
      <c r="L5" s="96"/>
      <c r="M5" s="71"/>
      <c r="N5" s="72" t="s">
        <v>3</v>
      </c>
    </row>
    <row r="6" spans="1:19" ht="19.95" customHeight="1">
      <c r="A6" s="71"/>
      <c r="B6" s="71"/>
      <c r="C6" s="71"/>
      <c r="D6" s="71"/>
      <c r="E6" s="71"/>
      <c r="F6" s="68"/>
      <c r="G6" s="68"/>
      <c r="H6" s="258" t="s">
        <v>5</v>
      </c>
      <c r="I6" s="258"/>
      <c r="J6" s="258"/>
      <c r="K6" s="68"/>
      <c r="L6" s="259" t="s">
        <v>4</v>
      </c>
      <c r="M6" s="259"/>
      <c r="N6" s="259"/>
      <c r="P6" s="73"/>
      <c r="Q6" s="73"/>
      <c r="R6" s="73"/>
    </row>
    <row r="7" spans="1:19" ht="19.95" customHeight="1">
      <c r="A7" s="71"/>
      <c r="B7" s="71"/>
      <c r="C7" s="71"/>
      <c r="D7" s="71"/>
      <c r="E7" s="71"/>
      <c r="F7" s="68" t="s">
        <v>35</v>
      </c>
      <c r="G7" s="68"/>
      <c r="H7" s="97" t="s">
        <v>33</v>
      </c>
      <c r="I7" s="98"/>
      <c r="J7" s="97" t="s">
        <v>34</v>
      </c>
      <c r="K7" s="68"/>
      <c r="L7" s="97" t="s">
        <v>33</v>
      </c>
      <c r="M7" s="98"/>
      <c r="N7" s="97" t="s">
        <v>34</v>
      </c>
      <c r="P7" s="68"/>
      <c r="Q7" s="73"/>
      <c r="R7" s="73"/>
    </row>
    <row r="8" spans="1:19" ht="19.95" customHeight="1">
      <c r="A8" s="71"/>
      <c r="B8" s="71"/>
      <c r="C8" s="71"/>
      <c r="D8" s="71"/>
      <c r="E8" s="71"/>
      <c r="F8" s="68"/>
      <c r="G8" s="68"/>
      <c r="H8" s="244"/>
      <c r="I8" s="68"/>
      <c r="J8" s="244" t="s">
        <v>182</v>
      </c>
      <c r="K8" s="68"/>
      <c r="L8" s="244"/>
      <c r="M8" s="68"/>
      <c r="N8" s="244"/>
      <c r="P8" s="68"/>
      <c r="Q8" s="73"/>
      <c r="R8" s="73"/>
    </row>
    <row r="9" spans="1:19" ht="19.95" customHeight="1">
      <c r="A9" s="4" t="s">
        <v>36</v>
      </c>
      <c r="H9" s="79">
        <v>188699849</v>
      </c>
      <c r="J9" s="79">
        <v>198322614</v>
      </c>
      <c r="L9" s="79">
        <v>0</v>
      </c>
      <c r="M9" s="7"/>
      <c r="N9" s="99">
        <v>0</v>
      </c>
      <c r="S9" s="5"/>
    </row>
    <row r="10" spans="1:19" ht="19.95" customHeight="1">
      <c r="A10" s="4" t="s">
        <v>37</v>
      </c>
      <c r="H10" s="79">
        <v>-131496919</v>
      </c>
      <c r="J10" s="79">
        <v>-122265467</v>
      </c>
      <c r="L10" s="79">
        <v>0</v>
      </c>
      <c r="M10" s="7"/>
      <c r="N10" s="99">
        <v>0</v>
      </c>
      <c r="S10" s="5"/>
    </row>
    <row r="11" spans="1:19" ht="19.95" customHeight="1">
      <c r="A11" s="4" t="s">
        <v>38</v>
      </c>
      <c r="H11" s="100">
        <f>SUM(H9:H10)</f>
        <v>57202930</v>
      </c>
      <c r="J11" s="100">
        <f>SUM(J9:J10)</f>
        <v>76057147</v>
      </c>
      <c r="L11" s="100">
        <f>SUM(L9:L10)</f>
        <v>0</v>
      </c>
      <c r="M11" s="73"/>
      <c r="N11" s="100">
        <f>SUM(N9:N10)</f>
        <v>0</v>
      </c>
      <c r="S11" s="5"/>
    </row>
    <row r="12" spans="1:19" ht="19.95" customHeight="1">
      <c r="A12" s="4" t="s">
        <v>39</v>
      </c>
      <c r="H12" s="2">
        <v>1827693</v>
      </c>
      <c r="J12" s="2">
        <v>3079638</v>
      </c>
      <c r="L12" s="2">
        <v>1769797</v>
      </c>
      <c r="M12" s="73"/>
      <c r="N12" s="2">
        <v>47763041</v>
      </c>
      <c r="S12" s="5"/>
    </row>
    <row r="13" spans="1:19" ht="19.95" customHeight="1">
      <c r="A13" s="4" t="s">
        <v>172</v>
      </c>
      <c r="B13" s="234"/>
      <c r="C13" s="233"/>
      <c r="F13" s="70">
        <v>12</v>
      </c>
      <c r="H13" s="2">
        <v>0</v>
      </c>
      <c r="J13" s="2">
        <v>553693336</v>
      </c>
      <c r="L13" s="2">
        <v>0</v>
      </c>
      <c r="M13" s="73"/>
      <c r="N13" s="2">
        <v>0</v>
      </c>
      <c r="S13" s="5"/>
    </row>
    <row r="14" spans="1:19" ht="19.95" customHeight="1">
      <c r="A14" s="4" t="s">
        <v>40</v>
      </c>
      <c r="B14" s="78"/>
      <c r="H14" s="2">
        <v>5527159</v>
      </c>
      <c r="J14" s="2">
        <v>0</v>
      </c>
      <c r="L14" s="2">
        <v>0</v>
      </c>
      <c r="M14" s="73"/>
      <c r="N14" s="2">
        <v>0</v>
      </c>
      <c r="S14" s="5"/>
    </row>
    <row r="15" spans="1:19" ht="19.95" customHeight="1">
      <c r="A15" s="4" t="s">
        <v>175</v>
      </c>
      <c r="B15" s="78"/>
      <c r="H15" s="2"/>
      <c r="J15" s="2"/>
      <c r="L15" s="2"/>
      <c r="M15" s="73"/>
      <c r="N15" s="2"/>
      <c r="S15" s="5"/>
    </row>
    <row r="16" spans="1:19" ht="19.95" customHeight="1">
      <c r="B16" s="78" t="s">
        <v>174</v>
      </c>
      <c r="F16" s="70">
        <v>12</v>
      </c>
      <c r="H16" s="2">
        <v>0</v>
      </c>
      <c r="J16" s="2">
        <v>-9218553</v>
      </c>
      <c r="L16" s="2">
        <v>0</v>
      </c>
      <c r="M16" s="73"/>
      <c r="N16" s="2">
        <v>0</v>
      </c>
      <c r="S16" s="5"/>
    </row>
    <row r="17" spans="1:19" ht="19.95" customHeight="1">
      <c r="A17" s="4" t="s">
        <v>197</v>
      </c>
      <c r="B17" s="78"/>
      <c r="H17" s="2">
        <v>0</v>
      </c>
      <c r="J17" s="2">
        <v>0</v>
      </c>
      <c r="L17" s="2">
        <v>7925885</v>
      </c>
      <c r="M17" s="73"/>
      <c r="N17" s="2">
        <v>-73299736</v>
      </c>
      <c r="S17" s="5"/>
    </row>
    <row r="18" spans="1:19" ht="19.95" customHeight="1">
      <c r="A18" s="4" t="s">
        <v>166</v>
      </c>
      <c r="B18" s="78"/>
      <c r="H18" s="2">
        <v>0</v>
      </c>
      <c r="J18" s="2">
        <v>-4666196</v>
      </c>
      <c r="L18" s="2">
        <v>0</v>
      </c>
      <c r="M18" s="73"/>
      <c r="N18" s="2">
        <v>0</v>
      </c>
      <c r="S18" s="5"/>
    </row>
    <row r="19" spans="1:19" ht="19.95" customHeight="1">
      <c r="A19" s="101" t="s">
        <v>167</v>
      </c>
      <c r="B19" s="102"/>
      <c r="H19" s="2">
        <v>-15534827</v>
      </c>
      <c r="J19" s="2">
        <v>-32082975</v>
      </c>
      <c r="L19" s="2">
        <v>0</v>
      </c>
      <c r="M19" s="73"/>
      <c r="N19" s="2">
        <v>0</v>
      </c>
      <c r="P19" s="215"/>
    </row>
    <row r="20" spans="1:19" ht="19.95" customHeight="1">
      <c r="A20" s="101" t="s">
        <v>47</v>
      </c>
      <c r="B20" s="102"/>
      <c r="H20" s="2">
        <v>-62914824</v>
      </c>
      <c r="J20" s="2">
        <v>-64536033</v>
      </c>
      <c r="L20" s="2">
        <v>-14444101</v>
      </c>
      <c r="M20" s="73"/>
      <c r="N20" s="2">
        <v>-17732482</v>
      </c>
      <c r="P20" s="103"/>
    </row>
    <row r="21" spans="1:19" ht="19.95" customHeight="1">
      <c r="A21" s="101" t="s">
        <v>45</v>
      </c>
      <c r="B21" s="102"/>
      <c r="H21" s="93">
        <v>-71857</v>
      </c>
      <c r="J21" s="93">
        <v>-67830</v>
      </c>
      <c r="L21" s="93">
        <v>0</v>
      </c>
      <c r="M21" s="73"/>
      <c r="N21" s="93">
        <v>0</v>
      </c>
      <c r="P21" s="103"/>
    </row>
    <row r="22" spans="1:19" ht="19.95" customHeight="1">
      <c r="A22" s="222" t="s">
        <v>178</v>
      </c>
      <c r="B22" s="102"/>
      <c r="H22" s="245">
        <f>SUM(H11:H21)</f>
        <v>-13963726</v>
      </c>
      <c r="I22" s="246"/>
      <c r="J22" s="245">
        <f>SUM(J11:J21)</f>
        <v>522258534</v>
      </c>
      <c r="K22" s="246"/>
      <c r="L22" s="245">
        <f>SUM(L11:L21)</f>
        <v>-4748419</v>
      </c>
      <c r="M22" s="247"/>
      <c r="N22" s="245">
        <f>SUM(N11:N21)</f>
        <v>-43269177</v>
      </c>
      <c r="P22" s="103"/>
    </row>
    <row r="23" spans="1:19" ht="19.95" customHeight="1">
      <c r="A23" s="101" t="s">
        <v>44</v>
      </c>
      <c r="B23" s="102"/>
      <c r="H23" s="93">
        <v>-5650077</v>
      </c>
      <c r="J23" s="93">
        <v>-4543154</v>
      </c>
      <c r="L23" s="93">
        <v>-1888064</v>
      </c>
      <c r="M23" s="73"/>
      <c r="N23" s="93">
        <v>-420287</v>
      </c>
      <c r="P23" s="103"/>
      <c r="S23" s="5"/>
    </row>
    <row r="24" spans="1:19" ht="19.95" customHeight="1">
      <c r="A24" s="222" t="s">
        <v>46</v>
      </c>
      <c r="B24" s="102"/>
      <c r="H24" s="245">
        <f>SUM(H22:H23)</f>
        <v>-19613803</v>
      </c>
      <c r="I24" s="246"/>
      <c r="J24" s="245">
        <f>SUM(J22:J23)</f>
        <v>517715380</v>
      </c>
      <c r="K24" s="246"/>
      <c r="L24" s="245">
        <f>SUM(L22:L23)</f>
        <v>-6636483</v>
      </c>
      <c r="M24" s="247"/>
      <c r="N24" s="245">
        <f>SUM(N22:N23)</f>
        <v>-43689464</v>
      </c>
      <c r="P24" s="103"/>
    </row>
    <row r="25" spans="1:19" ht="19.95" customHeight="1">
      <c r="A25" s="101" t="s">
        <v>43</v>
      </c>
      <c r="B25" s="223"/>
      <c r="H25" s="93">
        <v>-355736</v>
      </c>
      <c r="J25" s="93">
        <v>-2257535</v>
      </c>
      <c r="L25" s="93">
        <v>0</v>
      </c>
      <c r="M25" s="73"/>
      <c r="N25" s="93">
        <v>0</v>
      </c>
      <c r="P25" s="103"/>
    </row>
    <row r="26" spans="1:19" s="56" customFormat="1" ht="19.95" customHeight="1">
      <c r="A26" s="224" t="s">
        <v>42</v>
      </c>
      <c r="B26" s="224"/>
      <c r="F26" s="68"/>
      <c r="G26" s="68"/>
      <c r="H26" s="225">
        <f>SUM(H24:H25)</f>
        <v>-19969539</v>
      </c>
      <c r="I26" s="68"/>
      <c r="J26" s="225">
        <f>SUM(J24:J25)</f>
        <v>515457845</v>
      </c>
      <c r="K26" s="68"/>
      <c r="L26" s="225">
        <f>SUM(L24:L25)</f>
        <v>-6636483</v>
      </c>
      <c r="N26" s="225">
        <f>SUM(N24:N25)</f>
        <v>-43689464</v>
      </c>
      <c r="O26" s="195"/>
      <c r="P26" s="226"/>
      <c r="Q26" s="57"/>
      <c r="R26" s="57"/>
    </row>
    <row r="27" spans="1:19" ht="19.95" customHeight="1">
      <c r="A27" s="224"/>
      <c r="B27" s="227"/>
      <c r="H27" s="88"/>
      <c r="J27" s="88"/>
      <c r="L27" s="88"/>
      <c r="N27" s="88"/>
      <c r="P27" s="103"/>
    </row>
    <row r="28" spans="1:19" ht="19.8">
      <c r="A28" s="104" t="s">
        <v>41</v>
      </c>
      <c r="B28" s="105"/>
      <c r="C28" s="78"/>
      <c r="H28" s="2"/>
      <c r="J28" s="2"/>
      <c r="L28" s="2"/>
      <c r="M28" s="73"/>
      <c r="N28" s="2"/>
    </row>
    <row r="29" spans="1:19" ht="19.95" customHeight="1">
      <c r="A29" s="104"/>
      <c r="B29" s="105" t="s">
        <v>50</v>
      </c>
      <c r="C29" s="73"/>
      <c r="D29" s="73"/>
      <c r="E29" s="73"/>
      <c r="F29" s="73"/>
      <c r="G29" s="73"/>
      <c r="H29" s="73"/>
      <c r="I29" s="73"/>
      <c r="J29" s="2"/>
      <c r="K29" s="2"/>
      <c r="L29" s="2"/>
      <c r="M29" s="38"/>
      <c r="N29" s="2"/>
    </row>
    <row r="30" spans="1:19" ht="21" customHeight="1">
      <c r="A30" s="104"/>
      <c r="B30" s="106"/>
      <c r="D30" s="4" t="s">
        <v>49</v>
      </c>
      <c r="E30" s="81"/>
      <c r="F30" s="84"/>
      <c r="G30" s="84"/>
      <c r="H30" s="196">
        <v>-5071537</v>
      </c>
      <c r="I30" s="84"/>
      <c r="J30" s="2">
        <v>4413013</v>
      </c>
      <c r="K30" s="38"/>
      <c r="L30" s="2">
        <v>0</v>
      </c>
      <c r="M30" s="2"/>
      <c r="N30" s="2">
        <v>0</v>
      </c>
    </row>
    <row r="31" spans="1:19" s="56" customFormat="1" ht="19.8">
      <c r="A31" s="228" t="s">
        <v>41</v>
      </c>
      <c r="B31" s="228"/>
      <c r="E31" s="229"/>
      <c r="F31" s="68"/>
      <c r="G31" s="68"/>
      <c r="H31" s="197">
        <f>SUM(H30:H30)</f>
        <v>-5071537</v>
      </c>
      <c r="I31" s="68"/>
      <c r="J31" s="197">
        <f>SUM(J30:J30)</f>
        <v>4413013</v>
      </c>
      <c r="K31" s="178"/>
      <c r="L31" s="197">
        <f>SUM(L30:L30)</f>
        <v>0</v>
      </c>
      <c r="M31" s="187"/>
      <c r="N31" s="197">
        <f>SUM(N30:N30)</f>
        <v>0</v>
      </c>
      <c r="O31" s="195"/>
      <c r="P31" s="57"/>
      <c r="Q31" s="57"/>
      <c r="R31" s="57"/>
    </row>
    <row r="32" spans="1:19" s="56" customFormat="1" ht="19.8">
      <c r="A32" s="228"/>
      <c r="B32" s="228"/>
      <c r="E32" s="229"/>
      <c r="F32" s="68"/>
      <c r="G32" s="68"/>
      <c r="H32" s="198"/>
      <c r="I32" s="68"/>
      <c r="J32" s="199"/>
      <c r="K32" s="178"/>
      <c r="L32" s="200"/>
      <c r="M32" s="187"/>
      <c r="N32" s="200"/>
      <c r="O32" s="195"/>
      <c r="P32" s="57"/>
      <c r="Q32" s="57"/>
      <c r="R32" s="57"/>
    </row>
    <row r="33" spans="1:18" s="56" customFormat="1" ht="25.2" customHeight="1" thickBot="1">
      <c r="A33" s="228" t="s">
        <v>48</v>
      </c>
      <c r="B33" s="104"/>
      <c r="C33" s="194"/>
      <c r="D33" s="194"/>
      <c r="E33" s="194"/>
      <c r="F33" s="68"/>
      <c r="G33" s="68"/>
      <c r="H33" s="181">
        <f>H26+H31</f>
        <v>-25041076</v>
      </c>
      <c r="I33" s="68"/>
      <c r="J33" s="181">
        <f>J26+J31</f>
        <v>519870858</v>
      </c>
      <c r="K33" s="68"/>
      <c r="L33" s="181">
        <f>L26+L31</f>
        <v>-6636483</v>
      </c>
      <c r="M33" s="68"/>
      <c r="N33" s="181">
        <f>N26+N31</f>
        <v>-43689464</v>
      </c>
      <c r="O33" s="195"/>
      <c r="P33" s="57"/>
      <c r="Q33" s="57"/>
      <c r="R33" s="57"/>
    </row>
    <row r="34" spans="1:18" ht="28.2" customHeight="1" thickTop="1">
      <c r="A34" s="228"/>
      <c r="B34" s="104"/>
      <c r="C34" s="84"/>
      <c r="D34" s="84"/>
      <c r="E34" s="84"/>
      <c r="H34" s="2"/>
      <c r="J34" s="2"/>
      <c r="L34" s="2"/>
      <c r="M34" s="70"/>
      <c r="N34" s="2"/>
    </row>
    <row r="35" spans="1:18" ht="19.8">
      <c r="A35" s="228"/>
      <c r="B35" s="104"/>
      <c r="C35" s="84"/>
      <c r="D35" s="84"/>
      <c r="E35" s="84"/>
      <c r="H35" s="2"/>
      <c r="J35" s="2"/>
      <c r="L35" s="2"/>
      <c r="M35" s="70"/>
      <c r="N35" s="72" t="s">
        <v>7</v>
      </c>
    </row>
    <row r="36" spans="1:18" ht="19.8">
      <c r="B36" s="70"/>
      <c r="C36" s="70"/>
      <c r="D36" s="70"/>
      <c r="E36" s="70"/>
      <c r="H36" s="77"/>
      <c r="L36" s="82"/>
      <c r="M36" s="70"/>
      <c r="N36" s="72" t="s">
        <v>8</v>
      </c>
    </row>
    <row r="37" spans="1:18" ht="19.8">
      <c r="B37" s="70"/>
      <c r="C37" s="70"/>
      <c r="D37" s="70"/>
      <c r="E37" s="70"/>
      <c r="H37" s="77"/>
      <c r="L37" s="82"/>
      <c r="M37" s="70"/>
      <c r="N37" s="72"/>
    </row>
    <row r="38" spans="1:18" ht="19.8">
      <c r="B38" s="70"/>
      <c r="C38" s="70"/>
      <c r="D38" s="70"/>
      <c r="E38" s="70"/>
      <c r="H38" s="77"/>
      <c r="L38" s="82"/>
      <c r="M38" s="70"/>
      <c r="N38" s="72"/>
    </row>
    <row r="39" spans="1:18" ht="19.2" customHeight="1"/>
    <row r="40" spans="1:18" ht="21" customHeight="1">
      <c r="A40" s="230" t="s">
        <v>62</v>
      </c>
      <c r="N40" s="4">
        <v>8</v>
      </c>
    </row>
    <row r="41" spans="1:18" ht="21" customHeight="1">
      <c r="F41" s="81"/>
    </row>
    <row r="42" spans="1:18" ht="21" customHeight="1"/>
    <row r="43" spans="1:18" ht="21" customHeight="1"/>
    <row r="44" spans="1:18" ht="21" customHeight="1"/>
    <row r="45" spans="1:18" ht="21" customHeight="1"/>
    <row r="46" spans="1:18" ht="21" customHeight="1"/>
    <row r="47" spans="1:18" ht="21" customHeight="1"/>
    <row r="48" spans="1:1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.9" customHeight="1"/>
    <row r="93" ht="21.9" customHeight="1"/>
    <row r="94" ht="21.9" customHeight="1"/>
    <row r="95" ht="21.9" customHeight="1"/>
    <row r="96" ht="21.9" customHeight="1"/>
    <row r="97" spans="14:14" ht="21.9" customHeight="1"/>
    <row r="98" spans="14:14" ht="21.9" customHeight="1"/>
    <row r="99" spans="14:14" ht="21.9" customHeight="1"/>
    <row r="100" spans="14:14" ht="21.9" customHeight="1"/>
    <row r="101" spans="14:14" ht="21.9" customHeight="1">
      <c r="N101" s="37"/>
    </row>
    <row r="102" spans="14:14" ht="21.9" customHeight="1"/>
    <row r="103" spans="14:14" ht="21.9" customHeight="1"/>
    <row r="104" spans="14:14" ht="21.9" customHeight="1"/>
    <row r="105" spans="14:14" ht="21.9" customHeight="1"/>
    <row r="106" spans="14:14" ht="21.9" customHeight="1"/>
    <row r="107" spans="14:14" ht="21.9" customHeight="1"/>
    <row r="108" spans="14:14" ht="21.9" customHeight="1"/>
    <row r="109" spans="14:14" ht="21.9" customHeight="1"/>
    <row r="110" spans="14:14" ht="21.9" customHeight="1"/>
    <row r="111" spans="14:14" ht="21.9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18.600000000000001"/>
    <row r="129" ht="18.600000000000001"/>
    <row r="130" ht="18.600000000000001"/>
  </sheetData>
  <mergeCells count="2">
    <mergeCell ref="H6:J6"/>
    <mergeCell ref="L6:N6"/>
  </mergeCells>
  <printOptions horizontalCentered="1"/>
  <pageMargins left="0.59055118110236227" right="0.39370078740157483" top="0.74803149606299213" bottom="0.32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744B2-89E4-4CBA-BD32-99C9E0EF2C42}">
  <sheetPr>
    <tabColor rgb="FFFFFF00"/>
  </sheetPr>
  <dimension ref="A1:S116"/>
  <sheetViews>
    <sheetView tabSelected="1" view="pageBreakPreview" topLeftCell="I30" zoomScale="90" zoomScaleNormal="70" zoomScaleSheetLayoutView="90" workbookViewId="0">
      <selection activeCell="M37" sqref="M37"/>
    </sheetView>
  </sheetViews>
  <sheetFormatPr defaultColWidth="7.6640625" defaultRowHeight="18.600000000000001"/>
  <cols>
    <col min="1" max="4" width="1.5546875" style="4" customWidth="1"/>
    <col min="5" max="5" width="25.6640625" style="4" customWidth="1"/>
    <col min="6" max="6" width="7.6640625" style="70"/>
    <col min="7" max="7" width="1.6640625" style="70" customWidth="1"/>
    <col min="8" max="8" width="11.5546875" style="70" customWidth="1"/>
    <col min="9" max="9" width="0.6640625" style="70" customWidth="1"/>
    <col min="10" max="10" width="11.5546875" style="70" customWidth="1"/>
    <col min="11" max="11" width="1.6640625" style="70" customWidth="1"/>
    <col min="12" max="12" width="11.5546875" style="1" customWidth="1"/>
    <col min="13" max="13" width="0.6640625" style="4" customWidth="1"/>
    <col min="14" max="14" width="11.5546875" style="4" customWidth="1"/>
    <col min="15" max="15" width="3.6640625" style="73" customWidth="1"/>
    <col min="16" max="16" width="16.88671875" style="1" customWidth="1"/>
    <col min="17" max="17" width="16.6640625" style="1" customWidth="1"/>
    <col min="18" max="18" width="12.21875" style="1" bestFit="1" customWidth="1"/>
    <col min="19" max="19" width="11.6640625" style="4" bestFit="1" customWidth="1"/>
    <col min="20" max="261" width="7.6640625" style="4"/>
    <col min="262" max="265" width="1.21875" style="4" customWidth="1"/>
    <col min="266" max="266" width="43.88671875" style="4" customWidth="1"/>
    <col min="267" max="267" width="7.6640625" style="4"/>
    <col min="268" max="268" width="15.21875" style="4" customWidth="1"/>
    <col min="269" max="269" width="1.21875" style="4" customWidth="1"/>
    <col min="270" max="270" width="15.21875" style="4" customWidth="1"/>
    <col min="271" max="271" width="3.6640625" style="4" customWidth="1"/>
    <col min="272" max="272" width="16.88671875" style="4" customWidth="1"/>
    <col min="273" max="273" width="16.6640625" style="4" customWidth="1"/>
    <col min="274" max="274" width="12.21875" style="4" bestFit="1" customWidth="1"/>
    <col min="275" max="275" width="11.6640625" style="4" bestFit="1" customWidth="1"/>
    <col min="276" max="517" width="7.6640625" style="4"/>
    <col min="518" max="521" width="1.21875" style="4" customWidth="1"/>
    <col min="522" max="522" width="43.88671875" style="4" customWidth="1"/>
    <col min="523" max="523" width="7.6640625" style="4"/>
    <col min="524" max="524" width="15.21875" style="4" customWidth="1"/>
    <col min="525" max="525" width="1.21875" style="4" customWidth="1"/>
    <col min="526" max="526" width="15.21875" style="4" customWidth="1"/>
    <col min="527" max="527" width="3.6640625" style="4" customWidth="1"/>
    <col min="528" max="528" width="16.88671875" style="4" customWidth="1"/>
    <col min="529" max="529" width="16.6640625" style="4" customWidth="1"/>
    <col min="530" max="530" width="12.21875" style="4" bestFit="1" customWidth="1"/>
    <col min="531" max="531" width="11.6640625" style="4" bestFit="1" customWidth="1"/>
    <col min="532" max="773" width="7.6640625" style="4"/>
    <col min="774" max="777" width="1.21875" style="4" customWidth="1"/>
    <col min="778" max="778" width="43.88671875" style="4" customWidth="1"/>
    <col min="779" max="779" width="7.6640625" style="4"/>
    <col min="780" max="780" width="15.21875" style="4" customWidth="1"/>
    <col min="781" max="781" width="1.21875" style="4" customWidth="1"/>
    <col min="782" max="782" width="15.21875" style="4" customWidth="1"/>
    <col min="783" max="783" width="3.6640625" style="4" customWidth="1"/>
    <col min="784" max="784" width="16.88671875" style="4" customWidth="1"/>
    <col min="785" max="785" width="16.6640625" style="4" customWidth="1"/>
    <col min="786" max="786" width="12.21875" style="4" bestFit="1" customWidth="1"/>
    <col min="787" max="787" width="11.6640625" style="4" bestFit="1" customWidth="1"/>
    <col min="788" max="1029" width="7.6640625" style="4"/>
    <col min="1030" max="1033" width="1.21875" style="4" customWidth="1"/>
    <col min="1034" max="1034" width="43.88671875" style="4" customWidth="1"/>
    <col min="1035" max="1035" width="7.6640625" style="4"/>
    <col min="1036" max="1036" width="15.21875" style="4" customWidth="1"/>
    <col min="1037" max="1037" width="1.21875" style="4" customWidth="1"/>
    <col min="1038" max="1038" width="15.21875" style="4" customWidth="1"/>
    <col min="1039" max="1039" width="3.6640625" style="4" customWidth="1"/>
    <col min="1040" max="1040" width="16.88671875" style="4" customWidth="1"/>
    <col min="1041" max="1041" width="16.6640625" style="4" customWidth="1"/>
    <col min="1042" max="1042" width="12.21875" style="4" bestFit="1" customWidth="1"/>
    <col min="1043" max="1043" width="11.6640625" style="4" bestFit="1" customWidth="1"/>
    <col min="1044" max="1285" width="7.6640625" style="4"/>
    <col min="1286" max="1289" width="1.21875" style="4" customWidth="1"/>
    <col min="1290" max="1290" width="43.88671875" style="4" customWidth="1"/>
    <col min="1291" max="1291" width="7.6640625" style="4"/>
    <col min="1292" max="1292" width="15.21875" style="4" customWidth="1"/>
    <col min="1293" max="1293" width="1.21875" style="4" customWidth="1"/>
    <col min="1294" max="1294" width="15.21875" style="4" customWidth="1"/>
    <col min="1295" max="1295" width="3.6640625" style="4" customWidth="1"/>
    <col min="1296" max="1296" width="16.88671875" style="4" customWidth="1"/>
    <col min="1297" max="1297" width="16.6640625" style="4" customWidth="1"/>
    <col min="1298" max="1298" width="12.21875" style="4" bestFit="1" customWidth="1"/>
    <col min="1299" max="1299" width="11.6640625" style="4" bestFit="1" customWidth="1"/>
    <col min="1300" max="1541" width="7.6640625" style="4"/>
    <col min="1542" max="1545" width="1.21875" style="4" customWidth="1"/>
    <col min="1546" max="1546" width="43.88671875" style="4" customWidth="1"/>
    <col min="1547" max="1547" width="7.6640625" style="4"/>
    <col min="1548" max="1548" width="15.21875" style="4" customWidth="1"/>
    <col min="1549" max="1549" width="1.21875" style="4" customWidth="1"/>
    <col min="1550" max="1550" width="15.21875" style="4" customWidth="1"/>
    <col min="1551" max="1551" width="3.6640625" style="4" customWidth="1"/>
    <col min="1552" max="1552" width="16.88671875" style="4" customWidth="1"/>
    <col min="1553" max="1553" width="16.6640625" style="4" customWidth="1"/>
    <col min="1554" max="1554" width="12.21875" style="4" bestFit="1" customWidth="1"/>
    <col min="1555" max="1555" width="11.6640625" style="4" bestFit="1" customWidth="1"/>
    <col min="1556" max="1797" width="7.6640625" style="4"/>
    <col min="1798" max="1801" width="1.21875" style="4" customWidth="1"/>
    <col min="1802" max="1802" width="43.88671875" style="4" customWidth="1"/>
    <col min="1803" max="1803" width="7.6640625" style="4"/>
    <col min="1804" max="1804" width="15.21875" style="4" customWidth="1"/>
    <col min="1805" max="1805" width="1.21875" style="4" customWidth="1"/>
    <col min="1806" max="1806" width="15.21875" style="4" customWidth="1"/>
    <col min="1807" max="1807" width="3.6640625" style="4" customWidth="1"/>
    <col min="1808" max="1808" width="16.88671875" style="4" customWidth="1"/>
    <col min="1809" max="1809" width="16.6640625" style="4" customWidth="1"/>
    <col min="1810" max="1810" width="12.21875" style="4" bestFit="1" customWidth="1"/>
    <col min="1811" max="1811" width="11.6640625" style="4" bestFit="1" customWidth="1"/>
    <col min="1812" max="2053" width="7.6640625" style="4"/>
    <col min="2054" max="2057" width="1.21875" style="4" customWidth="1"/>
    <col min="2058" max="2058" width="43.88671875" style="4" customWidth="1"/>
    <col min="2059" max="2059" width="7.6640625" style="4"/>
    <col min="2060" max="2060" width="15.21875" style="4" customWidth="1"/>
    <col min="2061" max="2061" width="1.21875" style="4" customWidth="1"/>
    <col min="2062" max="2062" width="15.21875" style="4" customWidth="1"/>
    <col min="2063" max="2063" width="3.6640625" style="4" customWidth="1"/>
    <col min="2064" max="2064" width="16.88671875" style="4" customWidth="1"/>
    <col min="2065" max="2065" width="16.6640625" style="4" customWidth="1"/>
    <col min="2066" max="2066" width="12.21875" style="4" bestFit="1" customWidth="1"/>
    <col min="2067" max="2067" width="11.6640625" style="4" bestFit="1" customWidth="1"/>
    <col min="2068" max="2309" width="7.6640625" style="4"/>
    <col min="2310" max="2313" width="1.21875" style="4" customWidth="1"/>
    <col min="2314" max="2314" width="43.88671875" style="4" customWidth="1"/>
    <col min="2315" max="2315" width="7.6640625" style="4"/>
    <col min="2316" max="2316" width="15.21875" style="4" customWidth="1"/>
    <col min="2317" max="2317" width="1.21875" style="4" customWidth="1"/>
    <col min="2318" max="2318" width="15.21875" style="4" customWidth="1"/>
    <col min="2319" max="2319" width="3.6640625" style="4" customWidth="1"/>
    <col min="2320" max="2320" width="16.88671875" style="4" customWidth="1"/>
    <col min="2321" max="2321" width="16.6640625" style="4" customWidth="1"/>
    <col min="2322" max="2322" width="12.21875" style="4" bestFit="1" customWidth="1"/>
    <col min="2323" max="2323" width="11.6640625" style="4" bestFit="1" customWidth="1"/>
    <col min="2324" max="2565" width="7.6640625" style="4"/>
    <col min="2566" max="2569" width="1.21875" style="4" customWidth="1"/>
    <col min="2570" max="2570" width="43.88671875" style="4" customWidth="1"/>
    <col min="2571" max="2571" width="7.6640625" style="4"/>
    <col min="2572" max="2572" width="15.21875" style="4" customWidth="1"/>
    <col min="2573" max="2573" width="1.21875" style="4" customWidth="1"/>
    <col min="2574" max="2574" width="15.21875" style="4" customWidth="1"/>
    <col min="2575" max="2575" width="3.6640625" style="4" customWidth="1"/>
    <col min="2576" max="2576" width="16.88671875" style="4" customWidth="1"/>
    <col min="2577" max="2577" width="16.6640625" style="4" customWidth="1"/>
    <col min="2578" max="2578" width="12.21875" style="4" bestFit="1" customWidth="1"/>
    <col min="2579" max="2579" width="11.6640625" style="4" bestFit="1" customWidth="1"/>
    <col min="2580" max="2821" width="7.6640625" style="4"/>
    <col min="2822" max="2825" width="1.21875" style="4" customWidth="1"/>
    <col min="2826" max="2826" width="43.88671875" style="4" customWidth="1"/>
    <col min="2827" max="2827" width="7.6640625" style="4"/>
    <col min="2828" max="2828" width="15.21875" style="4" customWidth="1"/>
    <col min="2829" max="2829" width="1.21875" style="4" customWidth="1"/>
    <col min="2830" max="2830" width="15.21875" style="4" customWidth="1"/>
    <col min="2831" max="2831" width="3.6640625" style="4" customWidth="1"/>
    <col min="2832" max="2832" width="16.88671875" style="4" customWidth="1"/>
    <col min="2833" max="2833" width="16.6640625" style="4" customWidth="1"/>
    <col min="2834" max="2834" width="12.21875" style="4" bestFit="1" customWidth="1"/>
    <col min="2835" max="2835" width="11.6640625" style="4" bestFit="1" customWidth="1"/>
    <col min="2836" max="3077" width="7.6640625" style="4"/>
    <col min="3078" max="3081" width="1.21875" style="4" customWidth="1"/>
    <col min="3082" max="3082" width="43.88671875" style="4" customWidth="1"/>
    <col min="3083" max="3083" width="7.6640625" style="4"/>
    <col min="3084" max="3084" width="15.21875" style="4" customWidth="1"/>
    <col min="3085" max="3085" width="1.21875" style="4" customWidth="1"/>
    <col min="3086" max="3086" width="15.21875" style="4" customWidth="1"/>
    <col min="3087" max="3087" width="3.6640625" style="4" customWidth="1"/>
    <col min="3088" max="3088" width="16.88671875" style="4" customWidth="1"/>
    <col min="3089" max="3089" width="16.6640625" style="4" customWidth="1"/>
    <col min="3090" max="3090" width="12.21875" style="4" bestFit="1" customWidth="1"/>
    <col min="3091" max="3091" width="11.6640625" style="4" bestFit="1" customWidth="1"/>
    <col min="3092" max="3333" width="7.6640625" style="4"/>
    <col min="3334" max="3337" width="1.21875" style="4" customWidth="1"/>
    <col min="3338" max="3338" width="43.88671875" style="4" customWidth="1"/>
    <col min="3339" max="3339" width="7.6640625" style="4"/>
    <col min="3340" max="3340" width="15.21875" style="4" customWidth="1"/>
    <col min="3341" max="3341" width="1.21875" style="4" customWidth="1"/>
    <col min="3342" max="3342" width="15.21875" style="4" customWidth="1"/>
    <col min="3343" max="3343" width="3.6640625" style="4" customWidth="1"/>
    <col min="3344" max="3344" width="16.88671875" style="4" customWidth="1"/>
    <col min="3345" max="3345" width="16.6640625" style="4" customWidth="1"/>
    <col min="3346" max="3346" width="12.21875" style="4" bestFit="1" customWidth="1"/>
    <col min="3347" max="3347" width="11.6640625" style="4" bestFit="1" customWidth="1"/>
    <col min="3348" max="3589" width="7.6640625" style="4"/>
    <col min="3590" max="3593" width="1.21875" style="4" customWidth="1"/>
    <col min="3594" max="3594" width="43.88671875" style="4" customWidth="1"/>
    <col min="3595" max="3595" width="7.6640625" style="4"/>
    <col min="3596" max="3596" width="15.21875" style="4" customWidth="1"/>
    <col min="3597" max="3597" width="1.21875" style="4" customWidth="1"/>
    <col min="3598" max="3598" width="15.21875" style="4" customWidth="1"/>
    <col min="3599" max="3599" width="3.6640625" style="4" customWidth="1"/>
    <col min="3600" max="3600" width="16.88671875" style="4" customWidth="1"/>
    <col min="3601" max="3601" width="16.6640625" style="4" customWidth="1"/>
    <col min="3602" max="3602" width="12.21875" style="4" bestFit="1" customWidth="1"/>
    <col min="3603" max="3603" width="11.6640625" style="4" bestFit="1" customWidth="1"/>
    <col min="3604" max="3845" width="7.6640625" style="4"/>
    <col min="3846" max="3849" width="1.21875" style="4" customWidth="1"/>
    <col min="3850" max="3850" width="43.88671875" style="4" customWidth="1"/>
    <col min="3851" max="3851" width="7.6640625" style="4"/>
    <col min="3852" max="3852" width="15.21875" style="4" customWidth="1"/>
    <col min="3853" max="3853" width="1.21875" style="4" customWidth="1"/>
    <col min="3854" max="3854" width="15.21875" style="4" customWidth="1"/>
    <col min="3855" max="3855" width="3.6640625" style="4" customWidth="1"/>
    <col min="3856" max="3856" width="16.88671875" style="4" customWidth="1"/>
    <col min="3857" max="3857" width="16.6640625" style="4" customWidth="1"/>
    <col min="3858" max="3858" width="12.21875" style="4" bestFit="1" customWidth="1"/>
    <col min="3859" max="3859" width="11.6640625" style="4" bestFit="1" customWidth="1"/>
    <col min="3860" max="4101" width="7.6640625" style="4"/>
    <col min="4102" max="4105" width="1.21875" style="4" customWidth="1"/>
    <col min="4106" max="4106" width="43.88671875" style="4" customWidth="1"/>
    <col min="4107" max="4107" width="7.6640625" style="4"/>
    <col min="4108" max="4108" width="15.21875" style="4" customWidth="1"/>
    <col min="4109" max="4109" width="1.21875" style="4" customWidth="1"/>
    <col min="4110" max="4110" width="15.21875" style="4" customWidth="1"/>
    <col min="4111" max="4111" width="3.6640625" style="4" customWidth="1"/>
    <col min="4112" max="4112" width="16.88671875" style="4" customWidth="1"/>
    <col min="4113" max="4113" width="16.6640625" style="4" customWidth="1"/>
    <col min="4114" max="4114" width="12.21875" style="4" bestFit="1" customWidth="1"/>
    <col min="4115" max="4115" width="11.6640625" style="4" bestFit="1" customWidth="1"/>
    <col min="4116" max="4357" width="7.6640625" style="4"/>
    <col min="4358" max="4361" width="1.21875" style="4" customWidth="1"/>
    <col min="4362" max="4362" width="43.88671875" style="4" customWidth="1"/>
    <col min="4363" max="4363" width="7.6640625" style="4"/>
    <col min="4364" max="4364" width="15.21875" style="4" customWidth="1"/>
    <col min="4365" max="4365" width="1.21875" style="4" customWidth="1"/>
    <col min="4366" max="4366" width="15.21875" style="4" customWidth="1"/>
    <col min="4367" max="4367" width="3.6640625" style="4" customWidth="1"/>
    <col min="4368" max="4368" width="16.88671875" style="4" customWidth="1"/>
    <col min="4369" max="4369" width="16.6640625" style="4" customWidth="1"/>
    <col min="4370" max="4370" width="12.21875" style="4" bestFit="1" customWidth="1"/>
    <col min="4371" max="4371" width="11.6640625" style="4" bestFit="1" customWidth="1"/>
    <col min="4372" max="4613" width="7.6640625" style="4"/>
    <col min="4614" max="4617" width="1.21875" style="4" customWidth="1"/>
    <col min="4618" max="4618" width="43.88671875" style="4" customWidth="1"/>
    <col min="4619" max="4619" width="7.6640625" style="4"/>
    <col min="4620" max="4620" width="15.21875" style="4" customWidth="1"/>
    <col min="4621" max="4621" width="1.21875" style="4" customWidth="1"/>
    <col min="4622" max="4622" width="15.21875" style="4" customWidth="1"/>
    <col min="4623" max="4623" width="3.6640625" style="4" customWidth="1"/>
    <col min="4624" max="4624" width="16.88671875" style="4" customWidth="1"/>
    <col min="4625" max="4625" width="16.6640625" style="4" customWidth="1"/>
    <col min="4626" max="4626" width="12.21875" style="4" bestFit="1" customWidth="1"/>
    <col min="4627" max="4627" width="11.6640625" style="4" bestFit="1" customWidth="1"/>
    <col min="4628" max="4869" width="7.6640625" style="4"/>
    <col min="4870" max="4873" width="1.21875" style="4" customWidth="1"/>
    <col min="4874" max="4874" width="43.88671875" style="4" customWidth="1"/>
    <col min="4875" max="4875" width="7.6640625" style="4"/>
    <col min="4876" max="4876" width="15.21875" style="4" customWidth="1"/>
    <col min="4877" max="4877" width="1.21875" style="4" customWidth="1"/>
    <col min="4878" max="4878" width="15.21875" style="4" customWidth="1"/>
    <col min="4879" max="4879" width="3.6640625" style="4" customWidth="1"/>
    <col min="4880" max="4880" width="16.88671875" style="4" customWidth="1"/>
    <col min="4881" max="4881" width="16.6640625" style="4" customWidth="1"/>
    <col min="4882" max="4882" width="12.21875" style="4" bestFit="1" customWidth="1"/>
    <col min="4883" max="4883" width="11.6640625" style="4" bestFit="1" customWidth="1"/>
    <col min="4884" max="5125" width="7.6640625" style="4"/>
    <col min="5126" max="5129" width="1.21875" style="4" customWidth="1"/>
    <col min="5130" max="5130" width="43.88671875" style="4" customWidth="1"/>
    <col min="5131" max="5131" width="7.6640625" style="4"/>
    <col min="5132" max="5132" width="15.21875" style="4" customWidth="1"/>
    <col min="5133" max="5133" width="1.21875" style="4" customWidth="1"/>
    <col min="5134" max="5134" width="15.21875" style="4" customWidth="1"/>
    <col min="5135" max="5135" width="3.6640625" style="4" customWidth="1"/>
    <col min="5136" max="5136" width="16.88671875" style="4" customWidth="1"/>
    <col min="5137" max="5137" width="16.6640625" style="4" customWidth="1"/>
    <col min="5138" max="5138" width="12.21875" style="4" bestFit="1" customWidth="1"/>
    <col min="5139" max="5139" width="11.6640625" style="4" bestFit="1" customWidth="1"/>
    <col min="5140" max="5381" width="7.6640625" style="4"/>
    <col min="5382" max="5385" width="1.21875" style="4" customWidth="1"/>
    <col min="5386" max="5386" width="43.88671875" style="4" customWidth="1"/>
    <col min="5387" max="5387" width="7.6640625" style="4"/>
    <col min="5388" max="5388" width="15.21875" style="4" customWidth="1"/>
    <col min="5389" max="5389" width="1.21875" style="4" customWidth="1"/>
    <col min="5390" max="5390" width="15.21875" style="4" customWidth="1"/>
    <col min="5391" max="5391" width="3.6640625" style="4" customWidth="1"/>
    <col min="5392" max="5392" width="16.88671875" style="4" customWidth="1"/>
    <col min="5393" max="5393" width="16.6640625" style="4" customWidth="1"/>
    <col min="5394" max="5394" width="12.21875" style="4" bestFit="1" customWidth="1"/>
    <col min="5395" max="5395" width="11.6640625" style="4" bestFit="1" customWidth="1"/>
    <col min="5396" max="5637" width="7.6640625" style="4"/>
    <col min="5638" max="5641" width="1.21875" style="4" customWidth="1"/>
    <col min="5642" max="5642" width="43.88671875" style="4" customWidth="1"/>
    <col min="5643" max="5643" width="7.6640625" style="4"/>
    <col min="5644" max="5644" width="15.21875" style="4" customWidth="1"/>
    <col min="5645" max="5645" width="1.21875" style="4" customWidth="1"/>
    <col min="5646" max="5646" width="15.21875" style="4" customWidth="1"/>
    <col min="5647" max="5647" width="3.6640625" style="4" customWidth="1"/>
    <col min="5648" max="5648" width="16.88671875" style="4" customWidth="1"/>
    <col min="5649" max="5649" width="16.6640625" style="4" customWidth="1"/>
    <col min="5650" max="5650" width="12.21875" style="4" bestFit="1" customWidth="1"/>
    <col min="5651" max="5651" width="11.6640625" style="4" bestFit="1" customWidth="1"/>
    <col min="5652" max="5893" width="7.6640625" style="4"/>
    <col min="5894" max="5897" width="1.21875" style="4" customWidth="1"/>
    <col min="5898" max="5898" width="43.88671875" style="4" customWidth="1"/>
    <col min="5899" max="5899" width="7.6640625" style="4"/>
    <col min="5900" max="5900" width="15.21875" style="4" customWidth="1"/>
    <col min="5901" max="5901" width="1.21875" style="4" customWidth="1"/>
    <col min="5902" max="5902" width="15.21875" style="4" customWidth="1"/>
    <col min="5903" max="5903" width="3.6640625" style="4" customWidth="1"/>
    <col min="5904" max="5904" width="16.88671875" style="4" customWidth="1"/>
    <col min="5905" max="5905" width="16.6640625" style="4" customWidth="1"/>
    <col min="5906" max="5906" width="12.21875" style="4" bestFit="1" customWidth="1"/>
    <col min="5907" max="5907" width="11.6640625" style="4" bestFit="1" customWidth="1"/>
    <col min="5908" max="6149" width="7.6640625" style="4"/>
    <col min="6150" max="6153" width="1.21875" style="4" customWidth="1"/>
    <col min="6154" max="6154" width="43.88671875" style="4" customWidth="1"/>
    <col min="6155" max="6155" width="7.6640625" style="4"/>
    <col min="6156" max="6156" width="15.21875" style="4" customWidth="1"/>
    <col min="6157" max="6157" width="1.21875" style="4" customWidth="1"/>
    <col min="6158" max="6158" width="15.21875" style="4" customWidth="1"/>
    <col min="6159" max="6159" width="3.6640625" style="4" customWidth="1"/>
    <col min="6160" max="6160" width="16.88671875" style="4" customWidth="1"/>
    <col min="6161" max="6161" width="16.6640625" style="4" customWidth="1"/>
    <col min="6162" max="6162" width="12.21875" style="4" bestFit="1" customWidth="1"/>
    <col min="6163" max="6163" width="11.6640625" style="4" bestFit="1" customWidth="1"/>
    <col min="6164" max="6405" width="7.6640625" style="4"/>
    <col min="6406" max="6409" width="1.21875" style="4" customWidth="1"/>
    <col min="6410" max="6410" width="43.88671875" style="4" customWidth="1"/>
    <col min="6411" max="6411" width="7.6640625" style="4"/>
    <col min="6412" max="6412" width="15.21875" style="4" customWidth="1"/>
    <col min="6413" max="6413" width="1.21875" style="4" customWidth="1"/>
    <col min="6414" max="6414" width="15.21875" style="4" customWidth="1"/>
    <col min="6415" max="6415" width="3.6640625" style="4" customWidth="1"/>
    <col min="6416" max="6416" width="16.88671875" style="4" customWidth="1"/>
    <col min="6417" max="6417" width="16.6640625" style="4" customWidth="1"/>
    <col min="6418" max="6418" width="12.21875" style="4" bestFit="1" customWidth="1"/>
    <col min="6419" max="6419" width="11.6640625" style="4" bestFit="1" customWidth="1"/>
    <col min="6420" max="6661" width="7.6640625" style="4"/>
    <col min="6662" max="6665" width="1.21875" style="4" customWidth="1"/>
    <col min="6666" max="6666" width="43.88671875" style="4" customWidth="1"/>
    <col min="6667" max="6667" width="7.6640625" style="4"/>
    <col min="6668" max="6668" width="15.21875" style="4" customWidth="1"/>
    <col min="6669" max="6669" width="1.21875" style="4" customWidth="1"/>
    <col min="6670" max="6670" width="15.21875" style="4" customWidth="1"/>
    <col min="6671" max="6671" width="3.6640625" style="4" customWidth="1"/>
    <col min="6672" max="6672" width="16.88671875" style="4" customWidth="1"/>
    <col min="6673" max="6673" width="16.6640625" style="4" customWidth="1"/>
    <col min="6674" max="6674" width="12.21875" style="4" bestFit="1" customWidth="1"/>
    <col min="6675" max="6675" width="11.6640625" style="4" bestFit="1" customWidth="1"/>
    <col min="6676" max="6917" width="7.6640625" style="4"/>
    <col min="6918" max="6921" width="1.21875" style="4" customWidth="1"/>
    <col min="6922" max="6922" width="43.88671875" style="4" customWidth="1"/>
    <col min="6923" max="6923" width="7.6640625" style="4"/>
    <col min="6924" max="6924" width="15.21875" style="4" customWidth="1"/>
    <col min="6925" max="6925" width="1.21875" style="4" customWidth="1"/>
    <col min="6926" max="6926" width="15.21875" style="4" customWidth="1"/>
    <col min="6927" max="6927" width="3.6640625" style="4" customWidth="1"/>
    <col min="6928" max="6928" width="16.88671875" style="4" customWidth="1"/>
    <col min="6929" max="6929" width="16.6640625" style="4" customWidth="1"/>
    <col min="6930" max="6930" width="12.21875" style="4" bestFit="1" customWidth="1"/>
    <col min="6931" max="6931" width="11.6640625" style="4" bestFit="1" customWidth="1"/>
    <col min="6932" max="7173" width="7.6640625" style="4"/>
    <col min="7174" max="7177" width="1.21875" style="4" customWidth="1"/>
    <col min="7178" max="7178" width="43.88671875" style="4" customWidth="1"/>
    <col min="7179" max="7179" width="7.6640625" style="4"/>
    <col min="7180" max="7180" width="15.21875" style="4" customWidth="1"/>
    <col min="7181" max="7181" width="1.21875" style="4" customWidth="1"/>
    <col min="7182" max="7182" width="15.21875" style="4" customWidth="1"/>
    <col min="7183" max="7183" width="3.6640625" style="4" customWidth="1"/>
    <col min="7184" max="7184" width="16.88671875" style="4" customWidth="1"/>
    <col min="7185" max="7185" width="16.6640625" style="4" customWidth="1"/>
    <col min="7186" max="7186" width="12.21875" style="4" bestFit="1" customWidth="1"/>
    <col min="7187" max="7187" width="11.6640625" style="4" bestFit="1" customWidth="1"/>
    <col min="7188" max="7429" width="7.6640625" style="4"/>
    <col min="7430" max="7433" width="1.21875" style="4" customWidth="1"/>
    <col min="7434" max="7434" width="43.88671875" style="4" customWidth="1"/>
    <col min="7435" max="7435" width="7.6640625" style="4"/>
    <col min="7436" max="7436" width="15.21875" style="4" customWidth="1"/>
    <col min="7437" max="7437" width="1.21875" style="4" customWidth="1"/>
    <col min="7438" max="7438" width="15.21875" style="4" customWidth="1"/>
    <col min="7439" max="7439" width="3.6640625" style="4" customWidth="1"/>
    <col min="7440" max="7440" width="16.88671875" style="4" customWidth="1"/>
    <col min="7441" max="7441" width="16.6640625" style="4" customWidth="1"/>
    <col min="7442" max="7442" width="12.21875" style="4" bestFit="1" customWidth="1"/>
    <col min="7443" max="7443" width="11.6640625" style="4" bestFit="1" customWidth="1"/>
    <col min="7444" max="7685" width="7.6640625" style="4"/>
    <col min="7686" max="7689" width="1.21875" style="4" customWidth="1"/>
    <col min="7690" max="7690" width="43.88671875" style="4" customWidth="1"/>
    <col min="7691" max="7691" width="7.6640625" style="4"/>
    <col min="7692" max="7692" width="15.21875" style="4" customWidth="1"/>
    <col min="7693" max="7693" width="1.21875" style="4" customWidth="1"/>
    <col min="7694" max="7694" width="15.21875" style="4" customWidth="1"/>
    <col min="7695" max="7695" width="3.6640625" style="4" customWidth="1"/>
    <col min="7696" max="7696" width="16.88671875" style="4" customWidth="1"/>
    <col min="7697" max="7697" width="16.6640625" style="4" customWidth="1"/>
    <col min="7698" max="7698" width="12.21875" style="4" bestFit="1" customWidth="1"/>
    <col min="7699" max="7699" width="11.6640625" style="4" bestFit="1" customWidth="1"/>
    <col min="7700" max="7941" width="7.6640625" style="4"/>
    <col min="7942" max="7945" width="1.21875" style="4" customWidth="1"/>
    <col min="7946" max="7946" width="43.88671875" style="4" customWidth="1"/>
    <col min="7947" max="7947" width="7.6640625" style="4"/>
    <col min="7948" max="7948" width="15.21875" style="4" customWidth="1"/>
    <col min="7949" max="7949" width="1.21875" style="4" customWidth="1"/>
    <col min="7950" max="7950" width="15.21875" style="4" customWidth="1"/>
    <col min="7951" max="7951" width="3.6640625" style="4" customWidth="1"/>
    <col min="7952" max="7952" width="16.88671875" style="4" customWidth="1"/>
    <col min="7953" max="7953" width="16.6640625" style="4" customWidth="1"/>
    <col min="7954" max="7954" width="12.21875" style="4" bestFit="1" customWidth="1"/>
    <col min="7955" max="7955" width="11.6640625" style="4" bestFit="1" customWidth="1"/>
    <col min="7956" max="8197" width="7.6640625" style="4"/>
    <col min="8198" max="8201" width="1.21875" style="4" customWidth="1"/>
    <col min="8202" max="8202" width="43.88671875" style="4" customWidth="1"/>
    <col min="8203" max="8203" width="7.6640625" style="4"/>
    <col min="8204" max="8204" width="15.21875" style="4" customWidth="1"/>
    <col min="8205" max="8205" width="1.21875" style="4" customWidth="1"/>
    <col min="8206" max="8206" width="15.21875" style="4" customWidth="1"/>
    <col min="8207" max="8207" width="3.6640625" style="4" customWidth="1"/>
    <col min="8208" max="8208" width="16.88671875" style="4" customWidth="1"/>
    <col min="8209" max="8209" width="16.6640625" style="4" customWidth="1"/>
    <col min="8210" max="8210" width="12.21875" style="4" bestFit="1" customWidth="1"/>
    <col min="8211" max="8211" width="11.6640625" style="4" bestFit="1" customWidth="1"/>
    <col min="8212" max="8453" width="7.6640625" style="4"/>
    <col min="8454" max="8457" width="1.21875" style="4" customWidth="1"/>
    <col min="8458" max="8458" width="43.88671875" style="4" customWidth="1"/>
    <col min="8459" max="8459" width="7.6640625" style="4"/>
    <col min="8460" max="8460" width="15.21875" style="4" customWidth="1"/>
    <col min="8461" max="8461" width="1.21875" style="4" customWidth="1"/>
    <col min="8462" max="8462" width="15.21875" style="4" customWidth="1"/>
    <col min="8463" max="8463" width="3.6640625" style="4" customWidth="1"/>
    <col min="8464" max="8464" width="16.88671875" style="4" customWidth="1"/>
    <col min="8465" max="8465" width="16.6640625" style="4" customWidth="1"/>
    <col min="8466" max="8466" width="12.21875" style="4" bestFit="1" customWidth="1"/>
    <col min="8467" max="8467" width="11.6640625" style="4" bestFit="1" customWidth="1"/>
    <col min="8468" max="8709" width="7.6640625" style="4"/>
    <col min="8710" max="8713" width="1.21875" style="4" customWidth="1"/>
    <col min="8714" max="8714" width="43.88671875" style="4" customWidth="1"/>
    <col min="8715" max="8715" width="7.6640625" style="4"/>
    <col min="8716" max="8716" width="15.21875" style="4" customWidth="1"/>
    <col min="8717" max="8717" width="1.21875" style="4" customWidth="1"/>
    <col min="8718" max="8718" width="15.21875" style="4" customWidth="1"/>
    <col min="8719" max="8719" width="3.6640625" style="4" customWidth="1"/>
    <col min="8720" max="8720" width="16.88671875" style="4" customWidth="1"/>
    <col min="8721" max="8721" width="16.6640625" style="4" customWidth="1"/>
    <col min="8722" max="8722" width="12.21875" style="4" bestFit="1" customWidth="1"/>
    <col min="8723" max="8723" width="11.6640625" style="4" bestFit="1" customWidth="1"/>
    <col min="8724" max="8965" width="7.6640625" style="4"/>
    <col min="8966" max="8969" width="1.21875" style="4" customWidth="1"/>
    <col min="8970" max="8970" width="43.88671875" style="4" customWidth="1"/>
    <col min="8971" max="8971" width="7.6640625" style="4"/>
    <col min="8972" max="8972" width="15.21875" style="4" customWidth="1"/>
    <col min="8973" max="8973" width="1.21875" style="4" customWidth="1"/>
    <col min="8974" max="8974" width="15.21875" style="4" customWidth="1"/>
    <col min="8975" max="8975" width="3.6640625" style="4" customWidth="1"/>
    <col min="8976" max="8976" width="16.88671875" style="4" customWidth="1"/>
    <col min="8977" max="8977" width="16.6640625" style="4" customWidth="1"/>
    <col min="8978" max="8978" width="12.21875" style="4" bestFit="1" customWidth="1"/>
    <col min="8979" max="8979" width="11.6640625" style="4" bestFit="1" customWidth="1"/>
    <col min="8980" max="9221" width="7.6640625" style="4"/>
    <col min="9222" max="9225" width="1.21875" style="4" customWidth="1"/>
    <col min="9226" max="9226" width="43.88671875" style="4" customWidth="1"/>
    <col min="9227" max="9227" width="7.6640625" style="4"/>
    <col min="9228" max="9228" width="15.21875" style="4" customWidth="1"/>
    <col min="9229" max="9229" width="1.21875" style="4" customWidth="1"/>
    <col min="9230" max="9230" width="15.21875" style="4" customWidth="1"/>
    <col min="9231" max="9231" width="3.6640625" style="4" customWidth="1"/>
    <col min="9232" max="9232" width="16.88671875" style="4" customWidth="1"/>
    <col min="9233" max="9233" width="16.6640625" style="4" customWidth="1"/>
    <col min="9234" max="9234" width="12.21875" style="4" bestFit="1" customWidth="1"/>
    <col min="9235" max="9235" width="11.6640625" style="4" bestFit="1" customWidth="1"/>
    <col min="9236" max="9477" width="7.6640625" style="4"/>
    <col min="9478" max="9481" width="1.21875" style="4" customWidth="1"/>
    <col min="9482" max="9482" width="43.88671875" style="4" customWidth="1"/>
    <col min="9483" max="9483" width="7.6640625" style="4"/>
    <col min="9484" max="9484" width="15.21875" style="4" customWidth="1"/>
    <col min="9485" max="9485" width="1.21875" style="4" customWidth="1"/>
    <col min="9486" max="9486" width="15.21875" style="4" customWidth="1"/>
    <col min="9487" max="9487" width="3.6640625" style="4" customWidth="1"/>
    <col min="9488" max="9488" width="16.88671875" style="4" customWidth="1"/>
    <col min="9489" max="9489" width="16.6640625" style="4" customWidth="1"/>
    <col min="9490" max="9490" width="12.21875" style="4" bestFit="1" customWidth="1"/>
    <col min="9491" max="9491" width="11.6640625" style="4" bestFit="1" customWidth="1"/>
    <col min="9492" max="9733" width="7.6640625" style="4"/>
    <col min="9734" max="9737" width="1.21875" style="4" customWidth="1"/>
    <col min="9738" max="9738" width="43.88671875" style="4" customWidth="1"/>
    <col min="9739" max="9739" width="7.6640625" style="4"/>
    <col min="9740" max="9740" width="15.21875" style="4" customWidth="1"/>
    <col min="9741" max="9741" width="1.21875" style="4" customWidth="1"/>
    <col min="9742" max="9742" width="15.21875" style="4" customWidth="1"/>
    <col min="9743" max="9743" width="3.6640625" style="4" customWidth="1"/>
    <col min="9744" max="9744" width="16.88671875" style="4" customWidth="1"/>
    <col min="9745" max="9745" width="16.6640625" style="4" customWidth="1"/>
    <col min="9746" max="9746" width="12.21875" style="4" bestFit="1" customWidth="1"/>
    <col min="9747" max="9747" width="11.6640625" style="4" bestFit="1" customWidth="1"/>
    <col min="9748" max="9989" width="7.6640625" style="4"/>
    <col min="9990" max="9993" width="1.21875" style="4" customWidth="1"/>
    <col min="9994" max="9994" width="43.88671875" style="4" customWidth="1"/>
    <col min="9995" max="9995" width="7.6640625" style="4"/>
    <col min="9996" max="9996" width="15.21875" style="4" customWidth="1"/>
    <col min="9997" max="9997" width="1.21875" style="4" customWidth="1"/>
    <col min="9998" max="9998" width="15.21875" style="4" customWidth="1"/>
    <col min="9999" max="9999" width="3.6640625" style="4" customWidth="1"/>
    <col min="10000" max="10000" width="16.88671875" style="4" customWidth="1"/>
    <col min="10001" max="10001" width="16.6640625" style="4" customWidth="1"/>
    <col min="10002" max="10002" width="12.21875" style="4" bestFit="1" customWidth="1"/>
    <col min="10003" max="10003" width="11.6640625" style="4" bestFit="1" customWidth="1"/>
    <col min="10004" max="10245" width="7.6640625" style="4"/>
    <col min="10246" max="10249" width="1.21875" style="4" customWidth="1"/>
    <col min="10250" max="10250" width="43.88671875" style="4" customWidth="1"/>
    <col min="10251" max="10251" width="7.6640625" style="4"/>
    <col min="10252" max="10252" width="15.21875" style="4" customWidth="1"/>
    <col min="10253" max="10253" width="1.21875" style="4" customWidth="1"/>
    <col min="10254" max="10254" width="15.21875" style="4" customWidth="1"/>
    <col min="10255" max="10255" width="3.6640625" style="4" customWidth="1"/>
    <col min="10256" max="10256" width="16.88671875" style="4" customWidth="1"/>
    <col min="10257" max="10257" width="16.6640625" style="4" customWidth="1"/>
    <col min="10258" max="10258" width="12.21875" style="4" bestFit="1" customWidth="1"/>
    <col min="10259" max="10259" width="11.6640625" style="4" bestFit="1" customWidth="1"/>
    <col min="10260" max="10501" width="7.6640625" style="4"/>
    <col min="10502" max="10505" width="1.21875" style="4" customWidth="1"/>
    <col min="10506" max="10506" width="43.88671875" style="4" customWidth="1"/>
    <col min="10507" max="10507" width="7.6640625" style="4"/>
    <col min="10508" max="10508" width="15.21875" style="4" customWidth="1"/>
    <col min="10509" max="10509" width="1.21875" style="4" customWidth="1"/>
    <col min="10510" max="10510" width="15.21875" style="4" customWidth="1"/>
    <col min="10511" max="10511" width="3.6640625" style="4" customWidth="1"/>
    <col min="10512" max="10512" width="16.88671875" style="4" customWidth="1"/>
    <col min="10513" max="10513" width="16.6640625" style="4" customWidth="1"/>
    <col min="10514" max="10514" width="12.21875" style="4" bestFit="1" customWidth="1"/>
    <col min="10515" max="10515" width="11.6640625" style="4" bestFit="1" customWidth="1"/>
    <col min="10516" max="10757" width="7.6640625" style="4"/>
    <col min="10758" max="10761" width="1.21875" style="4" customWidth="1"/>
    <col min="10762" max="10762" width="43.88671875" style="4" customWidth="1"/>
    <col min="10763" max="10763" width="7.6640625" style="4"/>
    <col min="10764" max="10764" width="15.21875" style="4" customWidth="1"/>
    <col min="10765" max="10765" width="1.21875" style="4" customWidth="1"/>
    <col min="10766" max="10766" width="15.21875" style="4" customWidth="1"/>
    <col min="10767" max="10767" width="3.6640625" style="4" customWidth="1"/>
    <col min="10768" max="10768" width="16.88671875" style="4" customWidth="1"/>
    <col min="10769" max="10769" width="16.6640625" style="4" customWidth="1"/>
    <col min="10770" max="10770" width="12.21875" style="4" bestFit="1" customWidth="1"/>
    <col min="10771" max="10771" width="11.6640625" style="4" bestFit="1" customWidth="1"/>
    <col min="10772" max="11013" width="7.6640625" style="4"/>
    <col min="11014" max="11017" width="1.21875" style="4" customWidth="1"/>
    <col min="11018" max="11018" width="43.88671875" style="4" customWidth="1"/>
    <col min="11019" max="11019" width="7.6640625" style="4"/>
    <col min="11020" max="11020" width="15.21875" style="4" customWidth="1"/>
    <col min="11021" max="11021" width="1.21875" style="4" customWidth="1"/>
    <col min="11022" max="11022" width="15.21875" style="4" customWidth="1"/>
    <col min="11023" max="11023" width="3.6640625" style="4" customWidth="1"/>
    <col min="11024" max="11024" width="16.88671875" style="4" customWidth="1"/>
    <col min="11025" max="11025" width="16.6640625" style="4" customWidth="1"/>
    <col min="11026" max="11026" width="12.21875" style="4" bestFit="1" customWidth="1"/>
    <col min="11027" max="11027" width="11.6640625" style="4" bestFit="1" customWidth="1"/>
    <col min="11028" max="11269" width="7.6640625" style="4"/>
    <col min="11270" max="11273" width="1.21875" style="4" customWidth="1"/>
    <col min="11274" max="11274" width="43.88671875" style="4" customWidth="1"/>
    <col min="11275" max="11275" width="7.6640625" style="4"/>
    <col min="11276" max="11276" width="15.21875" style="4" customWidth="1"/>
    <col min="11277" max="11277" width="1.21875" style="4" customWidth="1"/>
    <col min="11278" max="11278" width="15.21875" style="4" customWidth="1"/>
    <col min="11279" max="11279" width="3.6640625" style="4" customWidth="1"/>
    <col min="11280" max="11280" width="16.88671875" style="4" customWidth="1"/>
    <col min="11281" max="11281" width="16.6640625" style="4" customWidth="1"/>
    <col min="11282" max="11282" width="12.21875" style="4" bestFit="1" customWidth="1"/>
    <col min="11283" max="11283" width="11.6640625" style="4" bestFit="1" customWidth="1"/>
    <col min="11284" max="11525" width="7.6640625" style="4"/>
    <col min="11526" max="11529" width="1.21875" style="4" customWidth="1"/>
    <col min="11530" max="11530" width="43.88671875" style="4" customWidth="1"/>
    <col min="11531" max="11531" width="7.6640625" style="4"/>
    <col min="11532" max="11532" width="15.21875" style="4" customWidth="1"/>
    <col min="11533" max="11533" width="1.21875" style="4" customWidth="1"/>
    <col min="11534" max="11534" width="15.21875" style="4" customWidth="1"/>
    <col min="11535" max="11535" width="3.6640625" style="4" customWidth="1"/>
    <col min="11536" max="11536" width="16.88671875" style="4" customWidth="1"/>
    <col min="11537" max="11537" width="16.6640625" style="4" customWidth="1"/>
    <col min="11538" max="11538" width="12.21875" style="4" bestFit="1" customWidth="1"/>
    <col min="11539" max="11539" width="11.6640625" style="4" bestFit="1" customWidth="1"/>
    <col min="11540" max="11781" width="7.6640625" style="4"/>
    <col min="11782" max="11785" width="1.21875" style="4" customWidth="1"/>
    <col min="11786" max="11786" width="43.88671875" style="4" customWidth="1"/>
    <col min="11787" max="11787" width="7.6640625" style="4"/>
    <col min="11788" max="11788" width="15.21875" style="4" customWidth="1"/>
    <col min="11789" max="11789" width="1.21875" style="4" customWidth="1"/>
    <col min="11790" max="11790" width="15.21875" style="4" customWidth="1"/>
    <col min="11791" max="11791" width="3.6640625" style="4" customWidth="1"/>
    <col min="11792" max="11792" width="16.88671875" style="4" customWidth="1"/>
    <col min="11793" max="11793" width="16.6640625" style="4" customWidth="1"/>
    <col min="11794" max="11794" width="12.21875" style="4" bestFit="1" customWidth="1"/>
    <col min="11795" max="11795" width="11.6640625" style="4" bestFit="1" customWidth="1"/>
    <col min="11796" max="12037" width="7.6640625" style="4"/>
    <col min="12038" max="12041" width="1.21875" style="4" customWidth="1"/>
    <col min="12042" max="12042" width="43.88671875" style="4" customWidth="1"/>
    <col min="12043" max="12043" width="7.6640625" style="4"/>
    <col min="12044" max="12044" width="15.21875" style="4" customWidth="1"/>
    <col min="12045" max="12045" width="1.21875" style="4" customWidth="1"/>
    <col min="12046" max="12046" width="15.21875" style="4" customWidth="1"/>
    <col min="12047" max="12047" width="3.6640625" style="4" customWidth="1"/>
    <col min="12048" max="12048" width="16.88671875" style="4" customWidth="1"/>
    <col min="12049" max="12049" width="16.6640625" style="4" customWidth="1"/>
    <col min="12050" max="12050" width="12.21875" style="4" bestFit="1" customWidth="1"/>
    <col min="12051" max="12051" width="11.6640625" style="4" bestFit="1" customWidth="1"/>
    <col min="12052" max="12293" width="7.6640625" style="4"/>
    <col min="12294" max="12297" width="1.21875" style="4" customWidth="1"/>
    <col min="12298" max="12298" width="43.88671875" style="4" customWidth="1"/>
    <col min="12299" max="12299" width="7.6640625" style="4"/>
    <col min="12300" max="12300" width="15.21875" style="4" customWidth="1"/>
    <col min="12301" max="12301" width="1.21875" style="4" customWidth="1"/>
    <col min="12302" max="12302" width="15.21875" style="4" customWidth="1"/>
    <col min="12303" max="12303" width="3.6640625" style="4" customWidth="1"/>
    <col min="12304" max="12304" width="16.88671875" style="4" customWidth="1"/>
    <col min="12305" max="12305" width="16.6640625" style="4" customWidth="1"/>
    <col min="12306" max="12306" width="12.21875" style="4" bestFit="1" customWidth="1"/>
    <col min="12307" max="12307" width="11.6640625" style="4" bestFit="1" customWidth="1"/>
    <col min="12308" max="12549" width="7.6640625" style="4"/>
    <col min="12550" max="12553" width="1.21875" style="4" customWidth="1"/>
    <col min="12554" max="12554" width="43.88671875" style="4" customWidth="1"/>
    <col min="12555" max="12555" width="7.6640625" style="4"/>
    <col min="12556" max="12556" width="15.21875" style="4" customWidth="1"/>
    <col min="12557" max="12557" width="1.21875" style="4" customWidth="1"/>
    <col min="12558" max="12558" width="15.21875" style="4" customWidth="1"/>
    <col min="12559" max="12559" width="3.6640625" style="4" customWidth="1"/>
    <col min="12560" max="12560" width="16.88671875" style="4" customWidth="1"/>
    <col min="12561" max="12561" width="16.6640625" style="4" customWidth="1"/>
    <col min="12562" max="12562" width="12.21875" style="4" bestFit="1" customWidth="1"/>
    <col min="12563" max="12563" width="11.6640625" style="4" bestFit="1" customWidth="1"/>
    <col min="12564" max="12805" width="7.6640625" style="4"/>
    <col min="12806" max="12809" width="1.21875" style="4" customWidth="1"/>
    <col min="12810" max="12810" width="43.88671875" style="4" customWidth="1"/>
    <col min="12811" max="12811" width="7.6640625" style="4"/>
    <col min="12812" max="12812" width="15.21875" style="4" customWidth="1"/>
    <col min="12813" max="12813" width="1.21875" style="4" customWidth="1"/>
    <col min="12814" max="12814" width="15.21875" style="4" customWidth="1"/>
    <col min="12815" max="12815" width="3.6640625" style="4" customWidth="1"/>
    <col min="12816" max="12816" width="16.88671875" style="4" customWidth="1"/>
    <col min="12817" max="12817" width="16.6640625" style="4" customWidth="1"/>
    <col min="12818" max="12818" width="12.21875" style="4" bestFit="1" customWidth="1"/>
    <col min="12819" max="12819" width="11.6640625" style="4" bestFit="1" customWidth="1"/>
    <col min="12820" max="13061" width="7.6640625" style="4"/>
    <col min="13062" max="13065" width="1.21875" style="4" customWidth="1"/>
    <col min="13066" max="13066" width="43.88671875" style="4" customWidth="1"/>
    <col min="13067" max="13067" width="7.6640625" style="4"/>
    <col min="13068" max="13068" width="15.21875" style="4" customWidth="1"/>
    <col min="13069" max="13069" width="1.21875" style="4" customWidth="1"/>
    <col min="13070" max="13070" width="15.21875" style="4" customWidth="1"/>
    <col min="13071" max="13071" width="3.6640625" style="4" customWidth="1"/>
    <col min="13072" max="13072" width="16.88671875" style="4" customWidth="1"/>
    <col min="13073" max="13073" width="16.6640625" style="4" customWidth="1"/>
    <col min="13074" max="13074" width="12.21875" style="4" bestFit="1" customWidth="1"/>
    <col min="13075" max="13075" width="11.6640625" style="4" bestFit="1" customWidth="1"/>
    <col min="13076" max="13317" width="7.6640625" style="4"/>
    <col min="13318" max="13321" width="1.21875" style="4" customWidth="1"/>
    <col min="13322" max="13322" width="43.88671875" style="4" customWidth="1"/>
    <col min="13323" max="13323" width="7.6640625" style="4"/>
    <col min="13324" max="13324" width="15.21875" style="4" customWidth="1"/>
    <col min="13325" max="13325" width="1.21875" style="4" customWidth="1"/>
    <col min="13326" max="13326" width="15.21875" style="4" customWidth="1"/>
    <col min="13327" max="13327" width="3.6640625" style="4" customWidth="1"/>
    <col min="13328" max="13328" width="16.88671875" style="4" customWidth="1"/>
    <col min="13329" max="13329" width="16.6640625" style="4" customWidth="1"/>
    <col min="13330" max="13330" width="12.21875" style="4" bestFit="1" customWidth="1"/>
    <col min="13331" max="13331" width="11.6640625" style="4" bestFit="1" customWidth="1"/>
    <col min="13332" max="13573" width="7.6640625" style="4"/>
    <col min="13574" max="13577" width="1.21875" style="4" customWidth="1"/>
    <col min="13578" max="13578" width="43.88671875" style="4" customWidth="1"/>
    <col min="13579" max="13579" width="7.6640625" style="4"/>
    <col min="13580" max="13580" width="15.21875" style="4" customWidth="1"/>
    <col min="13581" max="13581" width="1.21875" style="4" customWidth="1"/>
    <col min="13582" max="13582" width="15.21875" style="4" customWidth="1"/>
    <col min="13583" max="13583" width="3.6640625" style="4" customWidth="1"/>
    <col min="13584" max="13584" width="16.88671875" style="4" customWidth="1"/>
    <col min="13585" max="13585" width="16.6640625" style="4" customWidth="1"/>
    <col min="13586" max="13586" width="12.21875" style="4" bestFit="1" customWidth="1"/>
    <col min="13587" max="13587" width="11.6640625" style="4" bestFit="1" customWidth="1"/>
    <col min="13588" max="13829" width="7.6640625" style="4"/>
    <col min="13830" max="13833" width="1.21875" style="4" customWidth="1"/>
    <col min="13834" max="13834" width="43.88671875" style="4" customWidth="1"/>
    <col min="13835" max="13835" width="7.6640625" style="4"/>
    <col min="13836" max="13836" width="15.21875" style="4" customWidth="1"/>
    <col min="13837" max="13837" width="1.21875" style="4" customWidth="1"/>
    <col min="13838" max="13838" width="15.21875" style="4" customWidth="1"/>
    <col min="13839" max="13839" width="3.6640625" style="4" customWidth="1"/>
    <col min="13840" max="13840" width="16.88671875" style="4" customWidth="1"/>
    <col min="13841" max="13841" width="16.6640625" style="4" customWidth="1"/>
    <col min="13842" max="13842" width="12.21875" style="4" bestFit="1" customWidth="1"/>
    <col min="13843" max="13843" width="11.6640625" style="4" bestFit="1" customWidth="1"/>
    <col min="13844" max="14085" width="7.6640625" style="4"/>
    <col min="14086" max="14089" width="1.21875" style="4" customWidth="1"/>
    <col min="14090" max="14090" width="43.88671875" style="4" customWidth="1"/>
    <col min="14091" max="14091" width="7.6640625" style="4"/>
    <col min="14092" max="14092" width="15.21875" style="4" customWidth="1"/>
    <col min="14093" max="14093" width="1.21875" style="4" customWidth="1"/>
    <col min="14094" max="14094" width="15.21875" style="4" customWidth="1"/>
    <col min="14095" max="14095" width="3.6640625" style="4" customWidth="1"/>
    <col min="14096" max="14096" width="16.88671875" style="4" customWidth="1"/>
    <col min="14097" max="14097" width="16.6640625" style="4" customWidth="1"/>
    <col min="14098" max="14098" width="12.21875" style="4" bestFit="1" customWidth="1"/>
    <col min="14099" max="14099" width="11.6640625" style="4" bestFit="1" customWidth="1"/>
    <col min="14100" max="14341" width="7.6640625" style="4"/>
    <col min="14342" max="14345" width="1.21875" style="4" customWidth="1"/>
    <col min="14346" max="14346" width="43.88671875" style="4" customWidth="1"/>
    <col min="14347" max="14347" width="7.6640625" style="4"/>
    <col min="14348" max="14348" width="15.21875" style="4" customWidth="1"/>
    <col min="14349" max="14349" width="1.21875" style="4" customWidth="1"/>
    <col min="14350" max="14350" width="15.21875" style="4" customWidth="1"/>
    <col min="14351" max="14351" width="3.6640625" style="4" customWidth="1"/>
    <col min="14352" max="14352" width="16.88671875" style="4" customWidth="1"/>
    <col min="14353" max="14353" width="16.6640625" style="4" customWidth="1"/>
    <col min="14354" max="14354" width="12.21875" style="4" bestFit="1" customWidth="1"/>
    <col min="14355" max="14355" width="11.6640625" style="4" bestFit="1" customWidth="1"/>
    <col min="14356" max="14597" width="7.6640625" style="4"/>
    <col min="14598" max="14601" width="1.21875" style="4" customWidth="1"/>
    <col min="14602" max="14602" width="43.88671875" style="4" customWidth="1"/>
    <col min="14603" max="14603" width="7.6640625" style="4"/>
    <col min="14604" max="14604" width="15.21875" style="4" customWidth="1"/>
    <col min="14605" max="14605" width="1.21875" style="4" customWidth="1"/>
    <col min="14606" max="14606" width="15.21875" style="4" customWidth="1"/>
    <col min="14607" max="14607" width="3.6640625" style="4" customWidth="1"/>
    <col min="14608" max="14608" width="16.88671875" style="4" customWidth="1"/>
    <col min="14609" max="14609" width="16.6640625" style="4" customWidth="1"/>
    <col min="14610" max="14610" width="12.21875" style="4" bestFit="1" customWidth="1"/>
    <col min="14611" max="14611" width="11.6640625" style="4" bestFit="1" customWidth="1"/>
    <col min="14612" max="14853" width="7.6640625" style="4"/>
    <col min="14854" max="14857" width="1.21875" style="4" customWidth="1"/>
    <col min="14858" max="14858" width="43.88671875" style="4" customWidth="1"/>
    <col min="14859" max="14859" width="7.6640625" style="4"/>
    <col min="14860" max="14860" width="15.21875" style="4" customWidth="1"/>
    <col min="14861" max="14861" width="1.21875" style="4" customWidth="1"/>
    <col min="14862" max="14862" width="15.21875" style="4" customWidth="1"/>
    <col min="14863" max="14863" width="3.6640625" style="4" customWidth="1"/>
    <col min="14864" max="14864" width="16.88671875" style="4" customWidth="1"/>
    <col min="14865" max="14865" width="16.6640625" style="4" customWidth="1"/>
    <col min="14866" max="14866" width="12.21875" style="4" bestFit="1" customWidth="1"/>
    <col min="14867" max="14867" width="11.6640625" style="4" bestFit="1" customWidth="1"/>
    <col min="14868" max="15109" width="7.6640625" style="4"/>
    <col min="15110" max="15113" width="1.21875" style="4" customWidth="1"/>
    <col min="15114" max="15114" width="43.88671875" style="4" customWidth="1"/>
    <col min="15115" max="15115" width="7.6640625" style="4"/>
    <col min="15116" max="15116" width="15.21875" style="4" customWidth="1"/>
    <col min="15117" max="15117" width="1.21875" style="4" customWidth="1"/>
    <col min="15118" max="15118" width="15.21875" style="4" customWidth="1"/>
    <col min="15119" max="15119" width="3.6640625" style="4" customWidth="1"/>
    <col min="15120" max="15120" width="16.88671875" style="4" customWidth="1"/>
    <col min="15121" max="15121" width="16.6640625" style="4" customWidth="1"/>
    <col min="15122" max="15122" width="12.21875" style="4" bestFit="1" customWidth="1"/>
    <col min="15123" max="15123" width="11.6640625" style="4" bestFit="1" customWidth="1"/>
    <col min="15124" max="15365" width="7.6640625" style="4"/>
    <col min="15366" max="15369" width="1.21875" style="4" customWidth="1"/>
    <col min="15370" max="15370" width="43.88671875" style="4" customWidth="1"/>
    <col min="15371" max="15371" width="7.6640625" style="4"/>
    <col min="15372" max="15372" width="15.21875" style="4" customWidth="1"/>
    <col min="15373" max="15373" width="1.21875" style="4" customWidth="1"/>
    <col min="15374" max="15374" width="15.21875" style="4" customWidth="1"/>
    <col min="15375" max="15375" width="3.6640625" style="4" customWidth="1"/>
    <col min="15376" max="15376" width="16.88671875" style="4" customWidth="1"/>
    <col min="15377" max="15377" width="16.6640625" style="4" customWidth="1"/>
    <col min="15378" max="15378" width="12.21875" style="4" bestFit="1" customWidth="1"/>
    <col min="15379" max="15379" width="11.6640625" style="4" bestFit="1" customWidth="1"/>
    <col min="15380" max="15621" width="7.6640625" style="4"/>
    <col min="15622" max="15625" width="1.21875" style="4" customWidth="1"/>
    <col min="15626" max="15626" width="43.88671875" style="4" customWidth="1"/>
    <col min="15627" max="15627" width="7.6640625" style="4"/>
    <col min="15628" max="15628" width="15.21875" style="4" customWidth="1"/>
    <col min="15629" max="15629" width="1.21875" style="4" customWidth="1"/>
    <col min="15630" max="15630" width="15.21875" style="4" customWidth="1"/>
    <col min="15631" max="15631" width="3.6640625" style="4" customWidth="1"/>
    <col min="15632" max="15632" width="16.88671875" style="4" customWidth="1"/>
    <col min="15633" max="15633" width="16.6640625" style="4" customWidth="1"/>
    <col min="15634" max="15634" width="12.21875" style="4" bestFit="1" customWidth="1"/>
    <col min="15635" max="15635" width="11.6640625" style="4" bestFit="1" customWidth="1"/>
    <col min="15636" max="15877" width="7.6640625" style="4"/>
    <col min="15878" max="15881" width="1.21875" style="4" customWidth="1"/>
    <col min="15882" max="15882" width="43.88671875" style="4" customWidth="1"/>
    <col min="15883" max="15883" width="7.6640625" style="4"/>
    <col min="15884" max="15884" width="15.21875" style="4" customWidth="1"/>
    <col min="15885" max="15885" width="1.21875" style="4" customWidth="1"/>
    <col min="15886" max="15886" width="15.21875" style="4" customWidth="1"/>
    <col min="15887" max="15887" width="3.6640625" style="4" customWidth="1"/>
    <col min="15888" max="15888" width="16.88671875" style="4" customWidth="1"/>
    <col min="15889" max="15889" width="16.6640625" style="4" customWidth="1"/>
    <col min="15890" max="15890" width="12.21875" style="4" bestFit="1" customWidth="1"/>
    <col min="15891" max="15891" width="11.6640625" style="4" bestFit="1" customWidth="1"/>
    <col min="15892" max="16133" width="7.6640625" style="4"/>
    <col min="16134" max="16137" width="1.21875" style="4" customWidth="1"/>
    <col min="16138" max="16138" width="43.88671875" style="4" customWidth="1"/>
    <col min="16139" max="16139" width="7.6640625" style="4"/>
    <col min="16140" max="16140" width="15.21875" style="4" customWidth="1"/>
    <col min="16141" max="16141" width="1.21875" style="4" customWidth="1"/>
    <col min="16142" max="16142" width="15.21875" style="4" customWidth="1"/>
    <col min="16143" max="16143" width="3.6640625" style="4" customWidth="1"/>
    <col min="16144" max="16144" width="16.88671875" style="4" customWidth="1"/>
    <col min="16145" max="16145" width="16.6640625" style="4" customWidth="1"/>
    <col min="16146" max="16146" width="12.21875" style="4" bestFit="1" customWidth="1"/>
    <col min="16147" max="16147" width="11.6640625" style="4" bestFit="1" customWidth="1"/>
    <col min="16148" max="16384" width="7.6640625" style="4"/>
  </cols>
  <sheetData>
    <row r="1" spans="1:19" ht="19.95" customHeight="1"/>
    <row r="2" spans="1:19" ht="19.95" customHeight="1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9" ht="19.95" customHeight="1">
      <c r="A3" s="56" t="s">
        <v>51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9" ht="19.95" customHeight="1">
      <c r="A4" s="56" t="str">
        <f>'PL 6M'!A4</f>
        <v>FOR THE SIX-MONTH PERIOD ENDED JUNE 30, 2026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9" ht="19.95" customHeight="1">
      <c r="A5" s="71"/>
      <c r="B5" s="71"/>
      <c r="C5" s="71"/>
      <c r="D5" s="71"/>
      <c r="E5" s="71"/>
      <c r="F5" s="68"/>
      <c r="G5" s="68"/>
      <c r="H5" s="68"/>
      <c r="I5" s="68"/>
      <c r="J5" s="68"/>
      <c r="K5" s="68"/>
      <c r="L5" s="96"/>
      <c r="M5" s="71"/>
      <c r="N5" s="72" t="s">
        <v>3</v>
      </c>
    </row>
    <row r="6" spans="1:19" ht="19.95" customHeight="1">
      <c r="A6" s="71"/>
      <c r="B6" s="71"/>
      <c r="C6" s="71"/>
      <c r="D6" s="71"/>
      <c r="E6" s="71"/>
      <c r="F6" s="68"/>
      <c r="G6" s="68"/>
      <c r="H6" s="258" t="s">
        <v>5</v>
      </c>
      <c r="I6" s="258"/>
      <c r="J6" s="258"/>
      <c r="K6" s="68"/>
      <c r="L6" s="259" t="s">
        <v>4</v>
      </c>
      <c r="M6" s="259"/>
      <c r="N6" s="259"/>
      <c r="P6" s="73"/>
      <c r="Q6" s="73"/>
      <c r="R6" s="73"/>
    </row>
    <row r="7" spans="1:19" ht="19.95" customHeight="1">
      <c r="A7" s="71"/>
      <c r="B7" s="71"/>
      <c r="C7" s="71"/>
      <c r="D7" s="71"/>
      <c r="E7" s="71"/>
      <c r="F7" s="68" t="s">
        <v>35</v>
      </c>
      <c r="G7" s="68"/>
      <c r="H7" s="97" t="s">
        <v>33</v>
      </c>
      <c r="I7" s="98"/>
      <c r="J7" s="97" t="s">
        <v>34</v>
      </c>
      <c r="K7" s="68"/>
      <c r="L7" s="97" t="s">
        <v>33</v>
      </c>
      <c r="M7" s="98"/>
      <c r="N7" s="97" t="s">
        <v>34</v>
      </c>
      <c r="P7" s="68"/>
      <c r="Q7" s="73"/>
      <c r="R7" s="73"/>
    </row>
    <row r="8" spans="1:19" ht="19.95" customHeight="1">
      <c r="A8" s="71"/>
      <c r="B8" s="71"/>
      <c r="C8" s="71"/>
      <c r="D8" s="71"/>
      <c r="E8" s="71"/>
      <c r="F8" s="68"/>
      <c r="G8" s="68"/>
      <c r="H8" s="244"/>
      <c r="I8" s="68"/>
      <c r="J8" s="244" t="s">
        <v>182</v>
      </c>
      <c r="K8" s="68"/>
      <c r="L8" s="244"/>
      <c r="M8" s="68"/>
      <c r="N8" s="244"/>
      <c r="P8" s="68"/>
      <c r="Q8" s="73"/>
      <c r="R8" s="73"/>
    </row>
    <row r="9" spans="1:19" ht="19.95" customHeight="1">
      <c r="A9" s="4" t="s">
        <v>52</v>
      </c>
      <c r="J9" s="2"/>
      <c r="L9" s="2"/>
      <c r="M9" s="7"/>
      <c r="N9" s="107"/>
      <c r="S9" s="5"/>
    </row>
    <row r="10" spans="1:19" ht="19.95" customHeight="1">
      <c r="B10" s="4" t="s">
        <v>53</v>
      </c>
      <c r="H10" s="2">
        <v>-18808221</v>
      </c>
      <c r="J10" s="2">
        <v>389681939</v>
      </c>
      <c r="L10" s="2">
        <f>+'PL 6M'!L26</f>
        <v>-6636483</v>
      </c>
      <c r="M10" s="7"/>
      <c r="N10" s="107">
        <f>+'PL 6M'!N26</f>
        <v>-43689464</v>
      </c>
      <c r="S10" s="5"/>
    </row>
    <row r="11" spans="1:19" ht="19.95" customHeight="1">
      <c r="B11" s="78" t="s">
        <v>54</v>
      </c>
      <c r="H11" s="77">
        <v>-1161318</v>
      </c>
      <c r="J11" s="2">
        <v>125775906</v>
      </c>
      <c r="L11" s="2">
        <v>0</v>
      </c>
      <c r="M11" s="73"/>
      <c r="N11" s="2">
        <v>0</v>
      </c>
      <c r="S11" s="5"/>
    </row>
    <row r="12" spans="1:19" ht="19.95" customHeight="1">
      <c r="A12" s="56" t="s">
        <v>55</v>
      </c>
      <c r="H12" s="80">
        <f>SUM(H10:H11)</f>
        <v>-19969539</v>
      </c>
      <c r="J12" s="80">
        <f>SUM(J10:J11)</f>
        <v>515457845</v>
      </c>
      <c r="L12" s="80">
        <f>SUM(L10:L11)</f>
        <v>-6636483</v>
      </c>
      <c r="M12" s="240"/>
      <c r="N12" s="80">
        <f>SUM(N10:N11)</f>
        <v>-43689464</v>
      </c>
      <c r="S12" s="5"/>
    </row>
    <row r="13" spans="1:19" ht="19.95" customHeight="1">
      <c r="A13" s="101"/>
      <c r="B13" s="102"/>
      <c r="H13" s="216"/>
      <c r="I13" s="241"/>
      <c r="J13" s="216"/>
      <c r="K13" s="241"/>
      <c r="L13" s="216"/>
      <c r="M13" s="217"/>
      <c r="N13" s="216"/>
      <c r="P13" s="103"/>
    </row>
    <row r="14" spans="1:19" ht="19.95" customHeight="1">
      <c r="A14" s="101" t="s">
        <v>56</v>
      </c>
      <c r="B14" s="102"/>
      <c r="H14" s="2"/>
      <c r="J14" s="2"/>
      <c r="L14" s="2"/>
      <c r="M14" s="73"/>
      <c r="N14" s="2"/>
      <c r="P14" s="103"/>
    </row>
    <row r="15" spans="1:19" ht="19.95" customHeight="1">
      <c r="A15" s="101"/>
      <c r="B15" s="105" t="s">
        <v>53</v>
      </c>
      <c r="H15" s="2">
        <v>-22561158</v>
      </c>
      <c r="J15" s="2">
        <v>392947569</v>
      </c>
      <c r="L15" s="2">
        <f>+'PL 6M'!L33</f>
        <v>-6636483</v>
      </c>
      <c r="M15" s="73"/>
      <c r="N15" s="2">
        <f>+'PL 6M'!N33</f>
        <v>-43689464</v>
      </c>
      <c r="P15" s="103"/>
      <c r="S15" s="5"/>
    </row>
    <row r="16" spans="1:19" ht="19.8">
      <c r="A16" s="104"/>
      <c r="B16" s="105" t="s">
        <v>54</v>
      </c>
      <c r="C16" s="78"/>
      <c r="H16" s="2">
        <v>-2479918</v>
      </c>
      <c r="J16" s="2">
        <v>126923289</v>
      </c>
      <c r="L16" s="2">
        <v>0</v>
      </c>
      <c r="M16" s="73"/>
      <c r="N16" s="2">
        <v>0</v>
      </c>
    </row>
    <row r="17" spans="1:17" ht="19.8">
      <c r="A17" s="104" t="s">
        <v>48</v>
      </c>
      <c r="B17" s="105"/>
      <c r="C17" s="78"/>
      <c r="H17" s="242">
        <f>SUM(H15:H16)</f>
        <v>-25041076</v>
      </c>
      <c r="J17" s="242">
        <f>SUM(J15:J16)</f>
        <v>519870858</v>
      </c>
      <c r="K17" s="4"/>
      <c r="L17" s="242">
        <f>SUM(L15:L16)</f>
        <v>-6636483</v>
      </c>
      <c r="N17" s="242">
        <f>SUM(N15:N16)</f>
        <v>-43689464</v>
      </c>
      <c r="P17" s="79"/>
      <c r="Q17" s="79"/>
    </row>
    <row r="18" spans="1:17" ht="19.95" customHeight="1">
      <c r="A18" s="104"/>
      <c r="B18" s="105"/>
      <c r="C18" s="108"/>
      <c r="H18" s="201"/>
      <c r="I18" s="201"/>
      <c r="J18" s="201"/>
      <c r="K18" s="201"/>
      <c r="L18" s="201"/>
      <c r="M18" s="201"/>
      <c r="N18" s="201"/>
      <c r="P18" s="79"/>
      <c r="Q18" s="79"/>
    </row>
    <row r="19" spans="1:17" ht="19.95" customHeight="1">
      <c r="A19" s="104" t="s">
        <v>57</v>
      </c>
      <c r="B19" s="106"/>
      <c r="D19" s="108"/>
      <c r="J19" s="109"/>
      <c r="K19" s="110"/>
      <c r="L19" s="109"/>
      <c r="M19" s="111"/>
      <c r="N19" s="109"/>
    </row>
    <row r="20" spans="1:17">
      <c r="A20" s="105" t="s">
        <v>58</v>
      </c>
      <c r="B20" s="112"/>
      <c r="E20" s="108"/>
      <c r="J20" s="115"/>
      <c r="L20" s="7"/>
      <c r="N20" s="114"/>
    </row>
    <row r="21" spans="1:17" ht="19.95" customHeight="1">
      <c r="A21" s="104"/>
      <c r="B21" s="105" t="s">
        <v>59</v>
      </c>
      <c r="C21" s="73"/>
      <c r="D21" s="73"/>
      <c r="E21" s="73"/>
      <c r="F21" s="73"/>
      <c r="G21" s="73"/>
      <c r="H21" s="218">
        <f>(H10/H23)/1000</f>
        <v>-1.6407855159633173E-3</v>
      </c>
      <c r="I21" s="218"/>
      <c r="J21" s="218">
        <f>(J10/J23)/1000</f>
        <v>3.4014516937430815E-2</v>
      </c>
      <c r="K21" s="218"/>
      <c r="L21" s="218">
        <f>(L10/L23)/1000</f>
        <v>-5.7895136298838606E-4</v>
      </c>
      <c r="M21" s="219"/>
      <c r="N21" s="218">
        <f>(N10/N23)/1000</f>
        <v>-3.8135614317379839E-3</v>
      </c>
    </row>
    <row r="22" spans="1:17" ht="21" customHeight="1">
      <c r="B22" s="4" t="s">
        <v>60</v>
      </c>
    </row>
    <row r="23" spans="1:17" ht="21" customHeight="1">
      <c r="C23" s="4" t="s">
        <v>192</v>
      </c>
      <c r="H23" s="115">
        <v>11462937</v>
      </c>
      <c r="J23" s="115">
        <v>11456342</v>
      </c>
      <c r="L23" s="115">
        <v>11462937</v>
      </c>
      <c r="N23" s="116">
        <v>11456342</v>
      </c>
    </row>
    <row r="24" spans="1:17" ht="21" customHeight="1">
      <c r="A24" s="4" t="s">
        <v>61</v>
      </c>
      <c r="L24" s="73"/>
    </row>
    <row r="25" spans="1:17" ht="21" customHeight="1">
      <c r="B25" s="4" t="s">
        <v>59</v>
      </c>
      <c r="H25" s="218">
        <f>(H10/H27)/1000</f>
        <v>-1.6407855159633173E-3</v>
      </c>
      <c r="I25" s="220"/>
      <c r="J25" s="218">
        <f>(J10/J27)/1000</f>
        <v>3.4014516937430815E-2</v>
      </c>
      <c r="K25" s="220"/>
      <c r="L25" s="218">
        <f>(L10/L27)/1000</f>
        <v>-5.7895136298838606E-4</v>
      </c>
      <c r="M25" s="221"/>
      <c r="N25" s="218">
        <f>(N10/N27)/1000</f>
        <v>-3.8135614317379839E-3</v>
      </c>
    </row>
    <row r="26" spans="1:17" ht="21" customHeight="1">
      <c r="B26" s="4" t="s">
        <v>60</v>
      </c>
      <c r="H26" s="4"/>
      <c r="I26" s="4"/>
      <c r="J26" s="4"/>
      <c r="K26" s="4"/>
      <c r="L26" s="4"/>
    </row>
    <row r="27" spans="1:17" ht="21" customHeight="1">
      <c r="C27" s="4" t="s">
        <v>192</v>
      </c>
      <c r="H27" s="115">
        <v>11462937</v>
      </c>
      <c r="J27" s="113">
        <v>11456342</v>
      </c>
      <c r="L27" s="113">
        <v>11462937</v>
      </c>
      <c r="N27" s="3">
        <v>11456342</v>
      </c>
    </row>
    <row r="28" spans="1:17" ht="21" customHeight="1">
      <c r="L28" s="73"/>
    </row>
    <row r="29" spans="1:17" ht="21" customHeight="1">
      <c r="L29" s="73"/>
      <c r="N29" s="72" t="s">
        <v>7</v>
      </c>
    </row>
    <row r="30" spans="1:17" ht="21" customHeight="1">
      <c r="L30" s="73"/>
      <c r="N30" s="72" t="s">
        <v>8</v>
      </c>
    </row>
    <row r="31" spans="1:17" ht="21" customHeight="1">
      <c r="L31" s="73"/>
    </row>
    <row r="32" spans="1:17" ht="21" customHeight="1">
      <c r="L32" s="73"/>
    </row>
    <row r="33" spans="1:14" ht="21" customHeight="1">
      <c r="L33" s="73"/>
    </row>
    <row r="34" spans="1:14" ht="21" customHeight="1">
      <c r="L34" s="73"/>
    </row>
    <row r="35" spans="1:14" ht="25.2" customHeight="1">
      <c r="L35" s="73"/>
    </row>
    <row r="36" spans="1:14" ht="24.6" customHeight="1">
      <c r="L36" s="73"/>
    </row>
    <row r="37" spans="1:14" ht="25.8" customHeight="1">
      <c r="L37" s="73"/>
    </row>
    <row r="38" spans="1:14" ht="23.4" customHeight="1">
      <c r="L38" s="73"/>
    </row>
    <row r="39" spans="1:14" ht="21" customHeight="1">
      <c r="A39" s="4" t="s">
        <v>62</v>
      </c>
      <c r="L39" s="73"/>
      <c r="N39" s="4">
        <v>9</v>
      </c>
    </row>
    <row r="40" spans="1:14" ht="21" customHeight="1">
      <c r="L40" s="73"/>
    </row>
    <row r="41" spans="1:14" ht="21" customHeight="1">
      <c r="L41" s="73"/>
    </row>
    <row r="42" spans="1:14" ht="21" customHeight="1">
      <c r="L42" s="73"/>
    </row>
    <row r="43" spans="1:14" ht="21" customHeight="1">
      <c r="L43" s="73"/>
    </row>
    <row r="44" spans="1:14" ht="21" customHeight="1">
      <c r="L44" s="73"/>
    </row>
    <row r="45" spans="1:14" ht="21" customHeight="1">
      <c r="L45" s="73"/>
    </row>
    <row r="46" spans="1:14" ht="21" customHeight="1">
      <c r="L46" s="73"/>
    </row>
    <row r="47" spans="1:14" ht="21" customHeight="1">
      <c r="L47" s="73"/>
    </row>
    <row r="48" spans="1:14" ht="21" customHeight="1">
      <c r="L48" s="73"/>
    </row>
    <row r="49" spans="12:12" ht="21" customHeight="1">
      <c r="L49" s="73"/>
    </row>
    <row r="50" spans="12:12" ht="21" customHeight="1">
      <c r="L50" s="73"/>
    </row>
    <row r="51" spans="12:12" ht="21" customHeight="1">
      <c r="L51" s="73"/>
    </row>
    <row r="52" spans="12:12" ht="21" customHeight="1">
      <c r="L52" s="73"/>
    </row>
    <row r="53" spans="12:12" ht="21" customHeight="1">
      <c r="L53" s="73"/>
    </row>
    <row r="54" spans="12:12" ht="21" customHeight="1">
      <c r="L54" s="73"/>
    </row>
    <row r="55" spans="12:12" ht="21" customHeight="1">
      <c r="L55" s="73"/>
    </row>
    <row r="56" spans="12:12" ht="21" customHeight="1">
      <c r="L56" s="73"/>
    </row>
    <row r="57" spans="12:12" ht="21" customHeight="1">
      <c r="L57" s="73"/>
    </row>
    <row r="58" spans="12:12" ht="21" customHeight="1">
      <c r="L58" s="73"/>
    </row>
    <row r="59" spans="12:12" ht="21" customHeight="1">
      <c r="L59" s="73"/>
    </row>
    <row r="60" spans="12:12" ht="21" customHeight="1">
      <c r="L60" s="73"/>
    </row>
    <row r="61" spans="12:12" ht="21" customHeight="1">
      <c r="L61" s="73"/>
    </row>
    <row r="62" spans="12:12" ht="21" customHeight="1">
      <c r="L62" s="73"/>
    </row>
    <row r="63" spans="12:12" ht="21" customHeight="1">
      <c r="L63" s="73"/>
    </row>
    <row r="64" spans="12:12" ht="21" customHeight="1">
      <c r="L64" s="73"/>
    </row>
    <row r="65" spans="12:12" ht="21" customHeight="1">
      <c r="L65" s="73"/>
    </row>
    <row r="66" spans="12:12" ht="21" customHeight="1">
      <c r="L66" s="73"/>
    </row>
    <row r="67" spans="12:12" ht="21" customHeight="1">
      <c r="L67" s="73"/>
    </row>
    <row r="68" spans="12:12" ht="21" customHeight="1">
      <c r="L68" s="73"/>
    </row>
    <row r="69" spans="12:12" ht="21" customHeight="1">
      <c r="L69" s="73"/>
    </row>
    <row r="70" spans="12:12" ht="21" customHeight="1">
      <c r="L70" s="73"/>
    </row>
    <row r="71" spans="12:12" ht="21" customHeight="1">
      <c r="L71" s="73"/>
    </row>
    <row r="72" spans="12:12" ht="21" customHeight="1">
      <c r="L72" s="73"/>
    </row>
    <row r="73" spans="12:12" ht="21" customHeight="1">
      <c r="L73" s="73"/>
    </row>
    <row r="74" spans="12:12" ht="21" customHeight="1">
      <c r="L74" s="73"/>
    </row>
    <row r="75" spans="12:12" ht="21" customHeight="1">
      <c r="L75" s="73"/>
    </row>
    <row r="76" spans="12:12" ht="21" customHeight="1">
      <c r="L76" s="73"/>
    </row>
    <row r="77" spans="12:12" ht="21" customHeight="1">
      <c r="L77" s="73"/>
    </row>
    <row r="78" spans="12:12" ht="21" customHeight="1">
      <c r="L78" s="73"/>
    </row>
    <row r="79" spans="12:12" ht="21" customHeight="1">
      <c r="L79" s="73"/>
    </row>
    <row r="80" spans="12:12" ht="21" customHeight="1">
      <c r="L80" s="73"/>
    </row>
    <row r="81" spans="12:14" ht="21.9" customHeight="1">
      <c r="L81" s="73"/>
    </row>
    <row r="82" spans="12:14" ht="21.9" customHeight="1">
      <c r="L82" s="73"/>
    </row>
    <row r="83" spans="12:14" ht="21.9" customHeight="1">
      <c r="L83" s="73"/>
    </row>
    <row r="84" spans="12:14" ht="21.9" customHeight="1"/>
    <row r="85" spans="12:14" ht="21.9" customHeight="1"/>
    <row r="86" spans="12:14" ht="21.9" customHeight="1"/>
    <row r="87" spans="12:14" ht="21.9" customHeight="1"/>
    <row r="88" spans="12:14" ht="21.9" customHeight="1"/>
    <row r="89" spans="12:14" ht="21.9" customHeight="1"/>
    <row r="90" spans="12:14" ht="21.9" customHeight="1">
      <c r="N90" s="37"/>
    </row>
    <row r="91" spans="12:14" ht="21.9" customHeight="1"/>
    <row r="92" spans="12:14" ht="21.9" customHeight="1"/>
    <row r="93" spans="12:14" ht="21.9" customHeight="1"/>
    <row r="94" spans="12:14" ht="21.9" customHeight="1"/>
    <row r="95" spans="12:14" ht="21.9" customHeight="1"/>
    <row r="96" spans="12:14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</sheetData>
  <mergeCells count="2">
    <mergeCell ref="H6:J6"/>
    <mergeCell ref="L6:N6"/>
  </mergeCells>
  <pageMargins left="0.78740157480314965" right="0.59055118110236227" top="0.59055118110236227" bottom="0.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AA8A-6C7F-431B-946E-3E69A30AF60E}">
  <sheetPr>
    <tabColor rgb="FFFFFF00"/>
  </sheetPr>
  <dimension ref="A1:BS78"/>
  <sheetViews>
    <sheetView tabSelected="1" view="pageBreakPreview" topLeftCell="E12" zoomScale="90" zoomScaleNormal="85" zoomScaleSheetLayoutView="90" workbookViewId="0">
      <selection activeCell="M37" sqref="M37"/>
    </sheetView>
  </sheetViews>
  <sheetFormatPr defaultColWidth="7.6640625" defaultRowHeight="17.399999999999999"/>
  <cols>
    <col min="1" max="1" width="3.6640625" style="125" customWidth="1"/>
    <col min="2" max="2" width="23.21875" style="125" customWidth="1"/>
    <col min="3" max="3" width="7.6640625" style="125" customWidth="1"/>
    <col min="4" max="4" width="1.6640625" style="125" customWidth="1"/>
    <col min="5" max="8" width="11.5546875" style="125" customWidth="1"/>
    <col min="9" max="9" width="13.88671875" style="125" customWidth="1"/>
    <col min="10" max="10" width="14.44140625" style="125" customWidth="1"/>
    <col min="11" max="11" width="11.5546875" style="125" customWidth="1"/>
    <col min="12" max="12" width="11.5546875" style="157" customWidth="1"/>
    <col min="13" max="13" width="11.5546875" style="125" customWidth="1"/>
    <col min="14" max="14" width="4.109375" style="124" customWidth="1"/>
    <col min="15" max="15" width="15.88671875" style="124" customWidth="1"/>
    <col min="16" max="16" width="13" style="124" bestFit="1" customWidth="1"/>
    <col min="17" max="17" width="10.6640625" style="124" bestFit="1" customWidth="1"/>
    <col min="18" max="18" width="10.21875" style="124" bestFit="1" customWidth="1"/>
    <col min="19" max="19" width="9" style="124" bestFit="1" customWidth="1"/>
    <col min="20" max="20" width="11.109375" style="124" bestFit="1" customWidth="1"/>
    <col min="21" max="21" width="11.21875" style="124" bestFit="1" customWidth="1"/>
    <col min="22" max="71" width="7.21875" style="124" customWidth="1"/>
    <col min="72" max="262" width="7.6640625" style="125"/>
    <col min="263" max="263" width="2.109375" style="125" customWidth="1"/>
    <col min="264" max="264" width="43.6640625" style="125" customWidth="1"/>
    <col min="265" max="265" width="8.21875" style="125" customWidth="1"/>
    <col min="266" max="267" width="12.21875" style="125" customWidth="1"/>
    <col min="268" max="268" width="11.6640625" style="125" customWidth="1"/>
    <col min="269" max="269" width="12.109375" style="125" customWidth="1"/>
    <col min="270" max="270" width="4.109375" style="125" customWidth="1"/>
    <col min="271" max="271" width="15.88671875" style="125" customWidth="1"/>
    <col min="272" max="272" width="13" style="125" bestFit="1" customWidth="1"/>
    <col min="273" max="273" width="10.6640625" style="125" bestFit="1" customWidth="1"/>
    <col min="274" max="274" width="10.21875" style="125" bestFit="1" customWidth="1"/>
    <col min="275" max="275" width="9" style="125" bestFit="1" customWidth="1"/>
    <col min="276" max="276" width="11.109375" style="125" bestFit="1" customWidth="1"/>
    <col min="277" max="277" width="11.21875" style="125" bestFit="1" customWidth="1"/>
    <col min="278" max="327" width="7.21875" style="125" customWidth="1"/>
    <col min="328" max="518" width="7.6640625" style="125"/>
    <col min="519" max="519" width="2.109375" style="125" customWidth="1"/>
    <col min="520" max="520" width="43.6640625" style="125" customWidth="1"/>
    <col min="521" max="521" width="8.21875" style="125" customWidth="1"/>
    <col min="522" max="523" width="12.21875" style="125" customWidth="1"/>
    <col min="524" max="524" width="11.6640625" style="125" customWidth="1"/>
    <col min="525" max="525" width="12.109375" style="125" customWidth="1"/>
    <col min="526" max="526" width="4.109375" style="125" customWidth="1"/>
    <col min="527" max="527" width="15.88671875" style="125" customWidth="1"/>
    <col min="528" max="528" width="13" style="125" bestFit="1" customWidth="1"/>
    <col min="529" max="529" width="10.6640625" style="125" bestFit="1" customWidth="1"/>
    <col min="530" max="530" width="10.21875" style="125" bestFit="1" customWidth="1"/>
    <col min="531" max="531" width="9" style="125" bestFit="1" customWidth="1"/>
    <col min="532" max="532" width="11.109375" style="125" bestFit="1" customWidth="1"/>
    <col min="533" max="533" width="11.21875" style="125" bestFit="1" customWidth="1"/>
    <col min="534" max="583" width="7.21875" style="125" customWidth="1"/>
    <col min="584" max="774" width="7.6640625" style="125"/>
    <col min="775" max="775" width="2.109375" style="125" customWidth="1"/>
    <col min="776" max="776" width="43.6640625" style="125" customWidth="1"/>
    <col min="777" max="777" width="8.21875" style="125" customWidth="1"/>
    <col min="778" max="779" width="12.21875" style="125" customWidth="1"/>
    <col min="780" max="780" width="11.6640625" style="125" customWidth="1"/>
    <col min="781" max="781" width="12.109375" style="125" customWidth="1"/>
    <col min="782" max="782" width="4.109375" style="125" customWidth="1"/>
    <col min="783" max="783" width="15.88671875" style="125" customWidth="1"/>
    <col min="784" max="784" width="13" style="125" bestFit="1" customWidth="1"/>
    <col min="785" max="785" width="10.6640625" style="125" bestFit="1" customWidth="1"/>
    <col min="786" max="786" width="10.21875" style="125" bestFit="1" customWidth="1"/>
    <col min="787" max="787" width="9" style="125" bestFit="1" customWidth="1"/>
    <col min="788" max="788" width="11.109375" style="125" bestFit="1" customWidth="1"/>
    <col min="789" max="789" width="11.21875" style="125" bestFit="1" customWidth="1"/>
    <col min="790" max="839" width="7.21875" style="125" customWidth="1"/>
    <col min="840" max="1030" width="7.6640625" style="125"/>
    <col min="1031" max="1031" width="2.109375" style="125" customWidth="1"/>
    <col min="1032" max="1032" width="43.6640625" style="125" customWidth="1"/>
    <col min="1033" max="1033" width="8.21875" style="125" customWidth="1"/>
    <col min="1034" max="1035" width="12.21875" style="125" customWidth="1"/>
    <col min="1036" max="1036" width="11.6640625" style="125" customWidth="1"/>
    <col min="1037" max="1037" width="12.109375" style="125" customWidth="1"/>
    <col min="1038" max="1038" width="4.109375" style="125" customWidth="1"/>
    <col min="1039" max="1039" width="15.88671875" style="125" customWidth="1"/>
    <col min="1040" max="1040" width="13" style="125" bestFit="1" customWidth="1"/>
    <col min="1041" max="1041" width="10.6640625" style="125" bestFit="1" customWidth="1"/>
    <col min="1042" max="1042" width="10.21875" style="125" bestFit="1" customWidth="1"/>
    <col min="1043" max="1043" width="9" style="125" bestFit="1" customWidth="1"/>
    <col min="1044" max="1044" width="11.109375" style="125" bestFit="1" customWidth="1"/>
    <col min="1045" max="1045" width="11.21875" style="125" bestFit="1" customWidth="1"/>
    <col min="1046" max="1095" width="7.21875" style="125" customWidth="1"/>
    <col min="1096" max="1286" width="7.6640625" style="125"/>
    <col min="1287" max="1287" width="2.109375" style="125" customWidth="1"/>
    <col min="1288" max="1288" width="43.6640625" style="125" customWidth="1"/>
    <col min="1289" max="1289" width="8.21875" style="125" customWidth="1"/>
    <col min="1290" max="1291" width="12.21875" style="125" customWidth="1"/>
    <col min="1292" max="1292" width="11.6640625" style="125" customWidth="1"/>
    <col min="1293" max="1293" width="12.109375" style="125" customWidth="1"/>
    <col min="1294" max="1294" width="4.109375" style="125" customWidth="1"/>
    <col min="1295" max="1295" width="15.88671875" style="125" customWidth="1"/>
    <col min="1296" max="1296" width="13" style="125" bestFit="1" customWidth="1"/>
    <col min="1297" max="1297" width="10.6640625" style="125" bestFit="1" customWidth="1"/>
    <col min="1298" max="1298" width="10.21875" style="125" bestFit="1" customWidth="1"/>
    <col min="1299" max="1299" width="9" style="125" bestFit="1" customWidth="1"/>
    <col min="1300" max="1300" width="11.109375" style="125" bestFit="1" customWidth="1"/>
    <col min="1301" max="1301" width="11.21875" style="125" bestFit="1" customWidth="1"/>
    <col min="1302" max="1351" width="7.21875" style="125" customWidth="1"/>
    <col min="1352" max="1542" width="7.6640625" style="125"/>
    <col min="1543" max="1543" width="2.109375" style="125" customWidth="1"/>
    <col min="1544" max="1544" width="43.6640625" style="125" customWidth="1"/>
    <col min="1545" max="1545" width="8.21875" style="125" customWidth="1"/>
    <col min="1546" max="1547" width="12.21875" style="125" customWidth="1"/>
    <col min="1548" max="1548" width="11.6640625" style="125" customWidth="1"/>
    <col min="1549" max="1549" width="12.109375" style="125" customWidth="1"/>
    <col min="1550" max="1550" width="4.109375" style="125" customWidth="1"/>
    <col min="1551" max="1551" width="15.88671875" style="125" customWidth="1"/>
    <col min="1552" max="1552" width="13" style="125" bestFit="1" customWidth="1"/>
    <col min="1553" max="1553" width="10.6640625" style="125" bestFit="1" customWidth="1"/>
    <col min="1554" max="1554" width="10.21875" style="125" bestFit="1" customWidth="1"/>
    <col min="1555" max="1555" width="9" style="125" bestFit="1" customWidth="1"/>
    <col min="1556" max="1556" width="11.109375" style="125" bestFit="1" customWidth="1"/>
    <col min="1557" max="1557" width="11.21875" style="125" bestFit="1" customWidth="1"/>
    <col min="1558" max="1607" width="7.21875" style="125" customWidth="1"/>
    <col min="1608" max="1798" width="7.6640625" style="125"/>
    <col min="1799" max="1799" width="2.109375" style="125" customWidth="1"/>
    <col min="1800" max="1800" width="43.6640625" style="125" customWidth="1"/>
    <col min="1801" max="1801" width="8.21875" style="125" customWidth="1"/>
    <col min="1802" max="1803" width="12.21875" style="125" customWidth="1"/>
    <col min="1804" max="1804" width="11.6640625" style="125" customWidth="1"/>
    <col min="1805" max="1805" width="12.109375" style="125" customWidth="1"/>
    <col min="1806" max="1806" width="4.109375" style="125" customWidth="1"/>
    <col min="1807" max="1807" width="15.88671875" style="125" customWidth="1"/>
    <col min="1808" max="1808" width="13" style="125" bestFit="1" customWidth="1"/>
    <col min="1809" max="1809" width="10.6640625" style="125" bestFit="1" customWidth="1"/>
    <col min="1810" max="1810" width="10.21875" style="125" bestFit="1" customWidth="1"/>
    <col min="1811" max="1811" width="9" style="125" bestFit="1" customWidth="1"/>
    <col min="1812" max="1812" width="11.109375" style="125" bestFit="1" customWidth="1"/>
    <col min="1813" max="1813" width="11.21875" style="125" bestFit="1" customWidth="1"/>
    <col min="1814" max="1863" width="7.21875" style="125" customWidth="1"/>
    <col min="1864" max="2054" width="7.6640625" style="125"/>
    <col min="2055" max="2055" width="2.109375" style="125" customWidth="1"/>
    <col min="2056" max="2056" width="43.6640625" style="125" customWidth="1"/>
    <col min="2057" max="2057" width="8.21875" style="125" customWidth="1"/>
    <col min="2058" max="2059" width="12.21875" style="125" customWidth="1"/>
    <col min="2060" max="2060" width="11.6640625" style="125" customWidth="1"/>
    <col min="2061" max="2061" width="12.109375" style="125" customWidth="1"/>
    <col min="2062" max="2062" width="4.109375" style="125" customWidth="1"/>
    <col min="2063" max="2063" width="15.88671875" style="125" customWidth="1"/>
    <col min="2064" max="2064" width="13" style="125" bestFit="1" customWidth="1"/>
    <col min="2065" max="2065" width="10.6640625" style="125" bestFit="1" customWidth="1"/>
    <col min="2066" max="2066" width="10.21875" style="125" bestFit="1" customWidth="1"/>
    <col min="2067" max="2067" width="9" style="125" bestFit="1" customWidth="1"/>
    <col min="2068" max="2068" width="11.109375" style="125" bestFit="1" customWidth="1"/>
    <col min="2069" max="2069" width="11.21875" style="125" bestFit="1" customWidth="1"/>
    <col min="2070" max="2119" width="7.21875" style="125" customWidth="1"/>
    <col min="2120" max="2310" width="7.6640625" style="125"/>
    <col min="2311" max="2311" width="2.109375" style="125" customWidth="1"/>
    <col min="2312" max="2312" width="43.6640625" style="125" customWidth="1"/>
    <col min="2313" max="2313" width="8.21875" style="125" customWidth="1"/>
    <col min="2314" max="2315" width="12.21875" style="125" customWidth="1"/>
    <col min="2316" max="2316" width="11.6640625" style="125" customWidth="1"/>
    <col min="2317" max="2317" width="12.109375" style="125" customWidth="1"/>
    <col min="2318" max="2318" width="4.109375" style="125" customWidth="1"/>
    <col min="2319" max="2319" width="15.88671875" style="125" customWidth="1"/>
    <col min="2320" max="2320" width="13" style="125" bestFit="1" customWidth="1"/>
    <col min="2321" max="2321" width="10.6640625" style="125" bestFit="1" customWidth="1"/>
    <col min="2322" max="2322" width="10.21875" style="125" bestFit="1" customWidth="1"/>
    <col min="2323" max="2323" width="9" style="125" bestFit="1" customWidth="1"/>
    <col min="2324" max="2324" width="11.109375" style="125" bestFit="1" customWidth="1"/>
    <col min="2325" max="2325" width="11.21875" style="125" bestFit="1" customWidth="1"/>
    <col min="2326" max="2375" width="7.21875" style="125" customWidth="1"/>
    <col min="2376" max="2566" width="7.6640625" style="125"/>
    <col min="2567" max="2567" width="2.109375" style="125" customWidth="1"/>
    <col min="2568" max="2568" width="43.6640625" style="125" customWidth="1"/>
    <col min="2569" max="2569" width="8.21875" style="125" customWidth="1"/>
    <col min="2570" max="2571" width="12.21875" style="125" customWidth="1"/>
    <col min="2572" max="2572" width="11.6640625" style="125" customWidth="1"/>
    <col min="2573" max="2573" width="12.109375" style="125" customWidth="1"/>
    <col min="2574" max="2574" width="4.109375" style="125" customWidth="1"/>
    <col min="2575" max="2575" width="15.88671875" style="125" customWidth="1"/>
    <col min="2576" max="2576" width="13" style="125" bestFit="1" customWidth="1"/>
    <col min="2577" max="2577" width="10.6640625" style="125" bestFit="1" customWidth="1"/>
    <col min="2578" max="2578" width="10.21875" style="125" bestFit="1" customWidth="1"/>
    <col min="2579" max="2579" width="9" style="125" bestFit="1" customWidth="1"/>
    <col min="2580" max="2580" width="11.109375" style="125" bestFit="1" customWidth="1"/>
    <col min="2581" max="2581" width="11.21875" style="125" bestFit="1" customWidth="1"/>
    <col min="2582" max="2631" width="7.21875" style="125" customWidth="1"/>
    <col min="2632" max="2822" width="7.6640625" style="125"/>
    <col min="2823" max="2823" width="2.109375" style="125" customWidth="1"/>
    <col min="2824" max="2824" width="43.6640625" style="125" customWidth="1"/>
    <col min="2825" max="2825" width="8.21875" style="125" customWidth="1"/>
    <col min="2826" max="2827" width="12.21875" style="125" customWidth="1"/>
    <col min="2828" max="2828" width="11.6640625" style="125" customWidth="1"/>
    <col min="2829" max="2829" width="12.109375" style="125" customWidth="1"/>
    <col min="2830" max="2830" width="4.109375" style="125" customWidth="1"/>
    <col min="2831" max="2831" width="15.88671875" style="125" customWidth="1"/>
    <col min="2832" max="2832" width="13" style="125" bestFit="1" customWidth="1"/>
    <col min="2833" max="2833" width="10.6640625" style="125" bestFit="1" customWidth="1"/>
    <col min="2834" max="2834" width="10.21875" style="125" bestFit="1" customWidth="1"/>
    <col min="2835" max="2835" width="9" style="125" bestFit="1" customWidth="1"/>
    <col min="2836" max="2836" width="11.109375" style="125" bestFit="1" customWidth="1"/>
    <col min="2837" max="2837" width="11.21875" style="125" bestFit="1" customWidth="1"/>
    <col min="2838" max="2887" width="7.21875" style="125" customWidth="1"/>
    <col min="2888" max="3078" width="7.6640625" style="125"/>
    <col min="3079" max="3079" width="2.109375" style="125" customWidth="1"/>
    <col min="3080" max="3080" width="43.6640625" style="125" customWidth="1"/>
    <col min="3081" max="3081" width="8.21875" style="125" customWidth="1"/>
    <col min="3082" max="3083" width="12.21875" style="125" customWidth="1"/>
    <col min="3084" max="3084" width="11.6640625" style="125" customWidth="1"/>
    <col min="3085" max="3085" width="12.109375" style="125" customWidth="1"/>
    <col min="3086" max="3086" width="4.109375" style="125" customWidth="1"/>
    <col min="3087" max="3087" width="15.88671875" style="125" customWidth="1"/>
    <col min="3088" max="3088" width="13" style="125" bestFit="1" customWidth="1"/>
    <col min="3089" max="3089" width="10.6640625" style="125" bestFit="1" customWidth="1"/>
    <col min="3090" max="3090" width="10.21875" style="125" bestFit="1" customWidth="1"/>
    <col min="3091" max="3091" width="9" style="125" bestFit="1" customWidth="1"/>
    <col min="3092" max="3092" width="11.109375" style="125" bestFit="1" customWidth="1"/>
    <col min="3093" max="3093" width="11.21875" style="125" bestFit="1" customWidth="1"/>
    <col min="3094" max="3143" width="7.21875" style="125" customWidth="1"/>
    <col min="3144" max="3334" width="7.6640625" style="125"/>
    <col min="3335" max="3335" width="2.109375" style="125" customWidth="1"/>
    <col min="3336" max="3336" width="43.6640625" style="125" customWidth="1"/>
    <col min="3337" max="3337" width="8.21875" style="125" customWidth="1"/>
    <col min="3338" max="3339" width="12.21875" style="125" customWidth="1"/>
    <col min="3340" max="3340" width="11.6640625" style="125" customWidth="1"/>
    <col min="3341" max="3341" width="12.109375" style="125" customWidth="1"/>
    <col min="3342" max="3342" width="4.109375" style="125" customWidth="1"/>
    <col min="3343" max="3343" width="15.88671875" style="125" customWidth="1"/>
    <col min="3344" max="3344" width="13" style="125" bestFit="1" customWidth="1"/>
    <col min="3345" max="3345" width="10.6640625" style="125" bestFit="1" customWidth="1"/>
    <col min="3346" max="3346" width="10.21875" style="125" bestFit="1" customWidth="1"/>
    <col min="3347" max="3347" width="9" style="125" bestFit="1" customWidth="1"/>
    <col min="3348" max="3348" width="11.109375" style="125" bestFit="1" customWidth="1"/>
    <col min="3349" max="3349" width="11.21875" style="125" bestFit="1" customWidth="1"/>
    <col min="3350" max="3399" width="7.21875" style="125" customWidth="1"/>
    <col min="3400" max="3590" width="7.6640625" style="125"/>
    <col min="3591" max="3591" width="2.109375" style="125" customWidth="1"/>
    <col min="3592" max="3592" width="43.6640625" style="125" customWidth="1"/>
    <col min="3593" max="3593" width="8.21875" style="125" customWidth="1"/>
    <col min="3594" max="3595" width="12.21875" style="125" customWidth="1"/>
    <col min="3596" max="3596" width="11.6640625" style="125" customWidth="1"/>
    <col min="3597" max="3597" width="12.109375" style="125" customWidth="1"/>
    <col min="3598" max="3598" width="4.109375" style="125" customWidth="1"/>
    <col min="3599" max="3599" width="15.88671875" style="125" customWidth="1"/>
    <col min="3600" max="3600" width="13" style="125" bestFit="1" customWidth="1"/>
    <col min="3601" max="3601" width="10.6640625" style="125" bestFit="1" customWidth="1"/>
    <col min="3602" max="3602" width="10.21875" style="125" bestFit="1" customWidth="1"/>
    <col min="3603" max="3603" width="9" style="125" bestFit="1" customWidth="1"/>
    <col min="3604" max="3604" width="11.109375" style="125" bestFit="1" customWidth="1"/>
    <col min="3605" max="3605" width="11.21875" style="125" bestFit="1" customWidth="1"/>
    <col min="3606" max="3655" width="7.21875" style="125" customWidth="1"/>
    <col min="3656" max="3846" width="7.6640625" style="125"/>
    <col min="3847" max="3847" width="2.109375" style="125" customWidth="1"/>
    <col min="3848" max="3848" width="43.6640625" style="125" customWidth="1"/>
    <col min="3849" max="3849" width="8.21875" style="125" customWidth="1"/>
    <col min="3850" max="3851" width="12.21875" style="125" customWidth="1"/>
    <col min="3852" max="3852" width="11.6640625" style="125" customWidth="1"/>
    <col min="3853" max="3853" width="12.109375" style="125" customWidth="1"/>
    <col min="3854" max="3854" width="4.109375" style="125" customWidth="1"/>
    <col min="3855" max="3855" width="15.88671875" style="125" customWidth="1"/>
    <col min="3856" max="3856" width="13" style="125" bestFit="1" customWidth="1"/>
    <col min="3857" max="3857" width="10.6640625" style="125" bestFit="1" customWidth="1"/>
    <col min="3858" max="3858" width="10.21875" style="125" bestFit="1" customWidth="1"/>
    <col min="3859" max="3859" width="9" style="125" bestFit="1" customWidth="1"/>
    <col min="3860" max="3860" width="11.109375" style="125" bestFit="1" customWidth="1"/>
    <col min="3861" max="3861" width="11.21875" style="125" bestFit="1" customWidth="1"/>
    <col min="3862" max="3911" width="7.21875" style="125" customWidth="1"/>
    <col min="3912" max="4102" width="7.6640625" style="125"/>
    <col min="4103" max="4103" width="2.109375" style="125" customWidth="1"/>
    <col min="4104" max="4104" width="43.6640625" style="125" customWidth="1"/>
    <col min="4105" max="4105" width="8.21875" style="125" customWidth="1"/>
    <col min="4106" max="4107" width="12.21875" style="125" customWidth="1"/>
    <col min="4108" max="4108" width="11.6640625" style="125" customWidth="1"/>
    <col min="4109" max="4109" width="12.109375" style="125" customWidth="1"/>
    <col min="4110" max="4110" width="4.109375" style="125" customWidth="1"/>
    <col min="4111" max="4111" width="15.88671875" style="125" customWidth="1"/>
    <col min="4112" max="4112" width="13" style="125" bestFit="1" customWidth="1"/>
    <col min="4113" max="4113" width="10.6640625" style="125" bestFit="1" customWidth="1"/>
    <col min="4114" max="4114" width="10.21875" style="125" bestFit="1" customWidth="1"/>
    <col min="4115" max="4115" width="9" style="125" bestFit="1" customWidth="1"/>
    <col min="4116" max="4116" width="11.109375" style="125" bestFit="1" customWidth="1"/>
    <col min="4117" max="4117" width="11.21875" style="125" bestFit="1" customWidth="1"/>
    <col min="4118" max="4167" width="7.21875" style="125" customWidth="1"/>
    <col min="4168" max="4358" width="7.6640625" style="125"/>
    <col min="4359" max="4359" width="2.109375" style="125" customWidth="1"/>
    <col min="4360" max="4360" width="43.6640625" style="125" customWidth="1"/>
    <col min="4361" max="4361" width="8.21875" style="125" customWidth="1"/>
    <col min="4362" max="4363" width="12.21875" style="125" customWidth="1"/>
    <col min="4364" max="4364" width="11.6640625" style="125" customWidth="1"/>
    <col min="4365" max="4365" width="12.109375" style="125" customWidth="1"/>
    <col min="4366" max="4366" width="4.109375" style="125" customWidth="1"/>
    <col min="4367" max="4367" width="15.88671875" style="125" customWidth="1"/>
    <col min="4368" max="4368" width="13" style="125" bestFit="1" customWidth="1"/>
    <col min="4369" max="4369" width="10.6640625" style="125" bestFit="1" customWidth="1"/>
    <col min="4370" max="4370" width="10.21875" style="125" bestFit="1" customWidth="1"/>
    <col min="4371" max="4371" width="9" style="125" bestFit="1" customWidth="1"/>
    <col min="4372" max="4372" width="11.109375" style="125" bestFit="1" customWidth="1"/>
    <col min="4373" max="4373" width="11.21875" style="125" bestFit="1" customWidth="1"/>
    <col min="4374" max="4423" width="7.21875" style="125" customWidth="1"/>
    <col min="4424" max="4614" width="7.6640625" style="125"/>
    <col min="4615" max="4615" width="2.109375" style="125" customWidth="1"/>
    <col min="4616" max="4616" width="43.6640625" style="125" customWidth="1"/>
    <col min="4617" max="4617" width="8.21875" style="125" customWidth="1"/>
    <col min="4618" max="4619" width="12.21875" style="125" customWidth="1"/>
    <col min="4620" max="4620" width="11.6640625" style="125" customWidth="1"/>
    <col min="4621" max="4621" width="12.109375" style="125" customWidth="1"/>
    <col min="4622" max="4622" width="4.109375" style="125" customWidth="1"/>
    <col min="4623" max="4623" width="15.88671875" style="125" customWidth="1"/>
    <col min="4624" max="4624" width="13" style="125" bestFit="1" customWidth="1"/>
    <col min="4625" max="4625" width="10.6640625" style="125" bestFit="1" customWidth="1"/>
    <col min="4626" max="4626" width="10.21875" style="125" bestFit="1" customWidth="1"/>
    <col min="4627" max="4627" width="9" style="125" bestFit="1" customWidth="1"/>
    <col min="4628" max="4628" width="11.109375" style="125" bestFit="1" customWidth="1"/>
    <col min="4629" max="4629" width="11.21875" style="125" bestFit="1" customWidth="1"/>
    <col min="4630" max="4679" width="7.21875" style="125" customWidth="1"/>
    <col min="4680" max="4870" width="7.6640625" style="125"/>
    <col min="4871" max="4871" width="2.109375" style="125" customWidth="1"/>
    <col min="4872" max="4872" width="43.6640625" style="125" customWidth="1"/>
    <col min="4873" max="4873" width="8.21875" style="125" customWidth="1"/>
    <col min="4874" max="4875" width="12.21875" style="125" customWidth="1"/>
    <col min="4876" max="4876" width="11.6640625" style="125" customWidth="1"/>
    <col min="4877" max="4877" width="12.109375" style="125" customWidth="1"/>
    <col min="4878" max="4878" width="4.109375" style="125" customWidth="1"/>
    <col min="4879" max="4879" width="15.88671875" style="125" customWidth="1"/>
    <col min="4880" max="4880" width="13" style="125" bestFit="1" customWidth="1"/>
    <col min="4881" max="4881" width="10.6640625" style="125" bestFit="1" customWidth="1"/>
    <col min="4882" max="4882" width="10.21875" style="125" bestFit="1" customWidth="1"/>
    <col min="4883" max="4883" width="9" style="125" bestFit="1" customWidth="1"/>
    <col min="4884" max="4884" width="11.109375" style="125" bestFit="1" customWidth="1"/>
    <col min="4885" max="4885" width="11.21875" style="125" bestFit="1" customWidth="1"/>
    <col min="4886" max="4935" width="7.21875" style="125" customWidth="1"/>
    <col min="4936" max="5126" width="7.6640625" style="125"/>
    <col min="5127" max="5127" width="2.109375" style="125" customWidth="1"/>
    <col min="5128" max="5128" width="43.6640625" style="125" customWidth="1"/>
    <col min="5129" max="5129" width="8.21875" style="125" customWidth="1"/>
    <col min="5130" max="5131" width="12.21875" style="125" customWidth="1"/>
    <col min="5132" max="5132" width="11.6640625" style="125" customWidth="1"/>
    <col min="5133" max="5133" width="12.109375" style="125" customWidth="1"/>
    <col min="5134" max="5134" width="4.109375" style="125" customWidth="1"/>
    <col min="5135" max="5135" width="15.88671875" style="125" customWidth="1"/>
    <col min="5136" max="5136" width="13" style="125" bestFit="1" customWidth="1"/>
    <col min="5137" max="5137" width="10.6640625" style="125" bestFit="1" customWidth="1"/>
    <col min="5138" max="5138" width="10.21875" style="125" bestFit="1" customWidth="1"/>
    <col min="5139" max="5139" width="9" style="125" bestFit="1" customWidth="1"/>
    <col min="5140" max="5140" width="11.109375" style="125" bestFit="1" customWidth="1"/>
    <col min="5141" max="5141" width="11.21875" style="125" bestFit="1" customWidth="1"/>
    <col min="5142" max="5191" width="7.21875" style="125" customWidth="1"/>
    <col min="5192" max="5382" width="7.6640625" style="125"/>
    <col min="5383" max="5383" width="2.109375" style="125" customWidth="1"/>
    <col min="5384" max="5384" width="43.6640625" style="125" customWidth="1"/>
    <col min="5385" max="5385" width="8.21875" style="125" customWidth="1"/>
    <col min="5386" max="5387" width="12.21875" style="125" customWidth="1"/>
    <col min="5388" max="5388" width="11.6640625" style="125" customWidth="1"/>
    <col min="5389" max="5389" width="12.109375" style="125" customWidth="1"/>
    <col min="5390" max="5390" width="4.109375" style="125" customWidth="1"/>
    <col min="5391" max="5391" width="15.88671875" style="125" customWidth="1"/>
    <col min="5392" max="5392" width="13" style="125" bestFit="1" customWidth="1"/>
    <col min="5393" max="5393" width="10.6640625" style="125" bestFit="1" customWidth="1"/>
    <col min="5394" max="5394" width="10.21875" style="125" bestFit="1" customWidth="1"/>
    <col min="5395" max="5395" width="9" style="125" bestFit="1" customWidth="1"/>
    <col min="5396" max="5396" width="11.109375" style="125" bestFit="1" customWidth="1"/>
    <col min="5397" max="5397" width="11.21875" style="125" bestFit="1" customWidth="1"/>
    <col min="5398" max="5447" width="7.21875" style="125" customWidth="1"/>
    <col min="5448" max="5638" width="7.6640625" style="125"/>
    <col min="5639" max="5639" width="2.109375" style="125" customWidth="1"/>
    <col min="5640" max="5640" width="43.6640625" style="125" customWidth="1"/>
    <col min="5641" max="5641" width="8.21875" style="125" customWidth="1"/>
    <col min="5642" max="5643" width="12.21875" style="125" customWidth="1"/>
    <col min="5644" max="5644" width="11.6640625" style="125" customWidth="1"/>
    <col min="5645" max="5645" width="12.109375" style="125" customWidth="1"/>
    <col min="5646" max="5646" width="4.109375" style="125" customWidth="1"/>
    <col min="5647" max="5647" width="15.88671875" style="125" customWidth="1"/>
    <col min="5648" max="5648" width="13" style="125" bestFit="1" customWidth="1"/>
    <col min="5649" max="5649" width="10.6640625" style="125" bestFit="1" customWidth="1"/>
    <col min="5650" max="5650" width="10.21875" style="125" bestFit="1" customWidth="1"/>
    <col min="5651" max="5651" width="9" style="125" bestFit="1" customWidth="1"/>
    <col min="5652" max="5652" width="11.109375" style="125" bestFit="1" customWidth="1"/>
    <col min="5653" max="5653" width="11.21875" style="125" bestFit="1" customWidth="1"/>
    <col min="5654" max="5703" width="7.21875" style="125" customWidth="1"/>
    <col min="5704" max="5894" width="7.6640625" style="125"/>
    <col min="5895" max="5895" width="2.109375" style="125" customWidth="1"/>
    <col min="5896" max="5896" width="43.6640625" style="125" customWidth="1"/>
    <col min="5897" max="5897" width="8.21875" style="125" customWidth="1"/>
    <col min="5898" max="5899" width="12.21875" style="125" customWidth="1"/>
    <col min="5900" max="5900" width="11.6640625" style="125" customWidth="1"/>
    <col min="5901" max="5901" width="12.109375" style="125" customWidth="1"/>
    <col min="5902" max="5902" width="4.109375" style="125" customWidth="1"/>
    <col min="5903" max="5903" width="15.88671875" style="125" customWidth="1"/>
    <col min="5904" max="5904" width="13" style="125" bestFit="1" customWidth="1"/>
    <col min="5905" max="5905" width="10.6640625" style="125" bestFit="1" customWidth="1"/>
    <col min="5906" max="5906" width="10.21875" style="125" bestFit="1" customWidth="1"/>
    <col min="5907" max="5907" width="9" style="125" bestFit="1" customWidth="1"/>
    <col min="5908" max="5908" width="11.109375" style="125" bestFit="1" customWidth="1"/>
    <col min="5909" max="5909" width="11.21875" style="125" bestFit="1" customWidth="1"/>
    <col min="5910" max="5959" width="7.21875" style="125" customWidth="1"/>
    <col min="5960" max="6150" width="7.6640625" style="125"/>
    <col min="6151" max="6151" width="2.109375" style="125" customWidth="1"/>
    <col min="6152" max="6152" width="43.6640625" style="125" customWidth="1"/>
    <col min="6153" max="6153" width="8.21875" style="125" customWidth="1"/>
    <col min="6154" max="6155" width="12.21875" style="125" customWidth="1"/>
    <col min="6156" max="6156" width="11.6640625" style="125" customWidth="1"/>
    <col min="6157" max="6157" width="12.109375" style="125" customWidth="1"/>
    <col min="6158" max="6158" width="4.109375" style="125" customWidth="1"/>
    <col min="6159" max="6159" width="15.88671875" style="125" customWidth="1"/>
    <col min="6160" max="6160" width="13" style="125" bestFit="1" customWidth="1"/>
    <col min="6161" max="6161" width="10.6640625" style="125" bestFit="1" customWidth="1"/>
    <col min="6162" max="6162" width="10.21875" style="125" bestFit="1" customWidth="1"/>
    <col min="6163" max="6163" width="9" style="125" bestFit="1" customWidth="1"/>
    <col min="6164" max="6164" width="11.109375" style="125" bestFit="1" customWidth="1"/>
    <col min="6165" max="6165" width="11.21875" style="125" bestFit="1" customWidth="1"/>
    <col min="6166" max="6215" width="7.21875" style="125" customWidth="1"/>
    <col min="6216" max="6406" width="7.6640625" style="125"/>
    <col min="6407" max="6407" width="2.109375" style="125" customWidth="1"/>
    <col min="6408" max="6408" width="43.6640625" style="125" customWidth="1"/>
    <col min="6409" max="6409" width="8.21875" style="125" customWidth="1"/>
    <col min="6410" max="6411" width="12.21875" style="125" customWidth="1"/>
    <col min="6412" max="6412" width="11.6640625" style="125" customWidth="1"/>
    <col min="6413" max="6413" width="12.109375" style="125" customWidth="1"/>
    <col min="6414" max="6414" width="4.109375" style="125" customWidth="1"/>
    <col min="6415" max="6415" width="15.88671875" style="125" customWidth="1"/>
    <col min="6416" max="6416" width="13" style="125" bestFit="1" customWidth="1"/>
    <col min="6417" max="6417" width="10.6640625" style="125" bestFit="1" customWidth="1"/>
    <col min="6418" max="6418" width="10.21875" style="125" bestFit="1" customWidth="1"/>
    <col min="6419" max="6419" width="9" style="125" bestFit="1" customWidth="1"/>
    <col min="6420" max="6420" width="11.109375" style="125" bestFit="1" customWidth="1"/>
    <col min="6421" max="6421" width="11.21875" style="125" bestFit="1" customWidth="1"/>
    <col min="6422" max="6471" width="7.21875" style="125" customWidth="1"/>
    <col min="6472" max="6662" width="7.6640625" style="125"/>
    <col min="6663" max="6663" width="2.109375" style="125" customWidth="1"/>
    <col min="6664" max="6664" width="43.6640625" style="125" customWidth="1"/>
    <col min="6665" max="6665" width="8.21875" style="125" customWidth="1"/>
    <col min="6666" max="6667" width="12.21875" style="125" customWidth="1"/>
    <col min="6668" max="6668" width="11.6640625" style="125" customWidth="1"/>
    <col min="6669" max="6669" width="12.109375" style="125" customWidth="1"/>
    <col min="6670" max="6670" width="4.109375" style="125" customWidth="1"/>
    <col min="6671" max="6671" width="15.88671875" style="125" customWidth="1"/>
    <col min="6672" max="6672" width="13" style="125" bestFit="1" customWidth="1"/>
    <col min="6673" max="6673" width="10.6640625" style="125" bestFit="1" customWidth="1"/>
    <col min="6674" max="6674" width="10.21875" style="125" bestFit="1" customWidth="1"/>
    <col min="6675" max="6675" width="9" style="125" bestFit="1" customWidth="1"/>
    <col min="6676" max="6676" width="11.109375" style="125" bestFit="1" customWidth="1"/>
    <col min="6677" max="6677" width="11.21875" style="125" bestFit="1" customWidth="1"/>
    <col min="6678" max="6727" width="7.21875" style="125" customWidth="1"/>
    <col min="6728" max="6918" width="7.6640625" style="125"/>
    <col min="6919" max="6919" width="2.109375" style="125" customWidth="1"/>
    <col min="6920" max="6920" width="43.6640625" style="125" customWidth="1"/>
    <col min="6921" max="6921" width="8.21875" style="125" customWidth="1"/>
    <col min="6922" max="6923" width="12.21875" style="125" customWidth="1"/>
    <col min="6924" max="6924" width="11.6640625" style="125" customWidth="1"/>
    <col min="6925" max="6925" width="12.109375" style="125" customWidth="1"/>
    <col min="6926" max="6926" width="4.109375" style="125" customWidth="1"/>
    <col min="6927" max="6927" width="15.88671875" style="125" customWidth="1"/>
    <col min="6928" max="6928" width="13" style="125" bestFit="1" customWidth="1"/>
    <col min="6929" max="6929" width="10.6640625" style="125" bestFit="1" customWidth="1"/>
    <col min="6930" max="6930" width="10.21875" style="125" bestFit="1" customWidth="1"/>
    <col min="6931" max="6931" width="9" style="125" bestFit="1" customWidth="1"/>
    <col min="6932" max="6932" width="11.109375" style="125" bestFit="1" customWidth="1"/>
    <col min="6933" max="6933" width="11.21875" style="125" bestFit="1" customWidth="1"/>
    <col min="6934" max="6983" width="7.21875" style="125" customWidth="1"/>
    <col min="6984" max="7174" width="7.6640625" style="125"/>
    <col min="7175" max="7175" width="2.109375" style="125" customWidth="1"/>
    <col min="7176" max="7176" width="43.6640625" style="125" customWidth="1"/>
    <col min="7177" max="7177" width="8.21875" style="125" customWidth="1"/>
    <col min="7178" max="7179" width="12.21875" style="125" customWidth="1"/>
    <col min="7180" max="7180" width="11.6640625" style="125" customWidth="1"/>
    <col min="7181" max="7181" width="12.109375" style="125" customWidth="1"/>
    <col min="7182" max="7182" width="4.109375" style="125" customWidth="1"/>
    <col min="7183" max="7183" width="15.88671875" style="125" customWidth="1"/>
    <col min="7184" max="7184" width="13" style="125" bestFit="1" customWidth="1"/>
    <col min="7185" max="7185" width="10.6640625" style="125" bestFit="1" customWidth="1"/>
    <col min="7186" max="7186" width="10.21875" style="125" bestFit="1" customWidth="1"/>
    <col min="7187" max="7187" width="9" style="125" bestFit="1" customWidth="1"/>
    <col min="7188" max="7188" width="11.109375" style="125" bestFit="1" customWidth="1"/>
    <col min="7189" max="7189" width="11.21875" style="125" bestFit="1" customWidth="1"/>
    <col min="7190" max="7239" width="7.21875" style="125" customWidth="1"/>
    <col min="7240" max="7430" width="7.6640625" style="125"/>
    <col min="7431" max="7431" width="2.109375" style="125" customWidth="1"/>
    <col min="7432" max="7432" width="43.6640625" style="125" customWidth="1"/>
    <col min="7433" max="7433" width="8.21875" style="125" customWidth="1"/>
    <col min="7434" max="7435" width="12.21875" style="125" customWidth="1"/>
    <col min="7436" max="7436" width="11.6640625" style="125" customWidth="1"/>
    <col min="7437" max="7437" width="12.109375" style="125" customWidth="1"/>
    <col min="7438" max="7438" width="4.109375" style="125" customWidth="1"/>
    <col min="7439" max="7439" width="15.88671875" style="125" customWidth="1"/>
    <col min="7440" max="7440" width="13" style="125" bestFit="1" customWidth="1"/>
    <col min="7441" max="7441" width="10.6640625" style="125" bestFit="1" customWidth="1"/>
    <col min="7442" max="7442" width="10.21875" style="125" bestFit="1" customWidth="1"/>
    <col min="7443" max="7443" width="9" style="125" bestFit="1" customWidth="1"/>
    <col min="7444" max="7444" width="11.109375" style="125" bestFit="1" customWidth="1"/>
    <col min="7445" max="7445" width="11.21875" style="125" bestFit="1" customWidth="1"/>
    <col min="7446" max="7495" width="7.21875" style="125" customWidth="1"/>
    <col min="7496" max="7686" width="7.6640625" style="125"/>
    <col min="7687" max="7687" width="2.109375" style="125" customWidth="1"/>
    <col min="7688" max="7688" width="43.6640625" style="125" customWidth="1"/>
    <col min="7689" max="7689" width="8.21875" style="125" customWidth="1"/>
    <col min="7690" max="7691" width="12.21875" style="125" customWidth="1"/>
    <col min="7692" max="7692" width="11.6640625" style="125" customWidth="1"/>
    <col min="7693" max="7693" width="12.109375" style="125" customWidth="1"/>
    <col min="7694" max="7694" width="4.109375" style="125" customWidth="1"/>
    <col min="7695" max="7695" width="15.88671875" style="125" customWidth="1"/>
    <col min="7696" max="7696" width="13" style="125" bestFit="1" customWidth="1"/>
    <col min="7697" max="7697" width="10.6640625" style="125" bestFit="1" customWidth="1"/>
    <col min="7698" max="7698" width="10.21875" style="125" bestFit="1" customWidth="1"/>
    <col min="7699" max="7699" width="9" style="125" bestFit="1" customWidth="1"/>
    <col min="7700" max="7700" width="11.109375" style="125" bestFit="1" customWidth="1"/>
    <col min="7701" max="7701" width="11.21875" style="125" bestFit="1" customWidth="1"/>
    <col min="7702" max="7751" width="7.21875" style="125" customWidth="1"/>
    <col min="7752" max="7942" width="7.6640625" style="125"/>
    <col min="7943" max="7943" width="2.109375" style="125" customWidth="1"/>
    <col min="7944" max="7944" width="43.6640625" style="125" customWidth="1"/>
    <col min="7945" max="7945" width="8.21875" style="125" customWidth="1"/>
    <col min="7946" max="7947" width="12.21875" style="125" customWidth="1"/>
    <col min="7948" max="7948" width="11.6640625" style="125" customWidth="1"/>
    <col min="7949" max="7949" width="12.109375" style="125" customWidth="1"/>
    <col min="7950" max="7950" width="4.109375" style="125" customWidth="1"/>
    <col min="7951" max="7951" width="15.88671875" style="125" customWidth="1"/>
    <col min="7952" max="7952" width="13" style="125" bestFit="1" customWidth="1"/>
    <col min="7953" max="7953" width="10.6640625" style="125" bestFit="1" customWidth="1"/>
    <col min="7954" max="7954" width="10.21875" style="125" bestFit="1" customWidth="1"/>
    <col min="7955" max="7955" width="9" style="125" bestFit="1" customWidth="1"/>
    <col min="7956" max="7956" width="11.109375" style="125" bestFit="1" customWidth="1"/>
    <col min="7957" max="7957" width="11.21875" style="125" bestFit="1" customWidth="1"/>
    <col min="7958" max="8007" width="7.21875" style="125" customWidth="1"/>
    <col min="8008" max="8198" width="7.6640625" style="125"/>
    <col min="8199" max="8199" width="2.109375" style="125" customWidth="1"/>
    <col min="8200" max="8200" width="43.6640625" style="125" customWidth="1"/>
    <col min="8201" max="8201" width="8.21875" style="125" customWidth="1"/>
    <col min="8202" max="8203" width="12.21875" style="125" customWidth="1"/>
    <col min="8204" max="8204" width="11.6640625" style="125" customWidth="1"/>
    <col min="8205" max="8205" width="12.109375" style="125" customWidth="1"/>
    <col min="8206" max="8206" width="4.109375" style="125" customWidth="1"/>
    <col min="8207" max="8207" width="15.88671875" style="125" customWidth="1"/>
    <col min="8208" max="8208" width="13" style="125" bestFit="1" customWidth="1"/>
    <col min="8209" max="8209" width="10.6640625" style="125" bestFit="1" customWidth="1"/>
    <col min="8210" max="8210" width="10.21875" style="125" bestFit="1" customWidth="1"/>
    <col min="8211" max="8211" width="9" style="125" bestFit="1" customWidth="1"/>
    <col min="8212" max="8212" width="11.109375" style="125" bestFit="1" customWidth="1"/>
    <col min="8213" max="8213" width="11.21875" style="125" bestFit="1" customWidth="1"/>
    <col min="8214" max="8263" width="7.21875" style="125" customWidth="1"/>
    <col min="8264" max="8454" width="7.6640625" style="125"/>
    <col min="8455" max="8455" width="2.109375" style="125" customWidth="1"/>
    <col min="8456" max="8456" width="43.6640625" style="125" customWidth="1"/>
    <col min="8457" max="8457" width="8.21875" style="125" customWidth="1"/>
    <col min="8458" max="8459" width="12.21875" style="125" customWidth="1"/>
    <col min="8460" max="8460" width="11.6640625" style="125" customWidth="1"/>
    <col min="8461" max="8461" width="12.109375" style="125" customWidth="1"/>
    <col min="8462" max="8462" width="4.109375" style="125" customWidth="1"/>
    <col min="8463" max="8463" width="15.88671875" style="125" customWidth="1"/>
    <col min="8464" max="8464" width="13" style="125" bestFit="1" customWidth="1"/>
    <col min="8465" max="8465" width="10.6640625" style="125" bestFit="1" customWidth="1"/>
    <col min="8466" max="8466" width="10.21875" style="125" bestFit="1" customWidth="1"/>
    <col min="8467" max="8467" width="9" style="125" bestFit="1" customWidth="1"/>
    <col min="8468" max="8468" width="11.109375" style="125" bestFit="1" customWidth="1"/>
    <col min="8469" max="8469" width="11.21875" style="125" bestFit="1" customWidth="1"/>
    <col min="8470" max="8519" width="7.21875" style="125" customWidth="1"/>
    <col min="8520" max="8710" width="7.6640625" style="125"/>
    <col min="8711" max="8711" width="2.109375" style="125" customWidth="1"/>
    <col min="8712" max="8712" width="43.6640625" style="125" customWidth="1"/>
    <col min="8713" max="8713" width="8.21875" style="125" customWidth="1"/>
    <col min="8714" max="8715" width="12.21875" style="125" customWidth="1"/>
    <col min="8716" max="8716" width="11.6640625" style="125" customWidth="1"/>
    <col min="8717" max="8717" width="12.109375" style="125" customWidth="1"/>
    <col min="8718" max="8718" width="4.109375" style="125" customWidth="1"/>
    <col min="8719" max="8719" width="15.88671875" style="125" customWidth="1"/>
    <col min="8720" max="8720" width="13" style="125" bestFit="1" customWidth="1"/>
    <col min="8721" max="8721" width="10.6640625" style="125" bestFit="1" customWidth="1"/>
    <col min="8722" max="8722" width="10.21875" style="125" bestFit="1" customWidth="1"/>
    <col min="8723" max="8723" width="9" style="125" bestFit="1" customWidth="1"/>
    <col min="8724" max="8724" width="11.109375" style="125" bestFit="1" customWidth="1"/>
    <col min="8725" max="8725" width="11.21875" style="125" bestFit="1" customWidth="1"/>
    <col min="8726" max="8775" width="7.21875" style="125" customWidth="1"/>
    <col min="8776" max="8966" width="7.6640625" style="125"/>
    <col min="8967" max="8967" width="2.109375" style="125" customWidth="1"/>
    <col min="8968" max="8968" width="43.6640625" style="125" customWidth="1"/>
    <col min="8969" max="8969" width="8.21875" style="125" customWidth="1"/>
    <col min="8970" max="8971" width="12.21875" style="125" customWidth="1"/>
    <col min="8972" max="8972" width="11.6640625" style="125" customWidth="1"/>
    <col min="8973" max="8973" width="12.109375" style="125" customWidth="1"/>
    <col min="8974" max="8974" width="4.109375" style="125" customWidth="1"/>
    <col min="8975" max="8975" width="15.88671875" style="125" customWidth="1"/>
    <col min="8976" max="8976" width="13" style="125" bestFit="1" customWidth="1"/>
    <col min="8977" max="8977" width="10.6640625" style="125" bestFit="1" customWidth="1"/>
    <col min="8978" max="8978" width="10.21875" style="125" bestFit="1" customWidth="1"/>
    <col min="8979" max="8979" width="9" style="125" bestFit="1" customWidth="1"/>
    <col min="8980" max="8980" width="11.109375" style="125" bestFit="1" customWidth="1"/>
    <col min="8981" max="8981" width="11.21875" style="125" bestFit="1" customWidth="1"/>
    <col min="8982" max="9031" width="7.21875" style="125" customWidth="1"/>
    <col min="9032" max="9222" width="7.6640625" style="125"/>
    <col min="9223" max="9223" width="2.109375" style="125" customWidth="1"/>
    <col min="9224" max="9224" width="43.6640625" style="125" customWidth="1"/>
    <col min="9225" max="9225" width="8.21875" style="125" customWidth="1"/>
    <col min="9226" max="9227" width="12.21875" style="125" customWidth="1"/>
    <col min="9228" max="9228" width="11.6640625" style="125" customWidth="1"/>
    <col min="9229" max="9229" width="12.109375" style="125" customWidth="1"/>
    <col min="9230" max="9230" width="4.109375" style="125" customWidth="1"/>
    <col min="9231" max="9231" width="15.88671875" style="125" customWidth="1"/>
    <col min="9232" max="9232" width="13" style="125" bestFit="1" customWidth="1"/>
    <col min="9233" max="9233" width="10.6640625" style="125" bestFit="1" customWidth="1"/>
    <col min="9234" max="9234" width="10.21875" style="125" bestFit="1" customWidth="1"/>
    <col min="9235" max="9235" width="9" style="125" bestFit="1" customWidth="1"/>
    <col min="9236" max="9236" width="11.109375" style="125" bestFit="1" customWidth="1"/>
    <col min="9237" max="9237" width="11.21875" style="125" bestFit="1" customWidth="1"/>
    <col min="9238" max="9287" width="7.21875" style="125" customWidth="1"/>
    <col min="9288" max="9478" width="7.6640625" style="125"/>
    <col min="9479" max="9479" width="2.109375" style="125" customWidth="1"/>
    <col min="9480" max="9480" width="43.6640625" style="125" customWidth="1"/>
    <col min="9481" max="9481" width="8.21875" style="125" customWidth="1"/>
    <col min="9482" max="9483" width="12.21875" style="125" customWidth="1"/>
    <col min="9484" max="9484" width="11.6640625" style="125" customWidth="1"/>
    <col min="9485" max="9485" width="12.109375" style="125" customWidth="1"/>
    <col min="9486" max="9486" width="4.109375" style="125" customWidth="1"/>
    <col min="9487" max="9487" width="15.88671875" style="125" customWidth="1"/>
    <col min="9488" max="9488" width="13" style="125" bestFit="1" customWidth="1"/>
    <col min="9489" max="9489" width="10.6640625" style="125" bestFit="1" customWidth="1"/>
    <col min="9490" max="9490" width="10.21875" style="125" bestFit="1" customWidth="1"/>
    <col min="9491" max="9491" width="9" style="125" bestFit="1" customWidth="1"/>
    <col min="9492" max="9492" width="11.109375" style="125" bestFit="1" customWidth="1"/>
    <col min="9493" max="9493" width="11.21875" style="125" bestFit="1" customWidth="1"/>
    <col min="9494" max="9543" width="7.21875" style="125" customWidth="1"/>
    <col min="9544" max="9734" width="7.6640625" style="125"/>
    <col min="9735" max="9735" width="2.109375" style="125" customWidth="1"/>
    <col min="9736" max="9736" width="43.6640625" style="125" customWidth="1"/>
    <col min="9737" max="9737" width="8.21875" style="125" customWidth="1"/>
    <col min="9738" max="9739" width="12.21875" style="125" customWidth="1"/>
    <col min="9740" max="9740" width="11.6640625" style="125" customWidth="1"/>
    <col min="9741" max="9741" width="12.109375" style="125" customWidth="1"/>
    <col min="9742" max="9742" width="4.109375" style="125" customWidth="1"/>
    <col min="9743" max="9743" width="15.88671875" style="125" customWidth="1"/>
    <col min="9744" max="9744" width="13" style="125" bestFit="1" customWidth="1"/>
    <col min="9745" max="9745" width="10.6640625" style="125" bestFit="1" customWidth="1"/>
    <col min="9746" max="9746" width="10.21875" style="125" bestFit="1" customWidth="1"/>
    <col min="9747" max="9747" width="9" style="125" bestFit="1" customWidth="1"/>
    <col min="9748" max="9748" width="11.109375" style="125" bestFit="1" customWidth="1"/>
    <col min="9749" max="9749" width="11.21875" style="125" bestFit="1" customWidth="1"/>
    <col min="9750" max="9799" width="7.21875" style="125" customWidth="1"/>
    <col min="9800" max="9990" width="7.6640625" style="125"/>
    <col min="9991" max="9991" width="2.109375" style="125" customWidth="1"/>
    <col min="9992" max="9992" width="43.6640625" style="125" customWidth="1"/>
    <col min="9993" max="9993" width="8.21875" style="125" customWidth="1"/>
    <col min="9994" max="9995" width="12.21875" style="125" customWidth="1"/>
    <col min="9996" max="9996" width="11.6640625" style="125" customWidth="1"/>
    <col min="9997" max="9997" width="12.109375" style="125" customWidth="1"/>
    <col min="9998" max="9998" width="4.109375" style="125" customWidth="1"/>
    <col min="9999" max="9999" width="15.88671875" style="125" customWidth="1"/>
    <col min="10000" max="10000" width="13" style="125" bestFit="1" customWidth="1"/>
    <col min="10001" max="10001" width="10.6640625" style="125" bestFit="1" customWidth="1"/>
    <col min="10002" max="10002" width="10.21875" style="125" bestFit="1" customWidth="1"/>
    <col min="10003" max="10003" width="9" style="125" bestFit="1" customWidth="1"/>
    <col min="10004" max="10004" width="11.109375" style="125" bestFit="1" customWidth="1"/>
    <col min="10005" max="10005" width="11.21875" style="125" bestFit="1" customWidth="1"/>
    <col min="10006" max="10055" width="7.21875" style="125" customWidth="1"/>
    <col min="10056" max="10246" width="7.6640625" style="125"/>
    <col min="10247" max="10247" width="2.109375" style="125" customWidth="1"/>
    <col min="10248" max="10248" width="43.6640625" style="125" customWidth="1"/>
    <col min="10249" max="10249" width="8.21875" style="125" customWidth="1"/>
    <col min="10250" max="10251" width="12.21875" style="125" customWidth="1"/>
    <col min="10252" max="10252" width="11.6640625" style="125" customWidth="1"/>
    <col min="10253" max="10253" width="12.109375" style="125" customWidth="1"/>
    <col min="10254" max="10254" width="4.109375" style="125" customWidth="1"/>
    <col min="10255" max="10255" width="15.88671875" style="125" customWidth="1"/>
    <col min="10256" max="10256" width="13" style="125" bestFit="1" customWidth="1"/>
    <col min="10257" max="10257" width="10.6640625" style="125" bestFit="1" customWidth="1"/>
    <col min="10258" max="10258" width="10.21875" style="125" bestFit="1" customWidth="1"/>
    <col min="10259" max="10259" width="9" style="125" bestFit="1" customWidth="1"/>
    <col min="10260" max="10260" width="11.109375" style="125" bestFit="1" customWidth="1"/>
    <col min="10261" max="10261" width="11.21875" style="125" bestFit="1" customWidth="1"/>
    <col min="10262" max="10311" width="7.21875" style="125" customWidth="1"/>
    <col min="10312" max="10502" width="7.6640625" style="125"/>
    <col min="10503" max="10503" width="2.109375" style="125" customWidth="1"/>
    <col min="10504" max="10504" width="43.6640625" style="125" customWidth="1"/>
    <col min="10505" max="10505" width="8.21875" style="125" customWidth="1"/>
    <col min="10506" max="10507" width="12.21875" style="125" customWidth="1"/>
    <col min="10508" max="10508" width="11.6640625" style="125" customWidth="1"/>
    <col min="10509" max="10509" width="12.109375" style="125" customWidth="1"/>
    <col min="10510" max="10510" width="4.109375" style="125" customWidth="1"/>
    <col min="10511" max="10511" width="15.88671875" style="125" customWidth="1"/>
    <col min="10512" max="10512" width="13" style="125" bestFit="1" customWidth="1"/>
    <col min="10513" max="10513" width="10.6640625" style="125" bestFit="1" customWidth="1"/>
    <col min="10514" max="10514" width="10.21875" style="125" bestFit="1" customWidth="1"/>
    <col min="10515" max="10515" width="9" style="125" bestFit="1" customWidth="1"/>
    <col min="10516" max="10516" width="11.109375" style="125" bestFit="1" customWidth="1"/>
    <col min="10517" max="10517" width="11.21875" style="125" bestFit="1" customWidth="1"/>
    <col min="10518" max="10567" width="7.21875" style="125" customWidth="1"/>
    <col min="10568" max="10758" width="7.6640625" style="125"/>
    <col min="10759" max="10759" width="2.109375" style="125" customWidth="1"/>
    <col min="10760" max="10760" width="43.6640625" style="125" customWidth="1"/>
    <col min="10761" max="10761" width="8.21875" style="125" customWidth="1"/>
    <col min="10762" max="10763" width="12.21875" style="125" customWidth="1"/>
    <col min="10764" max="10764" width="11.6640625" style="125" customWidth="1"/>
    <col min="10765" max="10765" width="12.109375" style="125" customWidth="1"/>
    <col min="10766" max="10766" width="4.109375" style="125" customWidth="1"/>
    <col min="10767" max="10767" width="15.88671875" style="125" customWidth="1"/>
    <col min="10768" max="10768" width="13" style="125" bestFit="1" customWidth="1"/>
    <col min="10769" max="10769" width="10.6640625" style="125" bestFit="1" customWidth="1"/>
    <col min="10770" max="10770" width="10.21875" style="125" bestFit="1" customWidth="1"/>
    <col min="10771" max="10771" width="9" style="125" bestFit="1" customWidth="1"/>
    <col min="10772" max="10772" width="11.109375" style="125" bestFit="1" customWidth="1"/>
    <col min="10773" max="10773" width="11.21875" style="125" bestFit="1" customWidth="1"/>
    <col min="10774" max="10823" width="7.21875" style="125" customWidth="1"/>
    <col min="10824" max="11014" width="7.6640625" style="125"/>
    <col min="11015" max="11015" width="2.109375" style="125" customWidth="1"/>
    <col min="11016" max="11016" width="43.6640625" style="125" customWidth="1"/>
    <col min="11017" max="11017" width="8.21875" style="125" customWidth="1"/>
    <col min="11018" max="11019" width="12.21875" style="125" customWidth="1"/>
    <col min="11020" max="11020" width="11.6640625" style="125" customWidth="1"/>
    <col min="11021" max="11021" width="12.109375" style="125" customWidth="1"/>
    <col min="11022" max="11022" width="4.109375" style="125" customWidth="1"/>
    <col min="11023" max="11023" width="15.88671875" style="125" customWidth="1"/>
    <col min="11024" max="11024" width="13" style="125" bestFit="1" customWidth="1"/>
    <col min="11025" max="11025" width="10.6640625" style="125" bestFit="1" customWidth="1"/>
    <col min="11026" max="11026" width="10.21875" style="125" bestFit="1" customWidth="1"/>
    <col min="11027" max="11027" width="9" style="125" bestFit="1" customWidth="1"/>
    <col min="11028" max="11028" width="11.109375" style="125" bestFit="1" customWidth="1"/>
    <col min="11029" max="11029" width="11.21875" style="125" bestFit="1" customWidth="1"/>
    <col min="11030" max="11079" width="7.21875" style="125" customWidth="1"/>
    <col min="11080" max="11270" width="7.6640625" style="125"/>
    <col min="11271" max="11271" width="2.109375" style="125" customWidth="1"/>
    <col min="11272" max="11272" width="43.6640625" style="125" customWidth="1"/>
    <col min="11273" max="11273" width="8.21875" style="125" customWidth="1"/>
    <col min="11274" max="11275" width="12.21875" style="125" customWidth="1"/>
    <col min="11276" max="11276" width="11.6640625" style="125" customWidth="1"/>
    <col min="11277" max="11277" width="12.109375" style="125" customWidth="1"/>
    <col min="11278" max="11278" width="4.109375" style="125" customWidth="1"/>
    <col min="11279" max="11279" width="15.88671875" style="125" customWidth="1"/>
    <col min="11280" max="11280" width="13" style="125" bestFit="1" customWidth="1"/>
    <col min="11281" max="11281" width="10.6640625" style="125" bestFit="1" customWidth="1"/>
    <col min="11282" max="11282" width="10.21875" style="125" bestFit="1" customWidth="1"/>
    <col min="11283" max="11283" width="9" style="125" bestFit="1" customWidth="1"/>
    <col min="11284" max="11284" width="11.109375" style="125" bestFit="1" customWidth="1"/>
    <col min="11285" max="11285" width="11.21875" style="125" bestFit="1" customWidth="1"/>
    <col min="11286" max="11335" width="7.21875" style="125" customWidth="1"/>
    <col min="11336" max="11526" width="7.6640625" style="125"/>
    <col min="11527" max="11527" width="2.109375" style="125" customWidth="1"/>
    <col min="11528" max="11528" width="43.6640625" style="125" customWidth="1"/>
    <col min="11529" max="11529" width="8.21875" style="125" customWidth="1"/>
    <col min="11530" max="11531" width="12.21875" style="125" customWidth="1"/>
    <col min="11532" max="11532" width="11.6640625" style="125" customWidth="1"/>
    <col min="11533" max="11533" width="12.109375" style="125" customWidth="1"/>
    <col min="11534" max="11534" width="4.109375" style="125" customWidth="1"/>
    <col min="11535" max="11535" width="15.88671875" style="125" customWidth="1"/>
    <col min="11536" max="11536" width="13" style="125" bestFit="1" customWidth="1"/>
    <col min="11537" max="11537" width="10.6640625" style="125" bestFit="1" customWidth="1"/>
    <col min="11538" max="11538" width="10.21875" style="125" bestFit="1" customWidth="1"/>
    <col min="11539" max="11539" width="9" style="125" bestFit="1" customWidth="1"/>
    <col min="11540" max="11540" width="11.109375" style="125" bestFit="1" customWidth="1"/>
    <col min="11541" max="11541" width="11.21875" style="125" bestFit="1" customWidth="1"/>
    <col min="11542" max="11591" width="7.21875" style="125" customWidth="1"/>
    <col min="11592" max="11782" width="7.6640625" style="125"/>
    <col min="11783" max="11783" width="2.109375" style="125" customWidth="1"/>
    <col min="11784" max="11784" width="43.6640625" style="125" customWidth="1"/>
    <col min="11785" max="11785" width="8.21875" style="125" customWidth="1"/>
    <col min="11786" max="11787" width="12.21875" style="125" customWidth="1"/>
    <col min="11788" max="11788" width="11.6640625" style="125" customWidth="1"/>
    <col min="11789" max="11789" width="12.109375" style="125" customWidth="1"/>
    <col min="11790" max="11790" width="4.109375" style="125" customWidth="1"/>
    <col min="11791" max="11791" width="15.88671875" style="125" customWidth="1"/>
    <col min="11792" max="11792" width="13" style="125" bestFit="1" customWidth="1"/>
    <col min="11793" max="11793" width="10.6640625" style="125" bestFit="1" customWidth="1"/>
    <col min="11794" max="11794" width="10.21875" style="125" bestFit="1" customWidth="1"/>
    <col min="11795" max="11795" width="9" style="125" bestFit="1" customWidth="1"/>
    <col min="11796" max="11796" width="11.109375" style="125" bestFit="1" customWidth="1"/>
    <col min="11797" max="11797" width="11.21875" style="125" bestFit="1" customWidth="1"/>
    <col min="11798" max="11847" width="7.21875" style="125" customWidth="1"/>
    <col min="11848" max="12038" width="7.6640625" style="125"/>
    <col min="12039" max="12039" width="2.109375" style="125" customWidth="1"/>
    <col min="12040" max="12040" width="43.6640625" style="125" customWidth="1"/>
    <col min="12041" max="12041" width="8.21875" style="125" customWidth="1"/>
    <col min="12042" max="12043" width="12.21875" style="125" customWidth="1"/>
    <col min="12044" max="12044" width="11.6640625" style="125" customWidth="1"/>
    <col min="12045" max="12045" width="12.109375" style="125" customWidth="1"/>
    <col min="12046" max="12046" width="4.109375" style="125" customWidth="1"/>
    <col min="12047" max="12047" width="15.88671875" style="125" customWidth="1"/>
    <col min="12048" max="12048" width="13" style="125" bestFit="1" customWidth="1"/>
    <col min="12049" max="12049" width="10.6640625" style="125" bestFit="1" customWidth="1"/>
    <col min="12050" max="12050" width="10.21875" style="125" bestFit="1" customWidth="1"/>
    <col min="12051" max="12051" width="9" style="125" bestFit="1" customWidth="1"/>
    <col min="12052" max="12052" width="11.109375" style="125" bestFit="1" customWidth="1"/>
    <col min="12053" max="12053" width="11.21875" style="125" bestFit="1" customWidth="1"/>
    <col min="12054" max="12103" width="7.21875" style="125" customWidth="1"/>
    <col min="12104" max="12294" width="7.6640625" style="125"/>
    <col min="12295" max="12295" width="2.109375" style="125" customWidth="1"/>
    <col min="12296" max="12296" width="43.6640625" style="125" customWidth="1"/>
    <col min="12297" max="12297" width="8.21875" style="125" customWidth="1"/>
    <col min="12298" max="12299" width="12.21875" style="125" customWidth="1"/>
    <col min="12300" max="12300" width="11.6640625" style="125" customWidth="1"/>
    <col min="12301" max="12301" width="12.109375" style="125" customWidth="1"/>
    <col min="12302" max="12302" width="4.109375" style="125" customWidth="1"/>
    <col min="12303" max="12303" width="15.88671875" style="125" customWidth="1"/>
    <col min="12304" max="12304" width="13" style="125" bestFit="1" customWidth="1"/>
    <col min="12305" max="12305" width="10.6640625" style="125" bestFit="1" customWidth="1"/>
    <col min="12306" max="12306" width="10.21875" style="125" bestFit="1" customWidth="1"/>
    <col min="12307" max="12307" width="9" style="125" bestFit="1" customWidth="1"/>
    <col min="12308" max="12308" width="11.109375" style="125" bestFit="1" customWidth="1"/>
    <col min="12309" max="12309" width="11.21875" style="125" bestFit="1" customWidth="1"/>
    <col min="12310" max="12359" width="7.21875" style="125" customWidth="1"/>
    <col min="12360" max="12550" width="7.6640625" style="125"/>
    <col min="12551" max="12551" width="2.109375" style="125" customWidth="1"/>
    <col min="12552" max="12552" width="43.6640625" style="125" customWidth="1"/>
    <col min="12553" max="12553" width="8.21875" style="125" customWidth="1"/>
    <col min="12554" max="12555" width="12.21875" style="125" customWidth="1"/>
    <col min="12556" max="12556" width="11.6640625" style="125" customWidth="1"/>
    <col min="12557" max="12557" width="12.109375" style="125" customWidth="1"/>
    <col min="12558" max="12558" width="4.109375" style="125" customWidth="1"/>
    <col min="12559" max="12559" width="15.88671875" style="125" customWidth="1"/>
    <col min="12560" max="12560" width="13" style="125" bestFit="1" customWidth="1"/>
    <col min="12561" max="12561" width="10.6640625" style="125" bestFit="1" customWidth="1"/>
    <col min="12562" max="12562" width="10.21875" style="125" bestFit="1" customWidth="1"/>
    <col min="12563" max="12563" width="9" style="125" bestFit="1" customWidth="1"/>
    <col min="12564" max="12564" width="11.109375" style="125" bestFit="1" customWidth="1"/>
    <col min="12565" max="12565" width="11.21875" style="125" bestFit="1" customWidth="1"/>
    <col min="12566" max="12615" width="7.21875" style="125" customWidth="1"/>
    <col min="12616" max="12806" width="7.6640625" style="125"/>
    <col min="12807" max="12807" width="2.109375" style="125" customWidth="1"/>
    <col min="12808" max="12808" width="43.6640625" style="125" customWidth="1"/>
    <col min="12809" max="12809" width="8.21875" style="125" customWidth="1"/>
    <col min="12810" max="12811" width="12.21875" style="125" customWidth="1"/>
    <col min="12812" max="12812" width="11.6640625" style="125" customWidth="1"/>
    <col min="12813" max="12813" width="12.109375" style="125" customWidth="1"/>
    <col min="12814" max="12814" width="4.109375" style="125" customWidth="1"/>
    <col min="12815" max="12815" width="15.88671875" style="125" customWidth="1"/>
    <col min="12816" max="12816" width="13" style="125" bestFit="1" customWidth="1"/>
    <col min="12817" max="12817" width="10.6640625" style="125" bestFit="1" customWidth="1"/>
    <col min="12818" max="12818" width="10.21875" style="125" bestFit="1" customWidth="1"/>
    <col min="12819" max="12819" width="9" style="125" bestFit="1" customWidth="1"/>
    <col min="12820" max="12820" width="11.109375" style="125" bestFit="1" customWidth="1"/>
    <col min="12821" max="12821" width="11.21875" style="125" bestFit="1" customWidth="1"/>
    <col min="12822" max="12871" width="7.21875" style="125" customWidth="1"/>
    <col min="12872" max="13062" width="7.6640625" style="125"/>
    <col min="13063" max="13063" width="2.109375" style="125" customWidth="1"/>
    <col min="13064" max="13064" width="43.6640625" style="125" customWidth="1"/>
    <col min="13065" max="13065" width="8.21875" style="125" customWidth="1"/>
    <col min="13066" max="13067" width="12.21875" style="125" customWidth="1"/>
    <col min="13068" max="13068" width="11.6640625" style="125" customWidth="1"/>
    <col min="13069" max="13069" width="12.109375" style="125" customWidth="1"/>
    <col min="13070" max="13070" width="4.109375" style="125" customWidth="1"/>
    <col min="13071" max="13071" width="15.88671875" style="125" customWidth="1"/>
    <col min="13072" max="13072" width="13" style="125" bestFit="1" customWidth="1"/>
    <col min="13073" max="13073" width="10.6640625" style="125" bestFit="1" customWidth="1"/>
    <col min="13074" max="13074" width="10.21875" style="125" bestFit="1" customWidth="1"/>
    <col min="13075" max="13075" width="9" style="125" bestFit="1" customWidth="1"/>
    <col min="13076" max="13076" width="11.109375" style="125" bestFit="1" customWidth="1"/>
    <col min="13077" max="13077" width="11.21875" style="125" bestFit="1" customWidth="1"/>
    <col min="13078" max="13127" width="7.21875" style="125" customWidth="1"/>
    <col min="13128" max="13318" width="7.6640625" style="125"/>
    <col min="13319" max="13319" width="2.109375" style="125" customWidth="1"/>
    <col min="13320" max="13320" width="43.6640625" style="125" customWidth="1"/>
    <col min="13321" max="13321" width="8.21875" style="125" customWidth="1"/>
    <col min="13322" max="13323" width="12.21875" style="125" customWidth="1"/>
    <col min="13324" max="13324" width="11.6640625" style="125" customWidth="1"/>
    <col min="13325" max="13325" width="12.109375" style="125" customWidth="1"/>
    <col min="13326" max="13326" width="4.109375" style="125" customWidth="1"/>
    <col min="13327" max="13327" width="15.88671875" style="125" customWidth="1"/>
    <col min="13328" max="13328" width="13" style="125" bestFit="1" customWidth="1"/>
    <col min="13329" max="13329" width="10.6640625" style="125" bestFit="1" customWidth="1"/>
    <col min="13330" max="13330" width="10.21875" style="125" bestFit="1" customWidth="1"/>
    <col min="13331" max="13331" width="9" style="125" bestFit="1" customWidth="1"/>
    <col min="13332" max="13332" width="11.109375" style="125" bestFit="1" customWidth="1"/>
    <col min="13333" max="13333" width="11.21875" style="125" bestFit="1" customWidth="1"/>
    <col min="13334" max="13383" width="7.21875" style="125" customWidth="1"/>
    <col min="13384" max="13574" width="7.6640625" style="125"/>
    <col min="13575" max="13575" width="2.109375" style="125" customWidth="1"/>
    <col min="13576" max="13576" width="43.6640625" style="125" customWidth="1"/>
    <col min="13577" max="13577" width="8.21875" style="125" customWidth="1"/>
    <col min="13578" max="13579" width="12.21875" style="125" customWidth="1"/>
    <col min="13580" max="13580" width="11.6640625" style="125" customWidth="1"/>
    <col min="13581" max="13581" width="12.109375" style="125" customWidth="1"/>
    <col min="13582" max="13582" width="4.109375" style="125" customWidth="1"/>
    <col min="13583" max="13583" width="15.88671875" style="125" customWidth="1"/>
    <col min="13584" max="13584" width="13" style="125" bestFit="1" customWidth="1"/>
    <col min="13585" max="13585" width="10.6640625" style="125" bestFit="1" customWidth="1"/>
    <col min="13586" max="13586" width="10.21875" style="125" bestFit="1" customWidth="1"/>
    <col min="13587" max="13587" width="9" style="125" bestFit="1" customWidth="1"/>
    <col min="13588" max="13588" width="11.109375" style="125" bestFit="1" customWidth="1"/>
    <col min="13589" max="13589" width="11.21875" style="125" bestFit="1" customWidth="1"/>
    <col min="13590" max="13639" width="7.21875" style="125" customWidth="1"/>
    <col min="13640" max="13830" width="7.6640625" style="125"/>
    <col min="13831" max="13831" width="2.109375" style="125" customWidth="1"/>
    <col min="13832" max="13832" width="43.6640625" style="125" customWidth="1"/>
    <col min="13833" max="13833" width="8.21875" style="125" customWidth="1"/>
    <col min="13834" max="13835" width="12.21875" style="125" customWidth="1"/>
    <col min="13836" max="13836" width="11.6640625" style="125" customWidth="1"/>
    <col min="13837" max="13837" width="12.109375" style="125" customWidth="1"/>
    <col min="13838" max="13838" width="4.109375" style="125" customWidth="1"/>
    <col min="13839" max="13839" width="15.88671875" style="125" customWidth="1"/>
    <col min="13840" max="13840" width="13" style="125" bestFit="1" customWidth="1"/>
    <col min="13841" max="13841" width="10.6640625" style="125" bestFit="1" customWidth="1"/>
    <col min="13842" max="13842" width="10.21875" style="125" bestFit="1" customWidth="1"/>
    <col min="13843" max="13843" width="9" style="125" bestFit="1" customWidth="1"/>
    <col min="13844" max="13844" width="11.109375" style="125" bestFit="1" customWidth="1"/>
    <col min="13845" max="13845" width="11.21875" style="125" bestFit="1" customWidth="1"/>
    <col min="13846" max="13895" width="7.21875" style="125" customWidth="1"/>
    <col min="13896" max="14086" width="7.6640625" style="125"/>
    <col min="14087" max="14087" width="2.109375" style="125" customWidth="1"/>
    <col min="14088" max="14088" width="43.6640625" style="125" customWidth="1"/>
    <col min="14089" max="14089" width="8.21875" style="125" customWidth="1"/>
    <col min="14090" max="14091" width="12.21875" style="125" customWidth="1"/>
    <col min="14092" max="14092" width="11.6640625" style="125" customWidth="1"/>
    <col min="14093" max="14093" width="12.109375" style="125" customWidth="1"/>
    <col min="14094" max="14094" width="4.109375" style="125" customWidth="1"/>
    <col min="14095" max="14095" width="15.88671875" style="125" customWidth="1"/>
    <col min="14096" max="14096" width="13" style="125" bestFit="1" customWidth="1"/>
    <col min="14097" max="14097" width="10.6640625" style="125" bestFit="1" customWidth="1"/>
    <col min="14098" max="14098" width="10.21875" style="125" bestFit="1" customWidth="1"/>
    <col min="14099" max="14099" width="9" style="125" bestFit="1" customWidth="1"/>
    <col min="14100" max="14100" width="11.109375" style="125" bestFit="1" customWidth="1"/>
    <col min="14101" max="14101" width="11.21875" style="125" bestFit="1" customWidth="1"/>
    <col min="14102" max="14151" width="7.21875" style="125" customWidth="1"/>
    <col min="14152" max="14342" width="7.6640625" style="125"/>
    <col min="14343" max="14343" width="2.109375" style="125" customWidth="1"/>
    <col min="14344" max="14344" width="43.6640625" style="125" customWidth="1"/>
    <col min="14345" max="14345" width="8.21875" style="125" customWidth="1"/>
    <col min="14346" max="14347" width="12.21875" style="125" customWidth="1"/>
    <col min="14348" max="14348" width="11.6640625" style="125" customWidth="1"/>
    <col min="14349" max="14349" width="12.109375" style="125" customWidth="1"/>
    <col min="14350" max="14350" width="4.109375" style="125" customWidth="1"/>
    <col min="14351" max="14351" width="15.88671875" style="125" customWidth="1"/>
    <col min="14352" max="14352" width="13" style="125" bestFit="1" customWidth="1"/>
    <col min="14353" max="14353" width="10.6640625" style="125" bestFit="1" customWidth="1"/>
    <col min="14354" max="14354" width="10.21875" style="125" bestFit="1" customWidth="1"/>
    <col min="14355" max="14355" width="9" style="125" bestFit="1" customWidth="1"/>
    <col min="14356" max="14356" width="11.109375" style="125" bestFit="1" customWidth="1"/>
    <col min="14357" max="14357" width="11.21875" style="125" bestFit="1" customWidth="1"/>
    <col min="14358" max="14407" width="7.21875" style="125" customWidth="1"/>
    <col min="14408" max="14598" width="7.6640625" style="125"/>
    <col min="14599" max="14599" width="2.109375" style="125" customWidth="1"/>
    <col min="14600" max="14600" width="43.6640625" style="125" customWidth="1"/>
    <col min="14601" max="14601" width="8.21875" style="125" customWidth="1"/>
    <col min="14602" max="14603" width="12.21875" style="125" customWidth="1"/>
    <col min="14604" max="14604" width="11.6640625" style="125" customWidth="1"/>
    <col min="14605" max="14605" width="12.109375" style="125" customWidth="1"/>
    <col min="14606" max="14606" width="4.109375" style="125" customWidth="1"/>
    <col min="14607" max="14607" width="15.88671875" style="125" customWidth="1"/>
    <col min="14608" max="14608" width="13" style="125" bestFit="1" customWidth="1"/>
    <col min="14609" max="14609" width="10.6640625" style="125" bestFit="1" customWidth="1"/>
    <col min="14610" max="14610" width="10.21875" style="125" bestFit="1" customWidth="1"/>
    <col min="14611" max="14611" width="9" style="125" bestFit="1" customWidth="1"/>
    <col min="14612" max="14612" width="11.109375" style="125" bestFit="1" customWidth="1"/>
    <col min="14613" max="14613" width="11.21875" style="125" bestFit="1" customWidth="1"/>
    <col min="14614" max="14663" width="7.21875" style="125" customWidth="1"/>
    <col min="14664" max="14854" width="7.6640625" style="125"/>
    <col min="14855" max="14855" width="2.109375" style="125" customWidth="1"/>
    <col min="14856" max="14856" width="43.6640625" style="125" customWidth="1"/>
    <col min="14857" max="14857" width="8.21875" style="125" customWidth="1"/>
    <col min="14858" max="14859" width="12.21875" style="125" customWidth="1"/>
    <col min="14860" max="14860" width="11.6640625" style="125" customWidth="1"/>
    <col min="14861" max="14861" width="12.109375" style="125" customWidth="1"/>
    <col min="14862" max="14862" width="4.109375" style="125" customWidth="1"/>
    <col min="14863" max="14863" width="15.88671875" style="125" customWidth="1"/>
    <col min="14864" max="14864" width="13" style="125" bestFit="1" customWidth="1"/>
    <col min="14865" max="14865" width="10.6640625" style="125" bestFit="1" customWidth="1"/>
    <col min="14866" max="14866" width="10.21875" style="125" bestFit="1" customWidth="1"/>
    <col min="14867" max="14867" width="9" style="125" bestFit="1" customWidth="1"/>
    <col min="14868" max="14868" width="11.109375" style="125" bestFit="1" customWidth="1"/>
    <col min="14869" max="14869" width="11.21875" style="125" bestFit="1" customWidth="1"/>
    <col min="14870" max="14919" width="7.21875" style="125" customWidth="1"/>
    <col min="14920" max="15110" width="7.6640625" style="125"/>
    <col min="15111" max="15111" width="2.109375" style="125" customWidth="1"/>
    <col min="15112" max="15112" width="43.6640625" style="125" customWidth="1"/>
    <col min="15113" max="15113" width="8.21875" style="125" customWidth="1"/>
    <col min="15114" max="15115" width="12.21875" style="125" customWidth="1"/>
    <col min="15116" max="15116" width="11.6640625" style="125" customWidth="1"/>
    <col min="15117" max="15117" width="12.109375" style="125" customWidth="1"/>
    <col min="15118" max="15118" width="4.109375" style="125" customWidth="1"/>
    <col min="15119" max="15119" width="15.88671875" style="125" customWidth="1"/>
    <col min="15120" max="15120" width="13" style="125" bestFit="1" customWidth="1"/>
    <col min="15121" max="15121" width="10.6640625" style="125" bestFit="1" customWidth="1"/>
    <col min="15122" max="15122" width="10.21875" style="125" bestFit="1" customWidth="1"/>
    <col min="15123" max="15123" width="9" style="125" bestFit="1" customWidth="1"/>
    <col min="15124" max="15124" width="11.109375" style="125" bestFit="1" customWidth="1"/>
    <col min="15125" max="15125" width="11.21875" style="125" bestFit="1" customWidth="1"/>
    <col min="15126" max="15175" width="7.21875" style="125" customWidth="1"/>
    <col min="15176" max="15366" width="7.6640625" style="125"/>
    <col min="15367" max="15367" width="2.109375" style="125" customWidth="1"/>
    <col min="15368" max="15368" width="43.6640625" style="125" customWidth="1"/>
    <col min="15369" max="15369" width="8.21875" style="125" customWidth="1"/>
    <col min="15370" max="15371" width="12.21875" style="125" customWidth="1"/>
    <col min="15372" max="15372" width="11.6640625" style="125" customWidth="1"/>
    <col min="15373" max="15373" width="12.109375" style="125" customWidth="1"/>
    <col min="15374" max="15374" width="4.109375" style="125" customWidth="1"/>
    <col min="15375" max="15375" width="15.88671875" style="125" customWidth="1"/>
    <col min="15376" max="15376" width="13" style="125" bestFit="1" customWidth="1"/>
    <col min="15377" max="15377" width="10.6640625" style="125" bestFit="1" customWidth="1"/>
    <col min="15378" max="15378" width="10.21875" style="125" bestFit="1" customWidth="1"/>
    <col min="15379" max="15379" width="9" style="125" bestFit="1" customWidth="1"/>
    <col min="15380" max="15380" width="11.109375" style="125" bestFit="1" customWidth="1"/>
    <col min="15381" max="15381" width="11.21875" style="125" bestFit="1" customWidth="1"/>
    <col min="15382" max="15431" width="7.21875" style="125" customWidth="1"/>
    <col min="15432" max="15622" width="7.6640625" style="125"/>
    <col min="15623" max="15623" width="2.109375" style="125" customWidth="1"/>
    <col min="15624" max="15624" width="43.6640625" style="125" customWidth="1"/>
    <col min="15625" max="15625" width="8.21875" style="125" customWidth="1"/>
    <col min="15626" max="15627" width="12.21875" style="125" customWidth="1"/>
    <col min="15628" max="15628" width="11.6640625" style="125" customWidth="1"/>
    <col min="15629" max="15629" width="12.109375" style="125" customWidth="1"/>
    <col min="15630" max="15630" width="4.109375" style="125" customWidth="1"/>
    <col min="15631" max="15631" width="15.88671875" style="125" customWidth="1"/>
    <col min="15632" max="15632" width="13" style="125" bestFit="1" customWidth="1"/>
    <col min="15633" max="15633" width="10.6640625" style="125" bestFit="1" customWidth="1"/>
    <col min="15634" max="15634" width="10.21875" style="125" bestFit="1" customWidth="1"/>
    <col min="15635" max="15635" width="9" style="125" bestFit="1" customWidth="1"/>
    <col min="15636" max="15636" width="11.109375" style="125" bestFit="1" customWidth="1"/>
    <col min="15637" max="15637" width="11.21875" style="125" bestFit="1" customWidth="1"/>
    <col min="15638" max="15687" width="7.21875" style="125" customWidth="1"/>
    <col min="15688" max="15878" width="7.6640625" style="125"/>
    <col min="15879" max="15879" width="2.109375" style="125" customWidth="1"/>
    <col min="15880" max="15880" width="43.6640625" style="125" customWidth="1"/>
    <col min="15881" max="15881" width="8.21875" style="125" customWidth="1"/>
    <col min="15882" max="15883" width="12.21875" style="125" customWidth="1"/>
    <col min="15884" max="15884" width="11.6640625" style="125" customWidth="1"/>
    <col min="15885" max="15885" width="12.109375" style="125" customWidth="1"/>
    <col min="15886" max="15886" width="4.109375" style="125" customWidth="1"/>
    <col min="15887" max="15887" width="15.88671875" style="125" customWidth="1"/>
    <col min="15888" max="15888" width="13" style="125" bestFit="1" customWidth="1"/>
    <col min="15889" max="15889" width="10.6640625" style="125" bestFit="1" customWidth="1"/>
    <col min="15890" max="15890" width="10.21875" style="125" bestFit="1" customWidth="1"/>
    <col min="15891" max="15891" width="9" style="125" bestFit="1" customWidth="1"/>
    <col min="15892" max="15892" width="11.109375" style="125" bestFit="1" customWidth="1"/>
    <col min="15893" max="15893" width="11.21875" style="125" bestFit="1" customWidth="1"/>
    <col min="15894" max="15943" width="7.21875" style="125" customWidth="1"/>
    <col min="15944" max="16134" width="7.6640625" style="125"/>
    <col min="16135" max="16135" width="2.109375" style="125" customWidth="1"/>
    <col min="16136" max="16136" width="43.6640625" style="125" customWidth="1"/>
    <col min="16137" max="16137" width="8.21875" style="125" customWidth="1"/>
    <col min="16138" max="16139" width="12.21875" style="125" customWidth="1"/>
    <col min="16140" max="16140" width="11.6640625" style="125" customWidth="1"/>
    <col min="16141" max="16141" width="12.109375" style="125" customWidth="1"/>
    <col min="16142" max="16142" width="4.109375" style="125" customWidth="1"/>
    <col min="16143" max="16143" width="15.88671875" style="125" customWidth="1"/>
    <col min="16144" max="16144" width="13" style="125" bestFit="1" customWidth="1"/>
    <col min="16145" max="16145" width="10.6640625" style="125" bestFit="1" customWidth="1"/>
    <col min="16146" max="16146" width="10.21875" style="125" bestFit="1" customWidth="1"/>
    <col min="16147" max="16147" width="9" style="125" bestFit="1" customWidth="1"/>
    <col min="16148" max="16148" width="11.109375" style="125" bestFit="1" customWidth="1"/>
    <col min="16149" max="16149" width="11.21875" style="125" bestFit="1" customWidth="1"/>
    <col min="16150" max="16199" width="7.21875" style="125" customWidth="1"/>
    <col min="16200" max="16384" width="7.6640625" style="125"/>
  </cols>
  <sheetData>
    <row r="1" spans="1:70" ht="19.9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70" ht="19.95" customHeight="1">
      <c r="A2" s="169" t="s">
        <v>63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70" ht="19.95" customHeight="1">
      <c r="A3" s="169" t="str">
        <f>+'PL 6M(Continued)'!A4</f>
        <v>FOR THE SIX-MONTH PERIOD ENDED JUNE 30, 2026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70" ht="19.95" customHeight="1">
      <c r="A4" s="126"/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128"/>
      <c r="M4" s="129" t="s">
        <v>3</v>
      </c>
    </row>
    <row r="5" spans="1:70" ht="19.95" customHeight="1">
      <c r="A5" s="126"/>
      <c r="B5" s="126"/>
      <c r="C5" s="127"/>
      <c r="D5" s="127"/>
      <c r="E5" s="260" t="s">
        <v>5</v>
      </c>
      <c r="F5" s="260"/>
      <c r="G5" s="260"/>
      <c r="H5" s="260"/>
      <c r="I5" s="260"/>
      <c r="J5" s="260"/>
      <c r="K5" s="260"/>
      <c r="L5" s="260"/>
      <c r="M5" s="260"/>
    </row>
    <row r="6" spans="1:70" ht="19.95" customHeight="1">
      <c r="A6" s="126"/>
      <c r="B6" s="126"/>
      <c r="C6" s="127"/>
      <c r="D6" s="127"/>
      <c r="E6" s="123"/>
      <c r="F6" s="123"/>
      <c r="G6" s="123"/>
      <c r="H6" s="123"/>
      <c r="I6" s="261" t="s">
        <v>79</v>
      </c>
      <c r="J6" s="261"/>
      <c r="K6" s="123"/>
      <c r="L6" s="123"/>
      <c r="M6" s="123"/>
    </row>
    <row r="7" spans="1:70" ht="19.95" customHeight="1">
      <c r="A7" s="126"/>
      <c r="B7" s="126"/>
      <c r="C7" s="127"/>
      <c r="D7" s="127"/>
      <c r="E7" s="123"/>
      <c r="F7" s="123"/>
      <c r="G7" s="123"/>
      <c r="H7" s="123"/>
      <c r="I7" s="123" t="s">
        <v>74</v>
      </c>
      <c r="J7" s="123"/>
      <c r="K7" s="123"/>
      <c r="L7" s="123"/>
      <c r="M7" s="123"/>
    </row>
    <row r="8" spans="1:70" ht="19.95" customHeight="1">
      <c r="A8" s="126"/>
      <c r="B8" s="126"/>
      <c r="C8" s="127"/>
      <c r="D8" s="127"/>
      <c r="E8" s="123"/>
      <c r="F8" s="123"/>
      <c r="G8" s="123"/>
      <c r="H8" s="123"/>
      <c r="I8" s="123" t="s">
        <v>75</v>
      </c>
      <c r="J8" s="123"/>
      <c r="K8" s="123" t="s">
        <v>70</v>
      </c>
      <c r="L8" s="123"/>
      <c r="M8" s="123"/>
    </row>
    <row r="9" spans="1:70" s="133" customFormat="1" ht="19.95" customHeight="1">
      <c r="A9" s="130"/>
      <c r="B9" s="130"/>
      <c r="C9" s="131"/>
      <c r="D9" s="131"/>
      <c r="E9" s="132" t="s">
        <v>84</v>
      </c>
      <c r="F9" s="132"/>
      <c r="G9" s="132" t="s">
        <v>81</v>
      </c>
      <c r="H9" s="132"/>
      <c r="I9" s="132" t="s">
        <v>76</v>
      </c>
      <c r="J9" s="132" t="s">
        <v>71</v>
      </c>
      <c r="K9" s="132" t="s">
        <v>69</v>
      </c>
      <c r="L9" s="132"/>
      <c r="M9" s="132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</row>
    <row r="10" spans="1:70" s="133" customFormat="1" ht="19.95" customHeight="1">
      <c r="A10" s="130"/>
      <c r="B10" s="130"/>
      <c r="C10" s="131"/>
      <c r="D10" s="131"/>
      <c r="E10" s="132" t="s">
        <v>85</v>
      </c>
      <c r="F10" s="132"/>
      <c r="G10" s="132" t="s">
        <v>82</v>
      </c>
      <c r="H10" s="132"/>
      <c r="I10" s="132" t="s">
        <v>77</v>
      </c>
      <c r="J10" s="132" t="s">
        <v>72</v>
      </c>
      <c r="K10" s="132" t="s">
        <v>68</v>
      </c>
      <c r="L10" s="134" t="s">
        <v>65</v>
      </c>
      <c r="M10" s="132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</row>
    <row r="11" spans="1:70" s="133" customFormat="1" ht="19.95" customHeight="1">
      <c r="A11" s="130"/>
      <c r="B11" s="130"/>
      <c r="C11" s="135"/>
      <c r="D11" s="135"/>
      <c r="E11" s="136" t="s">
        <v>86</v>
      </c>
      <c r="F11" s="136" t="s">
        <v>87</v>
      </c>
      <c r="G11" s="136" t="s">
        <v>83</v>
      </c>
      <c r="H11" s="136" t="s">
        <v>80</v>
      </c>
      <c r="I11" s="136" t="s">
        <v>78</v>
      </c>
      <c r="J11" s="136" t="s">
        <v>73</v>
      </c>
      <c r="K11" s="136" t="s">
        <v>67</v>
      </c>
      <c r="L11" s="137" t="s">
        <v>66</v>
      </c>
      <c r="M11" s="136" t="s">
        <v>64</v>
      </c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</row>
    <row r="12" spans="1:70" s="133" customFormat="1" ht="19.95" customHeight="1">
      <c r="A12" s="130"/>
      <c r="B12" s="130"/>
      <c r="C12" s="135"/>
      <c r="D12" s="135"/>
      <c r="E12" s="132"/>
      <c r="F12" s="132"/>
      <c r="G12" s="132"/>
      <c r="H12" s="132"/>
      <c r="I12" s="132"/>
      <c r="J12" s="132"/>
      <c r="K12" s="132"/>
      <c r="L12" s="134"/>
      <c r="M12" s="132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</row>
    <row r="13" spans="1:70" s="133" customFormat="1" ht="19.95" customHeight="1">
      <c r="A13" s="138" t="s">
        <v>183</v>
      </c>
      <c r="B13" s="130"/>
      <c r="C13" s="135"/>
      <c r="D13" s="135"/>
      <c r="E13" s="140">
        <v>5728171165</v>
      </c>
      <c r="F13" s="140">
        <v>-4147174563</v>
      </c>
      <c r="G13" s="140">
        <v>1196494</v>
      </c>
      <c r="H13" s="140">
        <v>-1086273180</v>
      </c>
      <c r="I13" s="140">
        <v>-428243</v>
      </c>
      <c r="J13" s="140">
        <f>SUM(I13:I13)</f>
        <v>-428243</v>
      </c>
      <c r="K13" s="140">
        <f>E13+F13+G13+H13+J13</f>
        <v>495491673</v>
      </c>
      <c r="L13" s="140">
        <v>-220465402</v>
      </c>
      <c r="M13" s="140">
        <f>K13+L13</f>
        <v>275026271</v>
      </c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</row>
    <row r="14" spans="1:70" s="133" customFormat="1" ht="19.95" customHeight="1">
      <c r="A14" s="248" t="s">
        <v>184</v>
      </c>
      <c r="B14" s="130"/>
      <c r="C14" s="131"/>
      <c r="D14" s="131"/>
      <c r="E14" s="249">
        <v>0</v>
      </c>
      <c r="F14" s="249">
        <v>0</v>
      </c>
      <c r="G14" s="249">
        <v>0</v>
      </c>
      <c r="H14" s="249">
        <v>-545227385</v>
      </c>
      <c r="I14" s="249">
        <v>928209</v>
      </c>
      <c r="J14" s="249">
        <f>SUM(I14:I14)</f>
        <v>928209</v>
      </c>
      <c r="K14" s="249">
        <f>E14+F14+G14+H14+J14</f>
        <v>-544299176</v>
      </c>
      <c r="L14" s="249">
        <v>-191240253</v>
      </c>
      <c r="M14" s="249">
        <f>K14+L14</f>
        <v>-735539429</v>
      </c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</row>
    <row r="15" spans="1:70" s="123" customFormat="1" ht="19.95" customHeight="1">
      <c r="A15" s="138" t="s">
        <v>185</v>
      </c>
      <c r="B15" s="139"/>
      <c r="C15" s="135"/>
      <c r="D15" s="135"/>
      <c r="E15" s="140">
        <f>SUM(E13:E14)</f>
        <v>5728171165</v>
      </c>
      <c r="F15" s="140">
        <f t="shared" ref="F15:M15" si="0">SUM(F13:F14)</f>
        <v>-4147174563</v>
      </c>
      <c r="G15" s="140">
        <f t="shared" si="0"/>
        <v>1196494</v>
      </c>
      <c r="H15" s="140">
        <f t="shared" si="0"/>
        <v>-1631500565</v>
      </c>
      <c r="I15" s="140">
        <f t="shared" si="0"/>
        <v>499966</v>
      </c>
      <c r="J15" s="140">
        <f t="shared" si="0"/>
        <v>499966</v>
      </c>
      <c r="K15" s="140">
        <f t="shared" si="0"/>
        <v>-48807503</v>
      </c>
      <c r="L15" s="140">
        <f t="shared" si="0"/>
        <v>-411705655</v>
      </c>
      <c r="M15" s="140">
        <f t="shared" si="0"/>
        <v>-460513158</v>
      </c>
      <c r="N15" s="141"/>
      <c r="O15" s="117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</row>
    <row r="16" spans="1:70" s="133" customFormat="1" ht="19.95" customHeight="1">
      <c r="A16" s="138"/>
      <c r="B16" s="142" t="s">
        <v>88</v>
      </c>
      <c r="C16" s="131"/>
      <c r="D16" s="131"/>
      <c r="E16" s="143">
        <v>0</v>
      </c>
      <c r="F16" s="143">
        <v>0</v>
      </c>
      <c r="G16" s="143">
        <v>0</v>
      </c>
      <c r="H16" s="143">
        <f>+'PL 6M(Continued)'!J10</f>
        <v>389681939</v>
      </c>
      <c r="I16" s="143">
        <v>0</v>
      </c>
      <c r="J16" s="143">
        <f>SUM(I16:I16)</f>
        <v>0</v>
      </c>
      <c r="K16" s="143">
        <f>E16+F16+G16+H16+J16</f>
        <v>389681939</v>
      </c>
      <c r="L16" s="143">
        <f>+'PL 6M(Continued)'!J11</f>
        <v>125775906</v>
      </c>
      <c r="M16" s="143">
        <f t="shared" ref="M16:M17" si="1">K16+L16</f>
        <v>515457845</v>
      </c>
      <c r="N16" s="238"/>
      <c r="O16" s="118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</row>
    <row r="17" spans="1:70" s="133" customFormat="1" ht="19.95" customHeight="1">
      <c r="A17" s="138"/>
      <c r="B17" s="142" t="s">
        <v>89</v>
      </c>
      <c r="C17" s="131"/>
      <c r="D17" s="131"/>
      <c r="E17" s="143">
        <v>0</v>
      </c>
      <c r="F17" s="143">
        <v>0</v>
      </c>
      <c r="G17" s="143">
        <v>0</v>
      </c>
      <c r="H17" s="143">
        <v>0</v>
      </c>
      <c r="I17" s="143">
        <v>3265630</v>
      </c>
      <c r="J17" s="143">
        <f>SUM(I17:I17)</f>
        <v>3265630</v>
      </c>
      <c r="K17" s="143">
        <f>E17+F17+G17+H17+J17</f>
        <v>3265630</v>
      </c>
      <c r="L17" s="143">
        <v>1147383</v>
      </c>
      <c r="M17" s="143">
        <f t="shared" si="1"/>
        <v>4413013</v>
      </c>
      <c r="N17" s="238"/>
      <c r="O17" s="14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</row>
    <row r="18" spans="1:70" s="133" customFormat="1" ht="19.95" customHeight="1">
      <c r="A18" s="139" t="s">
        <v>48</v>
      </c>
      <c r="B18" s="142"/>
      <c r="C18" s="131"/>
      <c r="D18" s="131"/>
      <c r="E18" s="145">
        <f>SUM(E16:E17)</f>
        <v>0</v>
      </c>
      <c r="F18" s="145">
        <f t="shared" ref="F18:M18" si="2">SUM(F16:F17)</f>
        <v>0</v>
      </c>
      <c r="G18" s="145">
        <f t="shared" si="2"/>
        <v>0</v>
      </c>
      <c r="H18" s="145">
        <f t="shared" si="2"/>
        <v>389681939</v>
      </c>
      <c r="I18" s="145">
        <f t="shared" si="2"/>
        <v>3265630</v>
      </c>
      <c r="J18" s="145">
        <f t="shared" si="2"/>
        <v>3265630</v>
      </c>
      <c r="K18" s="145">
        <f t="shared" si="2"/>
        <v>392947569</v>
      </c>
      <c r="L18" s="145">
        <f t="shared" si="2"/>
        <v>126923289</v>
      </c>
      <c r="M18" s="145">
        <f t="shared" si="2"/>
        <v>519870858</v>
      </c>
      <c r="N18" s="238"/>
      <c r="O18" s="118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</row>
    <row r="19" spans="1:70" s="133" customFormat="1" ht="19.95" customHeight="1" thickBot="1">
      <c r="A19" s="139" t="s">
        <v>139</v>
      </c>
      <c r="B19" s="139"/>
      <c r="C19" s="131"/>
      <c r="D19" s="131"/>
      <c r="E19" s="146">
        <f>E15+E18</f>
        <v>5728171165</v>
      </c>
      <c r="F19" s="146">
        <f t="shared" ref="F19:M19" si="3">F15+F18</f>
        <v>-4147174563</v>
      </c>
      <c r="G19" s="146">
        <f t="shared" si="3"/>
        <v>1196494</v>
      </c>
      <c r="H19" s="146">
        <f t="shared" si="3"/>
        <v>-1241818626</v>
      </c>
      <c r="I19" s="146">
        <f t="shared" si="3"/>
        <v>3765596</v>
      </c>
      <c r="J19" s="146">
        <f t="shared" si="3"/>
        <v>3765596</v>
      </c>
      <c r="K19" s="146">
        <f t="shared" si="3"/>
        <v>344140066</v>
      </c>
      <c r="L19" s="146">
        <f t="shared" si="3"/>
        <v>-284782366</v>
      </c>
      <c r="M19" s="146">
        <f t="shared" si="3"/>
        <v>59357700</v>
      </c>
      <c r="N19" s="124"/>
      <c r="O19" s="144"/>
      <c r="P19" s="14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</row>
    <row r="20" spans="1:70" s="133" customFormat="1" ht="19.5" customHeight="1" thickTop="1">
      <c r="A20" s="148"/>
      <c r="B20" s="139"/>
      <c r="C20" s="131"/>
      <c r="D20" s="131"/>
      <c r="E20" s="143"/>
      <c r="F20" s="143"/>
      <c r="G20" s="143"/>
      <c r="H20" s="143"/>
      <c r="I20" s="143"/>
      <c r="J20" s="143"/>
      <c r="K20" s="143"/>
      <c r="L20" s="119"/>
      <c r="M20" s="149"/>
      <c r="N20" s="124"/>
      <c r="O20" s="147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</row>
    <row r="21" spans="1:70" s="123" customFormat="1" ht="19.95" customHeight="1">
      <c r="A21" s="138" t="s">
        <v>90</v>
      </c>
      <c r="B21" s="139"/>
      <c r="C21" s="135"/>
      <c r="D21" s="135"/>
      <c r="E21" s="140">
        <v>5731468550</v>
      </c>
      <c r="F21" s="140">
        <v>-4149522301</v>
      </c>
      <c r="G21" s="140">
        <v>1196494</v>
      </c>
      <c r="H21" s="140">
        <v>-1107306874</v>
      </c>
      <c r="I21" s="140">
        <v>1577444</v>
      </c>
      <c r="J21" s="140">
        <f>SUM(I21:I21)</f>
        <v>1577444</v>
      </c>
      <c r="K21" s="140">
        <f>E21+F21+G21+H21+J21</f>
        <v>477413313</v>
      </c>
      <c r="L21" s="140">
        <v>-244537507</v>
      </c>
      <c r="M21" s="140">
        <f>K21+L21</f>
        <v>232875806</v>
      </c>
      <c r="N21" s="141"/>
      <c r="O21" s="117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</row>
    <row r="22" spans="1:70" s="133" customFormat="1" ht="19.95" customHeight="1">
      <c r="A22" s="138"/>
      <c r="B22" s="142" t="s">
        <v>88</v>
      </c>
      <c r="C22" s="131"/>
      <c r="D22" s="131"/>
      <c r="E22" s="143">
        <v>0</v>
      </c>
      <c r="F22" s="143">
        <v>0</v>
      </c>
      <c r="G22" s="143">
        <v>0</v>
      </c>
      <c r="H22" s="143">
        <f>+'PL 6M(Continued)'!H10</f>
        <v>-18808221</v>
      </c>
      <c r="I22" s="143">
        <v>0</v>
      </c>
      <c r="J22" s="143">
        <f>SUM(I22:I22)</f>
        <v>0</v>
      </c>
      <c r="K22" s="143">
        <f>E22+F22+G22+H22+J22</f>
        <v>-18808221</v>
      </c>
      <c r="L22" s="143">
        <v>-1161318</v>
      </c>
      <c r="M22" s="143">
        <f>K22+L22</f>
        <v>-19969539</v>
      </c>
      <c r="N22" s="124"/>
      <c r="O22" s="118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</row>
    <row r="23" spans="1:70" s="133" customFormat="1" ht="19.95" customHeight="1">
      <c r="A23" s="138"/>
      <c r="B23" s="142" t="s">
        <v>91</v>
      </c>
      <c r="C23" s="131"/>
      <c r="D23" s="131"/>
      <c r="E23" s="143">
        <v>0</v>
      </c>
      <c r="F23" s="143">
        <v>0</v>
      </c>
      <c r="G23" s="143">
        <v>0</v>
      </c>
      <c r="H23" s="143">
        <v>0</v>
      </c>
      <c r="I23" s="143">
        <v>-3752937</v>
      </c>
      <c r="J23" s="143">
        <f>SUM(I23:I23)</f>
        <v>-3752937</v>
      </c>
      <c r="K23" s="143">
        <f>E23+F23+G23+H23+J23</f>
        <v>-3752937</v>
      </c>
      <c r="L23" s="143">
        <v>-1318600</v>
      </c>
      <c r="M23" s="143">
        <f t="shared" ref="M23" si="4">K23+L23</f>
        <v>-5071537</v>
      </c>
      <c r="N23" s="124"/>
      <c r="O23" s="118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</row>
    <row r="24" spans="1:70" s="133" customFormat="1" ht="19.95" customHeight="1">
      <c r="A24" s="139" t="s">
        <v>92</v>
      </c>
      <c r="B24" s="142"/>
      <c r="C24" s="131"/>
      <c r="D24" s="131"/>
      <c r="E24" s="145">
        <f>SUM(E22:E23)</f>
        <v>0</v>
      </c>
      <c r="F24" s="145">
        <f t="shared" ref="F24:M24" si="5">SUM(F22:F23)</f>
        <v>0</v>
      </c>
      <c r="G24" s="145">
        <f t="shared" si="5"/>
        <v>0</v>
      </c>
      <c r="H24" s="145">
        <f t="shared" si="5"/>
        <v>-18808221</v>
      </c>
      <c r="I24" s="145">
        <f t="shared" si="5"/>
        <v>-3752937</v>
      </c>
      <c r="J24" s="145">
        <f t="shared" si="5"/>
        <v>-3752937</v>
      </c>
      <c r="K24" s="145">
        <f t="shared" si="5"/>
        <v>-22561158</v>
      </c>
      <c r="L24" s="145">
        <f t="shared" si="5"/>
        <v>-2479918</v>
      </c>
      <c r="M24" s="145">
        <f t="shared" si="5"/>
        <v>-25041076</v>
      </c>
      <c r="N24" s="124"/>
      <c r="O24" s="118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</row>
    <row r="25" spans="1:70" s="133" customFormat="1" ht="21" customHeight="1" thickBot="1">
      <c r="A25" s="139" t="s">
        <v>93</v>
      </c>
      <c r="B25" s="139"/>
      <c r="C25" s="131"/>
      <c r="D25" s="131"/>
      <c r="E25" s="146">
        <f>E21+E24</f>
        <v>5731468550</v>
      </c>
      <c r="F25" s="146">
        <f t="shared" ref="F25:M25" si="6">F21+F24</f>
        <v>-4149522301</v>
      </c>
      <c r="G25" s="146">
        <f t="shared" si="6"/>
        <v>1196494</v>
      </c>
      <c r="H25" s="146">
        <f t="shared" si="6"/>
        <v>-1126115095</v>
      </c>
      <c r="I25" s="146">
        <f t="shared" si="6"/>
        <v>-2175493</v>
      </c>
      <c r="J25" s="146">
        <f t="shared" si="6"/>
        <v>-2175493</v>
      </c>
      <c r="K25" s="146">
        <f t="shared" si="6"/>
        <v>454852155</v>
      </c>
      <c r="L25" s="146">
        <f t="shared" si="6"/>
        <v>-247017425</v>
      </c>
      <c r="M25" s="146">
        <f t="shared" si="6"/>
        <v>207834730</v>
      </c>
      <c r="N25" s="124"/>
      <c r="O25" s="147"/>
      <c r="P25" s="150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</row>
    <row r="26" spans="1:70" s="133" customFormat="1" ht="19.2" customHeight="1" thickTop="1">
      <c r="A26" s="139"/>
      <c r="B26" s="139"/>
      <c r="C26" s="131"/>
      <c r="D26" s="131"/>
      <c r="E26" s="140"/>
      <c r="F26" s="140"/>
      <c r="G26" s="140"/>
      <c r="H26" s="140"/>
      <c r="I26" s="140"/>
      <c r="J26" s="140"/>
      <c r="K26" s="140"/>
      <c r="L26" s="140"/>
      <c r="M26" s="140"/>
      <c r="N26" s="124"/>
      <c r="O26" s="147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</row>
    <row r="27" spans="1:70" s="133" customFormat="1" ht="18">
      <c r="A27" s="138"/>
      <c r="B27" s="138"/>
      <c r="C27" s="131"/>
      <c r="D27" s="131"/>
      <c r="E27" s="151"/>
      <c r="F27" s="151"/>
      <c r="G27" s="151"/>
      <c r="H27" s="120"/>
      <c r="I27" s="151"/>
      <c r="J27" s="151"/>
      <c r="K27" s="151"/>
      <c r="L27" s="151"/>
      <c r="M27" s="152" t="s">
        <v>7</v>
      </c>
      <c r="N27" s="124"/>
      <c r="O27" s="147"/>
      <c r="P27" s="150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</row>
    <row r="28" spans="1:70" s="133" customFormat="1" ht="18">
      <c r="C28" s="131"/>
      <c r="D28" s="131"/>
      <c r="E28" s="151"/>
      <c r="F28" s="151"/>
      <c r="G28" s="151"/>
      <c r="H28" s="151"/>
      <c r="I28" s="151"/>
      <c r="J28" s="151"/>
      <c r="K28" s="151"/>
      <c r="L28" s="151"/>
      <c r="M28" s="152" t="s">
        <v>8</v>
      </c>
      <c r="N28" s="124"/>
      <c r="O28" s="147"/>
      <c r="P28" s="150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</row>
    <row r="29" spans="1:70" s="133" customFormat="1" ht="13.2" customHeight="1">
      <c r="C29" s="131"/>
      <c r="D29" s="131"/>
      <c r="E29" s="151"/>
      <c r="F29" s="151"/>
      <c r="G29" s="151"/>
      <c r="H29" s="151"/>
      <c r="I29" s="151"/>
      <c r="J29" s="151"/>
      <c r="K29" s="151"/>
      <c r="L29" s="151"/>
      <c r="M29" s="152"/>
      <c r="N29" s="124"/>
      <c r="O29" s="147"/>
      <c r="P29" s="150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</row>
    <row r="30" spans="1:70" s="124" customFormat="1" ht="19.95" customHeight="1">
      <c r="A30" s="253">
        <v>10</v>
      </c>
      <c r="B30" s="153" t="s">
        <v>62</v>
      </c>
      <c r="M30" s="153"/>
    </row>
    <row r="31" spans="1:70" s="133" customFormat="1" ht="19.5" customHeight="1">
      <c r="A31" s="138"/>
      <c r="B31" s="138"/>
      <c r="C31" s="131"/>
      <c r="D31" s="131"/>
      <c r="E31" s="151"/>
      <c r="F31" s="151"/>
      <c r="G31" s="151"/>
      <c r="H31" s="151"/>
      <c r="I31" s="151"/>
      <c r="J31" s="151"/>
      <c r="K31" s="151"/>
      <c r="L31" s="151"/>
      <c r="M31" s="151"/>
      <c r="N31" s="124"/>
      <c r="O31" s="147"/>
      <c r="P31" s="150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</row>
    <row r="32" spans="1:70" s="133" customFormat="1" ht="19.5" customHeight="1">
      <c r="A32" s="138"/>
      <c r="B32" s="138"/>
      <c r="C32" s="131"/>
      <c r="D32" s="131"/>
      <c r="E32" s="151"/>
      <c r="F32" s="151"/>
      <c r="G32" s="151"/>
      <c r="H32" s="151"/>
      <c r="I32" s="151"/>
      <c r="J32" s="151"/>
      <c r="K32" s="151"/>
      <c r="L32" s="151"/>
      <c r="M32" s="151"/>
      <c r="N32" s="124"/>
      <c r="O32" s="147"/>
      <c r="P32" s="150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</row>
    <row r="33" spans="1:70" s="133" customFormat="1" ht="19.95" customHeight="1">
      <c r="A33" s="138"/>
      <c r="B33" s="138"/>
      <c r="C33" s="131"/>
      <c r="D33" s="131"/>
      <c r="E33" s="151"/>
      <c r="F33" s="151"/>
      <c r="G33" s="151"/>
      <c r="H33" s="151"/>
      <c r="I33" s="151"/>
      <c r="J33" s="151"/>
      <c r="K33" s="151"/>
      <c r="L33" s="151"/>
      <c r="M33" s="151"/>
      <c r="N33" s="124"/>
      <c r="O33" s="147"/>
      <c r="P33" s="150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</row>
    <row r="34" spans="1:70" s="133" customFormat="1" ht="19.95" customHeight="1">
      <c r="A34" s="138"/>
      <c r="B34" s="138"/>
      <c r="C34" s="131"/>
      <c r="D34" s="131"/>
      <c r="E34" s="151"/>
      <c r="F34" s="151"/>
      <c r="G34" s="151"/>
      <c r="H34" s="151"/>
      <c r="I34" s="151"/>
      <c r="J34" s="151"/>
      <c r="K34" s="151"/>
      <c r="L34" s="151"/>
      <c r="M34" s="151"/>
      <c r="N34" s="124"/>
      <c r="O34" s="147"/>
      <c r="P34" s="150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</row>
    <row r="36" spans="1:70" ht="19.95" customHeight="1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</row>
    <row r="37" spans="1:70" ht="19.95" customHeight="1">
      <c r="A37" s="154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5"/>
      <c r="O37" s="155"/>
    </row>
    <row r="38" spans="1:70" ht="19.95" customHeight="1">
      <c r="A38" s="121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2"/>
      <c r="O38" s="122"/>
    </row>
    <row r="39" spans="1:70" s="124" customFormat="1">
      <c r="L39" s="156"/>
    </row>
    <row r="40" spans="1:70" s="124" customFormat="1">
      <c r="L40" s="156"/>
    </row>
    <row r="78" spans="1:15" s="124" customFormat="1" ht="24.75" customHeight="1">
      <c r="A78" s="125"/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57"/>
      <c r="M78" s="125"/>
      <c r="O78" s="158"/>
    </row>
  </sheetData>
  <mergeCells count="2">
    <mergeCell ref="E5:M5"/>
    <mergeCell ref="I6:J6"/>
  </mergeCells>
  <pageMargins left="0.70866141732283472" right="0.31496062992125984" top="0.74803149606299213" bottom="0.32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1AE9-1272-4E83-BF94-757DE4B7336E}">
  <sheetPr>
    <tabColor rgb="FFFFFF00"/>
  </sheetPr>
  <dimension ref="A2:BN77"/>
  <sheetViews>
    <sheetView tabSelected="1" view="pageBreakPreview" topLeftCell="F8" zoomScale="90" zoomScaleNormal="85" zoomScaleSheetLayoutView="90" workbookViewId="0">
      <selection activeCell="M37" sqref="M37"/>
    </sheetView>
  </sheetViews>
  <sheetFormatPr defaultColWidth="7.6640625" defaultRowHeight="18.600000000000001"/>
  <cols>
    <col min="1" max="1" width="1.6640625" style="39" customWidth="1"/>
    <col min="2" max="2" width="27.21875" style="39" customWidth="1"/>
    <col min="3" max="3" width="8.6640625" style="39" customWidth="1"/>
    <col min="4" max="4" width="1.6640625" style="39" customWidth="1"/>
    <col min="5" max="6" width="13.5546875" style="39" customWidth="1"/>
    <col min="7" max="7" width="13.5546875" style="40" customWidth="1"/>
    <col min="8" max="8" width="13.5546875" style="39" customWidth="1"/>
    <col min="9" max="9" width="4.109375" style="4" customWidth="1"/>
    <col min="10" max="10" width="15.88671875" style="4" customWidth="1"/>
    <col min="11" max="11" width="13" style="4" bestFit="1" customWidth="1"/>
    <col min="12" max="12" width="10.6640625" style="4" bestFit="1" customWidth="1"/>
    <col min="13" max="13" width="10.21875" style="4" bestFit="1" customWidth="1"/>
    <col min="14" max="14" width="9" style="4" bestFit="1" customWidth="1"/>
    <col min="15" max="15" width="11.109375" style="4" bestFit="1" customWidth="1"/>
    <col min="16" max="16" width="11.21875" style="4" bestFit="1" customWidth="1"/>
    <col min="17" max="66" width="7.21875" style="4" customWidth="1"/>
    <col min="67" max="257" width="7.6640625" style="39"/>
    <col min="258" max="258" width="2.109375" style="39" customWidth="1"/>
    <col min="259" max="259" width="43.6640625" style="39" customWidth="1"/>
    <col min="260" max="260" width="8.21875" style="39" customWidth="1"/>
    <col min="261" max="262" width="12.21875" style="39" customWidth="1"/>
    <col min="263" max="263" width="11.6640625" style="39" customWidth="1"/>
    <col min="264" max="264" width="12.109375" style="39" customWidth="1"/>
    <col min="265" max="265" width="4.109375" style="39" customWidth="1"/>
    <col min="266" max="266" width="15.88671875" style="39" customWidth="1"/>
    <col min="267" max="267" width="13" style="39" bestFit="1" customWidth="1"/>
    <col min="268" max="268" width="10.6640625" style="39" bestFit="1" customWidth="1"/>
    <col min="269" max="269" width="10.21875" style="39" bestFit="1" customWidth="1"/>
    <col min="270" max="270" width="9" style="39" bestFit="1" customWidth="1"/>
    <col min="271" max="271" width="11.109375" style="39" bestFit="1" customWidth="1"/>
    <col min="272" max="272" width="11.21875" style="39" bestFit="1" customWidth="1"/>
    <col min="273" max="322" width="7.21875" style="39" customWidth="1"/>
    <col min="323" max="513" width="7.6640625" style="39"/>
    <col min="514" max="514" width="2.109375" style="39" customWidth="1"/>
    <col min="515" max="515" width="43.6640625" style="39" customWidth="1"/>
    <col min="516" max="516" width="8.21875" style="39" customWidth="1"/>
    <col min="517" max="518" width="12.21875" style="39" customWidth="1"/>
    <col min="519" max="519" width="11.6640625" style="39" customWidth="1"/>
    <col min="520" max="520" width="12.109375" style="39" customWidth="1"/>
    <col min="521" max="521" width="4.109375" style="39" customWidth="1"/>
    <col min="522" max="522" width="15.88671875" style="39" customWidth="1"/>
    <col min="523" max="523" width="13" style="39" bestFit="1" customWidth="1"/>
    <col min="524" max="524" width="10.6640625" style="39" bestFit="1" customWidth="1"/>
    <col min="525" max="525" width="10.21875" style="39" bestFit="1" customWidth="1"/>
    <col min="526" max="526" width="9" style="39" bestFit="1" customWidth="1"/>
    <col min="527" max="527" width="11.109375" style="39" bestFit="1" customWidth="1"/>
    <col min="528" max="528" width="11.21875" style="39" bestFit="1" customWidth="1"/>
    <col min="529" max="578" width="7.21875" style="39" customWidth="1"/>
    <col min="579" max="769" width="7.6640625" style="39"/>
    <col min="770" max="770" width="2.109375" style="39" customWidth="1"/>
    <col min="771" max="771" width="43.6640625" style="39" customWidth="1"/>
    <col min="772" max="772" width="8.21875" style="39" customWidth="1"/>
    <col min="773" max="774" width="12.21875" style="39" customWidth="1"/>
    <col min="775" max="775" width="11.6640625" style="39" customWidth="1"/>
    <col min="776" max="776" width="12.109375" style="39" customWidth="1"/>
    <col min="777" max="777" width="4.109375" style="39" customWidth="1"/>
    <col min="778" max="778" width="15.88671875" style="39" customWidth="1"/>
    <col min="779" max="779" width="13" style="39" bestFit="1" customWidth="1"/>
    <col min="780" max="780" width="10.6640625" style="39" bestFit="1" customWidth="1"/>
    <col min="781" max="781" width="10.21875" style="39" bestFit="1" customWidth="1"/>
    <col min="782" max="782" width="9" style="39" bestFit="1" customWidth="1"/>
    <col min="783" max="783" width="11.109375" style="39" bestFit="1" customWidth="1"/>
    <col min="784" max="784" width="11.21875" style="39" bestFit="1" customWidth="1"/>
    <col min="785" max="834" width="7.21875" style="39" customWidth="1"/>
    <col min="835" max="1025" width="7.6640625" style="39"/>
    <col min="1026" max="1026" width="2.109375" style="39" customWidth="1"/>
    <col min="1027" max="1027" width="43.6640625" style="39" customWidth="1"/>
    <col min="1028" max="1028" width="8.21875" style="39" customWidth="1"/>
    <col min="1029" max="1030" width="12.21875" style="39" customWidth="1"/>
    <col min="1031" max="1031" width="11.6640625" style="39" customWidth="1"/>
    <col min="1032" max="1032" width="12.109375" style="39" customWidth="1"/>
    <col min="1033" max="1033" width="4.109375" style="39" customWidth="1"/>
    <col min="1034" max="1034" width="15.88671875" style="39" customWidth="1"/>
    <col min="1035" max="1035" width="13" style="39" bestFit="1" customWidth="1"/>
    <col min="1036" max="1036" width="10.6640625" style="39" bestFit="1" customWidth="1"/>
    <col min="1037" max="1037" width="10.21875" style="39" bestFit="1" customWidth="1"/>
    <col min="1038" max="1038" width="9" style="39" bestFit="1" customWidth="1"/>
    <col min="1039" max="1039" width="11.109375" style="39" bestFit="1" customWidth="1"/>
    <col min="1040" max="1040" width="11.21875" style="39" bestFit="1" customWidth="1"/>
    <col min="1041" max="1090" width="7.21875" style="39" customWidth="1"/>
    <col min="1091" max="1281" width="7.6640625" style="39"/>
    <col min="1282" max="1282" width="2.109375" style="39" customWidth="1"/>
    <col min="1283" max="1283" width="43.6640625" style="39" customWidth="1"/>
    <col min="1284" max="1284" width="8.21875" style="39" customWidth="1"/>
    <col min="1285" max="1286" width="12.21875" style="39" customWidth="1"/>
    <col min="1287" max="1287" width="11.6640625" style="39" customWidth="1"/>
    <col min="1288" max="1288" width="12.109375" style="39" customWidth="1"/>
    <col min="1289" max="1289" width="4.109375" style="39" customWidth="1"/>
    <col min="1290" max="1290" width="15.88671875" style="39" customWidth="1"/>
    <col min="1291" max="1291" width="13" style="39" bestFit="1" customWidth="1"/>
    <col min="1292" max="1292" width="10.6640625" style="39" bestFit="1" customWidth="1"/>
    <col min="1293" max="1293" width="10.21875" style="39" bestFit="1" customWidth="1"/>
    <col min="1294" max="1294" width="9" style="39" bestFit="1" customWidth="1"/>
    <col min="1295" max="1295" width="11.109375" style="39" bestFit="1" customWidth="1"/>
    <col min="1296" max="1296" width="11.21875" style="39" bestFit="1" customWidth="1"/>
    <col min="1297" max="1346" width="7.21875" style="39" customWidth="1"/>
    <col min="1347" max="1537" width="7.6640625" style="39"/>
    <col min="1538" max="1538" width="2.109375" style="39" customWidth="1"/>
    <col min="1539" max="1539" width="43.6640625" style="39" customWidth="1"/>
    <col min="1540" max="1540" width="8.21875" style="39" customWidth="1"/>
    <col min="1541" max="1542" width="12.21875" style="39" customWidth="1"/>
    <col min="1543" max="1543" width="11.6640625" style="39" customWidth="1"/>
    <col min="1544" max="1544" width="12.109375" style="39" customWidth="1"/>
    <col min="1545" max="1545" width="4.109375" style="39" customWidth="1"/>
    <col min="1546" max="1546" width="15.88671875" style="39" customWidth="1"/>
    <col min="1547" max="1547" width="13" style="39" bestFit="1" customWidth="1"/>
    <col min="1548" max="1548" width="10.6640625" style="39" bestFit="1" customWidth="1"/>
    <col min="1549" max="1549" width="10.21875" style="39" bestFit="1" customWidth="1"/>
    <col min="1550" max="1550" width="9" style="39" bestFit="1" customWidth="1"/>
    <col min="1551" max="1551" width="11.109375" style="39" bestFit="1" customWidth="1"/>
    <col min="1552" max="1552" width="11.21875" style="39" bestFit="1" customWidth="1"/>
    <col min="1553" max="1602" width="7.21875" style="39" customWidth="1"/>
    <col min="1603" max="1793" width="7.6640625" style="39"/>
    <col min="1794" max="1794" width="2.109375" style="39" customWidth="1"/>
    <col min="1795" max="1795" width="43.6640625" style="39" customWidth="1"/>
    <col min="1796" max="1796" width="8.21875" style="39" customWidth="1"/>
    <col min="1797" max="1798" width="12.21875" style="39" customWidth="1"/>
    <col min="1799" max="1799" width="11.6640625" style="39" customWidth="1"/>
    <col min="1800" max="1800" width="12.109375" style="39" customWidth="1"/>
    <col min="1801" max="1801" width="4.109375" style="39" customWidth="1"/>
    <col min="1802" max="1802" width="15.88671875" style="39" customWidth="1"/>
    <col min="1803" max="1803" width="13" style="39" bestFit="1" customWidth="1"/>
    <col min="1804" max="1804" width="10.6640625" style="39" bestFit="1" customWidth="1"/>
    <col min="1805" max="1805" width="10.21875" style="39" bestFit="1" customWidth="1"/>
    <col min="1806" max="1806" width="9" style="39" bestFit="1" customWidth="1"/>
    <col min="1807" max="1807" width="11.109375" style="39" bestFit="1" customWidth="1"/>
    <col min="1808" max="1808" width="11.21875" style="39" bestFit="1" customWidth="1"/>
    <col min="1809" max="1858" width="7.21875" style="39" customWidth="1"/>
    <col min="1859" max="2049" width="7.6640625" style="39"/>
    <col min="2050" max="2050" width="2.109375" style="39" customWidth="1"/>
    <col min="2051" max="2051" width="43.6640625" style="39" customWidth="1"/>
    <col min="2052" max="2052" width="8.21875" style="39" customWidth="1"/>
    <col min="2053" max="2054" width="12.21875" style="39" customWidth="1"/>
    <col min="2055" max="2055" width="11.6640625" style="39" customWidth="1"/>
    <col min="2056" max="2056" width="12.109375" style="39" customWidth="1"/>
    <col min="2057" max="2057" width="4.109375" style="39" customWidth="1"/>
    <col min="2058" max="2058" width="15.88671875" style="39" customWidth="1"/>
    <col min="2059" max="2059" width="13" style="39" bestFit="1" customWidth="1"/>
    <col min="2060" max="2060" width="10.6640625" style="39" bestFit="1" customWidth="1"/>
    <col min="2061" max="2061" width="10.21875" style="39" bestFit="1" customWidth="1"/>
    <col min="2062" max="2062" width="9" style="39" bestFit="1" customWidth="1"/>
    <col min="2063" max="2063" width="11.109375" style="39" bestFit="1" customWidth="1"/>
    <col min="2064" max="2064" width="11.21875" style="39" bestFit="1" customWidth="1"/>
    <col min="2065" max="2114" width="7.21875" style="39" customWidth="1"/>
    <col min="2115" max="2305" width="7.6640625" style="39"/>
    <col min="2306" max="2306" width="2.109375" style="39" customWidth="1"/>
    <col min="2307" max="2307" width="43.6640625" style="39" customWidth="1"/>
    <col min="2308" max="2308" width="8.21875" style="39" customWidth="1"/>
    <col min="2309" max="2310" width="12.21875" style="39" customWidth="1"/>
    <col min="2311" max="2311" width="11.6640625" style="39" customWidth="1"/>
    <col min="2312" max="2312" width="12.109375" style="39" customWidth="1"/>
    <col min="2313" max="2313" width="4.109375" style="39" customWidth="1"/>
    <col min="2314" max="2314" width="15.88671875" style="39" customWidth="1"/>
    <col min="2315" max="2315" width="13" style="39" bestFit="1" customWidth="1"/>
    <col min="2316" max="2316" width="10.6640625" style="39" bestFit="1" customWidth="1"/>
    <col min="2317" max="2317" width="10.21875" style="39" bestFit="1" customWidth="1"/>
    <col min="2318" max="2318" width="9" style="39" bestFit="1" customWidth="1"/>
    <col min="2319" max="2319" width="11.109375" style="39" bestFit="1" customWidth="1"/>
    <col min="2320" max="2320" width="11.21875" style="39" bestFit="1" customWidth="1"/>
    <col min="2321" max="2370" width="7.21875" style="39" customWidth="1"/>
    <col min="2371" max="2561" width="7.6640625" style="39"/>
    <col min="2562" max="2562" width="2.109375" style="39" customWidth="1"/>
    <col min="2563" max="2563" width="43.6640625" style="39" customWidth="1"/>
    <col min="2564" max="2564" width="8.21875" style="39" customWidth="1"/>
    <col min="2565" max="2566" width="12.21875" style="39" customWidth="1"/>
    <col min="2567" max="2567" width="11.6640625" style="39" customWidth="1"/>
    <col min="2568" max="2568" width="12.109375" style="39" customWidth="1"/>
    <col min="2569" max="2569" width="4.109375" style="39" customWidth="1"/>
    <col min="2570" max="2570" width="15.88671875" style="39" customWidth="1"/>
    <col min="2571" max="2571" width="13" style="39" bestFit="1" customWidth="1"/>
    <col min="2572" max="2572" width="10.6640625" style="39" bestFit="1" customWidth="1"/>
    <col min="2573" max="2573" width="10.21875" style="39" bestFit="1" customWidth="1"/>
    <col min="2574" max="2574" width="9" style="39" bestFit="1" customWidth="1"/>
    <col min="2575" max="2575" width="11.109375" style="39" bestFit="1" customWidth="1"/>
    <col min="2576" max="2576" width="11.21875" style="39" bestFit="1" customWidth="1"/>
    <col min="2577" max="2626" width="7.21875" style="39" customWidth="1"/>
    <col min="2627" max="2817" width="7.6640625" style="39"/>
    <col min="2818" max="2818" width="2.109375" style="39" customWidth="1"/>
    <col min="2819" max="2819" width="43.6640625" style="39" customWidth="1"/>
    <col min="2820" max="2820" width="8.21875" style="39" customWidth="1"/>
    <col min="2821" max="2822" width="12.21875" style="39" customWidth="1"/>
    <col min="2823" max="2823" width="11.6640625" style="39" customWidth="1"/>
    <col min="2824" max="2824" width="12.109375" style="39" customWidth="1"/>
    <col min="2825" max="2825" width="4.109375" style="39" customWidth="1"/>
    <col min="2826" max="2826" width="15.88671875" style="39" customWidth="1"/>
    <col min="2827" max="2827" width="13" style="39" bestFit="1" customWidth="1"/>
    <col min="2828" max="2828" width="10.6640625" style="39" bestFit="1" customWidth="1"/>
    <col min="2829" max="2829" width="10.21875" style="39" bestFit="1" customWidth="1"/>
    <col min="2830" max="2830" width="9" style="39" bestFit="1" customWidth="1"/>
    <col min="2831" max="2831" width="11.109375" style="39" bestFit="1" customWidth="1"/>
    <col min="2832" max="2832" width="11.21875" style="39" bestFit="1" customWidth="1"/>
    <col min="2833" max="2882" width="7.21875" style="39" customWidth="1"/>
    <col min="2883" max="3073" width="7.6640625" style="39"/>
    <col min="3074" max="3074" width="2.109375" style="39" customWidth="1"/>
    <col min="3075" max="3075" width="43.6640625" style="39" customWidth="1"/>
    <col min="3076" max="3076" width="8.21875" style="39" customWidth="1"/>
    <col min="3077" max="3078" width="12.21875" style="39" customWidth="1"/>
    <col min="3079" max="3079" width="11.6640625" style="39" customWidth="1"/>
    <col min="3080" max="3080" width="12.109375" style="39" customWidth="1"/>
    <col min="3081" max="3081" width="4.109375" style="39" customWidth="1"/>
    <col min="3082" max="3082" width="15.88671875" style="39" customWidth="1"/>
    <col min="3083" max="3083" width="13" style="39" bestFit="1" customWidth="1"/>
    <col min="3084" max="3084" width="10.6640625" style="39" bestFit="1" customWidth="1"/>
    <col min="3085" max="3085" width="10.21875" style="39" bestFit="1" customWidth="1"/>
    <col min="3086" max="3086" width="9" style="39" bestFit="1" customWidth="1"/>
    <col min="3087" max="3087" width="11.109375" style="39" bestFit="1" customWidth="1"/>
    <col min="3088" max="3088" width="11.21875" style="39" bestFit="1" customWidth="1"/>
    <col min="3089" max="3138" width="7.21875" style="39" customWidth="1"/>
    <col min="3139" max="3329" width="7.6640625" style="39"/>
    <col min="3330" max="3330" width="2.109375" style="39" customWidth="1"/>
    <col min="3331" max="3331" width="43.6640625" style="39" customWidth="1"/>
    <col min="3332" max="3332" width="8.21875" style="39" customWidth="1"/>
    <col min="3333" max="3334" width="12.21875" style="39" customWidth="1"/>
    <col min="3335" max="3335" width="11.6640625" style="39" customWidth="1"/>
    <col min="3336" max="3336" width="12.109375" style="39" customWidth="1"/>
    <col min="3337" max="3337" width="4.109375" style="39" customWidth="1"/>
    <col min="3338" max="3338" width="15.88671875" style="39" customWidth="1"/>
    <col min="3339" max="3339" width="13" style="39" bestFit="1" customWidth="1"/>
    <col min="3340" max="3340" width="10.6640625" style="39" bestFit="1" customWidth="1"/>
    <col min="3341" max="3341" width="10.21875" style="39" bestFit="1" customWidth="1"/>
    <col min="3342" max="3342" width="9" style="39" bestFit="1" customWidth="1"/>
    <col min="3343" max="3343" width="11.109375" style="39" bestFit="1" customWidth="1"/>
    <col min="3344" max="3344" width="11.21875" style="39" bestFit="1" customWidth="1"/>
    <col min="3345" max="3394" width="7.21875" style="39" customWidth="1"/>
    <col min="3395" max="3585" width="7.6640625" style="39"/>
    <col min="3586" max="3586" width="2.109375" style="39" customWidth="1"/>
    <col min="3587" max="3587" width="43.6640625" style="39" customWidth="1"/>
    <col min="3588" max="3588" width="8.21875" style="39" customWidth="1"/>
    <col min="3589" max="3590" width="12.21875" style="39" customWidth="1"/>
    <col min="3591" max="3591" width="11.6640625" style="39" customWidth="1"/>
    <col min="3592" max="3592" width="12.109375" style="39" customWidth="1"/>
    <col min="3593" max="3593" width="4.109375" style="39" customWidth="1"/>
    <col min="3594" max="3594" width="15.88671875" style="39" customWidth="1"/>
    <col min="3595" max="3595" width="13" style="39" bestFit="1" customWidth="1"/>
    <col min="3596" max="3596" width="10.6640625" style="39" bestFit="1" customWidth="1"/>
    <col min="3597" max="3597" width="10.21875" style="39" bestFit="1" customWidth="1"/>
    <col min="3598" max="3598" width="9" style="39" bestFit="1" customWidth="1"/>
    <col min="3599" max="3599" width="11.109375" style="39" bestFit="1" customWidth="1"/>
    <col min="3600" max="3600" width="11.21875" style="39" bestFit="1" customWidth="1"/>
    <col min="3601" max="3650" width="7.21875" style="39" customWidth="1"/>
    <col min="3651" max="3841" width="7.6640625" style="39"/>
    <col min="3842" max="3842" width="2.109375" style="39" customWidth="1"/>
    <col min="3843" max="3843" width="43.6640625" style="39" customWidth="1"/>
    <col min="3844" max="3844" width="8.21875" style="39" customWidth="1"/>
    <col min="3845" max="3846" width="12.21875" style="39" customWidth="1"/>
    <col min="3847" max="3847" width="11.6640625" style="39" customWidth="1"/>
    <col min="3848" max="3848" width="12.109375" style="39" customWidth="1"/>
    <col min="3849" max="3849" width="4.109375" style="39" customWidth="1"/>
    <col min="3850" max="3850" width="15.88671875" style="39" customWidth="1"/>
    <col min="3851" max="3851" width="13" style="39" bestFit="1" customWidth="1"/>
    <col min="3852" max="3852" width="10.6640625" style="39" bestFit="1" customWidth="1"/>
    <col min="3853" max="3853" width="10.21875" style="39" bestFit="1" customWidth="1"/>
    <col min="3854" max="3854" width="9" style="39" bestFit="1" customWidth="1"/>
    <col min="3855" max="3855" width="11.109375" style="39" bestFit="1" customWidth="1"/>
    <col min="3856" max="3856" width="11.21875" style="39" bestFit="1" customWidth="1"/>
    <col min="3857" max="3906" width="7.21875" style="39" customWidth="1"/>
    <col min="3907" max="4097" width="7.6640625" style="39"/>
    <col min="4098" max="4098" width="2.109375" style="39" customWidth="1"/>
    <col min="4099" max="4099" width="43.6640625" style="39" customWidth="1"/>
    <col min="4100" max="4100" width="8.21875" style="39" customWidth="1"/>
    <col min="4101" max="4102" width="12.21875" style="39" customWidth="1"/>
    <col min="4103" max="4103" width="11.6640625" style="39" customWidth="1"/>
    <col min="4104" max="4104" width="12.109375" style="39" customWidth="1"/>
    <col min="4105" max="4105" width="4.109375" style="39" customWidth="1"/>
    <col min="4106" max="4106" width="15.88671875" style="39" customWidth="1"/>
    <col min="4107" max="4107" width="13" style="39" bestFit="1" customWidth="1"/>
    <col min="4108" max="4108" width="10.6640625" style="39" bestFit="1" customWidth="1"/>
    <col min="4109" max="4109" width="10.21875" style="39" bestFit="1" customWidth="1"/>
    <col min="4110" max="4110" width="9" style="39" bestFit="1" customWidth="1"/>
    <col min="4111" max="4111" width="11.109375" style="39" bestFit="1" customWidth="1"/>
    <col min="4112" max="4112" width="11.21875" style="39" bestFit="1" customWidth="1"/>
    <col min="4113" max="4162" width="7.21875" style="39" customWidth="1"/>
    <col min="4163" max="4353" width="7.6640625" style="39"/>
    <col min="4354" max="4354" width="2.109375" style="39" customWidth="1"/>
    <col min="4355" max="4355" width="43.6640625" style="39" customWidth="1"/>
    <col min="4356" max="4356" width="8.21875" style="39" customWidth="1"/>
    <col min="4357" max="4358" width="12.21875" style="39" customWidth="1"/>
    <col min="4359" max="4359" width="11.6640625" style="39" customWidth="1"/>
    <col min="4360" max="4360" width="12.109375" style="39" customWidth="1"/>
    <col min="4361" max="4361" width="4.109375" style="39" customWidth="1"/>
    <col min="4362" max="4362" width="15.88671875" style="39" customWidth="1"/>
    <col min="4363" max="4363" width="13" style="39" bestFit="1" customWidth="1"/>
    <col min="4364" max="4364" width="10.6640625" style="39" bestFit="1" customWidth="1"/>
    <col min="4365" max="4365" width="10.21875" style="39" bestFit="1" customWidth="1"/>
    <col min="4366" max="4366" width="9" style="39" bestFit="1" customWidth="1"/>
    <col min="4367" max="4367" width="11.109375" style="39" bestFit="1" customWidth="1"/>
    <col min="4368" max="4368" width="11.21875" style="39" bestFit="1" customWidth="1"/>
    <col min="4369" max="4418" width="7.21875" style="39" customWidth="1"/>
    <col min="4419" max="4609" width="7.6640625" style="39"/>
    <col min="4610" max="4610" width="2.109375" style="39" customWidth="1"/>
    <col min="4611" max="4611" width="43.6640625" style="39" customWidth="1"/>
    <col min="4612" max="4612" width="8.21875" style="39" customWidth="1"/>
    <col min="4613" max="4614" width="12.21875" style="39" customWidth="1"/>
    <col min="4615" max="4615" width="11.6640625" style="39" customWidth="1"/>
    <col min="4616" max="4616" width="12.109375" style="39" customWidth="1"/>
    <col min="4617" max="4617" width="4.109375" style="39" customWidth="1"/>
    <col min="4618" max="4618" width="15.88671875" style="39" customWidth="1"/>
    <col min="4619" max="4619" width="13" style="39" bestFit="1" customWidth="1"/>
    <col min="4620" max="4620" width="10.6640625" style="39" bestFit="1" customWidth="1"/>
    <col min="4621" max="4621" width="10.21875" style="39" bestFit="1" customWidth="1"/>
    <col min="4622" max="4622" width="9" style="39" bestFit="1" customWidth="1"/>
    <col min="4623" max="4623" width="11.109375" style="39" bestFit="1" customWidth="1"/>
    <col min="4624" max="4624" width="11.21875" style="39" bestFit="1" customWidth="1"/>
    <col min="4625" max="4674" width="7.21875" style="39" customWidth="1"/>
    <col min="4675" max="4865" width="7.6640625" style="39"/>
    <col min="4866" max="4866" width="2.109375" style="39" customWidth="1"/>
    <col min="4867" max="4867" width="43.6640625" style="39" customWidth="1"/>
    <col min="4868" max="4868" width="8.21875" style="39" customWidth="1"/>
    <col min="4869" max="4870" width="12.21875" style="39" customWidth="1"/>
    <col min="4871" max="4871" width="11.6640625" style="39" customWidth="1"/>
    <col min="4872" max="4872" width="12.109375" style="39" customWidth="1"/>
    <col min="4873" max="4873" width="4.109375" style="39" customWidth="1"/>
    <col min="4874" max="4874" width="15.88671875" style="39" customWidth="1"/>
    <col min="4875" max="4875" width="13" style="39" bestFit="1" customWidth="1"/>
    <col min="4876" max="4876" width="10.6640625" style="39" bestFit="1" customWidth="1"/>
    <col min="4877" max="4877" width="10.21875" style="39" bestFit="1" customWidth="1"/>
    <col min="4878" max="4878" width="9" style="39" bestFit="1" customWidth="1"/>
    <col min="4879" max="4879" width="11.109375" style="39" bestFit="1" customWidth="1"/>
    <col min="4880" max="4880" width="11.21875" style="39" bestFit="1" customWidth="1"/>
    <col min="4881" max="4930" width="7.21875" style="39" customWidth="1"/>
    <col min="4931" max="5121" width="7.6640625" style="39"/>
    <col min="5122" max="5122" width="2.109375" style="39" customWidth="1"/>
    <col min="5123" max="5123" width="43.6640625" style="39" customWidth="1"/>
    <col min="5124" max="5124" width="8.21875" style="39" customWidth="1"/>
    <col min="5125" max="5126" width="12.21875" style="39" customWidth="1"/>
    <col min="5127" max="5127" width="11.6640625" style="39" customWidth="1"/>
    <col min="5128" max="5128" width="12.109375" style="39" customWidth="1"/>
    <col min="5129" max="5129" width="4.109375" style="39" customWidth="1"/>
    <col min="5130" max="5130" width="15.88671875" style="39" customWidth="1"/>
    <col min="5131" max="5131" width="13" style="39" bestFit="1" customWidth="1"/>
    <col min="5132" max="5132" width="10.6640625" style="39" bestFit="1" customWidth="1"/>
    <col min="5133" max="5133" width="10.21875" style="39" bestFit="1" customWidth="1"/>
    <col min="5134" max="5134" width="9" style="39" bestFit="1" customWidth="1"/>
    <col min="5135" max="5135" width="11.109375" style="39" bestFit="1" customWidth="1"/>
    <col min="5136" max="5136" width="11.21875" style="39" bestFit="1" customWidth="1"/>
    <col min="5137" max="5186" width="7.21875" style="39" customWidth="1"/>
    <col min="5187" max="5377" width="7.6640625" style="39"/>
    <col min="5378" max="5378" width="2.109375" style="39" customWidth="1"/>
    <col min="5379" max="5379" width="43.6640625" style="39" customWidth="1"/>
    <col min="5380" max="5380" width="8.21875" style="39" customWidth="1"/>
    <col min="5381" max="5382" width="12.21875" style="39" customWidth="1"/>
    <col min="5383" max="5383" width="11.6640625" style="39" customWidth="1"/>
    <col min="5384" max="5384" width="12.109375" style="39" customWidth="1"/>
    <col min="5385" max="5385" width="4.109375" style="39" customWidth="1"/>
    <col min="5386" max="5386" width="15.88671875" style="39" customWidth="1"/>
    <col min="5387" max="5387" width="13" style="39" bestFit="1" customWidth="1"/>
    <col min="5388" max="5388" width="10.6640625" style="39" bestFit="1" customWidth="1"/>
    <col min="5389" max="5389" width="10.21875" style="39" bestFit="1" customWidth="1"/>
    <col min="5390" max="5390" width="9" style="39" bestFit="1" customWidth="1"/>
    <col min="5391" max="5391" width="11.109375" style="39" bestFit="1" customWidth="1"/>
    <col min="5392" max="5392" width="11.21875" style="39" bestFit="1" customWidth="1"/>
    <col min="5393" max="5442" width="7.21875" style="39" customWidth="1"/>
    <col min="5443" max="5633" width="7.6640625" style="39"/>
    <col min="5634" max="5634" width="2.109375" style="39" customWidth="1"/>
    <col min="5635" max="5635" width="43.6640625" style="39" customWidth="1"/>
    <col min="5636" max="5636" width="8.21875" style="39" customWidth="1"/>
    <col min="5637" max="5638" width="12.21875" style="39" customWidth="1"/>
    <col min="5639" max="5639" width="11.6640625" style="39" customWidth="1"/>
    <col min="5640" max="5640" width="12.109375" style="39" customWidth="1"/>
    <col min="5641" max="5641" width="4.109375" style="39" customWidth="1"/>
    <col min="5642" max="5642" width="15.88671875" style="39" customWidth="1"/>
    <col min="5643" max="5643" width="13" style="39" bestFit="1" customWidth="1"/>
    <col min="5644" max="5644" width="10.6640625" style="39" bestFit="1" customWidth="1"/>
    <col min="5645" max="5645" width="10.21875" style="39" bestFit="1" customWidth="1"/>
    <col min="5646" max="5646" width="9" style="39" bestFit="1" customWidth="1"/>
    <col min="5647" max="5647" width="11.109375" style="39" bestFit="1" customWidth="1"/>
    <col min="5648" max="5648" width="11.21875" style="39" bestFit="1" customWidth="1"/>
    <col min="5649" max="5698" width="7.21875" style="39" customWidth="1"/>
    <col min="5699" max="5889" width="7.6640625" style="39"/>
    <col min="5890" max="5890" width="2.109375" style="39" customWidth="1"/>
    <col min="5891" max="5891" width="43.6640625" style="39" customWidth="1"/>
    <col min="5892" max="5892" width="8.21875" style="39" customWidth="1"/>
    <col min="5893" max="5894" width="12.21875" style="39" customWidth="1"/>
    <col min="5895" max="5895" width="11.6640625" style="39" customWidth="1"/>
    <col min="5896" max="5896" width="12.109375" style="39" customWidth="1"/>
    <col min="5897" max="5897" width="4.109375" style="39" customWidth="1"/>
    <col min="5898" max="5898" width="15.88671875" style="39" customWidth="1"/>
    <col min="5899" max="5899" width="13" style="39" bestFit="1" customWidth="1"/>
    <col min="5900" max="5900" width="10.6640625" style="39" bestFit="1" customWidth="1"/>
    <col min="5901" max="5901" width="10.21875" style="39" bestFit="1" customWidth="1"/>
    <col min="5902" max="5902" width="9" style="39" bestFit="1" customWidth="1"/>
    <col min="5903" max="5903" width="11.109375" style="39" bestFit="1" customWidth="1"/>
    <col min="5904" max="5904" width="11.21875" style="39" bestFit="1" customWidth="1"/>
    <col min="5905" max="5954" width="7.21875" style="39" customWidth="1"/>
    <col min="5955" max="6145" width="7.6640625" style="39"/>
    <col min="6146" max="6146" width="2.109375" style="39" customWidth="1"/>
    <col min="6147" max="6147" width="43.6640625" style="39" customWidth="1"/>
    <col min="6148" max="6148" width="8.21875" style="39" customWidth="1"/>
    <col min="6149" max="6150" width="12.21875" style="39" customWidth="1"/>
    <col min="6151" max="6151" width="11.6640625" style="39" customWidth="1"/>
    <col min="6152" max="6152" width="12.109375" style="39" customWidth="1"/>
    <col min="6153" max="6153" width="4.109375" style="39" customWidth="1"/>
    <col min="6154" max="6154" width="15.88671875" style="39" customWidth="1"/>
    <col min="6155" max="6155" width="13" style="39" bestFit="1" customWidth="1"/>
    <col min="6156" max="6156" width="10.6640625" style="39" bestFit="1" customWidth="1"/>
    <col min="6157" max="6157" width="10.21875" style="39" bestFit="1" customWidth="1"/>
    <col min="6158" max="6158" width="9" style="39" bestFit="1" customWidth="1"/>
    <col min="6159" max="6159" width="11.109375" style="39" bestFit="1" customWidth="1"/>
    <col min="6160" max="6160" width="11.21875" style="39" bestFit="1" customWidth="1"/>
    <col min="6161" max="6210" width="7.21875" style="39" customWidth="1"/>
    <col min="6211" max="6401" width="7.6640625" style="39"/>
    <col min="6402" max="6402" width="2.109375" style="39" customWidth="1"/>
    <col min="6403" max="6403" width="43.6640625" style="39" customWidth="1"/>
    <col min="6404" max="6404" width="8.21875" style="39" customWidth="1"/>
    <col min="6405" max="6406" width="12.21875" style="39" customWidth="1"/>
    <col min="6407" max="6407" width="11.6640625" style="39" customWidth="1"/>
    <col min="6408" max="6408" width="12.109375" style="39" customWidth="1"/>
    <col min="6409" max="6409" width="4.109375" style="39" customWidth="1"/>
    <col min="6410" max="6410" width="15.88671875" style="39" customWidth="1"/>
    <col min="6411" max="6411" width="13" style="39" bestFit="1" customWidth="1"/>
    <col min="6412" max="6412" width="10.6640625" style="39" bestFit="1" customWidth="1"/>
    <col min="6413" max="6413" width="10.21875" style="39" bestFit="1" customWidth="1"/>
    <col min="6414" max="6414" width="9" style="39" bestFit="1" customWidth="1"/>
    <col min="6415" max="6415" width="11.109375" style="39" bestFit="1" customWidth="1"/>
    <col min="6416" max="6416" width="11.21875" style="39" bestFit="1" customWidth="1"/>
    <col min="6417" max="6466" width="7.21875" style="39" customWidth="1"/>
    <col min="6467" max="6657" width="7.6640625" style="39"/>
    <col min="6658" max="6658" width="2.109375" style="39" customWidth="1"/>
    <col min="6659" max="6659" width="43.6640625" style="39" customWidth="1"/>
    <col min="6660" max="6660" width="8.21875" style="39" customWidth="1"/>
    <col min="6661" max="6662" width="12.21875" style="39" customWidth="1"/>
    <col min="6663" max="6663" width="11.6640625" style="39" customWidth="1"/>
    <col min="6664" max="6664" width="12.109375" style="39" customWidth="1"/>
    <col min="6665" max="6665" width="4.109375" style="39" customWidth="1"/>
    <col min="6666" max="6666" width="15.88671875" style="39" customWidth="1"/>
    <col min="6667" max="6667" width="13" style="39" bestFit="1" customWidth="1"/>
    <col min="6668" max="6668" width="10.6640625" style="39" bestFit="1" customWidth="1"/>
    <col min="6669" max="6669" width="10.21875" style="39" bestFit="1" customWidth="1"/>
    <col min="6670" max="6670" width="9" style="39" bestFit="1" customWidth="1"/>
    <col min="6671" max="6671" width="11.109375" style="39" bestFit="1" customWidth="1"/>
    <col min="6672" max="6672" width="11.21875" style="39" bestFit="1" customWidth="1"/>
    <col min="6673" max="6722" width="7.21875" style="39" customWidth="1"/>
    <col min="6723" max="6913" width="7.6640625" style="39"/>
    <col min="6914" max="6914" width="2.109375" style="39" customWidth="1"/>
    <col min="6915" max="6915" width="43.6640625" style="39" customWidth="1"/>
    <col min="6916" max="6916" width="8.21875" style="39" customWidth="1"/>
    <col min="6917" max="6918" width="12.21875" style="39" customWidth="1"/>
    <col min="6919" max="6919" width="11.6640625" style="39" customWidth="1"/>
    <col min="6920" max="6920" width="12.109375" style="39" customWidth="1"/>
    <col min="6921" max="6921" width="4.109375" style="39" customWidth="1"/>
    <col min="6922" max="6922" width="15.88671875" style="39" customWidth="1"/>
    <col min="6923" max="6923" width="13" style="39" bestFit="1" customWidth="1"/>
    <col min="6924" max="6924" width="10.6640625" style="39" bestFit="1" customWidth="1"/>
    <col min="6925" max="6925" width="10.21875" style="39" bestFit="1" customWidth="1"/>
    <col min="6926" max="6926" width="9" style="39" bestFit="1" customWidth="1"/>
    <col min="6927" max="6927" width="11.109375" style="39" bestFit="1" customWidth="1"/>
    <col min="6928" max="6928" width="11.21875" style="39" bestFit="1" customWidth="1"/>
    <col min="6929" max="6978" width="7.21875" style="39" customWidth="1"/>
    <col min="6979" max="7169" width="7.6640625" style="39"/>
    <col min="7170" max="7170" width="2.109375" style="39" customWidth="1"/>
    <col min="7171" max="7171" width="43.6640625" style="39" customWidth="1"/>
    <col min="7172" max="7172" width="8.21875" style="39" customWidth="1"/>
    <col min="7173" max="7174" width="12.21875" style="39" customWidth="1"/>
    <col min="7175" max="7175" width="11.6640625" style="39" customWidth="1"/>
    <col min="7176" max="7176" width="12.109375" style="39" customWidth="1"/>
    <col min="7177" max="7177" width="4.109375" style="39" customWidth="1"/>
    <col min="7178" max="7178" width="15.88671875" style="39" customWidth="1"/>
    <col min="7179" max="7179" width="13" style="39" bestFit="1" customWidth="1"/>
    <col min="7180" max="7180" width="10.6640625" style="39" bestFit="1" customWidth="1"/>
    <col min="7181" max="7181" width="10.21875" style="39" bestFit="1" customWidth="1"/>
    <col min="7182" max="7182" width="9" style="39" bestFit="1" customWidth="1"/>
    <col min="7183" max="7183" width="11.109375" style="39" bestFit="1" customWidth="1"/>
    <col min="7184" max="7184" width="11.21875" style="39" bestFit="1" customWidth="1"/>
    <col min="7185" max="7234" width="7.21875" style="39" customWidth="1"/>
    <col min="7235" max="7425" width="7.6640625" style="39"/>
    <col min="7426" max="7426" width="2.109375" style="39" customWidth="1"/>
    <col min="7427" max="7427" width="43.6640625" style="39" customWidth="1"/>
    <col min="7428" max="7428" width="8.21875" style="39" customWidth="1"/>
    <col min="7429" max="7430" width="12.21875" style="39" customWidth="1"/>
    <col min="7431" max="7431" width="11.6640625" style="39" customWidth="1"/>
    <col min="7432" max="7432" width="12.109375" style="39" customWidth="1"/>
    <col min="7433" max="7433" width="4.109375" style="39" customWidth="1"/>
    <col min="7434" max="7434" width="15.88671875" style="39" customWidth="1"/>
    <col min="7435" max="7435" width="13" style="39" bestFit="1" customWidth="1"/>
    <col min="7436" max="7436" width="10.6640625" style="39" bestFit="1" customWidth="1"/>
    <col min="7437" max="7437" width="10.21875" style="39" bestFit="1" customWidth="1"/>
    <col min="7438" max="7438" width="9" style="39" bestFit="1" customWidth="1"/>
    <col min="7439" max="7439" width="11.109375" style="39" bestFit="1" customWidth="1"/>
    <col min="7440" max="7440" width="11.21875" style="39" bestFit="1" customWidth="1"/>
    <col min="7441" max="7490" width="7.21875" style="39" customWidth="1"/>
    <col min="7491" max="7681" width="7.6640625" style="39"/>
    <col min="7682" max="7682" width="2.109375" style="39" customWidth="1"/>
    <col min="7683" max="7683" width="43.6640625" style="39" customWidth="1"/>
    <col min="7684" max="7684" width="8.21875" style="39" customWidth="1"/>
    <col min="7685" max="7686" width="12.21875" style="39" customWidth="1"/>
    <col min="7687" max="7687" width="11.6640625" style="39" customWidth="1"/>
    <col min="7688" max="7688" width="12.109375" style="39" customWidth="1"/>
    <col min="7689" max="7689" width="4.109375" style="39" customWidth="1"/>
    <col min="7690" max="7690" width="15.88671875" style="39" customWidth="1"/>
    <col min="7691" max="7691" width="13" style="39" bestFit="1" customWidth="1"/>
    <col min="7692" max="7692" width="10.6640625" style="39" bestFit="1" customWidth="1"/>
    <col min="7693" max="7693" width="10.21875" style="39" bestFit="1" customWidth="1"/>
    <col min="7694" max="7694" width="9" style="39" bestFit="1" customWidth="1"/>
    <col min="7695" max="7695" width="11.109375" style="39" bestFit="1" customWidth="1"/>
    <col min="7696" max="7696" width="11.21875" style="39" bestFit="1" customWidth="1"/>
    <col min="7697" max="7746" width="7.21875" style="39" customWidth="1"/>
    <col min="7747" max="7937" width="7.6640625" style="39"/>
    <col min="7938" max="7938" width="2.109375" style="39" customWidth="1"/>
    <col min="7939" max="7939" width="43.6640625" style="39" customWidth="1"/>
    <col min="7940" max="7940" width="8.21875" style="39" customWidth="1"/>
    <col min="7941" max="7942" width="12.21875" style="39" customWidth="1"/>
    <col min="7943" max="7943" width="11.6640625" style="39" customWidth="1"/>
    <col min="7944" max="7944" width="12.109375" style="39" customWidth="1"/>
    <col min="7945" max="7945" width="4.109375" style="39" customWidth="1"/>
    <col min="7946" max="7946" width="15.88671875" style="39" customWidth="1"/>
    <col min="7947" max="7947" width="13" style="39" bestFit="1" customWidth="1"/>
    <col min="7948" max="7948" width="10.6640625" style="39" bestFit="1" customWidth="1"/>
    <col min="7949" max="7949" width="10.21875" style="39" bestFit="1" customWidth="1"/>
    <col min="7950" max="7950" width="9" style="39" bestFit="1" customWidth="1"/>
    <col min="7951" max="7951" width="11.109375" style="39" bestFit="1" customWidth="1"/>
    <col min="7952" max="7952" width="11.21875" style="39" bestFit="1" customWidth="1"/>
    <col min="7953" max="8002" width="7.21875" style="39" customWidth="1"/>
    <col min="8003" max="8193" width="7.6640625" style="39"/>
    <col min="8194" max="8194" width="2.109375" style="39" customWidth="1"/>
    <col min="8195" max="8195" width="43.6640625" style="39" customWidth="1"/>
    <col min="8196" max="8196" width="8.21875" style="39" customWidth="1"/>
    <col min="8197" max="8198" width="12.21875" style="39" customWidth="1"/>
    <col min="8199" max="8199" width="11.6640625" style="39" customWidth="1"/>
    <col min="8200" max="8200" width="12.109375" style="39" customWidth="1"/>
    <col min="8201" max="8201" width="4.109375" style="39" customWidth="1"/>
    <col min="8202" max="8202" width="15.88671875" style="39" customWidth="1"/>
    <col min="8203" max="8203" width="13" style="39" bestFit="1" customWidth="1"/>
    <col min="8204" max="8204" width="10.6640625" style="39" bestFit="1" customWidth="1"/>
    <col min="8205" max="8205" width="10.21875" style="39" bestFit="1" customWidth="1"/>
    <col min="8206" max="8206" width="9" style="39" bestFit="1" customWidth="1"/>
    <col min="8207" max="8207" width="11.109375" style="39" bestFit="1" customWidth="1"/>
    <col min="8208" max="8208" width="11.21875" style="39" bestFit="1" customWidth="1"/>
    <col min="8209" max="8258" width="7.21875" style="39" customWidth="1"/>
    <col min="8259" max="8449" width="7.6640625" style="39"/>
    <col min="8450" max="8450" width="2.109375" style="39" customWidth="1"/>
    <col min="8451" max="8451" width="43.6640625" style="39" customWidth="1"/>
    <col min="8452" max="8452" width="8.21875" style="39" customWidth="1"/>
    <col min="8453" max="8454" width="12.21875" style="39" customWidth="1"/>
    <col min="8455" max="8455" width="11.6640625" style="39" customWidth="1"/>
    <col min="8456" max="8456" width="12.109375" style="39" customWidth="1"/>
    <col min="8457" max="8457" width="4.109375" style="39" customWidth="1"/>
    <col min="8458" max="8458" width="15.88671875" style="39" customWidth="1"/>
    <col min="8459" max="8459" width="13" style="39" bestFit="1" customWidth="1"/>
    <col min="8460" max="8460" width="10.6640625" style="39" bestFit="1" customWidth="1"/>
    <col min="8461" max="8461" width="10.21875" style="39" bestFit="1" customWidth="1"/>
    <col min="8462" max="8462" width="9" style="39" bestFit="1" customWidth="1"/>
    <col min="8463" max="8463" width="11.109375" style="39" bestFit="1" customWidth="1"/>
    <col min="8464" max="8464" width="11.21875" style="39" bestFit="1" customWidth="1"/>
    <col min="8465" max="8514" width="7.21875" style="39" customWidth="1"/>
    <col min="8515" max="8705" width="7.6640625" style="39"/>
    <col min="8706" max="8706" width="2.109375" style="39" customWidth="1"/>
    <col min="8707" max="8707" width="43.6640625" style="39" customWidth="1"/>
    <col min="8708" max="8708" width="8.21875" style="39" customWidth="1"/>
    <col min="8709" max="8710" width="12.21875" style="39" customWidth="1"/>
    <col min="8711" max="8711" width="11.6640625" style="39" customWidth="1"/>
    <col min="8712" max="8712" width="12.109375" style="39" customWidth="1"/>
    <col min="8713" max="8713" width="4.109375" style="39" customWidth="1"/>
    <col min="8714" max="8714" width="15.88671875" style="39" customWidth="1"/>
    <col min="8715" max="8715" width="13" style="39" bestFit="1" customWidth="1"/>
    <col min="8716" max="8716" width="10.6640625" style="39" bestFit="1" customWidth="1"/>
    <col min="8717" max="8717" width="10.21875" style="39" bestFit="1" customWidth="1"/>
    <col min="8718" max="8718" width="9" style="39" bestFit="1" customWidth="1"/>
    <col min="8719" max="8719" width="11.109375" style="39" bestFit="1" customWidth="1"/>
    <col min="8720" max="8720" width="11.21875" style="39" bestFit="1" customWidth="1"/>
    <col min="8721" max="8770" width="7.21875" style="39" customWidth="1"/>
    <col min="8771" max="8961" width="7.6640625" style="39"/>
    <col min="8962" max="8962" width="2.109375" style="39" customWidth="1"/>
    <col min="8963" max="8963" width="43.6640625" style="39" customWidth="1"/>
    <col min="8964" max="8964" width="8.21875" style="39" customWidth="1"/>
    <col min="8965" max="8966" width="12.21875" style="39" customWidth="1"/>
    <col min="8967" max="8967" width="11.6640625" style="39" customWidth="1"/>
    <col min="8968" max="8968" width="12.109375" style="39" customWidth="1"/>
    <col min="8969" max="8969" width="4.109375" style="39" customWidth="1"/>
    <col min="8970" max="8970" width="15.88671875" style="39" customWidth="1"/>
    <col min="8971" max="8971" width="13" style="39" bestFit="1" customWidth="1"/>
    <col min="8972" max="8972" width="10.6640625" style="39" bestFit="1" customWidth="1"/>
    <col min="8973" max="8973" width="10.21875" style="39" bestFit="1" customWidth="1"/>
    <col min="8974" max="8974" width="9" style="39" bestFit="1" customWidth="1"/>
    <col min="8975" max="8975" width="11.109375" style="39" bestFit="1" customWidth="1"/>
    <col min="8976" max="8976" width="11.21875" style="39" bestFit="1" customWidth="1"/>
    <col min="8977" max="9026" width="7.21875" style="39" customWidth="1"/>
    <col min="9027" max="9217" width="7.6640625" style="39"/>
    <col min="9218" max="9218" width="2.109375" style="39" customWidth="1"/>
    <col min="9219" max="9219" width="43.6640625" style="39" customWidth="1"/>
    <col min="9220" max="9220" width="8.21875" style="39" customWidth="1"/>
    <col min="9221" max="9222" width="12.21875" style="39" customWidth="1"/>
    <col min="9223" max="9223" width="11.6640625" style="39" customWidth="1"/>
    <col min="9224" max="9224" width="12.109375" style="39" customWidth="1"/>
    <col min="9225" max="9225" width="4.109375" style="39" customWidth="1"/>
    <col min="9226" max="9226" width="15.88671875" style="39" customWidth="1"/>
    <col min="9227" max="9227" width="13" style="39" bestFit="1" customWidth="1"/>
    <col min="9228" max="9228" width="10.6640625" style="39" bestFit="1" customWidth="1"/>
    <col min="9229" max="9229" width="10.21875" style="39" bestFit="1" customWidth="1"/>
    <col min="9230" max="9230" width="9" style="39" bestFit="1" customWidth="1"/>
    <col min="9231" max="9231" width="11.109375" style="39" bestFit="1" customWidth="1"/>
    <col min="9232" max="9232" width="11.21875" style="39" bestFit="1" customWidth="1"/>
    <col min="9233" max="9282" width="7.21875" style="39" customWidth="1"/>
    <col min="9283" max="9473" width="7.6640625" style="39"/>
    <col min="9474" max="9474" width="2.109375" style="39" customWidth="1"/>
    <col min="9475" max="9475" width="43.6640625" style="39" customWidth="1"/>
    <col min="9476" max="9476" width="8.21875" style="39" customWidth="1"/>
    <col min="9477" max="9478" width="12.21875" style="39" customWidth="1"/>
    <col min="9479" max="9479" width="11.6640625" style="39" customWidth="1"/>
    <col min="9480" max="9480" width="12.109375" style="39" customWidth="1"/>
    <col min="9481" max="9481" width="4.109375" style="39" customWidth="1"/>
    <col min="9482" max="9482" width="15.88671875" style="39" customWidth="1"/>
    <col min="9483" max="9483" width="13" style="39" bestFit="1" customWidth="1"/>
    <col min="9484" max="9484" width="10.6640625" style="39" bestFit="1" customWidth="1"/>
    <col min="9485" max="9485" width="10.21875" style="39" bestFit="1" customWidth="1"/>
    <col min="9486" max="9486" width="9" style="39" bestFit="1" customWidth="1"/>
    <col min="9487" max="9487" width="11.109375" style="39" bestFit="1" customWidth="1"/>
    <col min="9488" max="9488" width="11.21875" style="39" bestFit="1" customWidth="1"/>
    <col min="9489" max="9538" width="7.21875" style="39" customWidth="1"/>
    <col min="9539" max="9729" width="7.6640625" style="39"/>
    <col min="9730" max="9730" width="2.109375" style="39" customWidth="1"/>
    <col min="9731" max="9731" width="43.6640625" style="39" customWidth="1"/>
    <col min="9732" max="9732" width="8.21875" style="39" customWidth="1"/>
    <col min="9733" max="9734" width="12.21875" style="39" customWidth="1"/>
    <col min="9735" max="9735" width="11.6640625" style="39" customWidth="1"/>
    <col min="9736" max="9736" width="12.109375" style="39" customWidth="1"/>
    <col min="9737" max="9737" width="4.109375" style="39" customWidth="1"/>
    <col min="9738" max="9738" width="15.88671875" style="39" customWidth="1"/>
    <col min="9739" max="9739" width="13" style="39" bestFit="1" customWidth="1"/>
    <col min="9740" max="9740" width="10.6640625" style="39" bestFit="1" customWidth="1"/>
    <col min="9741" max="9741" width="10.21875" style="39" bestFit="1" customWidth="1"/>
    <col min="9742" max="9742" width="9" style="39" bestFit="1" customWidth="1"/>
    <col min="9743" max="9743" width="11.109375" style="39" bestFit="1" customWidth="1"/>
    <col min="9744" max="9744" width="11.21875" style="39" bestFit="1" customWidth="1"/>
    <col min="9745" max="9794" width="7.21875" style="39" customWidth="1"/>
    <col min="9795" max="9985" width="7.6640625" style="39"/>
    <col min="9986" max="9986" width="2.109375" style="39" customWidth="1"/>
    <col min="9987" max="9987" width="43.6640625" style="39" customWidth="1"/>
    <col min="9988" max="9988" width="8.21875" style="39" customWidth="1"/>
    <col min="9989" max="9990" width="12.21875" style="39" customWidth="1"/>
    <col min="9991" max="9991" width="11.6640625" style="39" customWidth="1"/>
    <col min="9992" max="9992" width="12.109375" style="39" customWidth="1"/>
    <col min="9993" max="9993" width="4.109375" style="39" customWidth="1"/>
    <col min="9994" max="9994" width="15.88671875" style="39" customWidth="1"/>
    <col min="9995" max="9995" width="13" style="39" bestFit="1" customWidth="1"/>
    <col min="9996" max="9996" width="10.6640625" style="39" bestFit="1" customWidth="1"/>
    <col min="9997" max="9997" width="10.21875" style="39" bestFit="1" customWidth="1"/>
    <col min="9998" max="9998" width="9" style="39" bestFit="1" customWidth="1"/>
    <col min="9999" max="9999" width="11.109375" style="39" bestFit="1" customWidth="1"/>
    <col min="10000" max="10000" width="11.21875" style="39" bestFit="1" customWidth="1"/>
    <col min="10001" max="10050" width="7.21875" style="39" customWidth="1"/>
    <col min="10051" max="10241" width="7.6640625" style="39"/>
    <col min="10242" max="10242" width="2.109375" style="39" customWidth="1"/>
    <col min="10243" max="10243" width="43.6640625" style="39" customWidth="1"/>
    <col min="10244" max="10244" width="8.21875" style="39" customWidth="1"/>
    <col min="10245" max="10246" width="12.21875" style="39" customWidth="1"/>
    <col min="10247" max="10247" width="11.6640625" style="39" customWidth="1"/>
    <col min="10248" max="10248" width="12.109375" style="39" customWidth="1"/>
    <col min="10249" max="10249" width="4.109375" style="39" customWidth="1"/>
    <col min="10250" max="10250" width="15.88671875" style="39" customWidth="1"/>
    <col min="10251" max="10251" width="13" style="39" bestFit="1" customWidth="1"/>
    <col min="10252" max="10252" width="10.6640625" style="39" bestFit="1" customWidth="1"/>
    <col min="10253" max="10253" width="10.21875" style="39" bestFit="1" customWidth="1"/>
    <col min="10254" max="10254" width="9" style="39" bestFit="1" customWidth="1"/>
    <col min="10255" max="10255" width="11.109375" style="39" bestFit="1" customWidth="1"/>
    <col min="10256" max="10256" width="11.21875" style="39" bestFit="1" customWidth="1"/>
    <col min="10257" max="10306" width="7.21875" style="39" customWidth="1"/>
    <col min="10307" max="10497" width="7.6640625" style="39"/>
    <col min="10498" max="10498" width="2.109375" style="39" customWidth="1"/>
    <col min="10499" max="10499" width="43.6640625" style="39" customWidth="1"/>
    <col min="10500" max="10500" width="8.21875" style="39" customWidth="1"/>
    <col min="10501" max="10502" width="12.21875" style="39" customWidth="1"/>
    <col min="10503" max="10503" width="11.6640625" style="39" customWidth="1"/>
    <col min="10504" max="10504" width="12.109375" style="39" customWidth="1"/>
    <col min="10505" max="10505" width="4.109375" style="39" customWidth="1"/>
    <col min="10506" max="10506" width="15.88671875" style="39" customWidth="1"/>
    <col min="10507" max="10507" width="13" style="39" bestFit="1" customWidth="1"/>
    <col min="10508" max="10508" width="10.6640625" style="39" bestFit="1" customWidth="1"/>
    <col min="10509" max="10509" width="10.21875" style="39" bestFit="1" customWidth="1"/>
    <col min="10510" max="10510" width="9" style="39" bestFit="1" customWidth="1"/>
    <col min="10511" max="10511" width="11.109375" style="39" bestFit="1" customWidth="1"/>
    <col min="10512" max="10512" width="11.21875" style="39" bestFit="1" customWidth="1"/>
    <col min="10513" max="10562" width="7.21875" style="39" customWidth="1"/>
    <col min="10563" max="10753" width="7.6640625" style="39"/>
    <col min="10754" max="10754" width="2.109375" style="39" customWidth="1"/>
    <col min="10755" max="10755" width="43.6640625" style="39" customWidth="1"/>
    <col min="10756" max="10756" width="8.21875" style="39" customWidth="1"/>
    <col min="10757" max="10758" width="12.21875" style="39" customWidth="1"/>
    <col min="10759" max="10759" width="11.6640625" style="39" customWidth="1"/>
    <col min="10760" max="10760" width="12.109375" style="39" customWidth="1"/>
    <col min="10761" max="10761" width="4.109375" style="39" customWidth="1"/>
    <col min="10762" max="10762" width="15.88671875" style="39" customWidth="1"/>
    <col min="10763" max="10763" width="13" style="39" bestFit="1" customWidth="1"/>
    <col min="10764" max="10764" width="10.6640625" style="39" bestFit="1" customWidth="1"/>
    <col min="10765" max="10765" width="10.21875" style="39" bestFit="1" customWidth="1"/>
    <col min="10766" max="10766" width="9" style="39" bestFit="1" customWidth="1"/>
    <col min="10767" max="10767" width="11.109375" style="39" bestFit="1" customWidth="1"/>
    <col min="10768" max="10768" width="11.21875" style="39" bestFit="1" customWidth="1"/>
    <col min="10769" max="10818" width="7.21875" style="39" customWidth="1"/>
    <col min="10819" max="11009" width="7.6640625" style="39"/>
    <col min="11010" max="11010" width="2.109375" style="39" customWidth="1"/>
    <col min="11011" max="11011" width="43.6640625" style="39" customWidth="1"/>
    <col min="11012" max="11012" width="8.21875" style="39" customWidth="1"/>
    <col min="11013" max="11014" width="12.21875" style="39" customWidth="1"/>
    <col min="11015" max="11015" width="11.6640625" style="39" customWidth="1"/>
    <col min="11016" max="11016" width="12.109375" style="39" customWidth="1"/>
    <col min="11017" max="11017" width="4.109375" style="39" customWidth="1"/>
    <col min="11018" max="11018" width="15.88671875" style="39" customWidth="1"/>
    <col min="11019" max="11019" width="13" style="39" bestFit="1" customWidth="1"/>
    <col min="11020" max="11020" width="10.6640625" style="39" bestFit="1" customWidth="1"/>
    <col min="11021" max="11021" width="10.21875" style="39" bestFit="1" customWidth="1"/>
    <col min="11022" max="11022" width="9" style="39" bestFit="1" customWidth="1"/>
    <col min="11023" max="11023" width="11.109375" style="39" bestFit="1" customWidth="1"/>
    <col min="11024" max="11024" width="11.21875" style="39" bestFit="1" customWidth="1"/>
    <col min="11025" max="11074" width="7.21875" style="39" customWidth="1"/>
    <col min="11075" max="11265" width="7.6640625" style="39"/>
    <col min="11266" max="11266" width="2.109375" style="39" customWidth="1"/>
    <col min="11267" max="11267" width="43.6640625" style="39" customWidth="1"/>
    <col min="11268" max="11268" width="8.21875" style="39" customWidth="1"/>
    <col min="11269" max="11270" width="12.21875" style="39" customWidth="1"/>
    <col min="11271" max="11271" width="11.6640625" style="39" customWidth="1"/>
    <col min="11272" max="11272" width="12.109375" style="39" customWidth="1"/>
    <col min="11273" max="11273" width="4.109375" style="39" customWidth="1"/>
    <col min="11274" max="11274" width="15.88671875" style="39" customWidth="1"/>
    <col min="11275" max="11275" width="13" style="39" bestFit="1" customWidth="1"/>
    <col min="11276" max="11276" width="10.6640625" style="39" bestFit="1" customWidth="1"/>
    <col min="11277" max="11277" width="10.21875" style="39" bestFit="1" customWidth="1"/>
    <col min="11278" max="11278" width="9" style="39" bestFit="1" customWidth="1"/>
    <col min="11279" max="11279" width="11.109375" style="39" bestFit="1" customWidth="1"/>
    <col min="11280" max="11280" width="11.21875" style="39" bestFit="1" customWidth="1"/>
    <col min="11281" max="11330" width="7.21875" style="39" customWidth="1"/>
    <col min="11331" max="11521" width="7.6640625" style="39"/>
    <col min="11522" max="11522" width="2.109375" style="39" customWidth="1"/>
    <col min="11523" max="11523" width="43.6640625" style="39" customWidth="1"/>
    <col min="11524" max="11524" width="8.21875" style="39" customWidth="1"/>
    <col min="11525" max="11526" width="12.21875" style="39" customWidth="1"/>
    <col min="11527" max="11527" width="11.6640625" style="39" customWidth="1"/>
    <col min="11528" max="11528" width="12.109375" style="39" customWidth="1"/>
    <col min="11529" max="11529" width="4.109375" style="39" customWidth="1"/>
    <col min="11530" max="11530" width="15.88671875" style="39" customWidth="1"/>
    <col min="11531" max="11531" width="13" style="39" bestFit="1" customWidth="1"/>
    <col min="11532" max="11532" width="10.6640625" style="39" bestFit="1" customWidth="1"/>
    <col min="11533" max="11533" width="10.21875" style="39" bestFit="1" customWidth="1"/>
    <col min="11534" max="11534" width="9" style="39" bestFit="1" customWidth="1"/>
    <col min="11535" max="11535" width="11.109375" style="39" bestFit="1" customWidth="1"/>
    <col min="11536" max="11536" width="11.21875" style="39" bestFit="1" customWidth="1"/>
    <col min="11537" max="11586" width="7.21875" style="39" customWidth="1"/>
    <col min="11587" max="11777" width="7.6640625" style="39"/>
    <col min="11778" max="11778" width="2.109375" style="39" customWidth="1"/>
    <col min="11779" max="11779" width="43.6640625" style="39" customWidth="1"/>
    <col min="11780" max="11780" width="8.21875" style="39" customWidth="1"/>
    <col min="11781" max="11782" width="12.21875" style="39" customWidth="1"/>
    <col min="11783" max="11783" width="11.6640625" style="39" customWidth="1"/>
    <col min="11784" max="11784" width="12.109375" style="39" customWidth="1"/>
    <col min="11785" max="11785" width="4.109375" style="39" customWidth="1"/>
    <col min="11786" max="11786" width="15.88671875" style="39" customWidth="1"/>
    <col min="11787" max="11787" width="13" style="39" bestFit="1" customWidth="1"/>
    <col min="11788" max="11788" width="10.6640625" style="39" bestFit="1" customWidth="1"/>
    <col min="11789" max="11789" width="10.21875" style="39" bestFit="1" customWidth="1"/>
    <col min="11790" max="11790" width="9" style="39" bestFit="1" customWidth="1"/>
    <col min="11791" max="11791" width="11.109375" style="39" bestFit="1" customWidth="1"/>
    <col min="11792" max="11792" width="11.21875" style="39" bestFit="1" customWidth="1"/>
    <col min="11793" max="11842" width="7.21875" style="39" customWidth="1"/>
    <col min="11843" max="12033" width="7.6640625" style="39"/>
    <col min="12034" max="12034" width="2.109375" style="39" customWidth="1"/>
    <col min="12035" max="12035" width="43.6640625" style="39" customWidth="1"/>
    <col min="12036" max="12036" width="8.21875" style="39" customWidth="1"/>
    <col min="12037" max="12038" width="12.21875" style="39" customWidth="1"/>
    <col min="12039" max="12039" width="11.6640625" style="39" customWidth="1"/>
    <col min="12040" max="12040" width="12.109375" style="39" customWidth="1"/>
    <col min="12041" max="12041" width="4.109375" style="39" customWidth="1"/>
    <col min="12042" max="12042" width="15.88671875" style="39" customWidth="1"/>
    <col min="12043" max="12043" width="13" style="39" bestFit="1" customWidth="1"/>
    <col min="12044" max="12044" width="10.6640625" style="39" bestFit="1" customWidth="1"/>
    <col min="12045" max="12045" width="10.21875" style="39" bestFit="1" customWidth="1"/>
    <col min="12046" max="12046" width="9" style="39" bestFit="1" customWidth="1"/>
    <col min="12047" max="12047" width="11.109375" style="39" bestFit="1" customWidth="1"/>
    <col min="12048" max="12048" width="11.21875" style="39" bestFit="1" customWidth="1"/>
    <col min="12049" max="12098" width="7.21875" style="39" customWidth="1"/>
    <col min="12099" max="12289" width="7.6640625" style="39"/>
    <col min="12290" max="12290" width="2.109375" style="39" customWidth="1"/>
    <col min="12291" max="12291" width="43.6640625" style="39" customWidth="1"/>
    <col min="12292" max="12292" width="8.21875" style="39" customWidth="1"/>
    <col min="12293" max="12294" width="12.21875" style="39" customWidth="1"/>
    <col min="12295" max="12295" width="11.6640625" style="39" customWidth="1"/>
    <col min="12296" max="12296" width="12.109375" style="39" customWidth="1"/>
    <col min="12297" max="12297" width="4.109375" style="39" customWidth="1"/>
    <col min="12298" max="12298" width="15.88671875" style="39" customWidth="1"/>
    <col min="12299" max="12299" width="13" style="39" bestFit="1" customWidth="1"/>
    <col min="12300" max="12300" width="10.6640625" style="39" bestFit="1" customWidth="1"/>
    <col min="12301" max="12301" width="10.21875" style="39" bestFit="1" customWidth="1"/>
    <col min="12302" max="12302" width="9" style="39" bestFit="1" customWidth="1"/>
    <col min="12303" max="12303" width="11.109375" style="39" bestFit="1" customWidth="1"/>
    <col min="12304" max="12304" width="11.21875" style="39" bestFit="1" customWidth="1"/>
    <col min="12305" max="12354" width="7.21875" style="39" customWidth="1"/>
    <col min="12355" max="12545" width="7.6640625" style="39"/>
    <col min="12546" max="12546" width="2.109375" style="39" customWidth="1"/>
    <col min="12547" max="12547" width="43.6640625" style="39" customWidth="1"/>
    <col min="12548" max="12548" width="8.21875" style="39" customWidth="1"/>
    <col min="12549" max="12550" width="12.21875" style="39" customWidth="1"/>
    <col min="12551" max="12551" width="11.6640625" style="39" customWidth="1"/>
    <col min="12552" max="12552" width="12.109375" style="39" customWidth="1"/>
    <col min="12553" max="12553" width="4.109375" style="39" customWidth="1"/>
    <col min="12554" max="12554" width="15.88671875" style="39" customWidth="1"/>
    <col min="12555" max="12555" width="13" style="39" bestFit="1" customWidth="1"/>
    <col min="12556" max="12556" width="10.6640625" style="39" bestFit="1" customWidth="1"/>
    <col min="12557" max="12557" width="10.21875" style="39" bestFit="1" customWidth="1"/>
    <col min="12558" max="12558" width="9" style="39" bestFit="1" customWidth="1"/>
    <col min="12559" max="12559" width="11.109375" style="39" bestFit="1" customWidth="1"/>
    <col min="12560" max="12560" width="11.21875" style="39" bestFit="1" customWidth="1"/>
    <col min="12561" max="12610" width="7.21875" style="39" customWidth="1"/>
    <col min="12611" max="12801" width="7.6640625" style="39"/>
    <col min="12802" max="12802" width="2.109375" style="39" customWidth="1"/>
    <col min="12803" max="12803" width="43.6640625" style="39" customWidth="1"/>
    <col min="12804" max="12804" width="8.21875" style="39" customWidth="1"/>
    <col min="12805" max="12806" width="12.21875" style="39" customWidth="1"/>
    <col min="12807" max="12807" width="11.6640625" style="39" customWidth="1"/>
    <col min="12808" max="12808" width="12.109375" style="39" customWidth="1"/>
    <col min="12809" max="12809" width="4.109375" style="39" customWidth="1"/>
    <col min="12810" max="12810" width="15.88671875" style="39" customWidth="1"/>
    <col min="12811" max="12811" width="13" style="39" bestFit="1" customWidth="1"/>
    <col min="12812" max="12812" width="10.6640625" style="39" bestFit="1" customWidth="1"/>
    <col min="12813" max="12813" width="10.21875" style="39" bestFit="1" customWidth="1"/>
    <col min="12814" max="12814" width="9" style="39" bestFit="1" customWidth="1"/>
    <col min="12815" max="12815" width="11.109375" style="39" bestFit="1" customWidth="1"/>
    <col min="12816" max="12816" width="11.21875" style="39" bestFit="1" customWidth="1"/>
    <col min="12817" max="12866" width="7.21875" style="39" customWidth="1"/>
    <col min="12867" max="13057" width="7.6640625" style="39"/>
    <col min="13058" max="13058" width="2.109375" style="39" customWidth="1"/>
    <col min="13059" max="13059" width="43.6640625" style="39" customWidth="1"/>
    <col min="13060" max="13060" width="8.21875" style="39" customWidth="1"/>
    <col min="13061" max="13062" width="12.21875" style="39" customWidth="1"/>
    <col min="13063" max="13063" width="11.6640625" style="39" customWidth="1"/>
    <col min="13064" max="13064" width="12.109375" style="39" customWidth="1"/>
    <col min="13065" max="13065" width="4.109375" style="39" customWidth="1"/>
    <col min="13066" max="13066" width="15.88671875" style="39" customWidth="1"/>
    <col min="13067" max="13067" width="13" style="39" bestFit="1" customWidth="1"/>
    <col min="13068" max="13068" width="10.6640625" style="39" bestFit="1" customWidth="1"/>
    <col min="13069" max="13069" width="10.21875" style="39" bestFit="1" customWidth="1"/>
    <col min="13070" max="13070" width="9" style="39" bestFit="1" customWidth="1"/>
    <col min="13071" max="13071" width="11.109375" style="39" bestFit="1" customWidth="1"/>
    <col min="13072" max="13072" width="11.21875" style="39" bestFit="1" customWidth="1"/>
    <col min="13073" max="13122" width="7.21875" style="39" customWidth="1"/>
    <col min="13123" max="13313" width="7.6640625" style="39"/>
    <col min="13314" max="13314" width="2.109375" style="39" customWidth="1"/>
    <col min="13315" max="13315" width="43.6640625" style="39" customWidth="1"/>
    <col min="13316" max="13316" width="8.21875" style="39" customWidth="1"/>
    <col min="13317" max="13318" width="12.21875" style="39" customWidth="1"/>
    <col min="13319" max="13319" width="11.6640625" style="39" customWidth="1"/>
    <col min="13320" max="13320" width="12.109375" style="39" customWidth="1"/>
    <col min="13321" max="13321" width="4.109375" style="39" customWidth="1"/>
    <col min="13322" max="13322" width="15.88671875" style="39" customWidth="1"/>
    <col min="13323" max="13323" width="13" style="39" bestFit="1" customWidth="1"/>
    <col min="13324" max="13324" width="10.6640625" style="39" bestFit="1" customWidth="1"/>
    <col min="13325" max="13325" width="10.21875" style="39" bestFit="1" customWidth="1"/>
    <col min="13326" max="13326" width="9" style="39" bestFit="1" customWidth="1"/>
    <col min="13327" max="13327" width="11.109375" style="39" bestFit="1" customWidth="1"/>
    <col min="13328" max="13328" width="11.21875" style="39" bestFit="1" customWidth="1"/>
    <col min="13329" max="13378" width="7.21875" style="39" customWidth="1"/>
    <col min="13379" max="13569" width="7.6640625" style="39"/>
    <col min="13570" max="13570" width="2.109375" style="39" customWidth="1"/>
    <col min="13571" max="13571" width="43.6640625" style="39" customWidth="1"/>
    <col min="13572" max="13572" width="8.21875" style="39" customWidth="1"/>
    <col min="13573" max="13574" width="12.21875" style="39" customWidth="1"/>
    <col min="13575" max="13575" width="11.6640625" style="39" customWidth="1"/>
    <col min="13576" max="13576" width="12.109375" style="39" customWidth="1"/>
    <col min="13577" max="13577" width="4.109375" style="39" customWidth="1"/>
    <col min="13578" max="13578" width="15.88671875" style="39" customWidth="1"/>
    <col min="13579" max="13579" width="13" style="39" bestFit="1" customWidth="1"/>
    <col min="13580" max="13580" width="10.6640625" style="39" bestFit="1" customWidth="1"/>
    <col min="13581" max="13581" width="10.21875" style="39" bestFit="1" customWidth="1"/>
    <col min="13582" max="13582" width="9" style="39" bestFit="1" customWidth="1"/>
    <col min="13583" max="13583" width="11.109375" style="39" bestFit="1" customWidth="1"/>
    <col min="13584" max="13584" width="11.21875" style="39" bestFit="1" customWidth="1"/>
    <col min="13585" max="13634" width="7.21875" style="39" customWidth="1"/>
    <col min="13635" max="13825" width="7.6640625" style="39"/>
    <col min="13826" max="13826" width="2.109375" style="39" customWidth="1"/>
    <col min="13827" max="13827" width="43.6640625" style="39" customWidth="1"/>
    <col min="13828" max="13828" width="8.21875" style="39" customWidth="1"/>
    <col min="13829" max="13830" width="12.21875" style="39" customWidth="1"/>
    <col min="13831" max="13831" width="11.6640625" style="39" customWidth="1"/>
    <col min="13832" max="13832" width="12.109375" style="39" customWidth="1"/>
    <col min="13833" max="13833" width="4.109375" style="39" customWidth="1"/>
    <col min="13834" max="13834" width="15.88671875" style="39" customWidth="1"/>
    <col min="13835" max="13835" width="13" style="39" bestFit="1" customWidth="1"/>
    <col min="13836" max="13836" width="10.6640625" style="39" bestFit="1" customWidth="1"/>
    <col min="13837" max="13837" width="10.21875" style="39" bestFit="1" customWidth="1"/>
    <col min="13838" max="13838" width="9" style="39" bestFit="1" customWidth="1"/>
    <col min="13839" max="13839" width="11.109375" style="39" bestFit="1" customWidth="1"/>
    <col min="13840" max="13840" width="11.21875" style="39" bestFit="1" customWidth="1"/>
    <col min="13841" max="13890" width="7.21875" style="39" customWidth="1"/>
    <col min="13891" max="14081" width="7.6640625" style="39"/>
    <col min="14082" max="14082" width="2.109375" style="39" customWidth="1"/>
    <col min="14083" max="14083" width="43.6640625" style="39" customWidth="1"/>
    <col min="14084" max="14084" width="8.21875" style="39" customWidth="1"/>
    <col min="14085" max="14086" width="12.21875" style="39" customWidth="1"/>
    <col min="14087" max="14087" width="11.6640625" style="39" customWidth="1"/>
    <col min="14088" max="14088" width="12.109375" style="39" customWidth="1"/>
    <col min="14089" max="14089" width="4.109375" style="39" customWidth="1"/>
    <col min="14090" max="14090" width="15.88671875" style="39" customWidth="1"/>
    <col min="14091" max="14091" width="13" style="39" bestFit="1" customWidth="1"/>
    <col min="14092" max="14092" width="10.6640625" style="39" bestFit="1" customWidth="1"/>
    <col min="14093" max="14093" width="10.21875" style="39" bestFit="1" customWidth="1"/>
    <col min="14094" max="14094" width="9" style="39" bestFit="1" customWidth="1"/>
    <col min="14095" max="14095" width="11.109375" style="39" bestFit="1" customWidth="1"/>
    <col min="14096" max="14096" width="11.21875" style="39" bestFit="1" customWidth="1"/>
    <col min="14097" max="14146" width="7.21875" style="39" customWidth="1"/>
    <col min="14147" max="14337" width="7.6640625" style="39"/>
    <col min="14338" max="14338" width="2.109375" style="39" customWidth="1"/>
    <col min="14339" max="14339" width="43.6640625" style="39" customWidth="1"/>
    <col min="14340" max="14340" width="8.21875" style="39" customWidth="1"/>
    <col min="14341" max="14342" width="12.21875" style="39" customWidth="1"/>
    <col min="14343" max="14343" width="11.6640625" style="39" customWidth="1"/>
    <col min="14344" max="14344" width="12.109375" style="39" customWidth="1"/>
    <col min="14345" max="14345" width="4.109375" style="39" customWidth="1"/>
    <col min="14346" max="14346" width="15.88671875" style="39" customWidth="1"/>
    <col min="14347" max="14347" width="13" style="39" bestFit="1" customWidth="1"/>
    <col min="14348" max="14348" width="10.6640625" style="39" bestFit="1" customWidth="1"/>
    <col min="14349" max="14349" width="10.21875" style="39" bestFit="1" customWidth="1"/>
    <col min="14350" max="14350" width="9" style="39" bestFit="1" customWidth="1"/>
    <col min="14351" max="14351" width="11.109375" style="39" bestFit="1" customWidth="1"/>
    <col min="14352" max="14352" width="11.21875" style="39" bestFit="1" customWidth="1"/>
    <col min="14353" max="14402" width="7.21875" style="39" customWidth="1"/>
    <col min="14403" max="14593" width="7.6640625" style="39"/>
    <col min="14594" max="14594" width="2.109375" style="39" customWidth="1"/>
    <col min="14595" max="14595" width="43.6640625" style="39" customWidth="1"/>
    <col min="14596" max="14596" width="8.21875" style="39" customWidth="1"/>
    <col min="14597" max="14598" width="12.21875" style="39" customWidth="1"/>
    <col min="14599" max="14599" width="11.6640625" style="39" customWidth="1"/>
    <col min="14600" max="14600" width="12.109375" style="39" customWidth="1"/>
    <col min="14601" max="14601" width="4.109375" style="39" customWidth="1"/>
    <col min="14602" max="14602" width="15.88671875" style="39" customWidth="1"/>
    <col min="14603" max="14603" width="13" style="39" bestFit="1" customWidth="1"/>
    <col min="14604" max="14604" width="10.6640625" style="39" bestFit="1" customWidth="1"/>
    <col min="14605" max="14605" width="10.21875" style="39" bestFit="1" customWidth="1"/>
    <col min="14606" max="14606" width="9" style="39" bestFit="1" customWidth="1"/>
    <col min="14607" max="14607" width="11.109375" style="39" bestFit="1" customWidth="1"/>
    <col min="14608" max="14608" width="11.21875" style="39" bestFit="1" customWidth="1"/>
    <col min="14609" max="14658" width="7.21875" style="39" customWidth="1"/>
    <col min="14659" max="14849" width="7.6640625" style="39"/>
    <col min="14850" max="14850" width="2.109375" style="39" customWidth="1"/>
    <col min="14851" max="14851" width="43.6640625" style="39" customWidth="1"/>
    <col min="14852" max="14852" width="8.21875" style="39" customWidth="1"/>
    <col min="14853" max="14854" width="12.21875" style="39" customWidth="1"/>
    <col min="14855" max="14855" width="11.6640625" style="39" customWidth="1"/>
    <col min="14856" max="14856" width="12.109375" style="39" customWidth="1"/>
    <col min="14857" max="14857" width="4.109375" style="39" customWidth="1"/>
    <col min="14858" max="14858" width="15.88671875" style="39" customWidth="1"/>
    <col min="14859" max="14859" width="13" style="39" bestFit="1" customWidth="1"/>
    <col min="14860" max="14860" width="10.6640625" style="39" bestFit="1" customWidth="1"/>
    <col min="14861" max="14861" width="10.21875" style="39" bestFit="1" customWidth="1"/>
    <col min="14862" max="14862" width="9" style="39" bestFit="1" customWidth="1"/>
    <col min="14863" max="14863" width="11.109375" style="39" bestFit="1" customWidth="1"/>
    <col min="14864" max="14864" width="11.21875" style="39" bestFit="1" customWidth="1"/>
    <col min="14865" max="14914" width="7.21875" style="39" customWidth="1"/>
    <col min="14915" max="15105" width="7.6640625" style="39"/>
    <col min="15106" max="15106" width="2.109375" style="39" customWidth="1"/>
    <col min="15107" max="15107" width="43.6640625" style="39" customWidth="1"/>
    <col min="15108" max="15108" width="8.21875" style="39" customWidth="1"/>
    <col min="15109" max="15110" width="12.21875" style="39" customWidth="1"/>
    <col min="15111" max="15111" width="11.6640625" style="39" customWidth="1"/>
    <col min="15112" max="15112" width="12.109375" style="39" customWidth="1"/>
    <col min="15113" max="15113" width="4.109375" style="39" customWidth="1"/>
    <col min="15114" max="15114" width="15.88671875" style="39" customWidth="1"/>
    <col min="15115" max="15115" width="13" style="39" bestFit="1" customWidth="1"/>
    <col min="15116" max="15116" width="10.6640625" style="39" bestFit="1" customWidth="1"/>
    <col min="15117" max="15117" width="10.21875" style="39" bestFit="1" customWidth="1"/>
    <col min="15118" max="15118" width="9" style="39" bestFit="1" customWidth="1"/>
    <col min="15119" max="15119" width="11.109375" style="39" bestFit="1" customWidth="1"/>
    <col min="15120" max="15120" width="11.21875" style="39" bestFit="1" customWidth="1"/>
    <col min="15121" max="15170" width="7.21875" style="39" customWidth="1"/>
    <col min="15171" max="15361" width="7.6640625" style="39"/>
    <col min="15362" max="15362" width="2.109375" style="39" customWidth="1"/>
    <col min="15363" max="15363" width="43.6640625" style="39" customWidth="1"/>
    <col min="15364" max="15364" width="8.21875" style="39" customWidth="1"/>
    <col min="15365" max="15366" width="12.21875" style="39" customWidth="1"/>
    <col min="15367" max="15367" width="11.6640625" style="39" customWidth="1"/>
    <col min="15368" max="15368" width="12.109375" style="39" customWidth="1"/>
    <col min="15369" max="15369" width="4.109375" style="39" customWidth="1"/>
    <col min="15370" max="15370" width="15.88671875" style="39" customWidth="1"/>
    <col min="15371" max="15371" width="13" style="39" bestFit="1" customWidth="1"/>
    <col min="15372" max="15372" width="10.6640625" style="39" bestFit="1" customWidth="1"/>
    <col min="15373" max="15373" width="10.21875" style="39" bestFit="1" customWidth="1"/>
    <col min="15374" max="15374" width="9" style="39" bestFit="1" customWidth="1"/>
    <col min="15375" max="15375" width="11.109375" style="39" bestFit="1" customWidth="1"/>
    <col min="15376" max="15376" width="11.21875" style="39" bestFit="1" customWidth="1"/>
    <col min="15377" max="15426" width="7.21875" style="39" customWidth="1"/>
    <col min="15427" max="15617" width="7.6640625" style="39"/>
    <col min="15618" max="15618" width="2.109375" style="39" customWidth="1"/>
    <col min="15619" max="15619" width="43.6640625" style="39" customWidth="1"/>
    <col min="15620" max="15620" width="8.21875" style="39" customWidth="1"/>
    <col min="15621" max="15622" width="12.21875" style="39" customWidth="1"/>
    <col min="15623" max="15623" width="11.6640625" style="39" customWidth="1"/>
    <col min="15624" max="15624" width="12.109375" style="39" customWidth="1"/>
    <col min="15625" max="15625" width="4.109375" style="39" customWidth="1"/>
    <col min="15626" max="15626" width="15.88671875" style="39" customWidth="1"/>
    <col min="15627" max="15627" width="13" style="39" bestFit="1" customWidth="1"/>
    <col min="15628" max="15628" width="10.6640625" style="39" bestFit="1" customWidth="1"/>
    <col min="15629" max="15629" width="10.21875" style="39" bestFit="1" customWidth="1"/>
    <col min="15630" max="15630" width="9" style="39" bestFit="1" customWidth="1"/>
    <col min="15631" max="15631" width="11.109375" style="39" bestFit="1" customWidth="1"/>
    <col min="15632" max="15632" width="11.21875" style="39" bestFit="1" customWidth="1"/>
    <col min="15633" max="15682" width="7.21875" style="39" customWidth="1"/>
    <col min="15683" max="15873" width="7.6640625" style="39"/>
    <col min="15874" max="15874" width="2.109375" style="39" customWidth="1"/>
    <col min="15875" max="15875" width="43.6640625" style="39" customWidth="1"/>
    <col min="15876" max="15876" width="8.21875" style="39" customWidth="1"/>
    <col min="15877" max="15878" width="12.21875" style="39" customWidth="1"/>
    <col min="15879" max="15879" width="11.6640625" style="39" customWidth="1"/>
    <col min="15880" max="15880" width="12.109375" style="39" customWidth="1"/>
    <col min="15881" max="15881" width="4.109375" style="39" customWidth="1"/>
    <col min="15882" max="15882" width="15.88671875" style="39" customWidth="1"/>
    <col min="15883" max="15883" width="13" style="39" bestFit="1" customWidth="1"/>
    <col min="15884" max="15884" width="10.6640625" style="39" bestFit="1" customWidth="1"/>
    <col min="15885" max="15885" width="10.21875" style="39" bestFit="1" customWidth="1"/>
    <col min="15886" max="15886" width="9" style="39" bestFit="1" customWidth="1"/>
    <col min="15887" max="15887" width="11.109375" style="39" bestFit="1" customWidth="1"/>
    <col min="15888" max="15888" width="11.21875" style="39" bestFit="1" customWidth="1"/>
    <col min="15889" max="15938" width="7.21875" style="39" customWidth="1"/>
    <col min="15939" max="16129" width="7.6640625" style="39"/>
    <col min="16130" max="16130" width="2.109375" style="39" customWidth="1"/>
    <col min="16131" max="16131" width="43.6640625" style="39" customWidth="1"/>
    <col min="16132" max="16132" width="8.21875" style="39" customWidth="1"/>
    <col min="16133" max="16134" width="12.21875" style="39" customWidth="1"/>
    <col min="16135" max="16135" width="11.6640625" style="39" customWidth="1"/>
    <col min="16136" max="16136" width="12.109375" style="39" customWidth="1"/>
    <col min="16137" max="16137" width="4.109375" style="39" customWidth="1"/>
    <col min="16138" max="16138" width="15.88671875" style="39" customWidth="1"/>
    <col min="16139" max="16139" width="13" style="39" bestFit="1" customWidth="1"/>
    <col min="16140" max="16140" width="10.6640625" style="39" bestFit="1" customWidth="1"/>
    <col min="16141" max="16141" width="10.21875" style="39" bestFit="1" customWidth="1"/>
    <col min="16142" max="16142" width="9" style="39" bestFit="1" customWidth="1"/>
    <col min="16143" max="16143" width="11.109375" style="39" bestFit="1" customWidth="1"/>
    <col min="16144" max="16144" width="11.21875" style="39" bestFit="1" customWidth="1"/>
    <col min="16145" max="16194" width="7.21875" style="39" customWidth="1"/>
    <col min="16195" max="16384" width="7.6640625" style="39"/>
  </cols>
  <sheetData>
    <row r="2" spans="1:65" ht="19.8">
      <c r="A2" s="170" t="s">
        <v>0</v>
      </c>
      <c r="B2" s="170"/>
      <c r="C2" s="170"/>
      <c r="D2" s="170"/>
      <c r="E2" s="170"/>
      <c r="F2" s="170"/>
      <c r="G2" s="170"/>
      <c r="H2" s="170"/>
    </row>
    <row r="3" spans="1:65" ht="19.8">
      <c r="A3" s="170" t="s">
        <v>165</v>
      </c>
      <c r="B3" s="170"/>
      <c r="C3" s="170"/>
      <c r="D3" s="170"/>
      <c r="E3" s="170"/>
      <c r="F3" s="170"/>
      <c r="G3" s="170"/>
      <c r="H3" s="170"/>
    </row>
    <row r="4" spans="1:65" ht="19.8">
      <c r="A4" s="170" t="str">
        <f>'Change Coso'!A3</f>
        <v>FOR THE SIX-MONTH PERIOD ENDED JUNE 30, 2026</v>
      </c>
      <c r="B4" s="170"/>
      <c r="C4" s="170"/>
      <c r="D4" s="170"/>
      <c r="E4" s="170"/>
      <c r="F4" s="170"/>
      <c r="G4" s="170"/>
      <c r="H4" s="170"/>
    </row>
    <row r="5" spans="1:65" ht="19.8">
      <c r="A5" s="42"/>
      <c r="B5" s="42"/>
      <c r="C5" s="43"/>
      <c r="D5" s="43"/>
      <c r="E5" s="43"/>
      <c r="F5" s="43"/>
      <c r="G5" s="44"/>
      <c r="H5" s="45" t="s">
        <v>3</v>
      </c>
    </row>
    <row r="6" spans="1:65" ht="19.8">
      <c r="A6" s="42"/>
      <c r="B6" s="42"/>
      <c r="C6" s="43"/>
      <c r="D6" s="43"/>
      <c r="E6" s="262" t="s">
        <v>4</v>
      </c>
      <c r="F6" s="262"/>
      <c r="G6" s="262"/>
      <c r="H6" s="262"/>
    </row>
    <row r="7" spans="1:65" ht="19.8">
      <c r="A7" s="42"/>
      <c r="B7" s="42"/>
      <c r="C7" s="43"/>
      <c r="D7" s="43"/>
      <c r="E7" s="41" t="s">
        <v>84</v>
      </c>
      <c r="F7" s="41"/>
      <c r="G7" s="41"/>
      <c r="H7" s="41"/>
    </row>
    <row r="8" spans="1:65" s="49" customFormat="1" ht="19.8">
      <c r="A8" s="46"/>
      <c r="B8" s="46"/>
      <c r="C8" s="47"/>
      <c r="D8" s="47"/>
      <c r="E8" s="48" t="s">
        <v>85</v>
      </c>
      <c r="F8" s="48"/>
      <c r="G8" s="48"/>
      <c r="H8" s="48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</row>
    <row r="9" spans="1:65" s="49" customFormat="1" ht="19.8">
      <c r="A9" s="46"/>
      <c r="B9" s="46"/>
      <c r="C9" s="50" t="s">
        <v>35</v>
      </c>
      <c r="D9" s="50"/>
      <c r="E9" s="51" t="s">
        <v>86</v>
      </c>
      <c r="F9" s="51" t="s">
        <v>87</v>
      </c>
      <c r="G9" s="51" t="s">
        <v>80</v>
      </c>
      <c r="H9" s="51" t="s">
        <v>64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</row>
    <row r="10" spans="1:65" s="49" customFormat="1" ht="19.8">
      <c r="A10" s="46"/>
      <c r="B10" s="46"/>
      <c r="C10" s="50"/>
      <c r="D10" s="50"/>
      <c r="E10" s="48"/>
      <c r="F10" s="48"/>
      <c r="G10" s="48"/>
      <c r="H10" s="48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</row>
    <row r="11" spans="1:65" s="49" customFormat="1" ht="19.8">
      <c r="A11" s="138" t="s">
        <v>183</v>
      </c>
      <c r="B11" s="46"/>
      <c r="C11" s="50"/>
      <c r="D11" s="50"/>
      <c r="E11" s="54">
        <v>5728171165</v>
      </c>
      <c r="F11" s="54">
        <v>-4147174563</v>
      </c>
      <c r="G11" s="54">
        <v>-933316627</v>
      </c>
      <c r="H11" s="54">
        <f>SUM(E11:G11)</f>
        <v>647679975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</row>
    <row r="12" spans="1:65" s="49" customFormat="1">
      <c r="A12" s="248" t="s">
        <v>184</v>
      </c>
      <c r="B12" s="46"/>
      <c r="C12" s="47"/>
      <c r="D12" s="47"/>
      <c r="E12" s="250">
        <v>0</v>
      </c>
      <c r="F12" s="250">
        <v>0</v>
      </c>
      <c r="G12" s="250">
        <v>-347531921</v>
      </c>
      <c r="H12" s="250">
        <f>SUM(E12:G12)</f>
        <v>-347531921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s="49" customFormat="1" ht="19.8">
      <c r="A13" s="138" t="s">
        <v>185</v>
      </c>
      <c r="B13" s="53"/>
      <c r="C13" s="47"/>
      <c r="D13" s="47"/>
      <c r="E13" s="54">
        <f>SUM(E11:E12)</f>
        <v>5728171165</v>
      </c>
      <c r="F13" s="54">
        <f t="shared" ref="F13:H13" si="0">SUM(F11:F12)</f>
        <v>-4147174563</v>
      </c>
      <c r="G13" s="54">
        <f t="shared" si="0"/>
        <v>-1280848548</v>
      </c>
      <c r="H13" s="54">
        <f t="shared" si="0"/>
        <v>300148054</v>
      </c>
      <c r="I13" s="4"/>
      <c r="J13" s="1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5" s="49" customFormat="1" ht="19.8">
      <c r="A14" s="52"/>
      <c r="B14" s="55" t="s">
        <v>88</v>
      </c>
      <c r="C14" s="47"/>
      <c r="D14" s="47"/>
      <c r="E14" s="58">
        <v>0</v>
      </c>
      <c r="F14" s="58">
        <v>0</v>
      </c>
      <c r="G14" s="58">
        <f>'PL 6M'!N26</f>
        <v>-43689464</v>
      </c>
      <c r="H14" s="58">
        <f t="shared" ref="H14" si="1">SUM(E14:G14)</f>
        <v>-43689464</v>
      </c>
      <c r="I14" s="4"/>
      <c r="J14" s="1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</row>
    <row r="15" spans="1:65" s="41" customFormat="1" ht="19.8">
      <c r="A15" s="52" t="s">
        <v>92</v>
      </c>
      <c r="B15" s="53"/>
      <c r="C15" s="50"/>
      <c r="D15" s="50"/>
      <c r="E15" s="59">
        <f>SUM(E14:E14)</f>
        <v>0</v>
      </c>
      <c r="F15" s="59">
        <f>SUM(F14:F14)</f>
        <v>0</v>
      </c>
      <c r="G15" s="59">
        <f>SUM(G14:G14)</f>
        <v>-43689464</v>
      </c>
      <c r="H15" s="59">
        <f>SUM(H14:H14)</f>
        <v>-43689464</v>
      </c>
      <c r="I15" s="56"/>
      <c r="J15" s="1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</row>
    <row r="16" spans="1:65" s="49" customFormat="1" ht="20.399999999999999" thickBot="1">
      <c r="A16" s="53" t="s">
        <v>139</v>
      </c>
      <c r="B16" s="53"/>
      <c r="C16" s="47"/>
      <c r="D16" s="47"/>
      <c r="E16" s="60">
        <f>E13+E15</f>
        <v>5728171165</v>
      </c>
      <c r="F16" s="60">
        <f>F13+F15</f>
        <v>-4147174563</v>
      </c>
      <c r="G16" s="60">
        <f>G13+G15</f>
        <v>-1324538012</v>
      </c>
      <c r="H16" s="60">
        <f>H13+H15</f>
        <v>256458590</v>
      </c>
      <c r="I16" s="4"/>
      <c r="J16" s="7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</row>
    <row r="17" spans="1:65" s="49" customFormat="1" ht="20.399999999999999" thickTop="1">
      <c r="A17" s="61"/>
      <c r="B17" s="53"/>
      <c r="C17" s="47"/>
      <c r="D17" s="47"/>
      <c r="E17" s="58"/>
      <c r="F17" s="58"/>
      <c r="G17" s="38"/>
      <c r="H17" s="62"/>
      <c r="I17" s="4"/>
      <c r="J17" s="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</row>
    <row r="18" spans="1:65" s="49" customFormat="1" ht="19.8">
      <c r="A18" s="52" t="s">
        <v>90</v>
      </c>
      <c r="B18" s="53"/>
      <c r="C18" s="47"/>
      <c r="D18" s="47"/>
      <c r="E18" s="54">
        <v>5731468550</v>
      </c>
      <c r="F18" s="54">
        <v>-4149522301</v>
      </c>
      <c r="G18" s="54">
        <v>-1296869664</v>
      </c>
      <c r="H18" s="54">
        <f>SUM(E18:G18)</f>
        <v>285076585</v>
      </c>
      <c r="I18" s="4"/>
      <c r="J18" s="7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</row>
    <row r="19" spans="1:65" s="49" customFormat="1" ht="19.8">
      <c r="A19" s="52"/>
      <c r="B19" s="55" t="s">
        <v>88</v>
      </c>
      <c r="C19" s="47"/>
      <c r="D19" s="47"/>
      <c r="E19" s="2">
        <v>0</v>
      </c>
      <c r="F19" s="2">
        <v>0</v>
      </c>
      <c r="G19" s="58">
        <f>+'PL 6M'!L33</f>
        <v>-6636483</v>
      </c>
      <c r="H19" s="58">
        <f t="shared" ref="H19" si="2">SUM(E19:G19)</f>
        <v>-6636483</v>
      </c>
      <c r="I19" s="4"/>
      <c r="J19" s="1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</row>
    <row r="20" spans="1:65" s="49" customFormat="1" ht="19.8">
      <c r="A20" s="52" t="s">
        <v>92</v>
      </c>
      <c r="B20" s="55"/>
      <c r="C20" s="47"/>
      <c r="D20" s="47"/>
      <c r="E20" s="59">
        <f>SUM(E19:E19)</f>
        <v>0</v>
      </c>
      <c r="F20" s="59">
        <f>SUM(F19:F19)</f>
        <v>0</v>
      </c>
      <c r="G20" s="59">
        <f>SUM(G19:G19)</f>
        <v>-6636483</v>
      </c>
      <c r="H20" s="59">
        <f>SUM(H19:H19)</f>
        <v>-6636483</v>
      </c>
      <c r="I20" s="4"/>
      <c r="J20" s="7"/>
      <c r="K20" s="5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</row>
    <row r="21" spans="1:65" s="49" customFormat="1" ht="20.399999999999999" thickBot="1">
      <c r="A21" s="53" t="s">
        <v>93</v>
      </c>
      <c r="B21" s="53"/>
      <c r="C21" s="47"/>
      <c r="D21" s="47"/>
      <c r="E21" s="60">
        <f>E18+E20</f>
        <v>5731468550</v>
      </c>
      <c r="F21" s="60">
        <f>F18+F20</f>
        <v>-4149522301</v>
      </c>
      <c r="G21" s="60">
        <f>G18+G20</f>
        <v>-1303506147</v>
      </c>
      <c r="H21" s="60">
        <f>H18+H20</f>
        <v>278440102</v>
      </c>
      <c r="I21" s="4"/>
      <c r="J21" s="1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</row>
    <row r="22" spans="1:65" s="49" customFormat="1" ht="20.399999999999999" thickTop="1">
      <c r="A22" s="52"/>
      <c r="B22" s="52"/>
      <c r="C22" s="47"/>
      <c r="D22" s="47"/>
      <c r="E22" s="63"/>
      <c r="F22" s="63"/>
      <c r="G22" s="63"/>
      <c r="H22" s="63"/>
      <c r="I22" s="4"/>
      <c r="J22" s="7"/>
      <c r="K22" s="5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</row>
    <row r="23" spans="1:65" s="49" customFormat="1" ht="19.8">
      <c r="A23" s="52"/>
      <c r="B23" s="52"/>
      <c r="C23" s="47"/>
      <c r="D23" s="47"/>
      <c r="E23" s="63"/>
      <c r="F23" s="63"/>
      <c r="G23" s="63"/>
      <c r="H23" s="16" t="s">
        <v>7</v>
      </c>
      <c r="I23" s="4"/>
      <c r="J23" s="7"/>
      <c r="K23" s="5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</row>
    <row r="24" spans="1:65" s="49" customFormat="1" ht="19.8">
      <c r="A24" s="52"/>
      <c r="B24" s="52"/>
      <c r="C24" s="47"/>
      <c r="D24" s="47"/>
      <c r="E24" s="63"/>
      <c r="F24" s="63"/>
      <c r="G24" s="63"/>
      <c r="H24" s="16" t="s">
        <v>8</v>
      </c>
      <c r="I24" s="4"/>
      <c r="J24" s="7"/>
      <c r="K24" s="5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</row>
    <row r="25" spans="1:65" s="49" customFormat="1" ht="19.8">
      <c r="A25" s="52"/>
      <c r="B25" s="52"/>
      <c r="C25" s="47"/>
      <c r="D25" s="47"/>
      <c r="E25" s="63"/>
      <c r="F25" s="63"/>
      <c r="G25" s="63"/>
      <c r="H25" s="63"/>
      <c r="I25" s="4"/>
      <c r="J25" s="7"/>
      <c r="K25" s="5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</row>
    <row r="26" spans="1:65" s="49" customFormat="1" ht="19.8">
      <c r="A26" s="52"/>
      <c r="B26" s="52"/>
      <c r="C26" s="47"/>
      <c r="D26" s="47"/>
      <c r="E26" s="63"/>
      <c r="F26" s="63"/>
      <c r="G26" s="63"/>
      <c r="H26" s="63"/>
      <c r="I26" s="4"/>
      <c r="J26" s="7"/>
      <c r="K26" s="5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</row>
    <row r="27" spans="1:65" s="49" customFormat="1" ht="19.8">
      <c r="A27" s="52"/>
      <c r="B27" s="52"/>
      <c r="C27" s="47"/>
      <c r="D27" s="47"/>
      <c r="E27" s="63"/>
      <c r="F27" s="63"/>
      <c r="G27" s="63"/>
      <c r="H27" s="63"/>
      <c r="I27" s="4"/>
      <c r="J27" s="7"/>
      <c r="K27" s="5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</row>
    <row r="28" spans="1:65" s="49" customFormat="1" ht="19.8">
      <c r="A28" s="52"/>
      <c r="B28" s="52"/>
      <c r="C28" s="47"/>
      <c r="D28" s="47"/>
      <c r="E28" s="63"/>
      <c r="F28" s="63"/>
      <c r="G28" s="63"/>
      <c r="H28" s="63"/>
      <c r="I28" s="4"/>
      <c r="J28" s="7"/>
      <c r="K28" s="5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</row>
    <row r="29" spans="1:65" s="49" customFormat="1" ht="19.8">
      <c r="A29" s="52"/>
      <c r="B29" s="52"/>
      <c r="C29" s="47"/>
      <c r="D29" s="47"/>
      <c r="E29" s="63"/>
      <c r="F29" s="63"/>
      <c r="G29" s="63"/>
      <c r="H29" s="63"/>
      <c r="I29" s="4"/>
      <c r="J29" s="7"/>
      <c r="K29" s="5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</row>
    <row r="30" spans="1:65" s="49" customFormat="1" ht="19.8">
      <c r="A30" s="52"/>
      <c r="B30" s="52"/>
      <c r="C30" s="47"/>
      <c r="D30" s="47"/>
      <c r="E30" s="63"/>
      <c r="F30" s="63"/>
      <c r="G30" s="63"/>
      <c r="H30" s="63"/>
      <c r="I30" s="4"/>
      <c r="J30" s="7"/>
      <c r="K30" s="5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</row>
    <row r="31" spans="1:65" s="49" customFormat="1" ht="19.8">
      <c r="A31" s="52"/>
      <c r="B31" s="52"/>
      <c r="C31" s="47"/>
      <c r="D31" s="47"/>
      <c r="E31" s="63"/>
      <c r="F31" s="63"/>
      <c r="G31" s="63"/>
      <c r="H31" s="63"/>
      <c r="I31" s="4"/>
      <c r="J31" s="7"/>
      <c r="K31" s="5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</row>
    <row r="32" spans="1:65" s="49" customFormat="1" ht="19.8">
      <c r="A32" s="52"/>
      <c r="B32" s="52"/>
      <c r="C32" s="47"/>
      <c r="D32" s="47"/>
      <c r="E32" s="63"/>
      <c r="F32" s="63"/>
      <c r="G32" s="63"/>
      <c r="H32" s="63"/>
      <c r="I32" s="4"/>
      <c r="J32" s="7"/>
      <c r="K32" s="5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</row>
    <row r="33" spans="1:65" s="49" customFormat="1" ht="19.8">
      <c r="A33" s="52"/>
      <c r="B33" s="52"/>
      <c r="C33" s="47"/>
      <c r="D33" s="47"/>
      <c r="E33" s="63"/>
      <c r="F33" s="63"/>
      <c r="G33" s="63"/>
      <c r="H33" s="63"/>
      <c r="I33" s="4"/>
      <c r="J33" s="7"/>
      <c r="K33" s="5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</row>
    <row r="34" spans="1:65" s="49" customFormat="1" ht="19.8">
      <c r="A34" s="52"/>
      <c r="B34" s="52"/>
      <c r="C34" s="47"/>
      <c r="D34" s="47"/>
      <c r="E34" s="63"/>
      <c r="F34" s="63"/>
      <c r="G34" s="63"/>
      <c r="H34" s="63"/>
      <c r="I34" s="4"/>
      <c r="J34" s="7"/>
      <c r="K34" s="5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</row>
    <row r="35" spans="1:65" s="49" customFormat="1" ht="19.8">
      <c r="A35" s="52"/>
      <c r="B35" s="52"/>
      <c r="C35" s="47"/>
      <c r="D35" s="47"/>
      <c r="E35" s="63"/>
      <c r="F35" s="63"/>
      <c r="G35" s="63"/>
      <c r="H35" s="63"/>
      <c r="I35" s="4"/>
      <c r="J35" s="7"/>
      <c r="K35" s="5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</row>
    <row r="36" spans="1:65" s="49" customFormat="1" ht="23.4" customHeight="1">
      <c r="A36" s="52"/>
      <c r="B36" s="52"/>
      <c r="C36" s="47"/>
      <c r="D36" s="47"/>
      <c r="E36" s="63"/>
      <c r="F36" s="63"/>
      <c r="G36" s="63"/>
      <c r="H36" s="63"/>
      <c r="I36" s="4"/>
      <c r="J36" s="7"/>
      <c r="K36" s="5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</row>
    <row r="37" spans="1:65" s="49" customFormat="1" ht="21" customHeight="1">
      <c r="A37" s="52"/>
      <c r="B37" s="52"/>
      <c r="C37" s="47"/>
      <c r="D37" s="47"/>
      <c r="E37" s="63"/>
      <c r="F37" s="63"/>
      <c r="G37" s="63"/>
      <c r="H37" s="63"/>
      <c r="I37" s="4"/>
      <c r="J37" s="7"/>
      <c r="K37" s="5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</row>
    <row r="38" spans="1:65" s="49" customFormat="1" ht="24" customHeight="1">
      <c r="A38" s="52"/>
      <c r="B38" s="52"/>
      <c r="C38" s="47"/>
      <c r="D38" s="47"/>
      <c r="E38" s="63"/>
      <c r="F38" s="63"/>
      <c r="G38" s="63"/>
      <c r="H38" s="63"/>
      <c r="I38" s="4"/>
      <c r="J38" s="7"/>
      <c r="K38" s="5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</row>
    <row r="39" spans="1:65" s="49" customFormat="1" ht="19.8">
      <c r="A39" s="52"/>
      <c r="B39" s="52"/>
      <c r="C39" s="47"/>
      <c r="D39" s="47"/>
      <c r="E39" s="63"/>
      <c r="F39" s="63"/>
      <c r="G39" s="63"/>
      <c r="H39" s="63"/>
      <c r="I39" s="4"/>
      <c r="J39" s="7"/>
      <c r="K39" s="5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</row>
    <row r="40" spans="1:65" s="49" customFormat="1" ht="23.4" customHeight="1">
      <c r="A40" s="52"/>
      <c r="B40" s="52"/>
      <c r="C40" s="47"/>
      <c r="D40" s="47"/>
      <c r="E40" s="63"/>
      <c r="F40" s="63"/>
      <c r="G40" s="63"/>
      <c r="H40" s="63"/>
      <c r="I40" s="4"/>
      <c r="J40" s="7"/>
      <c r="K40" s="5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</row>
    <row r="41" spans="1:65" s="4" customFormat="1">
      <c r="A41" s="6" t="s">
        <v>62</v>
      </c>
      <c r="B41" s="6"/>
      <c r="C41" s="36"/>
      <c r="D41" s="36"/>
      <c r="H41" s="6">
        <v>11</v>
      </c>
    </row>
    <row r="77" spans="1:10" s="4" customFormat="1">
      <c r="A77" s="39"/>
      <c r="B77" s="39"/>
      <c r="C77" s="39"/>
      <c r="D77" s="39"/>
      <c r="E77" s="39"/>
      <c r="F77" s="39"/>
      <c r="G77" s="40"/>
      <c r="H77" s="39"/>
      <c r="J77" s="37"/>
    </row>
  </sheetData>
  <mergeCells count="1">
    <mergeCell ref="E6:H6"/>
  </mergeCells>
  <printOptions horizontalCentered="1"/>
  <pageMargins left="0.59055118110236227" right="0.39370078740157483" top="0.51181102362204722" bottom="0.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A74E-1CEC-4353-ACFB-C88BCC0EBCA8}">
  <sheetPr>
    <tabColor rgb="FFFFFF00"/>
  </sheetPr>
  <dimension ref="A1:M189"/>
  <sheetViews>
    <sheetView tabSelected="1" view="pageBreakPreview" zoomScale="90" zoomScaleNormal="70" zoomScaleSheetLayoutView="90" workbookViewId="0">
      <pane xSplit="4" ySplit="7" topLeftCell="E80" activePane="bottomRight" state="frozen"/>
      <selection activeCell="M37" sqref="M37"/>
      <selection pane="topRight" activeCell="M37" sqref="M37"/>
      <selection pane="bottomLeft" activeCell="M37" sqref="M37"/>
      <selection pane="bottomRight" activeCell="M37" sqref="M37"/>
    </sheetView>
  </sheetViews>
  <sheetFormatPr defaultColWidth="14.44140625" defaultRowHeight="18.600000000000001"/>
  <cols>
    <col min="1" max="3" width="0.6640625" style="159" customWidth="1"/>
    <col min="4" max="4" width="40.44140625" style="159" customWidth="1"/>
    <col min="5" max="5" width="8" style="159" customWidth="1"/>
    <col min="6" max="6" width="1.6640625" style="159" customWidth="1"/>
    <col min="7" max="7" width="13.21875" style="159" customWidth="1"/>
    <col min="8" max="8" width="0.6640625" style="159" customWidth="1"/>
    <col min="9" max="9" width="10.44140625" style="159" bestFit="1" customWidth="1"/>
    <col min="10" max="10" width="1.6640625" style="159" customWidth="1"/>
    <col min="11" max="11" width="9.44140625" style="159" bestFit="1" customWidth="1"/>
    <col min="12" max="12" width="0.6640625" style="159" customWidth="1"/>
    <col min="13" max="13" width="10.44140625" style="27" customWidth="1"/>
    <col min="14" max="259" width="14.44140625" style="10"/>
    <col min="260" max="262" width="1.6640625" style="10" customWidth="1"/>
    <col min="263" max="263" width="45.44140625" style="10" customWidth="1"/>
    <col min="264" max="264" width="10.6640625" style="10" customWidth="1"/>
    <col min="265" max="266" width="16.44140625" style="10" customWidth="1"/>
    <col min="267" max="515" width="14.44140625" style="10"/>
    <col min="516" max="518" width="1.6640625" style="10" customWidth="1"/>
    <col min="519" max="519" width="45.44140625" style="10" customWidth="1"/>
    <col min="520" max="520" width="10.6640625" style="10" customWidth="1"/>
    <col min="521" max="522" width="16.44140625" style="10" customWidth="1"/>
    <col min="523" max="771" width="14.44140625" style="10"/>
    <col min="772" max="774" width="1.6640625" style="10" customWidth="1"/>
    <col min="775" max="775" width="45.44140625" style="10" customWidth="1"/>
    <col min="776" max="776" width="10.6640625" style="10" customWidth="1"/>
    <col min="777" max="778" width="16.44140625" style="10" customWidth="1"/>
    <col min="779" max="1027" width="14.44140625" style="10"/>
    <col min="1028" max="1030" width="1.6640625" style="10" customWidth="1"/>
    <col min="1031" max="1031" width="45.44140625" style="10" customWidth="1"/>
    <col min="1032" max="1032" width="10.6640625" style="10" customWidth="1"/>
    <col min="1033" max="1034" width="16.44140625" style="10" customWidth="1"/>
    <col min="1035" max="1283" width="14.44140625" style="10"/>
    <col min="1284" max="1286" width="1.6640625" style="10" customWidth="1"/>
    <col min="1287" max="1287" width="45.44140625" style="10" customWidth="1"/>
    <col min="1288" max="1288" width="10.6640625" style="10" customWidth="1"/>
    <col min="1289" max="1290" width="16.44140625" style="10" customWidth="1"/>
    <col min="1291" max="1539" width="14.44140625" style="10"/>
    <col min="1540" max="1542" width="1.6640625" style="10" customWidth="1"/>
    <col min="1543" max="1543" width="45.44140625" style="10" customWidth="1"/>
    <col min="1544" max="1544" width="10.6640625" style="10" customWidth="1"/>
    <col min="1545" max="1546" width="16.44140625" style="10" customWidth="1"/>
    <col min="1547" max="1795" width="14.44140625" style="10"/>
    <col min="1796" max="1798" width="1.6640625" style="10" customWidth="1"/>
    <col min="1799" max="1799" width="45.44140625" style="10" customWidth="1"/>
    <col min="1800" max="1800" width="10.6640625" style="10" customWidth="1"/>
    <col min="1801" max="1802" width="16.44140625" style="10" customWidth="1"/>
    <col min="1803" max="2051" width="14.44140625" style="10"/>
    <col min="2052" max="2054" width="1.6640625" style="10" customWidth="1"/>
    <col min="2055" max="2055" width="45.44140625" style="10" customWidth="1"/>
    <col min="2056" max="2056" width="10.6640625" style="10" customWidth="1"/>
    <col min="2057" max="2058" width="16.44140625" style="10" customWidth="1"/>
    <col min="2059" max="2307" width="14.44140625" style="10"/>
    <col min="2308" max="2310" width="1.6640625" style="10" customWidth="1"/>
    <col min="2311" max="2311" width="45.44140625" style="10" customWidth="1"/>
    <col min="2312" max="2312" width="10.6640625" style="10" customWidth="1"/>
    <col min="2313" max="2314" width="16.44140625" style="10" customWidth="1"/>
    <col min="2315" max="2563" width="14.44140625" style="10"/>
    <col min="2564" max="2566" width="1.6640625" style="10" customWidth="1"/>
    <col min="2567" max="2567" width="45.44140625" style="10" customWidth="1"/>
    <col min="2568" max="2568" width="10.6640625" style="10" customWidth="1"/>
    <col min="2569" max="2570" width="16.44140625" style="10" customWidth="1"/>
    <col min="2571" max="2819" width="14.44140625" style="10"/>
    <col min="2820" max="2822" width="1.6640625" style="10" customWidth="1"/>
    <col min="2823" max="2823" width="45.44140625" style="10" customWidth="1"/>
    <col min="2824" max="2824" width="10.6640625" style="10" customWidth="1"/>
    <col min="2825" max="2826" width="16.44140625" style="10" customWidth="1"/>
    <col min="2827" max="3075" width="14.44140625" style="10"/>
    <col min="3076" max="3078" width="1.6640625" style="10" customWidth="1"/>
    <col min="3079" max="3079" width="45.44140625" style="10" customWidth="1"/>
    <col min="3080" max="3080" width="10.6640625" style="10" customWidth="1"/>
    <col min="3081" max="3082" width="16.44140625" style="10" customWidth="1"/>
    <col min="3083" max="3331" width="14.44140625" style="10"/>
    <col min="3332" max="3334" width="1.6640625" style="10" customWidth="1"/>
    <col min="3335" max="3335" width="45.44140625" style="10" customWidth="1"/>
    <col min="3336" max="3336" width="10.6640625" style="10" customWidth="1"/>
    <col min="3337" max="3338" width="16.44140625" style="10" customWidth="1"/>
    <col min="3339" max="3587" width="14.44140625" style="10"/>
    <col min="3588" max="3590" width="1.6640625" style="10" customWidth="1"/>
    <col min="3591" max="3591" width="45.44140625" style="10" customWidth="1"/>
    <col min="3592" max="3592" width="10.6640625" style="10" customWidth="1"/>
    <col min="3593" max="3594" width="16.44140625" style="10" customWidth="1"/>
    <col min="3595" max="3843" width="14.44140625" style="10"/>
    <col min="3844" max="3846" width="1.6640625" style="10" customWidth="1"/>
    <col min="3847" max="3847" width="45.44140625" style="10" customWidth="1"/>
    <col min="3848" max="3848" width="10.6640625" style="10" customWidth="1"/>
    <col min="3849" max="3850" width="16.44140625" style="10" customWidth="1"/>
    <col min="3851" max="4099" width="14.44140625" style="10"/>
    <col min="4100" max="4102" width="1.6640625" style="10" customWidth="1"/>
    <col min="4103" max="4103" width="45.44140625" style="10" customWidth="1"/>
    <col min="4104" max="4104" width="10.6640625" style="10" customWidth="1"/>
    <col min="4105" max="4106" width="16.44140625" style="10" customWidth="1"/>
    <col min="4107" max="4355" width="14.44140625" style="10"/>
    <col min="4356" max="4358" width="1.6640625" style="10" customWidth="1"/>
    <col min="4359" max="4359" width="45.44140625" style="10" customWidth="1"/>
    <col min="4360" max="4360" width="10.6640625" style="10" customWidth="1"/>
    <col min="4361" max="4362" width="16.44140625" style="10" customWidth="1"/>
    <col min="4363" max="4611" width="14.44140625" style="10"/>
    <col min="4612" max="4614" width="1.6640625" style="10" customWidth="1"/>
    <col min="4615" max="4615" width="45.44140625" style="10" customWidth="1"/>
    <col min="4616" max="4616" width="10.6640625" style="10" customWidth="1"/>
    <col min="4617" max="4618" width="16.44140625" style="10" customWidth="1"/>
    <col min="4619" max="4867" width="14.44140625" style="10"/>
    <col min="4868" max="4870" width="1.6640625" style="10" customWidth="1"/>
    <col min="4871" max="4871" width="45.44140625" style="10" customWidth="1"/>
    <col min="4872" max="4872" width="10.6640625" style="10" customWidth="1"/>
    <col min="4873" max="4874" width="16.44140625" style="10" customWidth="1"/>
    <col min="4875" max="5123" width="14.44140625" style="10"/>
    <col min="5124" max="5126" width="1.6640625" style="10" customWidth="1"/>
    <col min="5127" max="5127" width="45.44140625" style="10" customWidth="1"/>
    <col min="5128" max="5128" width="10.6640625" style="10" customWidth="1"/>
    <col min="5129" max="5130" width="16.44140625" style="10" customWidth="1"/>
    <col min="5131" max="5379" width="14.44140625" style="10"/>
    <col min="5380" max="5382" width="1.6640625" style="10" customWidth="1"/>
    <col min="5383" max="5383" width="45.44140625" style="10" customWidth="1"/>
    <col min="5384" max="5384" width="10.6640625" style="10" customWidth="1"/>
    <col min="5385" max="5386" width="16.44140625" style="10" customWidth="1"/>
    <col min="5387" max="5635" width="14.44140625" style="10"/>
    <col min="5636" max="5638" width="1.6640625" style="10" customWidth="1"/>
    <col min="5639" max="5639" width="45.44140625" style="10" customWidth="1"/>
    <col min="5640" max="5640" width="10.6640625" style="10" customWidth="1"/>
    <col min="5641" max="5642" width="16.44140625" style="10" customWidth="1"/>
    <col min="5643" max="5891" width="14.44140625" style="10"/>
    <col min="5892" max="5894" width="1.6640625" style="10" customWidth="1"/>
    <col min="5895" max="5895" width="45.44140625" style="10" customWidth="1"/>
    <col min="5896" max="5896" width="10.6640625" style="10" customWidth="1"/>
    <col min="5897" max="5898" width="16.44140625" style="10" customWidth="1"/>
    <col min="5899" max="6147" width="14.44140625" style="10"/>
    <col min="6148" max="6150" width="1.6640625" style="10" customWidth="1"/>
    <col min="6151" max="6151" width="45.44140625" style="10" customWidth="1"/>
    <col min="6152" max="6152" width="10.6640625" style="10" customWidth="1"/>
    <col min="6153" max="6154" width="16.44140625" style="10" customWidth="1"/>
    <col min="6155" max="6403" width="14.44140625" style="10"/>
    <col min="6404" max="6406" width="1.6640625" style="10" customWidth="1"/>
    <col min="6407" max="6407" width="45.44140625" style="10" customWidth="1"/>
    <col min="6408" max="6408" width="10.6640625" style="10" customWidth="1"/>
    <col min="6409" max="6410" width="16.44140625" style="10" customWidth="1"/>
    <col min="6411" max="6659" width="14.44140625" style="10"/>
    <col min="6660" max="6662" width="1.6640625" style="10" customWidth="1"/>
    <col min="6663" max="6663" width="45.44140625" style="10" customWidth="1"/>
    <col min="6664" max="6664" width="10.6640625" style="10" customWidth="1"/>
    <col min="6665" max="6666" width="16.44140625" style="10" customWidth="1"/>
    <col min="6667" max="6915" width="14.44140625" style="10"/>
    <col min="6916" max="6918" width="1.6640625" style="10" customWidth="1"/>
    <col min="6919" max="6919" width="45.44140625" style="10" customWidth="1"/>
    <col min="6920" max="6920" width="10.6640625" style="10" customWidth="1"/>
    <col min="6921" max="6922" width="16.44140625" style="10" customWidth="1"/>
    <col min="6923" max="7171" width="14.44140625" style="10"/>
    <col min="7172" max="7174" width="1.6640625" style="10" customWidth="1"/>
    <col min="7175" max="7175" width="45.44140625" style="10" customWidth="1"/>
    <col min="7176" max="7176" width="10.6640625" style="10" customWidth="1"/>
    <col min="7177" max="7178" width="16.44140625" style="10" customWidth="1"/>
    <col min="7179" max="7427" width="14.44140625" style="10"/>
    <col min="7428" max="7430" width="1.6640625" style="10" customWidth="1"/>
    <col min="7431" max="7431" width="45.44140625" style="10" customWidth="1"/>
    <col min="7432" max="7432" width="10.6640625" style="10" customWidth="1"/>
    <col min="7433" max="7434" width="16.44140625" style="10" customWidth="1"/>
    <col min="7435" max="7683" width="14.44140625" style="10"/>
    <col min="7684" max="7686" width="1.6640625" style="10" customWidth="1"/>
    <col min="7687" max="7687" width="45.44140625" style="10" customWidth="1"/>
    <col min="7688" max="7688" width="10.6640625" style="10" customWidth="1"/>
    <col min="7689" max="7690" width="16.44140625" style="10" customWidth="1"/>
    <col min="7691" max="7939" width="14.44140625" style="10"/>
    <col min="7940" max="7942" width="1.6640625" style="10" customWidth="1"/>
    <col min="7943" max="7943" width="45.44140625" style="10" customWidth="1"/>
    <col min="7944" max="7944" width="10.6640625" style="10" customWidth="1"/>
    <col min="7945" max="7946" width="16.44140625" style="10" customWidth="1"/>
    <col min="7947" max="8195" width="14.44140625" style="10"/>
    <col min="8196" max="8198" width="1.6640625" style="10" customWidth="1"/>
    <col min="8199" max="8199" width="45.44140625" style="10" customWidth="1"/>
    <col min="8200" max="8200" width="10.6640625" style="10" customWidth="1"/>
    <col min="8201" max="8202" width="16.44140625" style="10" customWidth="1"/>
    <col min="8203" max="8451" width="14.44140625" style="10"/>
    <col min="8452" max="8454" width="1.6640625" style="10" customWidth="1"/>
    <col min="8455" max="8455" width="45.44140625" style="10" customWidth="1"/>
    <col min="8456" max="8456" width="10.6640625" style="10" customWidth="1"/>
    <col min="8457" max="8458" width="16.44140625" style="10" customWidth="1"/>
    <col min="8459" max="8707" width="14.44140625" style="10"/>
    <col min="8708" max="8710" width="1.6640625" style="10" customWidth="1"/>
    <col min="8711" max="8711" width="45.44140625" style="10" customWidth="1"/>
    <col min="8712" max="8712" width="10.6640625" style="10" customWidth="1"/>
    <col min="8713" max="8714" width="16.44140625" style="10" customWidth="1"/>
    <col min="8715" max="8963" width="14.44140625" style="10"/>
    <col min="8964" max="8966" width="1.6640625" style="10" customWidth="1"/>
    <col min="8967" max="8967" width="45.44140625" style="10" customWidth="1"/>
    <col min="8968" max="8968" width="10.6640625" style="10" customWidth="1"/>
    <col min="8969" max="8970" width="16.44140625" style="10" customWidth="1"/>
    <col min="8971" max="9219" width="14.44140625" style="10"/>
    <col min="9220" max="9222" width="1.6640625" style="10" customWidth="1"/>
    <col min="9223" max="9223" width="45.44140625" style="10" customWidth="1"/>
    <col min="9224" max="9224" width="10.6640625" style="10" customWidth="1"/>
    <col min="9225" max="9226" width="16.44140625" style="10" customWidth="1"/>
    <col min="9227" max="9475" width="14.44140625" style="10"/>
    <col min="9476" max="9478" width="1.6640625" style="10" customWidth="1"/>
    <col min="9479" max="9479" width="45.44140625" style="10" customWidth="1"/>
    <col min="9480" max="9480" width="10.6640625" style="10" customWidth="1"/>
    <col min="9481" max="9482" width="16.44140625" style="10" customWidth="1"/>
    <col min="9483" max="9731" width="14.44140625" style="10"/>
    <col min="9732" max="9734" width="1.6640625" style="10" customWidth="1"/>
    <col min="9735" max="9735" width="45.44140625" style="10" customWidth="1"/>
    <col min="9736" max="9736" width="10.6640625" style="10" customWidth="1"/>
    <col min="9737" max="9738" width="16.44140625" style="10" customWidth="1"/>
    <col min="9739" max="9987" width="14.44140625" style="10"/>
    <col min="9988" max="9990" width="1.6640625" style="10" customWidth="1"/>
    <col min="9991" max="9991" width="45.44140625" style="10" customWidth="1"/>
    <col min="9992" max="9992" width="10.6640625" style="10" customWidth="1"/>
    <col min="9993" max="9994" width="16.44140625" style="10" customWidth="1"/>
    <col min="9995" max="10243" width="14.44140625" style="10"/>
    <col min="10244" max="10246" width="1.6640625" style="10" customWidth="1"/>
    <col min="10247" max="10247" width="45.44140625" style="10" customWidth="1"/>
    <col min="10248" max="10248" width="10.6640625" style="10" customWidth="1"/>
    <col min="10249" max="10250" width="16.44140625" style="10" customWidth="1"/>
    <col min="10251" max="10499" width="14.44140625" style="10"/>
    <col min="10500" max="10502" width="1.6640625" style="10" customWidth="1"/>
    <col min="10503" max="10503" width="45.44140625" style="10" customWidth="1"/>
    <col min="10504" max="10504" width="10.6640625" style="10" customWidth="1"/>
    <col min="10505" max="10506" width="16.44140625" style="10" customWidth="1"/>
    <col min="10507" max="10755" width="14.44140625" style="10"/>
    <col min="10756" max="10758" width="1.6640625" style="10" customWidth="1"/>
    <col min="10759" max="10759" width="45.44140625" style="10" customWidth="1"/>
    <col min="10760" max="10760" width="10.6640625" style="10" customWidth="1"/>
    <col min="10761" max="10762" width="16.44140625" style="10" customWidth="1"/>
    <col min="10763" max="11011" width="14.44140625" style="10"/>
    <col min="11012" max="11014" width="1.6640625" style="10" customWidth="1"/>
    <col min="11015" max="11015" width="45.44140625" style="10" customWidth="1"/>
    <col min="11016" max="11016" width="10.6640625" style="10" customWidth="1"/>
    <col min="11017" max="11018" width="16.44140625" style="10" customWidth="1"/>
    <col min="11019" max="11267" width="14.44140625" style="10"/>
    <col min="11268" max="11270" width="1.6640625" style="10" customWidth="1"/>
    <col min="11271" max="11271" width="45.44140625" style="10" customWidth="1"/>
    <col min="11272" max="11272" width="10.6640625" style="10" customWidth="1"/>
    <col min="11273" max="11274" width="16.44140625" style="10" customWidth="1"/>
    <col min="11275" max="11523" width="14.44140625" style="10"/>
    <col min="11524" max="11526" width="1.6640625" style="10" customWidth="1"/>
    <col min="11527" max="11527" width="45.44140625" style="10" customWidth="1"/>
    <col min="11528" max="11528" width="10.6640625" style="10" customWidth="1"/>
    <col min="11529" max="11530" width="16.44140625" style="10" customWidth="1"/>
    <col min="11531" max="11779" width="14.44140625" style="10"/>
    <col min="11780" max="11782" width="1.6640625" style="10" customWidth="1"/>
    <col min="11783" max="11783" width="45.44140625" style="10" customWidth="1"/>
    <col min="11784" max="11784" width="10.6640625" style="10" customWidth="1"/>
    <col min="11785" max="11786" width="16.44140625" style="10" customWidth="1"/>
    <col min="11787" max="12035" width="14.44140625" style="10"/>
    <col min="12036" max="12038" width="1.6640625" style="10" customWidth="1"/>
    <col min="12039" max="12039" width="45.44140625" style="10" customWidth="1"/>
    <col min="12040" max="12040" width="10.6640625" style="10" customWidth="1"/>
    <col min="12041" max="12042" width="16.44140625" style="10" customWidth="1"/>
    <col min="12043" max="12291" width="14.44140625" style="10"/>
    <col min="12292" max="12294" width="1.6640625" style="10" customWidth="1"/>
    <col min="12295" max="12295" width="45.44140625" style="10" customWidth="1"/>
    <col min="12296" max="12296" width="10.6640625" style="10" customWidth="1"/>
    <col min="12297" max="12298" width="16.44140625" style="10" customWidth="1"/>
    <col min="12299" max="12547" width="14.44140625" style="10"/>
    <col min="12548" max="12550" width="1.6640625" style="10" customWidth="1"/>
    <col min="12551" max="12551" width="45.44140625" style="10" customWidth="1"/>
    <col min="12552" max="12552" width="10.6640625" style="10" customWidth="1"/>
    <col min="12553" max="12554" width="16.44140625" style="10" customWidth="1"/>
    <col min="12555" max="12803" width="14.44140625" style="10"/>
    <col min="12804" max="12806" width="1.6640625" style="10" customWidth="1"/>
    <col min="12807" max="12807" width="45.44140625" style="10" customWidth="1"/>
    <col min="12808" max="12808" width="10.6640625" style="10" customWidth="1"/>
    <col min="12809" max="12810" width="16.44140625" style="10" customWidth="1"/>
    <col min="12811" max="13059" width="14.44140625" style="10"/>
    <col min="13060" max="13062" width="1.6640625" style="10" customWidth="1"/>
    <col min="13063" max="13063" width="45.44140625" style="10" customWidth="1"/>
    <col min="13064" max="13064" width="10.6640625" style="10" customWidth="1"/>
    <col min="13065" max="13066" width="16.44140625" style="10" customWidth="1"/>
    <col min="13067" max="13315" width="14.44140625" style="10"/>
    <col min="13316" max="13318" width="1.6640625" style="10" customWidth="1"/>
    <col min="13319" max="13319" width="45.44140625" style="10" customWidth="1"/>
    <col min="13320" max="13320" width="10.6640625" style="10" customWidth="1"/>
    <col min="13321" max="13322" width="16.44140625" style="10" customWidth="1"/>
    <col min="13323" max="13571" width="14.44140625" style="10"/>
    <col min="13572" max="13574" width="1.6640625" style="10" customWidth="1"/>
    <col min="13575" max="13575" width="45.44140625" style="10" customWidth="1"/>
    <col min="13576" max="13576" width="10.6640625" style="10" customWidth="1"/>
    <col min="13577" max="13578" width="16.44140625" style="10" customWidth="1"/>
    <col min="13579" max="13827" width="14.44140625" style="10"/>
    <col min="13828" max="13830" width="1.6640625" style="10" customWidth="1"/>
    <col min="13831" max="13831" width="45.44140625" style="10" customWidth="1"/>
    <col min="13832" max="13832" width="10.6640625" style="10" customWidth="1"/>
    <col min="13833" max="13834" width="16.44140625" style="10" customWidth="1"/>
    <col min="13835" max="14083" width="14.44140625" style="10"/>
    <col min="14084" max="14086" width="1.6640625" style="10" customWidth="1"/>
    <col min="14087" max="14087" width="45.44140625" style="10" customWidth="1"/>
    <col min="14088" max="14088" width="10.6640625" style="10" customWidth="1"/>
    <col min="14089" max="14090" width="16.44140625" style="10" customWidth="1"/>
    <col min="14091" max="14339" width="14.44140625" style="10"/>
    <col min="14340" max="14342" width="1.6640625" style="10" customWidth="1"/>
    <col min="14343" max="14343" width="45.44140625" style="10" customWidth="1"/>
    <col min="14344" max="14344" width="10.6640625" style="10" customWidth="1"/>
    <col min="14345" max="14346" width="16.44140625" style="10" customWidth="1"/>
    <col min="14347" max="14595" width="14.44140625" style="10"/>
    <col min="14596" max="14598" width="1.6640625" style="10" customWidth="1"/>
    <col min="14599" max="14599" width="45.44140625" style="10" customWidth="1"/>
    <col min="14600" max="14600" width="10.6640625" style="10" customWidth="1"/>
    <col min="14601" max="14602" width="16.44140625" style="10" customWidth="1"/>
    <col min="14603" max="14851" width="14.44140625" style="10"/>
    <col min="14852" max="14854" width="1.6640625" style="10" customWidth="1"/>
    <col min="14855" max="14855" width="45.44140625" style="10" customWidth="1"/>
    <col min="14856" max="14856" width="10.6640625" style="10" customWidth="1"/>
    <col min="14857" max="14858" width="16.44140625" style="10" customWidth="1"/>
    <col min="14859" max="15107" width="14.44140625" style="10"/>
    <col min="15108" max="15110" width="1.6640625" style="10" customWidth="1"/>
    <col min="15111" max="15111" width="45.44140625" style="10" customWidth="1"/>
    <col min="15112" max="15112" width="10.6640625" style="10" customWidth="1"/>
    <col min="15113" max="15114" width="16.44140625" style="10" customWidth="1"/>
    <col min="15115" max="15363" width="14.44140625" style="10"/>
    <col min="15364" max="15366" width="1.6640625" style="10" customWidth="1"/>
    <col min="15367" max="15367" width="45.44140625" style="10" customWidth="1"/>
    <col min="15368" max="15368" width="10.6640625" style="10" customWidth="1"/>
    <col min="15369" max="15370" width="16.44140625" style="10" customWidth="1"/>
    <col min="15371" max="15619" width="14.44140625" style="10"/>
    <col min="15620" max="15622" width="1.6640625" style="10" customWidth="1"/>
    <col min="15623" max="15623" width="45.44140625" style="10" customWidth="1"/>
    <col min="15624" max="15624" width="10.6640625" style="10" customWidth="1"/>
    <col min="15625" max="15626" width="16.44140625" style="10" customWidth="1"/>
    <col min="15627" max="15875" width="14.44140625" style="10"/>
    <col min="15876" max="15878" width="1.6640625" style="10" customWidth="1"/>
    <col min="15879" max="15879" width="45.44140625" style="10" customWidth="1"/>
    <col min="15880" max="15880" width="10.6640625" style="10" customWidth="1"/>
    <col min="15881" max="15882" width="16.44140625" style="10" customWidth="1"/>
    <col min="15883" max="16131" width="14.44140625" style="10"/>
    <col min="16132" max="16134" width="1.6640625" style="10" customWidth="1"/>
    <col min="16135" max="16135" width="45.44140625" style="10" customWidth="1"/>
    <col min="16136" max="16136" width="10.6640625" style="10" customWidth="1"/>
    <col min="16137" max="16138" width="16.44140625" style="10" customWidth="1"/>
    <col min="16139" max="16384" width="14.44140625" style="10"/>
  </cols>
  <sheetData>
    <row r="1" spans="1:13" ht="19.95" customHeight="1">
      <c r="M1" s="9"/>
    </row>
    <row r="2" spans="1:13" s="11" customFormat="1" ht="19.95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s="11" customFormat="1" ht="19.95" customHeight="1">
      <c r="A3" s="203" t="s">
        <v>94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s="11" customFormat="1" ht="19.95" customHeight="1">
      <c r="A4" s="204" t="str">
        <f>'Change Coso'!A3</f>
        <v>FOR THE SIX-MONTH PERIOD ENDED JUNE 30, 2026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3" ht="19.95" customHeight="1">
      <c r="A5" s="12"/>
      <c r="B5" s="12"/>
      <c r="C5" s="12"/>
      <c r="D5" s="239"/>
      <c r="E5" s="12"/>
      <c r="F5" s="12"/>
      <c r="G5" s="12"/>
      <c r="H5" s="12"/>
      <c r="I5" s="12"/>
      <c r="J5" s="12"/>
      <c r="K5" s="12"/>
      <c r="L5" s="12"/>
      <c r="M5" s="13" t="s">
        <v>3</v>
      </c>
    </row>
    <row r="6" spans="1:13" ht="19.95" customHeight="1">
      <c r="A6" s="14"/>
      <c r="B6" s="14"/>
      <c r="C6" s="14"/>
      <c r="D6" s="14"/>
      <c r="E6" s="14"/>
      <c r="F6" s="14"/>
      <c r="G6" s="258" t="s">
        <v>5</v>
      </c>
      <c r="H6" s="258"/>
      <c r="I6" s="258"/>
      <c r="J6" s="68"/>
      <c r="K6" s="258" t="s">
        <v>4</v>
      </c>
      <c r="L6" s="258"/>
      <c r="M6" s="258"/>
    </row>
    <row r="7" spans="1:13" s="11" customFormat="1" ht="19.95" customHeight="1">
      <c r="A7" s="160"/>
      <c r="B7" s="160"/>
      <c r="C7" s="160"/>
      <c r="D7" s="160"/>
      <c r="E7" s="161" t="s">
        <v>35</v>
      </c>
      <c r="F7" s="161"/>
      <c r="G7" s="66" t="s">
        <v>33</v>
      </c>
      <c r="H7" s="66"/>
      <c r="I7" s="66" t="s">
        <v>34</v>
      </c>
      <c r="J7" s="68"/>
      <c r="K7" s="66" t="s">
        <v>33</v>
      </c>
      <c r="L7" s="66"/>
      <c r="M7" s="66" t="s">
        <v>34</v>
      </c>
    </row>
    <row r="8" spans="1:13" s="11" customFormat="1" ht="19.95" customHeight="1">
      <c r="A8" s="160"/>
      <c r="B8" s="160"/>
      <c r="C8" s="160"/>
      <c r="D8" s="160"/>
      <c r="E8" s="161"/>
      <c r="F8" s="161"/>
      <c r="G8" s="251"/>
      <c r="H8" s="251"/>
      <c r="I8" s="251" t="s">
        <v>182</v>
      </c>
      <c r="J8" s="68"/>
      <c r="K8" s="251"/>
      <c r="L8" s="251"/>
      <c r="M8" s="251"/>
    </row>
    <row r="9" spans="1:13" ht="19.95" customHeight="1">
      <c r="A9" s="162" t="s">
        <v>95</v>
      </c>
      <c r="B9" s="163"/>
      <c r="C9" s="163"/>
      <c r="D9" s="163"/>
      <c r="E9" s="163"/>
      <c r="F9" s="163"/>
      <c r="G9" s="163"/>
      <c r="H9" s="163"/>
      <c r="I9" s="164"/>
      <c r="J9" s="163"/>
      <c r="K9" s="163"/>
      <c r="L9" s="163"/>
      <c r="M9" s="17"/>
    </row>
    <row r="10" spans="1:13" ht="19.95" customHeight="1">
      <c r="A10" s="18" t="s">
        <v>96</v>
      </c>
      <c r="B10" s="18"/>
      <c r="C10" s="18"/>
      <c r="D10" s="18"/>
      <c r="E10" s="18"/>
      <c r="F10" s="18"/>
      <c r="G10" s="20">
        <f>'PL 6M'!H24</f>
        <v>-19613803</v>
      </c>
      <c r="H10" s="20">
        <f>'PL 3M'!I24</f>
        <v>0</v>
      </c>
      <c r="I10" s="20">
        <f>'PL 6M'!J24</f>
        <v>517715380</v>
      </c>
      <c r="J10" s="20">
        <f>'PL 3M'!K24</f>
        <v>0</v>
      </c>
      <c r="K10" s="20">
        <f>'PL 6M'!L24</f>
        <v>-6636483</v>
      </c>
      <c r="L10" s="20">
        <f>'PL 3M'!M24</f>
        <v>0</v>
      </c>
      <c r="M10" s="20">
        <f>'PL 6M'!N24</f>
        <v>-43689464</v>
      </c>
    </row>
    <row r="11" spans="1:13" ht="19.95" customHeight="1">
      <c r="A11" s="18"/>
      <c r="B11" s="18" t="s">
        <v>97</v>
      </c>
      <c r="C11" s="19"/>
      <c r="D11" s="18"/>
      <c r="E11" s="18"/>
      <c r="F11" s="18"/>
      <c r="G11" s="18"/>
      <c r="H11" s="18"/>
      <c r="I11" s="20"/>
      <c r="J11" s="18"/>
      <c r="K11" s="20"/>
      <c r="L11" s="20"/>
      <c r="M11" s="20"/>
    </row>
    <row r="12" spans="1:13" ht="19.95" customHeight="1">
      <c r="A12" s="18"/>
      <c r="B12" s="18"/>
      <c r="C12" s="18" t="s">
        <v>98</v>
      </c>
      <c r="D12" s="18" t="s">
        <v>98</v>
      </c>
      <c r="E12" s="18"/>
      <c r="F12" s="18"/>
      <c r="G12" s="18"/>
      <c r="H12" s="18"/>
      <c r="I12" s="20"/>
      <c r="J12" s="18"/>
      <c r="K12" s="20"/>
      <c r="L12" s="20"/>
      <c r="M12" s="20"/>
    </row>
    <row r="13" spans="1:13" ht="19.95" customHeight="1">
      <c r="A13" s="18"/>
      <c r="B13" s="18"/>
      <c r="C13" s="18" t="s">
        <v>99</v>
      </c>
      <c r="D13" s="18"/>
      <c r="E13" s="18"/>
      <c r="F13" s="18"/>
      <c r="G13" s="20">
        <v>264775</v>
      </c>
      <c r="H13" s="18"/>
      <c r="I13" s="20">
        <v>0</v>
      </c>
      <c r="J13" s="18"/>
      <c r="K13" s="20">
        <v>-7925885</v>
      </c>
      <c r="L13" s="20"/>
      <c r="M13" s="20">
        <v>19799736</v>
      </c>
    </row>
    <row r="14" spans="1:13" ht="19.95" customHeight="1">
      <c r="A14" s="19"/>
      <c r="B14" s="19"/>
      <c r="C14" s="18" t="s">
        <v>100</v>
      </c>
      <c r="D14" s="18"/>
      <c r="E14" s="18"/>
      <c r="F14" s="18"/>
      <c r="G14" s="20">
        <v>23873044</v>
      </c>
      <c r="H14" s="18"/>
      <c r="I14" s="10">
        <v>26272347</v>
      </c>
      <c r="K14" s="10">
        <v>2001920</v>
      </c>
      <c r="L14" s="10"/>
      <c r="M14" s="20">
        <v>2487288</v>
      </c>
    </row>
    <row r="15" spans="1:13" ht="19.95" customHeight="1">
      <c r="A15" s="19"/>
      <c r="B15" s="19"/>
      <c r="C15" s="18" t="s">
        <v>101</v>
      </c>
      <c r="D15" s="18"/>
      <c r="E15" s="18"/>
      <c r="F15" s="18"/>
      <c r="G15" s="20">
        <v>823434</v>
      </c>
      <c r="H15" s="18"/>
      <c r="I15" s="20">
        <v>870870</v>
      </c>
      <c r="J15" s="18"/>
      <c r="K15" s="10">
        <v>3091</v>
      </c>
      <c r="L15" s="10"/>
      <c r="M15" s="10">
        <v>3074</v>
      </c>
    </row>
    <row r="16" spans="1:13" ht="19.95" customHeight="1">
      <c r="A16" s="19"/>
      <c r="B16" s="19"/>
      <c r="C16" s="18" t="s">
        <v>179</v>
      </c>
      <c r="D16" s="18"/>
      <c r="E16" s="18"/>
      <c r="F16" s="18"/>
      <c r="G16" s="20"/>
      <c r="H16" s="18"/>
      <c r="I16" s="20"/>
      <c r="J16" s="18"/>
      <c r="K16" s="10"/>
      <c r="L16" s="10"/>
      <c r="M16" s="10"/>
    </row>
    <row r="17" spans="1:13" ht="19.95" customHeight="1">
      <c r="A17" s="19"/>
      <c r="B17" s="19"/>
      <c r="C17" s="18"/>
      <c r="D17" s="18" t="s">
        <v>180</v>
      </c>
      <c r="E17" s="18"/>
      <c r="F17" s="18"/>
      <c r="G17" s="20">
        <v>0</v>
      </c>
      <c r="H17" s="18"/>
      <c r="I17" s="20">
        <v>9132150</v>
      </c>
      <c r="J17" s="18"/>
      <c r="K17" s="10">
        <v>0</v>
      </c>
      <c r="L17" s="10"/>
      <c r="M17" s="10">
        <v>0</v>
      </c>
    </row>
    <row r="18" spans="1:13" ht="19.95" customHeight="1">
      <c r="A18" s="19"/>
      <c r="B18" s="236"/>
      <c r="C18" s="18" t="s">
        <v>186</v>
      </c>
      <c r="D18" s="18"/>
      <c r="E18" s="18"/>
      <c r="F18" s="18"/>
      <c r="G18" s="10"/>
      <c r="H18" s="10"/>
      <c r="I18" s="10"/>
      <c r="J18" s="10"/>
      <c r="K18" s="10"/>
      <c r="L18" s="10"/>
      <c r="M18" s="10"/>
    </row>
    <row r="19" spans="1:13" ht="19.95" customHeight="1">
      <c r="A19" s="19"/>
      <c r="B19" s="236"/>
      <c r="C19" s="18"/>
      <c r="D19" s="18" t="s">
        <v>177</v>
      </c>
      <c r="E19" s="18"/>
      <c r="F19" s="18"/>
      <c r="G19" s="20">
        <v>0</v>
      </c>
      <c r="H19" s="18"/>
      <c r="I19" s="164">
        <v>65926823</v>
      </c>
      <c r="J19" s="18"/>
      <c r="K19" s="164">
        <v>0</v>
      </c>
      <c r="L19" s="8"/>
      <c r="M19" s="8">
        <v>0</v>
      </c>
    </row>
    <row r="20" spans="1:13" ht="19.95" customHeight="1">
      <c r="A20" s="19"/>
      <c r="B20" s="236"/>
      <c r="C20" s="18" t="s">
        <v>187</v>
      </c>
      <c r="D20" s="18"/>
      <c r="E20" s="18"/>
      <c r="F20" s="18"/>
      <c r="G20" s="20"/>
      <c r="H20" s="18"/>
      <c r="I20" s="164"/>
      <c r="J20" s="18"/>
      <c r="K20" s="164"/>
      <c r="L20" s="8"/>
      <c r="M20" s="8"/>
    </row>
    <row r="21" spans="1:13" ht="19.95" customHeight="1">
      <c r="A21" s="19"/>
      <c r="B21" s="236"/>
      <c r="C21" s="235"/>
      <c r="D21" s="18" t="s">
        <v>171</v>
      </c>
      <c r="E21" s="18"/>
      <c r="F21" s="18"/>
      <c r="G21" s="20">
        <v>0</v>
      </c>
      <c r="H21" s="18"/>
      <c r="I21" s="164">
        <v>-56708270</v>
      </c>
      <c r="J21" s="18"/>
      <c r="K21" s="164">
        <v>0</v>
      </c>
      <c r="L21" s="8"/>
      <c r="M21" s="8">
        <v>0</v>
      </c>
    </row>
    <row r="22" spans="1:13" ht="19.95" customHeight="1">
      <c r="A22" s="19"/>
      <c r="B22" s="19"/>
      <c r="C22" s="18" t="s">
        <v>189</v>
      </c>
      <c r="D22" s="235"/>
      <c r="E22" s="18"/>
      <c r="F22" s="18"/>
      <c r="G22" s="20">
        <v>0</v>
      </c>
      <c r="H22" s="18"/>
      <c r="I22" s="20">
        <v>-553693336</v>
      </c>
      <c r="J22" s="18"/>
      <c r="K22" s="10">
        <v>0</v>
      </c>
      <c r="L22" s="10"/>
      <c r="M22" s="10">
        <v>0</v>
      </c>
    </row>
    <row r="23" spans="1:13" ht="19.95" customHeight="1">
      <c r="A23" s="19"/>
      <c r="B23" s="19"/>
      <c r="C23" s="18" t="s">
        <v>176</v>
      </c>
      <c r="D23" s="235"/>
      <c r="E23" s="18"/>
      <c r="F23" s="18"/>
      <c r="G23" s="20">
        <v>-830000</v>
      </c>
      <c r="H23" s="18"/>
      <c r="I23" s="20">
        <v>0</v>
      </c>
      <c r="J23" s="18"/>
      <c r="K23" s="10">
        <v>0</v>
      </c>
      <c r="L23" s="10"/>
      <c r="M23" s="10">
        <v>0</v>
      </c>
    </row>
    <row r="24" spans="1:13" ht="19.95" customHeight="1">
      <c r="A24" s="19"/>
      <c r="B24" s="19"/>
      <c r="C24" s="18" t="s">
        <v>102</v>
      </c>
      <c r="D24" s="18"/>
      <c r="E24" s="18"/>
      <c r="F24" s="18"/>
      <c r="G24" s="20">
        <v>-5524373</v>
      </c>
      <c r="H24" s="18"/>
      <c r="I24" s="164">
        <v>-3538891</v>
      </c>
      <c r="J24" s="18"/>
      <c r="K24" s="8">
        <v>0</v>
      </c>
      <c r="L24" s="8"/>
      <c r="M24" s="8">
        <v>0</v>
      </c>
    </row>
    <row r="25" spans="1:13" ht="19.95" customHeight="1">
      <c r="A25" s="19"/>
      <c r="B25" s="19"/>
      <c r="C25" s="18" t="s">
        <v>103</v>
      </c>
      <c r="D25" s="18"/>
      <c r="E25" s="18"/>
      <c r="F25" s="18"/>
      <c r="G25" s="20">
        <v>4482751</v>
      </c>
      <c r="H25" s="18"/>
      <c r="I25" s="164">
        <v>-3496277</v>
      </c>
      <c r="J25" s="18"/>
      <c r="K25" s="8">
        <v>0</v>
      </c>
      <c r="L25" s="8"/>
      <c r="M25" s="8">
        <v>0</v>
      </c>
    </row>
    <row r="26" spans="1:13" ht="19.95" customHeight="1">
      <c r="A26" s="19"/>
      <c r="B26" s="19"/>
      <c r="C26" s="18" t="s">
        <v>104</v>
      </c>
      <c r="D26" s="18"/>
      <c r="E26" s="18"/>
      <c r="F26" s="18"/>
      <c r="G26" s="20">
        <v>-262169</v>
      </c>
      <c r="H26" s="18"/>
      <c r="I26" s="164">
        <v>-1726469</v>
      </c>
      <c r="J26" s="18"/>
      <c r="K26" s="164">
        <v>-42476</v>
      </c>
      <c r="L26" s="8"/>
      <c r="M26" s="8">
        <v>0</v>
      </c>
    </row>
    <row r="27" spans="1:13" ht="19.95" customHeight="1">
      <c r="A27" s="19"/>
      <c r="B27" s="19"/>
      <c r="C27" s="18" t="s">
        <v>188</v>
      </c>
      <c r="D27" s="18"/>
      <c r="E27" s="18"/>
      <c r="F27" s="18"/>
      <c r="G27" s="20">
        <v>-63146</v>
      </c>
      <c r="H27" s="18"/>
      <c r="I27" s="164">
        <v>-2459</v>
      </c>
      <c r="J27" s="18"/>
      <c r="K27" s="164">
        <v>-63146</v>
      </c>
      <c r="L27" s="8"/>
      <c r="M27" s="8"/>
    </row>
    <row r="28" spans="1:13" ht="19.95" customHeight="1">
      <c r="A28" s="19"/>
      <c r="B28" s="236"/>
      <c r="C28" s="18" t="s">
        <v>201</v>
      </c>
      <c r="D28" s="18"/>
      <c r="E28" s="18"/>
      <c r="F28" s="18"/>
      <c r="G28" s="20">
        <v>-7995</v>
      </c>
      <c r="H28" s="18"/>
      <c r="I28" s="164">
        <v>-39410</v>
      </c>
      <c r="J28" s="18"/>
      <c r="K28" s="164">
        <v>0</v>
      </c>
      <c r="L28" s="8"/>
      <c r="M28" s="8">
        <v>0</v>
      </c>
    </row>
    <row r="29" spans="1:13" ht="19.95" customHeight="1">
      <c r="A29" s="19"/>
      <c r="B29" s="19"/>
      <c r="C29" s="18" t="s">
        <v>39</v>
      </c>
      <c r="D29" s="18"/>
      <c r="E29" s="18"/>
      <c r="F29" s="18"/>
      <c r="G29" s="20">
        <v>-51144</v>
      </c>
      <c r="H29" s="18"/>
      <c r="I29" s="164">
        <v>0</v>
      </c>
      <c r="J29" s="18"/>
      <c r="K29" s="3">
        <v>0</v>
      </c>
      <c r="L29" s="8"/>
      <c r="M29" s="8">
        <v>0</v>
      </c>
    </row>
    <row r="30" spans="1:13" ht="19.95" customHeight="1">
      <c r="A30" s="19"/>
      <c r="B30" s="236"/>
      <c r="C30" s="18" t="s">
        <v>198</v>
      </c>
      <c r="D30" s="18"/>
      <c r="E30" s="18"/>
      <c r="F30" s="18"/>
      <c r="G30" s="20">
        <v>0</v>
      </c>
      <c r="H30" s="18"/>
      <c r="I30" s="164">
        <v>0</v>
      </c>
      <c r="J30" s="18"/>
      <c r="K30" s="8">
        <v>0</v>
      </c>
      <c r="L30" s="8"/>
      <c r="M30" s="3">
        <v>53500000</v>
      </c>
    </row>
    <row r="31" spans="1:13" ht="19.95" customHeight="1">
      <c r="A31" s="19"/>
      <c r="B31" s="236"/>
      <c r="C31" s="18" t="s">
        <v>199</v>
      </c>
      <c r="D31" s="18"/>
      <c r="E31" s="18"/>
      <c r="F31" s="18"/>
      <c r="G31" s="20">
        <v>51071</v>
      </c>
      <c r="H31" s="18"/>
      <c r="I31" s="164">
        <v>552697</v>
      </c>
      <c r="J31" s="18"/>
      <c r="K31" s="8">
        <v>0</v>
      </c>
      <c r="L31" s="8"/>
      <c r="M31" s="8">
        <v>0</v>
      </c>
    </row>
    <row r="32" spans="1:13" ht="19.95" customHeight="1">
      <c r="A32" s="19"/>
      <c r="B32" s="19"/>
      <c r="C32" s="18" t="s">
        <v>105</v>
      </c>
      <c r="D32" s="18"/>
      <c r="E32" s="18"/>
      <c r="F32" s="18"/>
      <c r="G32" s="20">
        <v>998735</v>
      </c>
      <c r="H32" s="18"/>
      <c r="I32" s="164">
        <v>850781</v>
      </c>
      <c r="J32" s="18"/>
      <c r="K32" s="3">
        <v>0</v>
      </c>
      <c r="L32" s="8"/>
      <c r="M32" s="8">
        <v>0</v>
      </c>
    </row>
    <row r="33" spans="1:13" ht="19.95" customHeight="1">
      <c r="A33" s="19"/>
      <c r="B33" s="236"/>
      <c r="C33" s="18" t="s">
        <v>45</v>
      </c>
      <c r="D33" s="18"/>
      <c r="E33" s="18"/>
      <c r="F33" s="18"/>
      <c r="G33" s="20">
        <v>71857</v>
      </c>
      <c r="H33" s="18"/>
      <c r="I33" s="164">
        <v>67830</v>
      </c>
      <c r="J33" s="18"/>
      <c r="K33" s="8">
        <v>0</v>
      </c>
      <c r="L33" s="8"/>
      <c r="M33" s="8">
        <v>0</v>
      </c>
    </row>
    <row r="34" spans="1:13" ht="19.95" customHeight="1">
      <c r="A34" s="19"/>
      <c r="B34" s="19"/>
      <c r="C34" s="18" t="s">
        <v>106</v>
      </c>
      <c r="D34" s="18"/>
      <c r="E34" s="18"/>
      <c r="F34" s="18"/>
      <c r="G34" s="20">
        <v>623775</v>
      </c>
      <c r="H34" s="18"/>
      <c r="I34" s="20">
        <v>521662</v>
      </c>
      <c r="J34" s="18"/>
      <c r="K34" s="10">
        <v>175449</v>
      </c>
      <c r="L34" s="10"/>
      <c r="M34" s="164">
        <v>267284</v>
      </c>
    </row>
    <row r="35" spans="1:13" ht="19.95" customHeight="1">
      <c r="A35" s="19"/>
      <c r="B35" s="19"/>
      <c r="C35" s="19" t="s">
        <v>107</v>
      </c>
      <c r="D35" s="18"/>
      <c r="E35" s="18"/>
      <c r="F35" s="18"/>
      <c r="G35" s="20">
        <v>-8973</v>
      </c>
      <c r="H35" s="18"/>
      <c r="I35" s="20">
        <v>-56356</v>
      </c>
      <c r="J35" s="18"/>
      <c r="K35" s="22">
        <v>-246</v>
      </c>
      <c r="L35" s="22"/>
      <c r="M35" s="164">
        <v>-45472868</v>
      </c>
    </row>
    <row r="36" spans="1:13" ht="19.95" customHeight="1">
      <c r="A36" s="19"/>
      <c r="B36" s="19"/>
      <c r="C36" s="18" t="s">
        <v>108</v>
      </c>
      <c r="D36" s="18"/>
      <c r="E36" s="18"/>
      <c r="F36" s="18"/>
      <c r="G36" s="20">
        <v>5650077</v>
      </c>
      <c r="H36" s="18"/>
      <c r="I36" s="20">
        <v>4543154</v>
      </c>
      <c r="J36" s="18"/>
      <c r="K36" s="23">
        <v>1888065</v>
      </c>
      <c r="L36" s="23"/>
      <c r="M36" s="10">
        <v>420287</v>
      </c>
    </row>
    <row r="37" spans="1:13" s="11" customFormat="1" ht="19.95" customHeight="1">
      <c r="A37" s="35"/>
      <c r="B37" s="35" t="s">
        <v>109</v>
      </c>
      <c r="C37" s="26"/>
      <c r="D37" s="26"/>
      <c r="E37" s="26"/>
      <c r="F37" s="26"/>
    </row>
    <row r="38" spans="1:13" s="11" customFormat="1" ht="19.95" customHeight="1">
      <c r="A38" s="35"/>
      <c r="B38" s="35"/>
      <c r="C38" s="26" t="s">
        <v>110</v>
      </c>
      <c r="D38" s="26"/>
      <c r="E38" s="26"/>
      <c r="F38" s="26"/>
      <c r="G38" s="209">
        <f>SUM(G10:G36)</f>
        <v>10477916</v>
      </c>
      <c r="H38" s="208">
        <f>SUM(H10:H36)</f>
        <v>0</v>
      </c>
      <c r="I38" s="209">
        <f>SUM(I10:I36)</f>
        <v>7192226</v>
      </c>
      <c r="J38" s="26"/>
      <c r="K38" s="209">
        <f>SUM(K10:K36)</f>
        <v>-10599711</v>
      </c>
      <c r="L38" s="208"/>
      <c r="M38" s="209">
        <f>SUM(M10:M36)</f>
        <v>-12684663</v>
      </c>
    </row>
    <row r="39" spans="1:13" s="11" customFormat="1" ht="24.6" customHeight="1">
      <c r="A39" s="35"/>
      <c r="B39" s="35"/>
      <c r="C39" s="26"/>
      <c r="D39" s="26"/>
      <c r="E39" s="26"/>
      <c r="F39" s="26"/>
      <c r="G39" s="208"/>
      <c r="H39" s="208"/>
      <c r="I39" s="208"/>
      <c r="J39" s="26"/>
      <c r="K39" s="208"/>
      <c r="L39" s="208"/>
      <c r="M39" s="208"/>
    </row>
    <row r="40" spans="1:13" s="11" customFormat="1" ht="20.399999999999999" customHeight="1">
      <c r="A40" s="35"/>
      <c r="B40" s="35"/>
      <c r="C40" s="26"/>
      <c r="D40" s="26"/>
      <c r="E40" s="26"/>
      <c r="F40" s="26"/>
      <c r="G40" s="26"/>
      <c r="H40" s="26"/>
      <c r="I40" s="208"/>
      <c r="J40" s="26"/>
      <c r="K40" s="208"/>
      <c r="L40" s="208"/>
      <c r="M40" s="208"/>
    </row>
    <row r="41" spans="1:13">
      <c r="A41" s="19"/>
      <c r="B41" s="19"/>
      <c r="C41" s="18"/>
      <c r="D41" s="18"/>
      <c r="E41" s="18"/>
      <c r="F41" s="18"/>
      <c r="G41" s="18"/>
      <c r="H41" s="18"/>
      <c r="I41" s="20"/>
      <c r="J41" s="18"/>
      <c r="K41" s="20"/>
      <c r="L41" s="20"/>
      <c r="M41" s="152" t="s">
        <v>7</v>
      </c>
    </row>
    <row r="42" spans="1:13">
      <c r="M42" s="152" t="s">
        <v>8</v>
      </c>
    </row>
    <row r="43" spans="1:13" ht="22.2" customHeight="1">
      <c r="M43" s="152"/>
    </row>
    <row r="44" spans="1:13" ht="19.95" customHeight="1">
      <c r="A44" s="69" t="s">
        <v>62</v>
      </c>
      <c r="B44" s="25"/>
      <c r="C44" s="18"/>
      <c r="D44" s="18"/>
      <c r="E44" s="18"/>
      <c r="F44" s="18"/>
      <c r="G44" s="18"/>
      <c r="H44" s="18"/>
      <c r="I44" s="18"/>
      <c r="J44" s="18"/>
      <c r="K44" s="19"/>
      <c r="L44" s="19"/>
      <c r="M44" s="10">
        <v>12</v>
      </c>
    </row>
    <row r="45" spans="1:13" ht="19.95" customHeight="1">
      <c r="A45" s="69"/>
      <c r="B45" s="25"/>
      <c r="C45" s="18"/>
      <c r="D45" s="18"/>
      <c r="E45" s="18"/>
      <c r="F45" s="18"/>
      <c r="G45" s="18"/>
      <c r="H45" s="18"/>
      <c r="I45" s="18"/>
      <c r="J45" s="18"/>
      <c r="K45" s="19"/>
      <c r="L45" s="19"/>
      <c r="M45" s="10"/>
    </row>
    <row r="46" spans="1:13" s="11" customFormat="1" ht="19.95" customHeight="1">
      <c r="A46" s="202" t="s">
        <v>0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</row>
    <row r="47" spans="1:13" s="11" customFormat="1" ht="19.95" customHeight="1">
      <c r="A47" s="203" t="s">
        <v>121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</row>
    <row r="48" spans="1:13" s="11" customFormat="1" ht="19.95" customHeight="1">
      <c r="A48" s="204" t="s">
        <v>32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</row>
    <row r="49" spans="1:13" ht="19.9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3" t="s">
        <v>3</v>
      </c>
    </row>
    <row r="50" spans="1:13" ht="19.95" customHeight="1">
      <c r="A50" s="14"/>
      <c r="B50" s="14"/>
      <c r="C50" s="14"/>
      <c r="D50" s="14"/>
      <c r="E50" s="14"/>
      <c r="F50" s="14"/>
      <c r="G50" s="258" t="s">
        <v>5</v>
      </c>
      <c r="H50" s="258"/>
      <c r="I50" s="258"/>
      <c r="J50" s="68"/>
      <c r="K50" s="258" t="s">
        <v>4</v>
      </c>
      <c r="L50" s="258"/>
      <c r="M50" s="258"/>
    </row>
    <row r="51" spans="1:13" s="11" customFormat="1" ht="19.95" customHeight="1">
      <c r="A51" s="160"/>
      <c r="B51" s="160"/>
      <c r="C51" s="160"/>
      <c r="D51" s="160"/>
      <c r="E51" s="161" t="s">
        <v>35</v>
      </c>
      <c r="F51" s="161"/>
      <c r="G51" s="66" t="s">
        <v>33</v>
      </c>
      <c r="H51" s="66"/>
      <c r="I51" s="66" t="s">
        <v>34</v>
      </c>
      <c r="J51" s="68"/>
      <c r="K51" s="66" t="s">
        <v>33</v>
      </c>
      <c r="L51" s="66"/>
      <c r="M51" s="66" t="s">
        <v>34</v>
      </c>
    </row>
    <row r="52" spans="1:13" s="11" customFormat="1" ht="19.95" customHeight="1">
      <c r="A52" s="160"/>
      <c r="B52" s="160"/>
      <c r="C52" s="160"/>
      <c r="D52" s="160"/>
      <c r="E52" s="161"/>
      <c r="F52" s="161"/>
      <c r="G52" s="251"/>
      <c r="H52" s="251"/>
      <c r="I52" s="251" t="s">
        <v>182</v>
      </c>
      <c r="J52" s="68"/>
      <c r="K52" s="251"/>
      <c r="L52" s="251"/>
      <c r="M52" s="251"/>
    </row>
    <row r="53" spans="1:13" ht="19.95" customHeight="1">
      <c r="A53" s="69"/>
      <c r="B53" s="25" t="s">
        <v>109</v>
      </c>
      <c r="C53" s="18"/>
      <c r="D53" s="18"/>
      <c r="E53" s="18"/>
      <c r="F53" s="18"/>
      <c r="G53" s="18"/>
      <c r="H53" s="18"/>
      <c r="I53" s="18"/>
      <c r="J53" s="18"/>
      <c r="K53" s="19"/>
      <c r="L53" s="19"/>
      <c r="M53" s="10"/>
    </row>
    <row r="54" spans="1:13" ht="19.95" customHeight="1">
      <c r="A54" s="69"/>
      <c r="B54" s="25"/>
      <c r="C54" s="18" t="s">
        <v>110</v>
      </c>
      <c r="D54" s="18"/>
      <c r="E54" s="18"/>
      <c r="F54" s="18"/>
      <c r="G54" s="20">
        <f>G38</f>
        <v>10477916</v>
      </c>
      <c r="H54" s="20"/>
      <c r="I54" s="20">
        <f>I38</f>
        <v>7192226</v>
      </c>
      <c r="J54" s="20"/>
      <c r="K54" s="10">
        <f>K38</f>
        <v>-10599711</v>
      </c>
      <c r="L54" s="10"/>
      <c r="M54" s="10">
        <f>M38</f>
        <v>-12684663</v>
      </c>
    </row>
    <row r="55" spans="1:13" ht="19.95" customHeight="1">
      <c r="A55" s="18" t="s">
        <v>111</v>
      </c>
      <c r="B55" s="18"/>
      <c r="C55" s="18"/>
      <c r="D55" s="18"/>
      <c r="E55" s="18"/>
      <c r="F55" s="18"/>
      <c r="G55" s="18"/>
      <c r="H55" s="18"/>
      <c r="I55" s="20"/>
      <c r="J55" s="18"/>
      <c r="K55" s="10"/>
      <c r="L55" s="10"/>
      <c r="M55" s="10"/>
    </row>
    <row r="56" spans="1:13" ht="19.95" customHeight="1">
      <c r="A56" s="18"/>
      <c r="B56" s="18"/>
      <c r="C56" s="18" t="s">
        <v>13</v>
      </c>
      <c r="D56" s="18"/>
      <c r="E56" s="18"/>
      <c r="F56" s="18"/>
      <c r="G56" s="20">
        <v>-3717176</v>
      </c>
      <c r="H56" s="18"/>
      <c r="I56" s="20">
        <v>-6182286</v>
      </c>
      <c r="J56" s="18"/>
      <c r="K56" s="10">
        <v>-2793977</v>
      </c>
      <c r="L56" s="10"/>
      <c r="M56" s="10">
        <v>-855840</v>
      </c>
    </row>
    <row r="57" spans="1:13" ht="19.95" customHeight="1">
      <c r="A57" s="18"/>
      <c r="B57" s="18"/>
      <c r="C57" s="18" t="s">
        <v>112</v>
      </c>
      <c r="D57" s="18"/>
      <c r="E57" s="18"/>
      <c r="F57" s="18"/>
      <c r="G57" s="20">
        <v>-1142660</v>
      </c>
      <c r="H57" s="18"/>
      <c r="I57" s="20">
        <v>2204424</v>
      </c>
      <c r="J57" s="18"/>
      <c r="K57" s="10">
        <v>0</v>
      </c>
      <c r="L57" s="10"/>
      <c r="M57" s="10">
        <v>0</v>
      </c>
    </row>
    <row r="58" spans="1:13" ht="19.95" customHeight="1">
      <c r="A58" s="18"/>
      <c r="B58" s="18"/>
      <c r="C58" s="18" t="s">
        <v>16</v>
      </c>
      <c r="D58" s="18"/>
      <c r="E58" s="18"/>
      <c r="F58" s="18"/>
      <c r="G58" s="20">
        <v>63064</v>
      </c>
      <c r="H58" s="18"/>
      <c r="I58" s="20">
        <v>48453</v>
      </c>
      <c r="J58" s="18"/>
      <c r="K58" s="10">
        <v>0</v>
      </c>
      <c r="L58" s="10"/>
      <c r="M58" s="22">
        <v>0</v>
      </c>
    </row>
    <row r="59" spans="1:13" ht="19.95" customHeight="1">
      <c r="A59" s="18"/>
      <c r="B59" s="18"/>
      <c r="C59" s="18" t="s">
        <v>20</v>
      </c>
      <c r="D59" s="18"/>
      <c r="E59" s="18"/>
      <c r="F59" s="18"/>
      <c r="G59" s="20">
        <v>-252879</v>
      </c>
      <c r="H59" s="18"/>
      <c r="I59" s="20">
        <v>-242494</v>
      </c>
      <c r="J59" s="18"/>
      <c r="K59" s="10">
        <v>-236221</v>
      </c>
      <c r="L59" s="10"/>
      <c r="M59" s="22">
        <v>-261296</v>
      </c>
    </row>
    <row r="60" spans="1:13" ht="19.95" customHeight="1">
      <c r="A60" s="18"/>
      <c r="B60" s="18"/>
      <c r="C60" s="18" t="s">
        <v>25</v>
      </c>
      <c r="D60" s="18"/>
      <c r="E60" s="18"/>
      <c r="F60" s="18"/>
      <c r="G60" s="20">
        <v>-1443221</v>
      </c>
      <c r="H60" s="18"/>
      <c r="I60" s="20">
        <v>-171268</v>
      </c>
      <c r="J60" s="18"/>
      <c r="K60" s="10">
        <v>135890</v>
      </c>
      <c r="L60" s="10"/>
      <c r="M60" s="21">
        <v>-256560</v>
      </c>
    </row>
    <row r="61" spans="1:13" ht="19.95" customHeight="1">
      <c r="A61" s="18" t="s">
        <v>113</v>
      </c>
      <c r="B61" s="18"/>
      <c r="C61" s="18"/>
      <c r="D61" s="18"/>
      <c r="E61" s="18"/>
      <c r="F61" s="18"/>
      <c r="G61" s="20"/>
      <c r="H61" s="18"/>
      <c r="J61" s="18"/>
      <c r="K61" s="10"/>
      <c r="L61" s="10"/>
      <c r="M61" s="10"/>
    </row>
    <row r="62" spans="1:13" ht="19.95" customHeight="1">
      <c r="A62" s="19"/>
      <c r="B62" s="19"/>
      <c r="C62" s="18" t="s">
        <v>114</v>
      </c>
      <c r="D62" s="18"/>
      <c r="E62" s="18"/>
      <c r="F62" s="18"/>
      <c r="G62" s="20">
        <v>13468986</v>
      </c>
      <c r="H62" s="18"/>
      <c r="I62" s="20">
        <v>14693736</v>
      </c>
      <c r="J62" s="18"/>
      <c r="K62" s="10">
        <v>5283236</v>
      </c>
      <c r="L62" s="10"/>
      <c r="M62" s="10">
        <v>2215293</v>
      </c>
    </row>
    <row r="63" spans="1:13" ht="19.95" customHeight="1">
      <c r="A63" s="19"/>
      <c r="B63" s="19"/>
      <c r="C63" s="25" t="s">
        <v>115</v>
      </c>
      <c r="D63" s="18"/>
      <c r="E63" s="18"/>
      <c r="F63" s="18"/>
      <c r="G63" s="20">
        <v>973650</v>
      </c>
      <c r="H63" s="18"/>
      <c r="I63" s="20">
        <v>2599580</v>
      </c>
      <c r="J63" s="18"/>
      <c r="K63" s="10">
        <v>0</v>
      </c>
      <c r="L63" s="10"/>
      <c r="M63" s="10">
        <v>0</v>
      </c>
    </row>
    <row r="64" spans="1:13" ht="19.95" customHeight="1">
      <c r="A64" s="19"/>
      <c r="B64" s="19"/>
      <c r="C64" s="25" t="s">
        <v>116</v>
      </c>
      <c r="D64" s="18"/>
      <c r="E64" s="18"/>
      <c r="F64" s="18"/>
      <c r="G64" s="20">
        <v>118650</v>
      </c>
      <c r="H64" s="18"/>
      <c r="I64" s="20">
        <v>1761540</v>
      </c>
      <c r="J64" s="18"/>
      <c r="K64" s="10">
        <v>5097</v>
      </c>
      <c r="L64" s="10"/>
      <c r="M64" s="10">
        <v>39321</v>
      </c>
    </row>
    <row r="65" spans="1:13" ht="19.95" customHeight="1">
      <c r="A65" s="19" t="s">
        <v>117</v>
      </c>
      <c r="B65" s="19"/>
      <c r="C65" s="18"/>
      <c r="D65" s="18"/>
      <c r="E65" s="18"/>
      <c r="F65" s="18"/>
      <c r="G65" s="24">
        <f>SUM(G54:G64)</f>
        <v>18546330</v>
      </c>
      <c r="H65" s="20">
        <f>SUM(H38:H64)</f>
        <v>0</v>
      </c>
      <c r="I65" s="24">
        <f>SUM(I54:I64)</f>
        <v>21903911</v>
      </c>
      <c r="J65" s="18"/>
      <c r="K65" s="24">
        <f>SUM(K54:K64)</f>
        <v>-8205686</v>
      </c>
      <c r="L65" s="20"/>
      <c r="M65" s="24">
        <f>SUM(M54:M64)</f>
        <v>-11803745</v>
      </c>
    </row>
    <row r="66" spans="1:13" ht="19.95" customHeight="1">
      <c r="A66" s="19"/>
      <c r="B66" s="19"/>
      <c r="C66" s="18" t="s">
        <v>118</v>
      </c>
      <c r="D66" s="18"/>
      <c r="E66" s="18"/>
      <c r="F66" s="18"/>
      <c r="G66" s="65">
        <v>-3919083</v>
      </c>
      <c r="H66" s="18"/>
      <c r="I66" s="20">
        <v>-4543154</v>
      </c>
      <c r="J66" s="18"/>
      <c r="K66" s="20">
        <v>-157070</v>
      </c>
      <c r="L66" s="20"/>
      <c r="M66" s="20">
        <v>-420287</v>
      </c>
    </row>
    <row r="67" spans="1:13" ht="19.95" customHeight="1">
      <c r="A67" s="19"/>
      <c r="B67" s="19"/>
      <c r="C67" s="18" t="s">
        <v>119</v>
      </c>
      <c r="D67" s="18"/>
      <c r="E67" s="18"/>
      <c r="F67" s="18"/>
      <c r="G67" s="20">
        <v>-534993</v>
      </c>
      <c r="H67" s="18"/>
      <c r="I67" s="20">
        <v>-369715</v>
      </c>
      <c r="J67" s="18"/>
      <c r="K67" s="10">
        <v>-22884</v>
      </c>
      <c r="L67" s="10"/>
      <c r="M67" s="10">
        <v>0</v>
      </c>
    </row>
    <row r="68" spans="1:13" s="11" customFormat="1" ht="19.95" customHeight="1">
      <c r="A68" s="35" t="s">
        <v>120</v>
      </c>
      <c r="B68" s="35"/>
      <c r="C68" s="26"/>
      <c r="D68" s="26"/>
      <c r="E68" s="26"/>
      <c r="F68" s="26"/>
      <c r="G68" s="209">
        <f>SUM(G65:G67)</f>
        <v>14092254</v>
      </c>
      <c r="H68" s="208">
        <f>SUM(H65:H67)</f>
        <v>0</v>
      </c>
      <c r="I68" s="209">
        <f>SUM(I65:I67)</f>
        <v>16991042</v>
      </c>
      <c r="J68" s="26"/>
      <c r="K68" s="209">
        <f>SUM(K65:K67)</f>
        <v>-8385640</v>
      </c>
      <c r="L68" s="208"/>
      <c r="M68" s="209">
        <f>SUM(M65:M67)</f>
        <v>-12224032</v>
      </c>
    </row>
    <row r="69" spans="1:13" ht="19.95" customHeight="1">
      <c r="A69" s="26" t="s">
        <v>122</v>
      </c>
      <c r="B69" s="18"/>
      <c r="C69" s="19"/>
      <c r="D69" s="19"/>
      <c r="E69" s="19"/>
      <c r="F69" s="19"/>
      <c r="G69" s="19"/>
      <c r="H69" s="19"/>
      <c r="I69" s="10"/>
      <c r="J69" s="19"/>
      <c r="K69" s="19"/>
      <c r="L69" s="19"/>
      <c r="M69" s="165"/>
    </row>
    <row r="70" spans="1:13" ht="19.95" customHeight="1">
      <c r="A70" s="19"/>
      <c r="B70" s="19"/>
      <c r="C70" s="18" t="s">
        <v>123</v>
      </c>
      <c r="D70" s="18"/>
      <c r="E70" s="18"/>
      <c r="F70" s="18"/>
      <c r="G70" s="20">
        <v>9557</v>
      </c>
      <c r="H70" s="18"/>
      <c r="I70" s="20">
        <v>56356</v>
      </c>
      <c r="J70" s="18"/>
      <c r="K70" s="20">
        <v>246</v>
      </c>
      <c r="L70" s="20"/>
      <c r="M70" s="20">
        <v>54315</v>
      </c>
    </row>
    <row r="71" spans="1:13" ht="19.95" customHeight="1">
      <c r="A71" s="26"/>
      <c r="B71" s="18"/>
      <c r="C71" s="19" t="s">
        <v>124</v>
      </c>
      <c r="D71" s="19"/>
      <c r="E71" s="19"/>
      <c r="F71" s="19"/>
      <c r="G71" s="10">
        <v>0</v>
      </c>
      <c r="H71" s="19"/>
      <c r="I71" s="164">
        <v>0</v>
      </c>
      <c r="J71" s="164"/>
      <c r="K71" s="164">
        <v>14640000</v>
      </c>
      <c r="L71" s="164"/>
      <c r="M71" s="164">
        <v>7350000</v>
      </c>
    </row>
    <row r="72" spans="1:13" ht="19.95" customHeight="1">
      <c r="A72" s="26"/>
      <c r="B72" s="18"/>
      <c r="C72" s="19" t="s">
        <v>125</v>
      </c>
      <c r="D72" s="19"/>
      <c r="E72" s="19"/>
      <c r="F72" s="19"/>
      <c r="G72" s="10">
        <v>0</v>
      </c>
      <c r="H72" s="19"/>
      <c r="I72" s="164">
        <v>0</v>
      </c>
      <c r="J72" s="164"/>
      <c r="K72" s="10">
        <v>-5780000</v>
      </c>
      <c r="L72" s="164"/>
      <c r="M72" s="164">
        <v>-5050000</v>
      </c>
    </row>
    <row r="73" spans="1:13" ht="19.95" customHeight="1">
      <c r="A73" s="26"/>
      <c r="B73" s="18"/>
      <c r="C73" s="19" t="s">
        <v>200</v>
      </c>
      <c r="D73" s="19"/>
      <c r="E73" s="19"/>
      <c r="F73" s="19"/>
      <c r="G73" s="10">
        <v>8000</v>
      </c>
      <c r="H73" s="19"/>
      <c r="I73" s="10">
        <v>39599</v>
      </c>
      <c r="J73" s="164"/>
      <c r="K73" s="33">
        <v>0</v>
      </c>
      <c r="L73" s="164"/>
      <c r="M73" s="164">
        <v>0</v>
      </c>
    </row>
    <row r="74" spans="1:13" ht="19.95" customHeight="1">
      <c r="A74" s="18"/>
      <c r="B74" s="18"/>
      <c r="C74" s="19" t="s">
        <v>126</v>
      </c>
      <c r="D74" s="19"/>
      <c r="E74" s="19"/>
      <c r="F74" s="19"/>
      <c r="G74" s="10">
        <v>-1663236</v>
      </c>
      <c r="H74" s="19"/>
      <c r="I74" s="10">
        <v>-8004312</v>
      </c>
      <c r="J74" s="19"/>
      <c r="K74" s="10">
        <v>0</v>
      </c>
      <c r="L74" s="10"/>
      <c r="M74" s="10">
        <v>0</v>
      </c>
    </row>
    <row r="75" spans="1:13" ht="19.95" customHeight="1">
      <c r="A75" s="18"/>
      <c r="B75" s="18"/>
      <c r="C75" s="19" t="s">
        <v>170</v>
      </c>
      <c r="D75" s="19"/>
      <c r="E75" s="19"/>
      <c r="F75" s="19"/>
      <c r="G75" s="10">
        <v>0</v>
      </c>
      <c r="H75" s="19"/>
      <c r="I75" s="10">
        <v>-32000</v>
      </c>
      <c r="J75" s="19"/>
      <c r="K75" s="10">
        <v>0</v>
      </c>
      <c r="L75" s="10"/>
      <c r="M75" s="10">
        <v>0</v>
      </c>
    </row>
    <row r="76" spans="1:13" s="11" customFormat="1" ht="19.95" customHeight="1">
      <c r="A76" s="26" t="s">
        <v>127</v>
      </c>
      <c r="B76" s="26"/>
      <c r="C76" s="35"/>
      <c r="D76" s="35"/>
      <c r="E76" s="35"/>
      <c r="F76" s="35"/>
      <c r="G76" s="209">
        <f>SUM(G70:G75)</f>
        <v>-1645679</v>
      </c>
      <c r="H76" s="208">
        <f>SUM(H70:H74)</f>
        <v>0</v>
      </c>
      <c r="I76" s="209">
        <f>SUM(I70:I75)</f>
        <v>-7940357</v>
      </c>
      <c r="J76" s="35"/>
      <c r="K76" s="209">
        <f>SUM(K70:K74)</f>
        <v>8860246</v>
      </c>
      <c r="L76" s="208">
        <f>SUM(L70:L74)</f>
        <v>0</v>
      </c>
      <c r="M76" s="209">
        <f>SUM(M70:M75)</f>
        <v>2354315</v>
      </c>
    </row>
    <row r="77" spans="1:13" ht="19.95" customHeight="1">
      <c r="A77" s="26" t="s">
        <v>128</v>
      </c>
      <c r="B77" s="18"/>
      <c r="C77" s="19"/>
      <c r="D77" s="19"/>
      <c r="E77" s="19"/>
      <c r="F77" s="19"/>
      <c r="G77" s="19"/>
      <c r="H77" s="19"/>
      <c r="I77" s="10"/>
      <c r="J77" s="19"/>
      <c r="K77" s="19"/>
      <c r="L77" s="19"/>
      <c r="M77" s="19"/>
    </row>
    <row r="78" spans="1:13" ht="19.95" customHeight="1">
      <c r="A78" s="26"/>
      <c r="B78" s="18"/>
      <c r="C78" s="19" t="s">
        <v>202</v>
      </c>
      <c r="D78" s="19"/>
      <c r="E78" s="19"/>
      <c r="F78" s="19"/>
      <c r="G78" s="10">
        <v>3700000</v>
      </c>
      <c r="H78" s="19"/>
      <c r="I78" s="20">
        <v>17024973</v>
      </c>
      <c r="J78" s="19"/>
      <c r="K78" s="10">
        <v>0</v>
      </c>
      <c r="L78" s="19"/>
      <c r="M78" s="10">
        <v>17024973</v>
      </c>
    </row>
    <row r="79" spans="1:13" ht="19.95" customHeight="1">
      <c r="A79" s="19"/>
      <c r="B79" s="19"/>
      <c r="C79" s="18" t="s">
        <v>129</v>
      </c>
      <c r="D79" s="19"/>
      <c r="E79" s="19"/>
      <c r="F79" s="19"/>
      <c r="G79" s="10">
        <v>-18984145</v>
      </c>
      <c r="H79" s="19"/>
      <c r="I79" s="10">
        <v>-20023877</v>
      </c>
      <c r="J79" s="19"/>
      <c r="K79" s="10">
        <v>-1471006</v>
      </c>
      <c r="L79" s="22"/>
      <c r="M79" s="20">
        <v>-2117910</v>
      </c>
    </row>
    <row r="80" spans="1:13" s="11" customFormat="1" ht="19.95" customHeight="1">
      <c r="A80" s="26" t="s">
        <v>130</v>
      </c>
      <c r="B80" s="26"/>
      <c r="C80" s="35"/>
      <c r="D80" s="35"/>
      <c r="E80" s="35"/>
      <c r="F80" s="35"/>
      <c r="G80" s="209">
        <f>SUM(G78:G79)</f>
        <v>-15284145</v>
      </c>
      <c r="H80" s="208">
        <f>SUM(H79:H79)</f>
        <v>0</v>
      </c>
      <c r="I80" s="209">
        <f>SUM(I78:I79)</f>
        <v>-2998904</v>
      </c>
      <c r="J80" s="35"/>
      <c r="K80" s="209">
        <f>SUM(K78:K79)</f>
        <v>-1471006</v>
      </c>
      <c r="L80" s="208"/>
      <c r="M80" s="209">
        <f>SUM(M78:M79)</f>
        <v>14907063</v>
      </c>
    </row>
    <row r="81" spans="1:13" s="11" customFormat="1" ht="19.95" customHeight="1">
      <c r="A81" s="26" t="s">
        <v>131</v>
      </c>
      <c r="B81" s="26"/>
      <c r="C81" s="35"/>
      <c r="D81" s="35"/>
      <c r="E81" s="35"/>
      <c r="F81" s="35"/>
      <c r="G81" s="208">
        <f>ROUND(+G80+G76+G68,2)</f>
        <v>-2837570</v>
      </c>
      <c r="H81" s="208">
        <f>ROUND(+H80+H76+H68,2)</f>
        <v>0</v>
      </c>
      <c r="I81" s="208">
        <f>ROUND(+I80+I76+I68,2)</f>
        <v>6051781</v>
      </c>
      <c r="J81" s="35"/>
      <c r="K81" s="208">
        <f>ROUND(+K80+K76+K68,2)</f>
        <v>-996400</v>
      </c>
      <c r="L81" s="208"/>
      <c r="M81" s="208">
        <f>ROUND(+M80+M76+M68,2)</f>
        <v>5037346</v>
      </c>
    </row>
    <row r="82" spans="1:13" s="11" customFormat="1" ht="19.95" customHeight="1">
      <c r="A82" s="26" t="s">
        <v>132</v>
      </c>
      <c r="B82" s="26"/>
      <c r="C82" s="35"/>
      <c r="D82" s="35"/>
      <c r="E82" s="35"/>
      <c r="F82" s="35"/>
      <c r="G82" s="11">
        <f>+BS!J13</f>
        <v>4824566</v>
      </c>
      <c r="H82" s="35"/>
      <c r="I82" s="11">
        <v>17206525</v>
      </c>
      <c r="J82" s="35"/>
      <c r="K82" s="11">
        <f>+BS!N13</f>
        <v>1152179</v>
      </c>
      <c r="M82" s="11">
        <v>3940205</v>
      </c>
    </row>
    <row r="83" spans="1:13" s="11" customFormat="1" ht="24.6" customHeight="1" thickBot="1">
      <c r="A83" s="26" t="s">
        <v>133</v>
      </c>
      <c r="B83" s="26"/>
      <c r="C83" s="35"/>
      <c r="D83" s="35"/>
      <c r="E83" s="206"/>
      <c r="F83" s="206"/>
      <c r="G83" s="207">
        <f t="shared" ref="G83:H83" si="0">SUM(G81:G82)</f>
        <v>1986996</v>
      </c>
      <c r="H83" s="208">
        <f t="shared" si="0"/>
        <v>0</v>
      </c>
      <c r="I83" s="207">
        <f>SUM(I81:I82)</f>
        <v>23258306</v>
      </c>
      <c r="J83" s="206"/>
      <c r="K83" s="207">
        <f>SUM(K81:K82)</f>
        <v>155779</v>
      </c>
      <c r="L83" s="208"/>
      <c r="M83" s="207">
        <f>SUM(M81:M82)</f>
        <v>8977551</v>
      </c>
    </row>
    <row r="84" spans="1:13" ht="23.4" customHeight="1" thickTop="1">
      <c r="M84" s="152"/>
    </row>
    <row r="85" spans="1:13" ht="18.600000000000001" customHeight="1">
      <c r="M85" s="16" t="s">
        <v>7</v>
      </c>
    </row>
    <row r="86" spans="1:13" ht="18.600000000000001" customHeight="1">
      <c r="M86" s="16" t="s">
        <v>8</v>
      </c>
    </row>
    <row r="87" spans="1:13" ht="22.2" customHeight="1">
      <c r="M87" s="152"/>
    </row>
    <row r="88" spans="1:13" ht="19.95" customHeight="1">
      <c r="A88" s="69" t="s">
        <v>62</v>
      </c>
      <c r="B88" s="25"/>
      <c r="C88" s="18"/>
      <c r="D88" s="18"/>
      <c r="E88" s="18"/>
      <c r="F88" s="18"/>
      <c r="G88" s="18"/>
      <c r="H88" s="18"/>
      <c r="I88" s="18"/>
      <c r="J88" s="18"/>
      <c r="K88" s="19"/>
      <c r="L88" s="19"/>
      <c r="M88" s="10">
        <v>13</v>
      </c>
    </row>
    <row r="89" spans="1:13" ht="19.95" customHeight="1">
      <c r="A89" s="69"/>
      <c r="B89" s="25"/>
      <c r="C89" s="18"/>
      <c r="D89" s="18"/>
      <c r="E89" s="18"/>
      <c r="F89" s="18"/>
      <c r="G89" s="18"/>
      <c r="H89" s="18"/>
      <c r="I89" s="18"/>
      <c r="J89" s="18"/>
      <c r="K89" s="19"/>
      <c r="L89" s="19"/>
      <c r="M89" s="10"/>
    </row>
    <row r="90" spans="1:13" ht="19.95" customHeight="1">
      <c r="A90" s="69"/>
      <c r="B90" s="25"/>
      <c r="C90" s="18"/>
      <c r="D90" s="18"/>
      <c r="E90" s="18"/>
      <c r="F90" s="18"/>
      <c r="G90" s="18"/>
      <c r="H90" s="18"/>
      <c r="I90" s="18"/>
      <c r="J90" s="18"/>
      <c r="K90" s="19"/>
      <c r="L90" s="19"/>
      <c r="M90" s="10"/>
    </row>
    <row r="91" spans="1:13" ht="19.95" customHeight="1">
      <c r="A91" s="202" t="str">
        <f>+A2</f>
        <v>WAVE EXPONENTIAL PUBLIC COMPANY LIMITED AND SUBSIDIARIES</v>
      </c>
      <c r="B91" s="202"/>
      <c r="C91" s="202"/>
      <c r="D91" s="202"/>
      <c r="E91" s="202"/>
      <c r="F91" s="202"/>
      <c r="G91" s="202"/>
      <c r="H91" s="202"/>
      <c r="I91" s="202"/>
      <c r="J91" s="202"/>
      <c r="K91" s="202"/>
      <c r="L91" s="202"/>
      <c r="M91" s="202"/>
    </row>
    <row r="92" spans="1:13" ht="19.95" customHeight="1">
      <c r="A92" s="203" t="s">
        <v>121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</row>
    <row r="93" spans="1:13" ht="19.95" customHeight="1">
      <c r="A93" s="204" t="str">
        <f>A4</f>
        <v>FOR THE SIX-MONTH PERIOD ENDED JUNE 30, 2026</v>
      </c>
      <c r="B93" s="204"/>
      <c r="C93" s="204"/>
      <c r="D93" s="204"/>
      <c r="E93" s="204"/>
      <c r="F93" s="204"/>
      <c r="G93" s="204"/>
      <c r="H93" s="204"/>
      <c r="I93" s="204"/>
      <c r="J93" s="204"/>
      <c r="K93" s="204"/>
      <c r="L93" s="204"/>
      <c r="M93" s="204"/>
    </row>
    <row r="94" spans="1:13" ht="19.9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3" t="s">
        <v>3</v>
      </c>
    </row>
    <row r="95" spans="1:13" ht="19.95" customHeight="1">
      <c r="A95" s="14"/>
      <c r="B95" s="14"/>
      <c r="C95" s="14"/>
      <c r="D95" s="14"/>
      <c r="E95" s="14"/>
      <c r="F95" s="14"/>
      <c r="G95" s="258" t="s">
        <v>5</v>
      </c>
      <c r="H95" s="258"/>
      <c r="I95" s="258"/>
      <c r="J95" s="68"/>
      <c r="K95" s="258" t="s">
        <v>4</v>
      </c>
      <c r="L95" s="258"/>
      <c r="M95" s="258"/>
    </row>
    <row r="96" spans="1:13" ht="19.95" customHeight="1">
      <c r="A96" s="160"/>
      <c r="B96" s="160"/>
      <c r="C96" s="160"/>
      <c r="D96" s="160"/>
      <c r="E96" s="161" t="s">
        <v>35</v>
      </c>
      <c r="F96" s="161"/>
      <c r="G96" s="66" t="s">
        <v>33</v>
      </c>
      <c r="H96" s="66"/>
      <c r="I96" s="66" t="s">
        <v>34</v>
      </c>
      <c r="J96" s="68"/>
      <c r="K96" s="66" t="s">
        <v>33</v>
      </c>
      <c r="L96" s="66"/>
      <c r="M96" s="66" t="s">
        <v>34</v>
      </c>
    </row>
    <row r="97" spans="1:13" ht="19.95" customHeight="1">
      <c r="A97" s="28" t="s">
        <v>138</v>
      </c>
      <c r="B97" s="18"/>
      <c r="C97" s="19"/>
      <c r="D97" s="19"/>
      <c r="E97" s="19"/>
      <c r="F97" s="19"/>
      <c r="G97" s="19"/>
      <c r="H97" s="19"/>
    </row>
    <row r="98" spans="1:13" ht="19.95" customHeight="1">
      <c r="A98" s="28" t="s">
        <v>137</v>
      </c>
      <c r="B98" s="18"/>
      <c r="C98" s="19"/>
      <c r="D98" s="19"/>
      <c r="E98" s="19"/>
      <c r="F98" s="19"/>
      <c r="G98" s="19"/>
      <c r="H98" s="19"/>
      <c r="I98" s="29"/>
      <c r="J98" s="29"/>
      <c r="K98" s="29"/>
      <c r="L98" s="29"/>
      <c r="M98" s="20"/>
    </row>
    <row r="99" spans="1:13" ht="19.95" customHeight="1">
      <c r="A99" s="28"/>
      <c r="B99" s="18"/>
      <c r="C99" s="252" t="s">
        <v>190</v>
      </c>
      <c r="D99" s="19"/>
      <c r="E99" s="19"/>
      <c r="F99" s="19"/>
      <c r="G99" s="10">
        <v>0</v>
      </c>
      <c r="H99" s="19"/>
      <c r="I99" s="10">
        <v>1200000</v>
      </c>
      <c r="J99" s="20"/>
      <c r="K99" s="10">
        <v>0</v>
      </c>
      <c r="L99" s="10"/>
      <c r="M99" s="10">
        <v>0</v>
      </c>
    </row>
    <row r="100" spans="1:13" ht="19.95" customHeight="1">
      <c r="A100" s="18"/>
      <c r="B100" s="18"/>
      <c r="C100" s="19" t="s">
        <v>136</v>
      </c>
      <c r="D100" s="19"/>
      <c r="E100" s="19"/>
      <c r="F100" s="19"/>
      <c r="G100" s="10">
        <v>0</v>
      </c>
      <c r="H100" s="19"/>
      <c r="I100" s="10">
        <v>15884741</v>
      </c>
      <c r="J100" s="20"/>
      <c r="K100" s="10">
        <v>0</v>
      </c>
      <c r="L100" s="10"/>
      <c r="M100" s="10">
        <v>0</v>
      </c>
    </row>
    <row r="101" spans="1:13" ht="19.95" customHeight="1">
      <c r="A101" s="18"/>
      <c r="B101" s="18"/>
      <c r="C101" s="252" t="s">
        <v>191</v>
      </c>
      <c r="D101" s="19"/>
      <c r="E101" s="19"/>
      <c r="F101" s="19"/>
      <c r="G101" s="10">
        <v>0</v>
      </c>
      <c r="H101" s="19"/>
      <c r="I101" s="10">
        <v>120000</v>
      </c>
      <c r="J101" s="20"/>
      <c r="K101" s="10">
        <v>0</v>
      </c>
      <c r="L101" s="10"/>
      <c r="M101" s="10">
        <v>0</v>
      </c>
    </row>
    <row r="102" spans="1:13" ht="19.95" customHeight="1">
      <c r="A102" s="18"/>
      <c r="B102" s="18"/>
      <c r="C102" s="19" t="s">
        <v>134</v>
      </c>
      <c r="D102" s="19"/>
      <c r="E102" s="19"/>
      <c r="F102" s="19"/>
      <c r="G102" s="10"/>
      <c r="H102" s="19"/>
      <c r="I102" s="10"/>
      <c r="J102" s="20"/>
      <c r="K102" s="10"/>
      <c r="L102" s="10"/>
      <c r="M102" s="10"/>
    </row>
    <row r="103" spans="1:13" ht="19.95" customHeight="1">
      <c r="A103" s="18"/>
      <c r="B103" s="18"/>
      <c r="C103" s="19"/>
      <c r="D103" s="64" t="s">
        <v>135</v>
      </c>
      <c r="E103" s="19"/>
      <c r="F103" s="19"/>
      <c r="G103" s="10">
        <v>186800</v>
      </c>
      <c r="H103" s="19"/>
      <c r="I103" s="10">
        <v>0</v>
      </c>
      <c r="J103" s="20"/>
      <c r="K103" s="10">
        <v>0</v>
      </c>
      <c r="L103" s="10"/>
      <c r="M103" s="10">
        <v>0</v>
      </c>
    </row>
    <row r="104" spans="1:13" ht="19.95" customHeight="1">
      <c r="A104" s="18"/>
      <c r="B104" s="18"/>
      <c r="C104" s="19"/>
      <c r="D104" s="19"/>
      <c r="E104" s="19"/>
      <c r="F104" s="19"/>
      <c r="G104" s="10"/>
      <c r="H104" s="19"/>
      <c r="I104" s="10"/>
      <c r="J104" s="20"/>
      <c r="K104" s="10"/>
      <c r="L104" s="10"/>
      <c r="M104" s="152" t="s">
        <v>7</v>
      </c>
    </row>
    <row r="105" spans="1:13" ht="19.95" customHeight="1">
      <c r="A105" s="18"/>
      <c r="B105" s="18"/>
      <c r="C105" s="19"/>
      <c r="D105" s="19"/>
      <c r="E105" s="19"/>
      <c r="F105" s="19"/>
      <c r="G105" s="10"/>
      <c r="H105" s="19"/>
      <c r="I105" s="10"/>
      <c r="J105" s="20"/>
      <c r="K105" s="10"/>
      <c r="L105" s="10"/>
      <c r="M105" s="152" t="s">
        <v>8</v>
      </c>
    </row>
    <row r="106" spans="1:13" ht="19.95" customHeight="1">
      <c r="A106" s="18"/>
      <c r="B106" s="18"/>
      <c r="C106" s="19"/>
      <c r="D106" s="19"/>
      <c r="E106" s="19"/>
      <c r="F106" s="19"/>
      <c r="G106" s="10"/>
      <c r="H106" s="19"/>
      <c r="I106" s="10"/>
      <c r="J106" s="20"/>
      <c r="K106" s="10"/>
      <c r="L106" s="10"/>
      <c r="M106" s="152"/>
    </row>
    <row r="107" spans="1:13" ht="19.95" customHeight="1">
      <c r="A107" s="18"/>
      <c r="B107" s="18"/>
      <c r="C107" s="19"/>
      <c r="D107" s="19"/>
      <c r="E107" s="19"/>
      <c r="F107" s="19"/>
      <c r="G107" s="10"/>
      <c r="H107" s="19"/>
      <c r="I107" s="10"/>
      <c r="J107" s="20"/>
      <c r="K107" s="10"/>
      <c r="L107" s="10"/>
      <c r="M107" s="152"/>
    </row>
    <row r="108" spans="1:13" ht="19.95" customHeight="1">
      <c r="A108" s="18"/>
      <c r="B108" s="18"/>
      <c r="C108" s="19"/>
      <c r="D108" s="19"/>
      <c r="E108" s="19"/>
      <c r="F108" s="19"/>
      <c r="G108" s="10"/>
      <c r="H108" s="19"/>
      <c r="I108" s="10"/>
      <c r="J108" s="20"/>
      <c r="K108" s="10"/>
      <c r="L108" s="10"/>
      <c r="M108" s="152"/>
    </row>
    <row r="109" spans="1:13" ht="19.95" customHeight="1">
      <c r="A109" s="18"/>
      <c r="B109" s="18"/>
      <c r="C109" s="19"/>
      <c r="D109" s="19"/>
      <c r="E109" s="19"/>
      <c r="F109" s="19"/>
      <c r="G109" s="10"/>
      <c r="H109" s="19"/>
      <c r="I109" s="10"/>
      <c r="J109" s="20"/>
      <c r="K109" s="10"/>
      <c r="L109" s="10"/>
      <c r="M109" s="152"/>
    </row>
    <row r="110" spans="1:13" ht="19.95" customHeight="1">
      <c r="A110" s="18"/>
      <c r="B110" s="18"/>
      <c r="C110" s="19"/>
      <c r="D110" s="19"/>
      <c r="E110" s="19"/>
      <c r="F110" s="19"/>
      <c r="G110" s="10"/>
      <c r="H110" s="19"/>
      <c r="I110" s="10"/>
      <c r="J110" s="20"/>
      <c r="K110" s="10"/>
      <c r="L110" s="10"/>
      <c r="M110" s="152"/>
    </row>
    <row r="111" spans="1:13" ht="19.95" customHeight="1">
      <c r="A111" s="18"/>
      <c r="B111" s="18"/>
      <c r="C111" s="19"/>
      <c r="D111" s="19"/>
      <c r="E111" s="19"/>
      <c r="F111" s="19"/>
      <c r="G111" s="10"/>
      <c r="H111" s="19"/>
      <c r="I111" s="10"/>
      <c r="J111" s="20"/>
      <c r="K111" s="10"/>
      <c r="L111" s="10"/>
      <c r="M111" s="152"/>
    </row>
    <row r="112" spans="1:13" ht="19.95" customHeight="1">
      <c r="A112" s="18"/>
      <c r="B112" s="18"/>
      <c r="C112" s="19"/>
      <c r="D112" s="19"/>
      <c r="E112" s="19"/>
      <c r="F112" s="19"/>
      <c r="G112" s="10"/>
      <c r="H112" s="19"/>
      <c r="I112" s="10"/>
      <c r="J112" s="20"/>
      <c r="K112" s="10"/>
      <c r="L112" s="10"/>
      <c r="M112" s="152"/>
    </row>
    <row r="113" spans="1:13" ht="19.95" customHeight="1">
      <c r="A113" s="18"/>
      <c r="B113" s="18"/>
      <c r="C113" s="19"/>
      <c r="D113" s="19"/>
      <c r="E113" s="19"/>
      <c r="F113" s="19"/>
      <c r="G113" s="10"/>
      <c r="H113" s="19"/>
      <c r="I113" s="10"/>
      <c r="J113" s="20"/>
      <c r="K113" s="10"/>
      <c r="L113" s="10"/>
      <c r="M113" s="152"/>
    </row>
    <row r="114" spans="1:13" ht="19.95" customHeight="1">
      <c r="A114" s="18"/>
      <c r="B114" s="18"/>
      <c r="C114" s="19"/>
      <c r="D114" s="19"/>
      <c r="E114" s="19"/>
      <c r="F114" s="19"/>
      <c r="G114" s="10"/>
      <c r="H114" s="19"/>
      <c r="I114" s="10"/>
      <c r="J114" s="20"/>
      <c r="K114" s="10"/>
      <c r="L114" s="10"/>
      <c r="M114" s="152"/>
    </row>
    <row r="115" spans="1:13" ht="19.95" customHeight="1">
      <c r="A115" s="18"/>
      <c r="B115" s="18"/>
      <c r="C115" s="19"/>
      <c r="D115" s="19"/>
      <c r="E115" s="19"/>
      <c r="F115" s="19"/>
      <c r="G115" s="10"/>
      <c r="H115" s="19"/>
      <c r="I115" s="10"/>
      <c r="J115" s="20"/>
      <c r="K115" s="10"/>
      <c r="L115" s="10"/>
      <c r="M115" s="152"/>
    </row>
    <row r="116" spans="1:13" ht="19.95" customHeight="1">
      <c r="A116" s="18"/>
      <c r="B116" s="18"/>
      <c r="C116" s="19"/>
      <c r="D116" s="19"/>
      <c r="E116" s="19"/>
      <c r="F116" s="19"/>
      <c r="G116" s="10"/>
      <c r="H116" s="19"/>
      <c r="I116" s="10"/>
      <c r="J116" s="20"/>
      <c r="K116" s="10"/>
      <c r="L116" s="10"/>
      <c r="M116" s="152"/>
    </row>
    <row r="117" spans="1:13" ht="19.95" customHeight="1">
      <c r="A117" s="18"/>
      <c r="B117" s="18"/>
      <c r="C117" s="19"/>
      <c r="D117" s="19"/>
      <c r="E117" s="19"/>
      <c r="F117" s="19"/>
      <c r="G117" s="10"/>
      <c r="H117" s="19"/>
      <c r="I117" s="10"/>
      <c r="J117" s="20"/>
      <c r="K117" s="10"/>
      <c r="L117" s="10"/>
      <c r="M117" s="152"/>
    </row>
    <row r="118" spans="1:13" ht="19.95" customHeight="1">
      <c r="A118" s="18"/>
      <c r="B118" s="18"/>
      <c r="C118" s="19"/>
      <c r="D118" s="19"/>
      <c r="E118" s="19"/>
      <c r="F118" s="19"/>
      <c r="G118" s="10"/>
      <c r="H118" s="19"/>
      <c r="I118" s="10"/>
      <c r="J118" s="20"/>
      <c r="K118" s="10"/>
      <c r="L118" s="10"/>
      <c r="M118" s="152"/>
    </row>
    <row r="119" spans="1:13" ht="19.95" customHeight="1">
      <c r="A119" s="18"/>
      <c r="B119" s="18"/>
      <c r="C119" s="19"/>
      <c r="D119" s="19"/>
      <c r="E119" s="19"/>
      <c r="F119" s="19"/>
      <c r="G119" s="10"/>
      <c r="H119" s="19"/>
      <c r="I119" s="10"/>
      <c r="J119" s="20"/>
      <c r="K119" s="10"/>
      <c r="L119" s="10"/>
      <c r="M119" s="152"/>
    </row>
    <row r="120" spans="1:13" ht="19.95" customHeight="1">
      <c r="A120" s="18"/>
      <c r="B120" s="18"/>
      <c r="C120" s="19"/>
      <c r="D120" s="19"/>
      <c r="E120" s="19"/>
      <c r="F120" s="19"/>
      <c r="G120" s="10"/>
      <c r="H120" s="19"/>
      <c r="I120" s="10"/>
      <c r="J120" s="20"/>
      <c r="K120" s="10"/>
      <c r="L120" s="10"/>
      <c r="M120" s="152"/>
    </row>
    <row r="121" spans="1:13" ht="19.95" customHeight="1">
      <c r="A121" s="18"/>
      <c r="B121" s="18"/>
      <c r="C121" s="19"/>
      <c r="D121" s="19"/>
      <c r="E121" s="19"/>
      <c r="F121" s="19"/>
      <c r="G121" s="10"/>
      <c r="H121" s="19"/>
      <c r="I121" s="10"/>
      <c r="J121" s="20"/>
      <c r="K121" s="10"/>
      <c r="L121" s="10"/>
      <c r="M121" s="152"/>
    </row>
    <row r="122" spans="1:13" ht="19.95" customHeight="1">
      <c r="A122" s="18"/>
      <c r="B122" s="18"/>
      <c r="C122" s="19"/>
      <c r="D122" s="19"/>
      <c r="E122" s="19"/>
      <c r="F122" s="19"/>
      <c r="G122" s="10"/>
      <c r="H122" s="19"/>
      <c r="I122" s="10"/>
      <c r="J122" s="20"/>
      <c r="K122" s="10"/>
      <c r="L122" s="10"/>
      <c r="M122" s="152"/>
    </row>
    <row r="123" spans="1:13" ht="19.95" customHeight="1">
      <c r="A123" s="18"/>
      <c r="B123" s="18"/>
      <c r="C123" s="19"/>
      <c r="D123" s="19"/>
      <c r="E123" s="19"/>
      <c r="F123" s="19"/>
      <c r="G123" s="10"/>
      <c r="H123" s="19"/>
      <c r="I123" s="10"/>
      <c r="J123" s="20"/>
      <c r="K123" s="10"/>
      <c r="L123" s="10"/>
      <c r="M123" s="152"/>
    </row>
    <row r="124" spans="1:13" ht="19.95" customHeight="1">
      <c r="A124" s="18"/>
      <c r="B124" s="18"/>
      <c r="C124" s="19"/>
      <c r="D124" s="19"/>
      <c r="E124" s="19"/>
      <c r="F124" s="19"/>
      <c r="G124" s="10"/>
      <c r="H124" s="19"/>
      <c r="I124" s="10"/>
      <c r="J124" s="20"/>
      <c r="K124" s="10"/>
      <c r="L124" s="10"/>
      <c r="M124" s="152"/>
    </row>
    <row r="125" spans="1:13" ht="19.95" customHeight="1">
      <c r="A125" s="18"/>
      <c r="B125" s="18"/>
      <c r="C125" s="19"/>
      <c r="D125" s="19"/>
      <c r="E125" s="19"/>
      <c r="F125" s="19"/>
      <c r="G125" s="10"/>
      <c r="H125" s="19"/>
      <c r="I125" s="10"/>
      <c r="J125" s="20"/>
      <c r="K125" s="10"/>
      <c r="L125" s="10"/>
      <c r="M125" s="152"/>
    </row>
    <row r="126" spans="1:13" ht="19.95" customHeight="1">
      <c r="A126" s="18"/>
      <c r="B126" s="18"/>
      <c r="C126" s="19"/>
      <c r="D126" s="19"/>
      <c r="E126" s="19"/>
      <c r="F126" s="19"/>
      <c r="G126" s="10"/>
      <c r="H126" s="19"/>
      <c r="I126" s="10"/>
      <c r="J126" s="20"/>
      <c r="K126" s="10"/>
      <c r="L126" s="10"/>
      <c r="M126" s="152"/>
    </row>
    <row r="127" spans="1:13" ht="19.95" customHeight="1">
      <c r="A127" s="18"/>
      <c r="B127" s="18"/>
      <c r="C127" s="19"/>
      <c r="D127" s="19"/>
      <c r="E127" s="19"/>
      <c r="F127" s="19"/>
      <c r="G127" s="10"/>
      <c r="H127" s="19"/>
      <c r="I127" s="10"/>
      <c r="J127" s="20"/>
      <c r="K127" s="10"/>
      <c r="L127" s="10"/>
      <c r="M127" s="152"/>
    </row>
    <row r="128" spans="1:13" ht="19.95" customHeight="1">
      <c r="A128" s="18"/>
      <c r="B128" s="18"/>
      <c r="C128" s="19"/>
      <c r="D128" s="19"/>
      <c r="E128" s="19"/>
      <c r="F128" s="19"/>
      <c r="G128" s="10"/>
      <c r="H128" s="19"/>
      <c r="I128" s="10"/>
      <c r="J128" s="20"/>
      <c r="K128" s="10"/>
      <c r="L128" s="10"/>
      <c r="M128" s="152"/>
    </row>
    <row r="129" spans="1:13" ht="20.399999999999999" customHeight="1">
      <c r="A129" s="18"/>
      <c r="B129" s="18"/>
      <c r="C129" s="19"/>
      <c r="D129" s="19"/>
      <c r="E129" s="19"/>
      <c r="F129" s="19"/>
      <c r="G129" s="10"/>
      <c r="H129" s="19"/>
      <c r="I129" s="10"/>
      <c r="J129" s="20"/>
      <c r="K129" s="10"/>
      <c r="L129" s="10"/>
      <c r="M129" s="152"/>
    </row>
    <row r="130" spans="1:13" ht="19.2" customHeight="1">
      <c r="A130" s="18"/>
      <c r="B130" s="18"/>
      <c r="C130" s="19"/>
      <c r="D130" s="19"/>
      <c r="E130" s="19"/>
      <c r="F130" s="19"/>
      <c r="G130" s="10"/>
      <c r="H130" s="19"/>
      <c r="I130" s="10"/>
      <c r="J130" s="20"/>
      <c r="K130" s="10"/>
      <c r="L130" s="10"/>
      <c r="M130" s="152"/>
    </row>
    <row r="131" spans="1:13" ht="22.8" customHeight="1">
      <c r="A131" s="18"/>
      <c r="B131" s="18"/>
      <c r="C131" s="19"/>
      <c r="D131" s="19"/>
      <c r="E131" s="19"/>
      <c r="F131" s="19"/>
      <c r="G131" s="10"/>
      <c r="H131" s="19"/>
      <c r="I131" s="10"/>
      <c r="J131" s="20"/>
      <c r="K131" s="10"/>
      <c r="L131" s="10"/>
      <c r="M131" s="152"/>
    </row>
    <row r="132" spans="1:13" ht="19.95" customHeight="1">
      <c r="A132" s="69" t="s">
        <v>62</v>
      </c>
      <c r="B132" s="18"/>
      <c r="C132" s="19"/>
      <c r="D132" s="30"/>
      <c r="E132" s="19"/>
      <c r="F132" s="19"/>
      <c r="G132" s="10"/>
      <c r="H132" s="19"/>
      <c r="I132" s="10"/>
      <c r="J132" s="20"/>
      <c r="K132" s="10"/>
      <c r="L132" s="10"/>
      <c r="M132" s="10">
        <v>14</v>
      </c>
    </row>
    <row r="133" spans="1:13" ht="19.95" customHeight="1">
      <c r="A133" s="69"/>
      <c r="B133" s="18"/>
      <c r="C133" s="19"/>
      <c r="D133" s="30"/>
      <c r="E133" s="19"/>
      <c r="F133" s="19"/>
      <c r="G133" s="10"/>
      <c r="H133" s="19"/>
      <c r="I133" s="10"/>
      <c r="J133" s="20"/>
      <c r="K133" s="10"/>
      <c r="L133" s="10"/>
      <c r="M133" s="10"/>
    </row>
    <row r="134" spans="1:13" ht="19.95" customHeight="1">
      <c r="A134" s="18"/>
      <c r="B134" s="18"/>
      <c r="C134" s="19"/>
      <c r="D134" s="19"/>
      <c r="E134" s="31"/>
      <c r="F134" s="31"/>
      <c r="G134" s="31"/>
      <c r="H134" s="31"/>
      <c r="I134" s="32"/>
      <c r="K134" s="32"/>
      <c r="L134" s="32"/>
      <c r="M134" s="10"/>
    </row>
    <row r="135" spans="1:13" ht="19.95" customHeight="1">
      <c r="A135" s="18"/>
      <c r="B135" s="18"/>
      <c r="C135" s="19"/>
      <c r="D135" s="19"/>
      <c r="E135" s="31"/>
      <c r="F135" s="31"/>
      <c r="G135" s="31"/>
      <c r="H135" s="31"/>
      <c r="I135" s="32"/>
      <c r="K135" s="32"/>
      <c r="L135" s="32"/>
      <c r="M135" s="10"/>
    </row>
    <row r="136" spans="1:13" ht="19.95" customHeight="1">
      <c r="A136" s="18"/>
      <c r="B136" s="18"/>
      <c r="C136" s="19"/>
      <c r="D136" s="19"/>
      <c r="E136" s="31"/>
      <c r="F136" s="31"/>
      <c r="G136" s="31"/>
      <c r="H136" s="31"/>
      <c r="I136" s="32"/>
      <c r="K136" s="32"/>
      <c r="L136" s="32"/>
      <c r="M136" s="16"/>
    </row>
    <row r="137" spans="1:13" ht="19.95" customHeight="1">
      <c r="A137" s="18"/>
      <c r="B137" s="18"/>
      <c r="C137" s="19"/>
      <c r="D137" s="19"/>
      <c r="E137" s="31"/>
      <c r="F137" s="31"/>
      <c r="G137" s="31"/>
      <c r="H137" s="31"/>
      <c r="I137" s="32"/>
      <c r="K137" s="32"/>
      <c r="L137" s="32"/>
      <c r="M137" s="16"/>
    </row>
    <row r="138" spans="1:13" ht="19.95" customHeight="1">
      <c r="A138" s="18"/>
      <c r="B138" s="18"/>
      <c r="C138" s="19"/>
      <c r="D138" s="19"/>
      <c r="E138" s="31"/>
      <c r="F138" s="31"/>
      <c r="G138" s="31"/>
      <c r="H138" s="31"/>
      <c r="I138" s="32"/>
      <c r="K138" s="32"/>
      <c r="L138" s="32"/>
      <c r="M138" s="16"/>
    </row>
    <row r="139" spans="1:13" ht="19.95" customHeight="1">
      <c r="A139" s="18"/>
      <c r="B139" s="18"/>
      <c r="C139" s="19"/>
      <c r="D139" s="19"/>
      <c r="E139" s="31"/>
      <c r="F139" s="31"/>
      <c r="G139" s="31"/>
      <c r="H139" s="31"/>
      <c r="I139" s="32"/>
      <c r="K139" s="32"/>
      <c r="L139" s="32"/>
      <c r="M139" s="16"/>
    </row>
    <row r="140" spans="1:13" ht="19.95" customHeight="1">
      <c r="A140" s="18"/>
      <c r="B140" s="18"/>
      <c r="C140" s="19"/>
      <c r="D140" s="19"/>
      <c r="E140" s="31"/>
      <c r="F140" s="31"/>
      <c r="G140" s="31"/>
      <c r="H140" s="31"/>
      <c r="I140" s="32"/>
      <c r="K140" s="32"/>
      <c r="L140" s="32"/>
      <c r="M140" s="16"/>
    </row>
    <row r="141" spans="1:13" ht="19.95" customHeight="1">
      <c r="A141" s="18"/>
      <c r="B141" s="18"/>
      <c r="C141" s="19"/>
      <c r="D141" s="19"/>
      <c r="E141" s="31"/>
      <c r="F141" s="31"/>
      <c r="G141" s="31"/>
      <c r="H141" s="31"/>
      <c r="I141" s="32"/>
      <c r="K141" s="32"/>
      <c r="L141" s="32"/>
      <c r="M141" s="16"/>
    </row>
    <row r="142" spans="1:13" ht="19.95" customHeight="1">
      <c r="A142" s="18"/>
      <c r="B142" s="18"/>
      <c r="C142" s="19"/>
      <c r="D142" s="19"/>
      <c r="E142" s="31"/>
      <c r="F142" s="31"/>
      <c r="G142" s="31"/>
      <c r="H142" s="31"/>
      <c r="I142" s="32"/>
      <c r="K142" s="32"/>
      <c r="L142" s="32"/>
      <c r="M142" s="16"/>
    </row>
    <row r="143" spans="1:13" ht="19.95" customHeight="1">
      <c r="A143" s="18"/>
      <c r="B143" s="18"/>
      <c r="C143" s="19"/>
      <c r="D143" s="19"/>
      <c r="E143" s="31"/>
      <c r="F143" s="31"/>
      <c r="G143" s="31"/>
      <c r="H143" s="31"/>
      <c r="I143" s="32"/>
      <c r="K143" s="32"/>
      <c r="L143" s="32"/>
      <c r="M143" s="16"/>
    </row>
    <row r="144" spans="1:13" ht="19.95" customHeight="1">
      <c r="A144" s="18"/>
      <c r="B144" s="18"/>
      <c r="C144" s="19"/>
      <c r="D144" s="19"/>
      <c r="E144" s="31"/>
      <c r="F144" s="31"/>
      <c r="G144" s="31"/>
      <c r="H144" s="31"/>
      <c r="I144" s="32"/>
      <c r="K144" s="32"/>
      <c r="L144" s="32"/>
      <c r="M144" s="16"/>
    </row>
    <row r="145" spans="1:13" s="4" customFormat="1" ht="19.95" customHeight="1">
      <c r="A145" s="6"/>
      <c r="B145" s="6"/>
      <c r="C145" s="36"/>
      <c r="D145" s="36"/>
      <c r="H145" s="6"/>
    </row>
    <row r="146" spans="1:13" ht="19.95" customHeight="1">
      <c r="A146" s="18"/>
      <c r="B146" s="18"/>
      <c r="C146" s="19"/>
      <c r="D146" s="19"/>
      <c r="E146" s="31"/>
      <c r="F146" s="31"/>
      <c r="G146" s="232"/>
      <c r="H146" s="232">
        <f>H83-BS!I13</f>
        <v>0</v>
      </c>
      <c r="I146" s="232"/>
      <c r="J146" s="232">
        <f>J83-BS!K13</f>
        <v>0</v>
      </c>
      <c r="K146" s="232"/>
      <c r="L146" s="232">
        <f>L83-BS!M13</f>
        <v>0</v>
      </c>
      <c r="M146" s="232"/>
    </row>
    <row r="147" spans="1:13" ht="19.95" customHeight="1">
      <c r="A147" s="18"/>
      <c r="B147" s="18"/>
      <c r="C147" s="19"/>
      <c r="D147" s="19"/>
      <c r="E147" s="31"/>
      <c r="F147" s="31"/>
      <c r="G147" s="31"/>
      <c r="H147" s="31"/>
      <c r="I147" s="32"/>
      <c r="K147" s="32"/>
      <c r="L147" s="32"/>
      <c r="M147" s="16"/>
    </row>
    <row r="148" spans="1:13" ht="19.95" customHeight="1">
      <c r="A148" s="18"/>
      <c r="B148" s="18"/>
      <c r="C148" s="19"/>
      <c r="D148" s="19"/>
      <c r="E148" s="31"/>
      <c r="F148" s="31"/>
      <c r="G148" s="31"/>
      <c r="H148" s="31"/>
      <c r="I148" s="32"/>
      <c r="K148" s="32"/>
      <c r="L148" s="32"/>
      <c r="M148" s="16"/>
    </row>
    <row r="149" spans="1:13" ht="19.95" customHeight="1">
      <c r="A149" s="18"/>
      <c r="B149" s="18"/>
      <c r="C149" s="19"/>
      <c r="D149" s="19"/>
      <c r="E149" s="31"/>
      <c r="F149" s="31"/>
      <c r="G149" s="31"/>
      <c r="H149" s="31"/>
      <c r="I149" s="32"/>
      <c r="K149" s="32"/>
      <c r="L149" s="32"/>
      <c r="M149" s="16"/>
    </row>
    <row r="150" spans="1:13" ht="19.95" customHeight="1">
      <c r="A150" s="18"/>
      <c r="B150" s="18"/>
      <c r="C150" s="19"/>
      <c r="D150" s="19"/>
      <c r="E150" s="31"/>
      <c r="F150" s="31"/>
      <c r="G150" s="31"/>
      <c r="H150" s="31"/>
      <c r="I150" s="32"/>
      <c r="K150" s="32"/>
      <c r="L150" s="32"/>
      <c r="M150" s="16"/>
    </row>
    <row r="151" spans="1:13" ht="19.95" customHeight="1">
      <c r="A151" s="18"/>
      <c r="B151" s="18"/>
      <c r="C151" s="19"/>
      <c r="D151" s="19"/>
      <c r="E151" s="31"/>
      <c r="F151" s="31"/>
      <c r="G151" s="31"/>
      <c r="H151" s="31"/>
      <c r="I151" s="32"/>
      <c r="K151" s="32"/>
      <c r="L151" s="32"/>
      <c r="M151" s="16"/>
    </row>
    <row r="152" spans="1:13" ht="19.95" customHeight="1">
      <c r="A152" s="18"/>
      <c r="B152" s="18"/>
      <c r="C152" s="19"/>
      <c r="D152" s="19"/>
      <c r="E152" s="31"/>
      <c r="F152" s="31"/>
      <c r="G152" s="31"/>
      <c r="H152" s="31"/>
      <c r="I152" s="32"/>
      <c r="K152" s="32"/>
      <c r="L152" s="32"/>
      <c r="M152" s="16"/>
    </row>
    <row r="153" spans="1:13" ht="19.95" customHeight="1">
      <c r="A153" s="18"/>
      <c r="B153" s="18"/>
      <c r="C153" s="19"/>
      <c r="D153" s="19"/>
      <c r="E153" s="31"/>
      <c r="F153" s="31"/>
      <c r="G153" s="31"/>
      <c r="H153" s="31"/>
      <c r="I153" s="32"/>
      <c r="K153" s="32"/>
      <c r="L153" s="32"/>
      <c r="M153" s="16"/>
    </row>
    <row r="154" spans="1:13" ht="19.95" customHeight="1">
      <c r="A154" s="18"/>
      <c r="B154" s="18"/>
      <c r="C154" s="19"/>
      <c r="D154" s="19"/>
      <c r="E154" s="31"/>
      <c r="F154" s="31"/>
      <c r="G154" s="31"/>
      <c r="H154" s="31"/>
      <c r="I154" s="32"/>
      <c r="K154" s="32"/>
      <c r="L154" s="32"/>
      <c r="M154" s="16"/>
    </row>
    <row r="155" spans="1:13" ht="19.95" customHeight="1">
      <c r="A155" s="18"/>
      <c r="B155" s="18"/>
      <c r="C155" s="19"/>
      <c r="D155" s="19"/>
      <c r="E155" s="31"/>
      <c r="F155" s="31"/>
      <c r="G155" s="31"/>
      <c r="H155" s="31"/>
      <c r="I155" s="32"/>
      <c r="K155" s="32"/>
      <c r="L155" s="32"/>
      <c r="M155" s="16"/>
    </row>
    <row r="156" spans="1:13" ht="19.95" customHeight="1">
      <c r="A156" s="18"/>
      <c r="B156" s="18"/>
      <c r="C156" s="19"/>
      <c r="D156" s="19"/>
      <c r="E156" s="31"/>
      <c r="F156" s="31"/>
      <c r="G156" s="31"/>
      <c r="H156" s="31"/>
      <c r="I156" s="32"/>
      <c r="K156" s="32"/>
      <c r="L156" s="32"/>
      <c r="M156" s="16"/>
    </row>
    <row r="157" spans="1:13" ht="19.95" customHeight="1">
      <c r="A157" s="18"/>
      <c r="B157" s="18"/>
      <c r="C157" s="19"/>
      <c r="D157" s="19"/>
      <c r="E157" s="31"/>
      <c r="F157" s="31"/>
      <c r="G157" s="31"/>
      <c r="H157" s="31"/>
      <c r="I157" s="32"/>
      <c r="K157" s="32"/>
      <c r="L157" s="32"/>
      <c r="M157" s="16"/>
    </row>
    <row r="158" spans="1:13" ht="19.95" customHeight="1">
      <c r="A158" s="18"/>
      <c r="B158" s="18"/>
      <c r="C158" s="19"/>
      <c r="D158" s="19"/>
      <c r="E158" s="31"/>
      <c r="F158" s="31"/>
      <c r="G158" s="31"/>
      <c r="H158" s="31"/>
      <c r="I158" s="32"/>
      <c r="K158" s="32"/>
      <c r="L158" s="32"/>
      <c r="M158" s="16"/>
    </row>
    <row r="159" spans="1:13" ht="19.95" customHeight="1">
      <c r="A159" s="18"/>
      <c r="B159" s="18"/>
      <c r="C159" s="19"/>
      <c r="D159" s="19"/>
      <c r="E159" s="31"/>
      <c r="F159" s="31"/>
      <c r="G159" s="31"/>
      <c r="H159" s="31"/>
      <c r="I159" s="32"/>
      <c r="K159" s="32"/>
      <c r="L159" s="32"/>
      <c r="M159" s="16"/>
    </row>
    <row r="160" spans="1:13" ht="19.95" customHeight="1">
      <c r="A160" s="18"/>
      <c r="B160" s="18"/>
      <c r="C160" s="19"/>
      <c r="D160" s="19"/>
      <c r="E160" s="31"/>
      <c r="F160" s="31"/>
      <c r="G160" s="31"/>
      <c r="H160" s="31"/>
      <c r="I160" s="32"/>
      <c r="K160" s="32"/>
      <c r="L160" s="32"/>
      <c r="M160" s="16"/>
    </row>
    <row r="161" spans="1:13" ht="19.95" customHeight="1">
      <c r="A161" s="18"/>
      <c r="B161" s="18"/>
      <c r="C161" s="19"/>
      <c r="D161" s="19"/>
      <c r="E161" s="31"/>
      <c r="F161" s="31"/>
      <c r="G161" s="31"/>
      <c r="H161" s="31"/>
      <c r="I161" s="32"/>
      <c r="K161" s="32"/>
      <c r="L161" s="32"/>
      <c r="M161" s="16"/>
    </row>
    <row r="162" spans="1:13" ht="19.95" customHeight="1">
      <c r="A162" s="18"/>
      <c r="B162" s="18"/>
      <c r="C162" s="19"/>
      <c r="D162" s="19"/>
      <c r="E162" s="19"/>
      <c r="F162" s="19"/>
      <c r="G162" s="19"/>
      <c r="H162" s="19"/>
      <c r="I162" s="10"/>
      <c r="J162" s="10"/>
      <c r="K162" s="10"/>
      <c r="L162" s="10"/>
      <c r="M162" s="10"/>
    </row>
    <row r="163" spans="1:13" ht="19.5" customHeight="1">
      <c r="A163" s="69"/>
      <c r="B163" s="18"/>
      <c r="C163" s="19"/>
      <c r="D163" s="19"/>
      <c r="E163" s="19"/>
      <c r="F163" s="19"/>
      <c r="G163" s="19"/>
      <c r="H163" s="19"/>
      <c r="I163" s="19"/>
      <c r="J163" s="19"/>
      <c r="K163" s="15"/>
      <c r="L163" s="15"/>
      <c r="M163" s="23"/>
    </row>
    <row r="164" spans="1:13" ht="19.95" customHeight="1">
      <c r="A164" s="18"/>
      <c r="B164" s="18"/>
      <c r="C164" s="19"/>
      <c r="D164" s="166"/>
      <c r="E164" s="19"/>
      <c r="F164" s="19"/>
      <c r="G164" s="10"/>
      <c r="H164" s="10"/>
      <c r="I164" s="10"/>
      <c r="J164" s="10"/>
      <c r="K164" s="10"/>
      <c r="L164" s="205"/>
      <c r="M164" s="205"/>
    </row>
    <row r="165" spans="1:13" ht="19.95" customHeight="1">
      <c r="A165" s="18"/>
      <c r="B165" s="18"/>
      <c r="C165" s="19"/>
      <c r="D165" s="19"/>
      <c r="E165" s="19"/>
      <c r="F165" s="19"/>
      <c r="G165" s="19"/>
      <c r="H165" s="19"/>
      <c r="I165" s="19"/>
      <c r="J165" s="19"/>
      <c r="K165" s="15"/>
      <c r="L165" s="15"/>
      <c r="M165" s="15"/>
    </row>
    <row r="166" spans="1:13" ht="19.95" customHeight="1">
      <c r="A166" s="18"/>
      <c r="B166" s="18"/>
      <c r="C166" s="19"/>
      <c r="D166" s="19"/>
      <c r="E166" s="19"/>
      <c r="F166" s="19"/>
      <c r="G166" s="19"/>
      <c r="H166" s="19"/>
      <c r="I166" s="19"/>
      <c r="J166" s="19"/>
      <c r="K166" s="15"/>
      <c r="L166" s="15"/>
      <c r="M166" s="15"/>
    </row>
    <row r="167" spans="1:13" ht="19.95" customHeight="1">
      <c r="A167" s="18"/>
      <c r="B167" s="18"/>
      <c r="C167" s="19"/>
      <c r="D167" s="19"/>
      <c r="E167" s="19"/>
      <c r="F167" s="19"/>
      <c r="G167" s="19"/>
      <c r="H167" s="19"/>
      <c r="I167" s="19"/>
      <c r="J167" s="19"/>
      <c r="K167" s="15"/>
      <c r="L167" s="15"/>
      <c r="M167" s="15"/>
    </row>
    <row r="168" spans="1:13" ht="19.95" customHeight="1">
      <c r="A168" s="18"/>
      <c r="B168" s="18"/>
      <c r="C168" s="19"/>
      <c r="D168" s="19"/>
      <c r="E168" s="19"/>
      <c r="F168" s="19"/>
      <c r="G168" s="19"/>
      <c r="H168" s="19"/>
      <c r="I168" s="19"/>
      <c r="J168" s="19"/>
      <c r="K168" s="15"/>
      <c r="L168" s="15"/>
      <c r="M168" s="15"/>
    </row>
    <row r="169" spans="1:13" ht="19.95" customHeight="1">
      <c r="A169" s="18"/>
      <c r="B169" s="18"/>
      <c r="C169" s="19"/>
      <c r="D169" s="19"/>
      <c r="E169" s="19"/>
      <c r="F169" s="19"/>
      <c r="G169" s="19"/>
      <c r="H169" s="19"/>
      <c r="I169" s="19"/>
      <c r="J169" s="19"/>
      <c r="K169" s="15"/>
      <c r="L169" s="15"/>
      <c r="M169" s="15"/>
    </row>
    <row r="170" spans="1:13" ht="19.95" customHeight="1">
      <c r="A170" s="18"/>
      <c r="B170" s="18"/>
      <c r="C170" s="19"/>
      <c r="D170" s="19"/>
      <c r="E170" s="19"/>
      <c r="F170" s="19"/>
      <c r="G170" s="19"/>
      <c r="H170" s="19"/>
      <c r="I170" s="19"/>
      <c r="J170" s="19"/>
      <c r="K170" s="15"/>
      <c r="L170" s="15"/>
      <c r="M170" s="15"/>
    </row>
    <row r="171" spans="1:13" ht="19.95" customHeight="1">
      <c r="A171" s="18"/>
      <c r="B171" s="18"/>
      <c r="C171" s="19"/>
      <c r="D171" s="19"/>
      <c r="E171" s="19"/>
      <c r="F171" s="19"/>
      <c r="G171" s="19"/>
      <c r="H171" s="19"/>
      <c r="I171" s="19"/>
      <c r="J171" s="19"/>
      <c r="K171" s="15"/>
      <c r="L171" s="15"/>
      <c r="M171" s="15"/>
    </row>
    <row r="172" spans="1:13" ht="19.95" customHeight="1">
      <c r="A172" s="18"/>
      <c r="B172" s="18"/>
      <c r="C172" s="19"/>
      <c r="D172" s="19"/>
      <c r="E172" s="19"/>
      <c r="F172" s="19"/>
      <c r="G172" s="19"/>
      <c r="H172" s="19"/>
      <c r="I172" s="19"/>
      <c r="J172" s="19"/>
      <c r="K172" s="15"/>
      <c r="L172" s="15"/>
      <c r="M172" s="15"/>
    </row>
    <row r="173" spans="1:13" ht="19.95" customHeight="1">
      <c r="A173" s="25"/>
      <c r="B173" s="18"/>
      <c r="C173" s="19"/>
      <c r="D173" s="19"/>
      <c r="E173" s="19"/>
      <c r="F173" s="19"/>
      <c r="G173" s="19"/>
      <c r="H173" s="19"/>
      <c r="I173" s="19"/>
      <c r="J173" s="19"/>
      <c r="K173" s="15"/>
      <c r="L173" s="15"/>
      <c r="M173" s="15"/>
    </row>
    <row r="174" spans="1:13" ht="19.95" customHeight="1">
      <c r="A174" s="18"/>
      <c r="B174" s="18"/>
      <c r="C174" s="19"/>
      <c r="D174" s="19"/>
      <c r="E174" s="19"/>
      <c r="F174" s="19"/>
      <c r="G174" s="19"/>
      <c r="H174" s="19"/>
      <c r="I174" s="19"/>
      <c r="J174" s="19"/>
      <c r="K174" s="15"/>
      <c r="L174" s="15"/>
      <c r="M174" s="15"/>
    </row>
    <row r="175" spans="1:13" ht="19.95" customHeight="1">
      <c r="A175" s="18"/>
      <c r="B175" s="18"/>
      <c r="C175" s="19"/>
      <c r="D175" s="19"/>
      <c r="E175" s="19"/>
      <c r="F175" s="19"/>
      <c r="G175" s="19"/>
      <c r="H175" s="19"/>
      <c r="I175" s="19"/>
      <c r="J175" s="19"/>
      <c r="K175" s="15"/>
      <c r="L175" s="15"/>
      <c r="M175" s="15"/>
    </row>
    <row r="176" spans="1:13" ht="19.95" customHeight="1">
      <c r="A176" s="18"/>
      <c r="B176" s="18"/>
      <c r="C176" s="19"/>
      <c r="D176" s="19"/>
      <c r="E176" s="19"/>
      <c r="F176" s="19"/>
      <c r="G176" s="19"/>
      <c r="H176" s="19"/>
      <c r="I176" s="19"/>
      <c r="J176" s="19"/>
      <c r="K176" s="15"/>
      <c r="L176" s="15"/>
      <c r="M176" s="15"/>
    </row>
    <row r="177" spans="1:13" ht="19.2" customHeight="1">
      <c r="A177" s="18"/>
      <c r="B177" s="18"/>
      <c r="C177" s="19"/>
      <c r="D177" s="19"/>
      <c r="E177" s="19"/>
      <c r="F177" s="19"/>
      <c r="G177" s="19"/>
      <c r="H177" s="19"/>
      <c r="I177" s="19"/>
      <c r="J177" s="19"/>
      <c r="K177" s="15"/>
      <c r="L177" s="15"/>
      <c r="M177" s="15"/>
    </row>
    <row r="178" spans="1:13" ht="19.2" customHeight="1">
      <c r="A178" s="25"/>
      <c r="B178" s="25"/>
      <c r="C178" s="19"/>
      <c r="D178" s="19"/>
      <c r="E178" s="19"/>
      <c r="F178" s="19"/>
      <c r="G178" s="19"/>
      <c r="H178" s="19"/>
      <c r="I178" s="19"/>
      <c r="J178" s="19"/>
      <c r="K178" s="18"/>
      <c r="L178" s="18"/>
      <c r="M178" s="18"/>
    </row>
    <row r="179" spans="1:13" s="20" customFormat="1" ht="19.2" customHeight="1">
      <c r="A179" s="167"/>
      <c r="B179" s="167"/>
      <c r="C179" s="163"/>
      <c r="D179" s="163"/>
      <c r="E179" s="163"/>
      <c r="F179" s="163"/>
      <c r="G179" s="163"/>
      <c r="H179" s="163"/>
      <c r="I179" s="163"/>
      <c r="J179" s="163"/>
      <c r="K179" s="168"/>
      <c r="L179" s="168"/>
      <c r="M179" s="165"/>
    </row>
    <row r="180" spans="1:13" s="20" customFormat="1" ht="19.2" customHeight="1">
      <c r="A180" s="167"/>
      <c r="B180" s="167"/>
      <c r="C180" s="163"/>
      <c r="D180" s="163"/>
      <c r="E180" s="163"/>
      <c r="F180" s="163"/>
      <c r="G180" s="163"/>
      <c r="H180" s="163"/>
      <c r="I180" s="163"/>
      <c r="J180" s="163"/>
      <c r="K180" s="34"/>
      <c r="L180" s="34"/>
      <c r="M180" s="34"/>
    </row>
    <row r="181" spans="1:13" s="20" customFormat="1" ht="19.2" customHeight="1">
      <c r="A181" s="167"/>
      <c r="B181" s="167"/>
      <c r="C181" s="6"/>
      <c r="D181" s="159"/>
      <c r="E181" s="159"/>
      <c r="F181" s="159"/>
      <c r="G181" s="159"/>
      <c r="H181" s="159"/>
      <c r="I181" s="159"/>
      <c r="J181" s="159"/>
      <c r="K181" s="159"/>
      <c r="L181" s="159"/>
      <c r="M181" s="165"/>
    </row>
    <row r="182" spans="1:13" s="20" customFormat="1" ht="20.100000000000001" customHeight="1">
      <c r="A182" s="167"/>
      <c r="B182" s="167"/>
      <c r="C182" s="6"/>
      <c r="D182" s="159"/>
      <c r="E182" s="159"/>
      <c r="F182" s="159"/>
      <c r="G182" s="159"/>
      <c r="H182" s="159"/>
      <c r="I182" s="159"/>
      <c r="J182" s="159"/>
      <c r="K182" s="159"/>
      <c r="L182" s="159"/>
      <c r="M182" s="165"/>
    </row>
    <row r="183" spans="1:13" s="20" customFormat="1" ht="20.100000000000001" customHeight="1">
      <c r="A183" s="159"/>
      <c r="B183" s="159"/>
      <c r="C183" s="159"/>
      <c r="D183" s="159"/>
      <c r="E183" s="159"/>
      <c r="F183" s="159"/>
      <c r="G183" s="159"/>
      <c r="H183" s="159"/>
      <c r="I183" s="159"/>
      <c r="J183" s="159"/>
      <c r="K183" s="159"/>
      <c r="L183" s="159"/>
      <c r="M183" s="27"/>
    </row>
    <row r="184" spans="1:13" s="20" customFormat="1" ht="20.100000000000001" customHeight="1">
      <c r="A184" s="159"/>
      <c r="B184" s="159"/>
      <c r="C184" s="159"/>
      <c r="D184" s="159"/>
      <c r="E184" s="159"/>
      <c r="F184" s="159"/>
      <c r="G184" s="159"/>
      <c r="H184" s="159"/>
      <c r="I184" s="159"/>
      <c r="J184" s="159"/>
      <c r="K184" s="159"/>
      <c r="L184" s="159"/>
      <c r="M184" s="27"/>
    </row>
    <row r="185" spans="1:13" s="20" customFormat="1" ht="20.100000000000001" customHeight="1">
      <c r="A185" s="159"/>
      <c r="B185" s="159"/>
      <c r="C185" s="159"/>
      <c r="D185" s="159"/>
      <c r="E185" s="159"/>
      <c r="F185" s="159"/>
      <c r="G185" s="159"/>
      <c r="H185" s="159"/>
      <c r="I185" s="159"/>
      <c r="J185" s="159"/>
      <c r="K185" s="159"/>
      <c r="L185" s="159"/>
      <c r="M185" s="27"/>
    </row>
    <row r="186" spans="1:13" s="20" customFormat="1" ht="20.100000000000001" customHeight="1">
      <c r="A186" s="159"/>
      <c r="B186" s="159"/>
      <c r="C186" s="159"/>
      <c r="D186" s="159"/>
      <c r="E186" s="159"/>
      <c r="F186" s="159"/>
      <c r="G186" s="159"/>
      <c r="H186" s="159"/>
      <c r="I186" s="159"/>
      <c r="J186" s="159"/>
      <c r="K186" s="159"/>
      <c r="L186" s="159"/>
      <c r="M186" s="27"/>
    </row>
    <row r="187" spans="1:13" s="20" customFormat="1" ht="20.100000000000001" customHeight="1">
      <c r="A187" s="159"/>
      <c r="B187" s="159"/>
      <c r="C187" s="159"/>
      <c r="D187" s="159"/>
      <c r="E187" s="159"/>
      <c r="F187" s="159"/>
      <c r="G187" s="159"/>
      <c r="H187" s="159"/>
      <c r="I187" s="159"/>
      <c r="J187" s="159"/>
      <c r="K187" s="159"/>
      <c r="L187" s="159"/>
      <c r="M187" s="27"/>
    </row>
    <row r="188" spans="1:13" s="20" customFormat="1" ht="20.100000000000001" customHeight="1">
      <c r="A188" s="159"/>
      <c r="B188" s="159"/>
      <c r="C188" s="159"/>
      <c r="D188" s="159"/>
      <c r="E188" s="159"/>
      <c r="F188" s="159"/>
      <c r="G188" s="159"/>
      <c r="H188" s="159"/>
      <c r="I188" s="159"/>
      <c r="J188" s="159"/>
      <c r="K188" s="159"/>
      <c r="L188" s="159"/>
      <c r="M188" s="27"/>
    </row>
    <row r="189" spans="1:13" s="20" customFormat="1" ht="20.100000000000001" customHeight="1">
      <c r="A189" s="159"/>
      <c r="B189" s="159"/>
      <c r="C189" s="159"/>
      <c r="D189" s="159"/>
      <c r="E189" s="159"/>
      <c r="F189" s="159"/>
      <c r="G189" s="159"/>
      <c r="H189" s="159"/>
      <c r="I189" s="159"/>
      <c r="J189" s="159"/>
      <c r="K189" s="159"/>
      <c r="L189" s="159"/>
      <c r="M189" s="27"/>
    </row>
  </sheetData>
  <mergeCells count="6">
    <mergeCell ref="G95:I95"/>
    <mergeCell ref="K95:M95"/>
    <mergeCell ref="K6:M6"/>
    <mergeCell ref="G6:I6"/>
    <mergeCell ref="G50:I50"/>
    <mergeCell ref="K50:M50"/>
  </mergeCells>
  <printOptions horizontalCentered="1"/>
  <pageMargins left="0.78740157480314965" right="0.59055118110236227" top="0.59055118110236227" bottom="0.31" header="0.31496062992125984" footer="0.31496062992125984"/>
  <pageSetup paperSize="9" scale="83" orientation="portrait" r:id="rId1"/>
  <headerFooter>
    <oddFooter xml:space="preserve">&amp;L&amp;"BrowalliaUPC,Regular"
</oddFooter>
  </headerFooter>
  <rowBreaks count="2" manualBreakCount="2">
    <brk id="44" max="12" man="1"/>
    <brk id="8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3M</vt:lpstr>
      <vt:lpstr>PL 3M(Continued)</vt:lpstr>
      <vt:lpstr>PL 6M</vt:lpstr>
      <vt:lpstr>PL 6M(Continued)</vt:lpstr>
      <vt:lpstr>Change Coso</vt:lpstr>
      <vt:lpstr>Chang SE</vt:lpstr>
      <vt:lpstr>SCF</vt:lpstr>
      <vt:lpstr>BS!Print_Area</vt:lpstr>
      <vt:lpstr>'Chang SE'!Print_Area</vt:lpstr>
      <vt:lpstr>'Change Coso'!Print_Area</vt:lpstr>
      <vt:lpstr>'PL 3M'!Print_Area</vt:lpstr>
      <vt:lpstr>'PL 6M'!Print_Area</vt:lpstr>
      <vt:lpstr>'PL 6M(Continued)'!Print_Area</vt:lpstr>
      <vt:lpstr>SCF!Print_Area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Valanporn Silarittiphan</dc:creator>
  <cp:lastModifiedBy>Awirut (Mai) Niyomdech</cp:lastModifiedBy>
  <cp:lastPrinted>2026-08-14T10:33:23Z</cp:lastPrinted>
  <dcterms:created xsi:type="dcterms:W3CDTF">2025-03-25T03:51:57Z</dcterms:created>
  <dcterms:modified xsi:type="dcterms:W3CDTF">2026-08-14T11:19:21Z</dcterms:modified>
</cp:coreProperties>
</file>