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Lanna Resources\2026\Q2'2026\LANNA\"/>
    </mc:Choice>
  </mc:AlternateContent>
  <xr:revisionPtr revIDLastSave="0" documentId="8_{43B56606-B263-42D8-B097-B275E2B863BD}" xr6:coauthVersionLast="47" xr6:coauthVersionMax="47" xr10:uidLastSave="{00000000-0000-0000-0000-000000000000}"/>
  <bookViews>
    <workbookView xWindow="-120" yWindow="-120" windowWidth="29040" windowHeight="15720" tabRatio="601" xr2:uid="{E215A022-29E5-44F7-BE23-272BDF8878CF}"/>
  </bookViews>
  <sheets>
    <sheet name="BS" sheetId="29" r:id="rId1"/>
    <sheet name="PLT" sheetId="30" r:id="rId2"/>
    <sheet name="CE_Conso" sheetId="32" r:id="rId3"/>
    <sheet name="CE_Separate" sheetId="33" r:id="rId4"/>
    <sheet name="CF" sheetId="34" r:id="rId5"/>
  </sheets>
  <definedNames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45592.2378009259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0">BS!$A$1:$K$105</definedName>
    <definedName name="_xlnm.Print_Area" localSheetId="2">CE_Conso!$A$1:$AA$33</definedName>
    <definedName name="_xlnm.Print_Area" localSheetId="4">CF!$A$1:$K$110</definedName>
    <definedName name="_xlnm.Print_Area" localSheetId="1">PLT!$A$1:$K$148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23" i="33" l="1"/>
  <c r="L23" i="33"/>
  <c r="I90" i="29" s="1"/>
  <c r="J23" i="33"/>
  <c r="H23" i="33"/>
  <c r="R22" i="33"/>
  <c r="N16" i="33"/>
  <c r="L16" i="33"/>
  <c r="J16" i="33"/>
  <c r="H16" i="33"/>
  <c r="R15" i="33"/>
  <c r="W27" i="32"/>
  <c r="AA27" i="32" s="1"/>
  <c r="U27" i="32"/>
  <c r="Y21" i="32"/>
  <c r="S21" i="32"/>
  <c r="Q21" i="32"/>
  <c r="K21" i="32"/>
  <c r="I21" i="32"/>
  <c r="G21" i="32"/>
  <c r="E21" i="32"/>
  <c r="W20" i="32"/>
  <c r="AA20" i="32" s="1"/>
  <c r="U20" i="32"/>
  <c r="W17" i="32"/>
  <c r="U17" i="32"/>
  <c r="J139" i="30"/>
  <c r="F139" i="30"/>
  <c r="J137" i="30"/>
  <c r="H137" i="30"/>
  <c r="F137" i="30"/>
  <c r="D137" i="30"/>
  <c r="D139" i="30" s="1"/>
  <c r="F97" i="30"/>
  <c r="H97" i="30"/>
  <c r="J97" i="30"/>
  <c r="J63" i="30"/>
  <c r="H63" i="30"/>
  <c r="F63" i="30"/>
  <c r="F65" i="30" s="1"/>
  <c r="D63" i="30"/>
  <c r="D65" i="30" s="1"/>
  <c r="J57" i="30"/>
  <c r="H57" i="30"/>
  <c r="F57" i="30"/>
  <c r="D57" i="30"/>
  <c r="J23" i="30"/>
  <c r="H23" i="30"/>
  <c r="F23" i="30"/>
  <c r="D23" i="30"/>
  <c r="J16" i="30"/>
  <c r="J17" i="30" s="1"/>
  <c r="J24" i="30" s="1"/>
  <c r="J28" i="30" s="1"/>
  <c r="J30" i="30" s="1"/>
  <c r="H16" i="30"/>
  <c r="H17" i="30" s="1"/>
  <c r="F16" i="30"/>
  <c r="F17" i="30" s="1"/>
  <c r="D16" i="30"/>
  <c r="D17" i="30" s="1"/>
  <c r="K68" i="29"/>
  <c r="I68" i="29"/>
  <c r="E68" i="29"/>
  <c r="G68" i="29"/>
  <c r="K19" i="29"/>
  <c r="K20" i="29" s="1"/>
  <c r="G19" i="29"/>
  <c r="G20" i="29" s="1"/>
  <c r="G32" i="29"/>
  <c r="G34" i="29" s="1"/>
  <c r="D79" i="34"/>
  <c r="F79" i="34"/>
  <c r="H79" i="34"/>
  <c r="J79" i="34"/>
  <c r="D97" i="34"/>
  <c r="F97" i="34"/>
  <c r="H97" i="34"/>
  <c r="J97" i="34"/>
  <c r="R11" i="33"/>
  <c r="R13" i="33"/>
  <c r="H14" i="33"/>
  <c r="J14" i="33"/>
  <c r="L14" i="33"/>
  <c r="N14" i="33"/>
  <c r="R18" i="33"/>
  <c r="H21" i="33"/>
  <c r="I87" i="29"/>
  <c r="J21" i="33"/>
  <c r="I88" i="29" s="1"/>
  <c r="L21" i="33"/>
  <c r="N21" i="33"/>
  <c r="U13" i="32"/>
  <c r="W13" i="32"/>
  <c r="AA13" i="32" s="1"/>
  <c r="U14" i="32"/>
  <c r="U15" i="32"/>
  <c r="U16" i="32"/>
  <c r="U21" i="32" s="1"/>
  <c r="W15" i="32"/>
  <c r="AA15" i="32"/>
  <c r="E16" i="32"/>
  <c r="G16" i="32"/>
  <c r="I16" i="32"/>
  <c r="K16" i="32"/>
  <c r="O16" i="32"/>
  <c r="O21" i="32" s="1"/>
  <c r="Q16" i="32"/>
  <c r="S16" i="32"/>
  <c r="Y16" i="32"/>
  <c r="U23" i="32"/>
  <c r="G93" i="29" s="1"/>
  <c r="W23" i="32"/>
  <c r="AA23" i="32" s="1"/>
  <c r="U24" i="32"/>
  <c r="Y24" i="32"/>
  <c r="Y26" i="32" s="1"/>
  <c r="Y31" i="32" s="1"/>
  <c r="E96" i="29" s="1"/>
  <c r="U25" i="32"/>
  <c r="U26" i="32" s="1"/>
  <c r="W25" i="32"/>
  <c r="AA25" i="32" s="1"/>
  <c r="E26" i="32"/>
  <c r="E31" i="32" s="1"/>
  <c r="E87" i="29" s="1"/>
  <c r="G26" i="32"/>
  <c r="G31" i="32" s="1"/>
  <c r="E88" i="29" s="1"/>
  <c r="I26" i="32"/>
  <c r="I31" i="32" s="1"/>
  <c r="E90" i="29" s="1"/>
  <c r="K26" i="32"/>
  <c r="O26" i="32"/>
  <c r="O31" i="32" s="1"/>
  <c r="Q26" i="32"/>
  <c r="Q31" i="32"/>
  <c r="S26" i="32"/>
  <c r="S31" i="32"/>
  <c r="U30" i="32"/>
  <c r="W30" i="32"/>
  <c r="AA30" i="32" s="1"/>
  <c r="K31" i="32"/>
  <c r="E91" i="29" s="1"/>
  <c r="D90" i="30"/>
  <c r="D91" i="30" s="1"/>
  <c r="F90" i="30"/>
  <c r="F91" i="30" s="1"/>
  <c r="H90" i="30"/>
  <c r="H91" i="30" s="1"/>
  <c r="J90" i="30"/>
  <c r="J91" i="30" s="1"/>
  <c r="J98" i="30" s="1"/>
  <c r="J102" i="30" s="1"/>
  <c r="J104" i="30" s="1"/>
  <c r="D97" i="30"/>
  <c r="D131" i="30"/>
  <c r="F131" i="30"/>
  <c r="H131" i="30"/>
  <c r="H139" i="30" s="1"/>
  <c r="P20" i="33" s="1"/>
  <c r="R20" i="33" s="1"/>
  <c r="J131" i="30"/>
  <c r="E20" i="29"/>
  <c r="I20" i="29"/>
  <c r="E34" i="29"/>
  <c r="E35" i="29" s="1"/>
  <c r="I34" i="29"/>
  <c r="K34" i="29"/>
  <c r="E59" i="29"/>
  <c r="G59" i="29"/>
  <c r="G69" i="29" s="1"/>
  <c r="I59" i="29"/>
  <c r="K59" i="29"/>
  <c r="G87" i="29"/>
  <c r="K87" i="29"/>
  <c r="G88" i="29"/>
  <c r="K88" i="29"/>
  <c r="G90" i="29"/>
  <c r="K90" i="29"/>
  <c r="G91" i="29"/>
  <c r="K91" i="29"/>
  <c r="G92" i="29"/>
  <c r="K92" i="29"/>
  <c r="G96" i="29"/>
  <c r="I91" i="29" l="1"/>
  <c r="AA17" i="32"/>
  <c r="U31" i="32"/>
  <c r="E93" i="29" s="1"/>
  <c r="J65" i="30"/>
  <c r="H65" i="30"/>
  <c r="H98" i="30"/>
  <c r="H102" i="30" s="1"/>
  <c r="H104" i="30" s="1"/>
  <c r="F98" i="30"/>
  <c r="F102" i="30" s="1"/>
  <c r="F104" i="30" s="1"/>
  <c r="D24" i="30"/>
  <c r="D28" i="30" s="1"/>
  <c r="D30" i="30" s="1"/>
  <c r="D51" i="30" s="1"/>
  <c r="D67" i="30" s="1"/>
  <c r="D70" i="30" s="1"/>
  <c r="D72" i="30" s="1"/>
  <c r="H24" i="30"/>
  <c r="H28" i="30" s="1"/>
  <c r="H30" i="30" s="1"/>
  <c r="H33" i="30" s="1"/>
  <c r="H38" i="30" s="1"/>
  <c r="F24" i="30"/>
  <c r="F28" i="30" s="1"/>
  <c r="F30" i="30" s="1"/>
  <c r="F35" i="30" s="1"/>
  <c r="J51" i="30"/>
  <c r="J67" i="30" s="1"/>
  <c r="J70" i="30" s="1"/>
  <c r="J33" i="30"/>
  <c r="J38" i="30" s="1"/>
  <c r="J9" i="34"/>
  <c r="F9" i="34"/>
  <c r="K69" i="29"/>
  <c r="D98" i="30"/>
  <c r="D102" i="30" s="1"/>
  <c r="D9" i="34"/>
  <c r="D104" i="30"/>
  <c r="I69" i="29"/>
  <c r="E69" i="29"/>
  <c r="K35" i="29"/>
  <c r="G94" i="29"/>
  <c r="G97" i="29" s="1"/>
  <c r="G98" i="29" s="1"/>
  <c r="G99" i="29" s="1"/>
  <c r="K94" i="29"/>
  <c r="K97" i="29" s="1"/>
  <c r="K98" i="29" s="1"/>
  <c r="G35" i="29"/>
  <c r="I35" i="29"/>
  <c r="H9" i="34" l="1"/>
  <c r="H37" i="34" s="1"/>
  <c r="H62" i="34" s="1"/>
  <c r="H67" i="34" s="1"/>
  <c r="H99" i="34" s="1"/>
  <c r="H103" i="34" s="1"/>
  <c r="H104" i="34" s="1"/>
  <c r="D37" i="34"/>
  <c r="D62" i="34" s="1"/>
  <c r="D67" i="34" s="1"/>
  <c r="D99" i="34" s="1"/>
  <c r="D103" i="34" s="1"/>
  <c r="D104" i="34" s="1"/>
  <c r="F37" i="34"/>
  <c r="F62" i="34" s="1"/>
  <c r="F67" i="34" s="1"/>
  <c r="F99" i="34" s="1"/>
  <c r="F103" i="34" s="1"/>
  <c r="J37" i="34"/>
  <c r="J62" i="34" s="1"/>
  <c r="J67" i="34" s="1"/>
  <c r="J99" i="34" s="1"/>
  <c r="J103" i="34" s="1"/>
  <c r="D35" i="30"/>
  <c r="D33" i="30"/>
  <c r="D38" i="30" s="1"/>
  <c r="H51" i="30"/>
  <c r="H67" i="30" s="1"/>
  <c r="H70" i="30" s="1"/>
  <c r="F51" i="30"/>
  <c r="F67" i="30" s="1"/>
  <c r="F70" i="30" s="1"/>
  <c r="F72" i="30" s="1"/>
  <c r="F33" i="30"/>
  <c r="F38" i="30" s="1"/>
  <c r="H107" i="30"/>
  <c r="H112" i="30" s="1"/>
  <c r="H125" i="30"/>
  <c r="F107" i="30"/>
  <c r="F109" i="30"/>
  <c r="F125" i="30"/>
  <c r="F141" i="30" s="1"/>
  <c r="F144" i="30" s="1"/>
  <c r="F146" i="30" s="1"/>
  <c r="J107" i="30"/>
  <c r="J112" i="30" s="1"/>
  <c r="J125" i="30"/>
  <c r="D125" i="30"/>
  <c r="D141" i="30" s="1"/>
  <c r="D144" i="30" s="1"/>
  <c r="D146" i="30" s="1"/>
  <c r="D109" i="30"/>
  <c r="D107" i="30"/>
  <c r="K99" i="29"/>
  <c r="M14" i="32" l="1"/>
  <c r="F112" i="30"/>
  <c r="J141" i="30"/>
  <c r="J144" i="30" s="1"/>
  <c r="P12" i="33"/>
  <c r="P19" i="33"/>
  <c r="H141" i="30"/>
  <c r="H144" i="30" s="1"/>
  <c r="D112" i="30"/>
  <c r="M24" i="32"/>
  <c r="R19" i="33" l="1"/>
  <c r="R21" i="33" s="1"/>
  <c r="R23" i="33" s="1"/>
  <c r="P21" i="33"/>
  <c r="P14" i="33"/>
  <c r="P16" i="33" s="1"/>
  <c r="R12" i="33"/>
  <c r="R14" i="33" s="1"/>
  <c r="R16" i="33" s="1"/>
  <c r="W14" i="32"/>
  <c r="M16" i="32"/>
  <c r="M21" i="32" s="1"/>
  <c r="M26" i="32"/>
  <c r="M31" i="32" s="1"/>
  <c r="E92" i="29" s="1"/>
  <c r="E94" i="29" s="1"/>
  <c r="E97" i="29" s="1"/>
  <c r="E98" i="29" s="1"/>
  <c r="E99" i="29" s="1"/>
  <c r="W24" i="32"/>
  <c r="P23" i="33" l="1"/>
  <c r="I92" i="29" s="1"/>
  <c r="I94" i="29" s="1"/>
  <c r="I97" i="29" s="1"/>
  <c r="I98" i="29" s="1"/>
  <c r="I99" i="29" s="1"/>
  <c r="W16" i="32"/>
  <c r="W21" i="32" s="1"/>
  <c r="AA14" i="32"/>
  <c r="AA16" i="32" s="1"/>
  <c r="AA21" i="32" s="1"/>
  <c r="AA24" i="32"/>
  <c r="AA26" i="32" s="1"/>
  <c r="AA31" i="32" s="1"/>
  <c r="W26" i="32"/>
  <c r="W31" i="32" s="1"/>
</calcChain>
</file>

<file path=xl/sharedStrings.xml><?xml version="1.0" encoding="utf-8"?>
<sst xmlns="http://schemas.openxmlformats.org/spreadsheetml/2006/main" count="462" uniqueCount="258">
  <si>
    <t>งบการเงินรวม</t>
  </si>
  <si>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</si>
  <si>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</si>
  <si>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</si>
  <si>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</si>
  <si>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</si>
  <si>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</si>
  <si>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</si>
  <si>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</si>
  <si>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</si>
  <si>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</si>
  <si>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</si>
  <si>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</si>
  <si>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</t>
  </si>
  <si>
    <t>รายได้</t>
  </si>
  <si>
    <t>รวมรายได้</t>
  </si>
  <si>
    <t>ค่าใช้จ่าย</t>
  </si>
  <si>
    <t>รวมค่าใช้จ่าย</t>
  </si>
  <si>
    <t>งบกระแสเงินสด</t>
  </si>
  <si>
    <t>งบกระแสเงินสด (ต่อ)</t>
  </si>
  <si>
    <t>บริษัท ลานนารีซอร์สเซส จำกัด (มหาชน) และบริษัทย่อย</t>
  </si>
  <si>
    <t>สินทรัพย์ไม่หมุนเวียน</t>
  </si>
  <si>
    <t>รวมสินทรัพย์ไม่หมุนเวียน</t>
  </si>
  <si>
    <t xml:space="preserve">หนี้สินไม่หมุนเวียน </t>
  </si>
  <si>
    <t xml:space="preserve">รวมหนี้สินไม่หมุนเวียน </t>
  </si>
  <si>
    <t>กำไรสะสม</t>
  </si>
  <si>
    <t>ทุนเรือนหุ้นที่ออก</t>
  </si>
  <si>
    <t>สำรองตาม</t>
  </si>
  <si>
    <t>สำรอง</t>
  </si>
  <si>
    <t>และชำระแล้ว</t>
  </si>
  <si>
    <t>กฎหมาย</t>
  </si>
  <si>
    <t>ทั่วไป</t>
  </si>
  <si>
    <t>ยังไม่ได้จัดสรร</t>
  </si>
  <si>
    <t>รวม</t>
  </si>
  <si>
    <t xml:space="preserve">กระแสเงินสดจากกิจกรรมดำเนินงาน </t>
  </si>
  <si>
    <t>งบการเงินเฉพาะกิจการ</t>
  </si>
  <si>
    <t>สินทรัพย์</t>
  </si>
  <si>
    <t>เงินสดและรายการเทียบเท่าเงินสด</t>
  </si>
  <si>
    <t>สินทรัพย์ไม่หมุนเวียนอื่น</t>
  </si>
  <si>
    <t>หนี้สินและส่วนของผู้ถือหุ้น</t>
  </si>
  <si>
    <t>หนี้สินหมุนเวียนอื่น</t>
  </si>
  <si>
    <t xml:space="preserve">   ค่าใช้จ่ายค้างจ่าย</t>
  </si>
  <si>
    <t>ทุนเรือนหุ้น</t>
  </si>
  <si>
    <t>รายได้อื่น</t>
  </si>
  <si>
    <t>รวมรายได้อื่น</t>
  </si>
  <si>
    <t>ส่วนแบ่งกำไรจากเงินลงทุนในบริษัทร่วม</t>
  </si>
  <si>
    <t xml:space="preserve">   ค่าเสื่อมราคาและค่าตัดจำหน่าย</t>
  </si>
  <si>
    <t xml:space="preserve">   ส่วนแบ่งกำไรจากเงินลงทุนในบริษัทร่วม</t>
  </si>
  <si>
    <t xml:space="preserve">   สินค้าคงเหลือ</t>
  </si>
  <si>
    <t xml:space="preserve">   สินทรัพย์หมุนเวียนอื่น</t>
  </si>
  <si>
    <t xml:space="preserve">กระแสเงินสดจากกิจกรรมลงทุน </t>
  </si>
  <si>
    <t xml:space="preserve">กระแสเงินสดจากกิจกรรมจัดหาเงิน </t>
  </si>
  <si>
    <t>เงินกู้ยืมระยะสั้นจากสถาบันการเงิน</t>
  </si>
  <si>
    <t>ส่วนเกินมูลค่าหุ้นสามัญ</t>
  </si>
  <si>
    <t>ส่วนของผู้ถือหุ้นของบริษัทฯ</t>
  </si>
  <si>
    <t>ค่าใช้จ่ายในการบริหาร</t>
  </si>
  <si>
    <t>ผู้ถือหุ้น</t>
  </si>
  <si>
    <t>จัดสรรแล้ว</t>
  </si>
  <si>
    <t>ข้อมูลกระแสเงินสดเปิดเผยเพิ่มเติม</t>
  </si>
  <si>
    <t>รายได้จากการขาย</t>
  </si>
  <si>
    <t>รายได้ค่านายหน้าและค่าบริการการตลาด</t>
  </si>
  <si>
    <t>ต้นทุนขาย</t>
  </si>
  <si>
    <t>ขาดทุนจากอัตราแลกเปลี่ยน</t>
  </si>
  <si>
    <t xml:space="preserve">กำไรต่อหุ้นขั้นพื้นฐาน </t>
  </si>
  <si>
    <t xml:space="preserve">   ยังไม่ได้จัดสรร</t>
  </si>
  <si>
    <t xml:space="preserve">   จัดสรรแล้ว - สำรองตามกฎหมาย</t>
  </si>
  <si>
    <t xml:space="preserve">   จัดสรรแล้ว - สำรองทั่วไป</t>
  </si>
  <si>
    <t>ค่าความนิยม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</si>
  <si>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</si>
  <si>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</si>
  <si>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 xml:space="preserve">   จากส่วนที่ถึงกำหนดชำระภายในหนึ่งปี</t>
  </si>
  <si>
    <t>องค์ประกอบอื่นของส่วนของผู้ถือหุ้น</t>
  </si>
  <si>
    <t>งบกำไรขาดทุนเบ็ดเสร็จ</t>
  </si>
  <si>
    <t xml:space="preserve">กำไรขาดทุนเบ็ดเสร็จอื่น </t>
  </si>
  <si>
    <t>การแบ่งปันกำไรขาดทุนเบ็ดเสร็จรวม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</si>
  <si>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</si>
  <si>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</si>
  <si>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ของบริษัทย่อย</t>
  </si>
  <si>
    <t>ของบริษัทฯ</t>
  </si>
  <si>
    <t>ของส่วนของผู้ถือหุ้น</t>
  </si>
  <si>
    <t>เงินตราต่างประเทศ</t>
  </si>
  <si>
    <t>สำรองทั่วไป</t>
  </si>
  <si>
    <t>ชำระแล้ว</t>
  </si>
  <si>
    <t>ส่วนของ</t>
  </si>
  <si>
    <t>อำนาจควบคุม</t>
  </si>
  <si>
    <t>องค์ประกอบอื่น</t>
  </si>
  <si>
    <t>ที่ออกและ</t>
  </si>
  <si>
    <t>ส่วนได้เสียที่ไม่มี</t>
  </si>
  <si>
    <t>ส่วนของผู้มี</t>
  </si>
  <si>
    <t>กำไรก่อนภาษี</t>
  </si>
  <si>
    <t>สินค้าคงเหลือ</t>
  </si>
  <si>
    <t xml:space="preserve">   เงินจ่ายล่วงหน้าค่าสินค้า</t>
  </si>
  <si>
    <t>เงินจ่ายล่วงหน้าค่าสินค้า</t>
  </si>
  <si>
    <t>เงินลงทุนในบริษัทย่อย</t>
  </si>
  <si>
    <t>เงินลงทุนในบริษัทร่วม</t>
  </si>
  <si>
    <t>ที่ดิน อาคารและอุปกรณ์</t>
  </si>
  <si>
    <t>อสังหาริมทรัพย์เพื่อการลงทุน</t>
  </si>
  <si>
    <t>ค่าใช้จ่ายค้างจ่าย</t>
  </si>
  <si>
    <t>สินทรัพย์ไม่มีตัวตน</t>
  </si>
  <si>
    <t xml:space="preserve">   รายได้ค่าบริการ</t>
  </si>
  <si>
    <t>ค่าใช้จ่ายในการขายและจัดจำหน่าย</t>
  </si>
  <si>
    <t xml:space="preserve">   หนี้สินหมุนเวียนอื่น</t>
  </si>
  <si>
    <t>เงินฝากธนาคารที่มีภาระค้ำประกัน</t>
  </si>
  <si>
    <t>การแบ่งปันกำไร</t>
  </si>
  <si>
    <t>31 ธันวาคม</t>
  </si>
  <si>
    <t>สินทรัพย์ภาษีเงินได้รอการตัดบัญชี</t>
  </si>
  <si>
    <t>หนี้สินภาษีเงินได้รอการตัดบัญชี</t>
  </si>
  <si>
    <t>ส่วนของผู้มีส่วนได้เสียที่ไม่มีอำนาจควบคุม</t>
  </si>
  <si>
    <t>สินทรัพย์ดำเนินงาน (เพิ่มขึ้น) ลดลง</t>
  </si>
  <si>
    <t>หนี้สินดำเนินงานเพิ่มขึ้น (ลดลง)</t>
  </si>
  <si>
    <t>(หน่วย: พันบาท)</t>
  </si>
  <si>
    <t>(ยังไม่ได้ตรวจสอบ แต่สอบทานแล้ว)</t>
  </si>
  <si>
    <t>(หน่วย: พันบาท ยกเว้นกำไรต่อหุ้นแสดงเป็นบาท)</t>
  </si>
  <si>
    <t>กำไรขาดทุนเบ็ดเสร็จรวมสำหรับงวด</t>
  </si>
  <si>
    <t>(ตรวจสอบแล้ว)</t>
  </si>
  <si>
    <t>(ยังไม่ได้ตรวจสอบ</t>
  </si>
  <si>
    <t>แต่สอบทานแล้ว)</t>
  </si>
  <si>
    <t>กำไรสำหรับงวด</t>
  </si>
  <si>
    <t>กำไรส่วนที่เป็นของผู้ถือหุ้นบริษัทฯ (บาท)</t>
  </si>
  <si>
    <t>กำไรขาดทุนเบ็ดเสร็จอื่นสำหรับงวด</t>
  </si>
  <si>
    <t>เงินสดและรายการเทียบเท่าเงินสดต้นงวด</t>
  </si>
  <si>
    <t>ซื้อคอมพิวเตอร์ซอฟต์แวร์</t>
  </si>
  <si>
    <t>หนี้สินและส่วนของผู้ถือหุ้น (ต่อ)</t>
  </si>
  <si>
    <t>ค่างบการเงินที่เป็น</t>
  </si>
  <si>
    <t>ผลต่างจากการแปลง</t>
  </si>
  <si>
    <t xml:space="preserve">   หุ้นสามัญ 524,999,679 หุ้น มูลค่าหุ้นละ 1 บาท</t>
  </si>
  <si>
    <t>สัดส่วนการถือหุ้น</t>
  </si>
  <si>
    <t>ในบริษัทย่อย</t>
  </si>
  <si>
    <t xml:space="preserve">   กำไรจากอัตราแลกเปลี่ยน</t>
  </si>
  <si>
    <t xml:space="preserve">   อื่น ๆ</t>
  </si>
  <si>
    <t>สำรองตามกฎหมาย</t>
  </si>
  <si>
    <t>ส่วนเกินมูลค่า</t>
  </si>
  <si>
    <t>หุ้นเป็นเกณฑ์</t>
  </si>
  <si>
    <t>การจ่ายโดยใช้</t>
  </si>
  <si>
    <t>ส่วนทุนจาก</t>
  </si>
  <si>
    <t>รายการที่จะถูกบันทึกในส่วนของกำไรหรือขาดทุนในภายหลัง</t>
  </si>
  <si>
    <t xml:space="preserve">   จ่ายค่าฟื้นฟูสภาพเหมือง</t>
  </si>
  <si>
    <t>สินทรัพย์ทางการเงินหมุนเวียนอื่น</t>
  </si>
  <si>
    <t>ส่วนเกินทุน</t>
  </si>
  <si>
    <t>จากการเปลี่ยนแปลง</t>
  </si>
  <si>
    <t>เงินกู้ยืมระยะยาวจากสถาบันการเงิน - สุทธิ</t>
  </si>
  <si>
    <t>ภาษีมูลค่าเพิ่มรอเรียกคืน</t>
  </si>
  <si>
    <t xml:space="preserve">   ภาษีมูลค่าเพิ่มรอเรียกคืน</t>
  </si>
  <si>
    <t>หุ้นสามัญ</t>
  </si>
  <si>
    <t>ซื้ออาคารและอุปกรณ์</t>
  </si>
  <si>
    <t>สินทรัพย์หมุนเวียนอื่น</t>
  </si>
  <si>
    <t>สินทรัพย์สิทธิการใช้</t>
  </si>
  <si>
    <t>สินทรัพย์ทางการเงินไม่หมุนเวียนอื่น</t>
  </si>
  <si>
    <t>หนี้สินทางการเงินหมุนเวียนอื่น</t>
  </si>
  <si>
    <t>ส่วนของหนี้สินตามสัญญาเช่า</t>
  </si>
  <si>
    <t>ต้นทุนทางการเงิน</t>
  </si>
  <si>
    <t xml:space="preserve">   หนี้สินทางการเงินหมุนเวียนอื่น</t>
  </si>
  <si>
    <t>จำนวนหุ้นสามัญถัวเฉลี่ยถ่วงน้ำหนัก (พันหุ้น)</t>
  </si>
  <si>
    <t xml:space="preserve">   เงินปันผลรับ</t>
  </si>
  <si>
    <t xml:space="preserve">   รายได้จากเงินปันผลรับ</t>
  </si>
  <si>
    <t>เงินปันผลจ่าย</t>
  </si>
  <si>
    <t xml:space="preserve">   ของบริษัทย่อยลดลงจากการจ่ายเงินปันผล</t>
  </si>
  <si>
    <t xml:space="preserve">   ของบริษัทย่อย</t>
  </si>
  <si>
    <t>รายได้ทางการเงิน</t>
  </si>
  <si>
    <t xml:space="preserve">   สำรองค่าฟื้นฟูสภาพเหมืองและต้นทุนในการรื้อถอน </t>
  </si>
  <si>
    <t>สินทรัพย์ไม่หมุนเวียนอื่นเพิ่มขึ้น</t>
  </si>
  <si>
    <t>กำไรจากการดำเนินงาน</t>
  </si>
  <si>
    <t xml:space="preserve">   รายได้ทางการเงิน</t>
  </si>
  <si>
    <t xml:space="preserve">   ต้นทุนทางการเงิน</t>
  </si>
  <si>
    <t>เงินสดจ่ายชำระดอกเบี้ยของหนี้สินตามสัญญาเช่า</t>
  </si>
  <si>
    <t>รายการที่ไม่เกี่ยวกับเงินสด</t>
  </si>
  <si>
    <t>เงินสดจ่ายชำระคืนเงินต้นของหนี้สินตามสัญญาเช่า</t>
  </si>
  <si>
    <t>ค่าใช้จ่ายภาษีเงินได้</t>
  </si>
  <si>
    <t>กระแสเงินสดจากกิจกรรมดำเนินงาน (ต่อ)</t>
  </si>
  <si>
    <t>กำไรก่อนค่าใช้จ่ายภาษีเงินได้</t>
  </si>
  <si>
    <t xml:space="preserve">กำไรขาดทุนเบ็ดเสร็จอื่นสำหรับงวด </t>
  </si>
  <si>
    <t xml:space="preserve">กำไรขาดทุนเบ็ดเสร็จรวมสำหรับงวด </t>
  </si>
  <si>
    <t xml:space="preserve">เงินสดและรายการเทียบเท่าเงินสดปลายงวด </t>
  </si>
  <si>
    <t>เงินสดรับจากการจำหน่ายเครื่องจักรและอุปกรณ์</t>
  </si>
  <si>
    <t>กำไรจากการดำเนินงานก่อนการเปลี่ยนแปลงใน</t>
  </si>
  <si>
    <t xml:space="preserve">   สินทรัพย์และหนี้สินดำเนินงาน</t>
  </si>
  <si>
    <t>ส่วนที่เป็นของผู้มีส่วนได้เสียที่ไม่มีอำนาจควบคุมของ</t>
  </si>
  <si>
    <t>ผลต่างของอัตราแลกเปลี่ยนจากการแปลงค่างบการเงิน</t>
  </si>
  <si>
    <t xml:space="preserve">กำไรสำหรับงวด </t>
  </si>
  <si>
    <t xml:space="preserve">รายการปรับกระทบยอดกำไรก่อนภาษีเป็นเงินสดรับ (จ่าย) </t>
  </si>
  <si>
    <t xml:space="preserve">   จากกิจกรรมดำเนินงาน </t>
  </si>
  <si>
    <t xml:space="preserve">   กำไรที่ยังไม่เกิดขึ้นจริงจากการเปลี่ยนแปลง</t>
  </si>
  <si>
    <t>กำไรขาดทุนเบ็ดเสร็จอื่น</t>
  </si>
  <si>
    <t xml:space="preserve">      จากการยกเลิกสัญญา</t>
  </si>
  <si>
    <t xml:space="preserve">   ที่เป็นเงินตราต่างประเทศ</t>
  </si>
  <si>
    <t>หนี้สินตามสัญญาเช่า - สุทธิ</t>
  </si>
  <si>
    <t xml:space="preserve">   ตัดจำหน่ายภาษีมูลค่าเพิ่มรอเรียกคืนและภาษีเงินได้จ่ายล่วงหน้า</t>
  </si>
  <si>
    <t xml:space="preserve">   การเพิ่มขึ้นของสินทรัพย์สิทธิการใช้และหนี้สินตามสัญญาเช่า</t>
  </si>
  <si>
    <t xml:space="preserve">   ค่าเผื่อการด้อยค่าของเงินลงทุนในบริษัทย่อย </t>
  </si>
  <si>
    <t>ผลกระทบจากการเปลี่ยนแปลงในอัตราแลกเปลี่ยน</t>
  </si>
  <si>
    <t xml:space="preserve">   ที่มีต่อเงินฝากธนาคารคงเหลือ</t>
  </si>
  <si>
    <t>2, 3</t>
  </si>
  <si>
    <t>2, 12</t>
  </si>
  <si>
    <t>เงินสดสุทธิใช้ไปในกิจกรรมจัดหาเงิน</t>
  </si>
  <si>
    <t>งบฐานะการเงิน</t>
  </si>
  <si>
    <t>งบฐานะการเงิน (ต่อ)</t>
  </si>
  <si>
    <t>ผลต่างจากการแปลงค่างบการเงินเพิ่มขึ้น (ลดลง)</t>
  </si>
  <si>
    <t>งบการเปลี่ยนแปลงส่วนของผู้ถือหุ้น (ต่อ)</t>
  </si>
  <si>
    <t xml:space="preserve">งบการเปลี่ยนแปลงส่วนของผู้ถือหุ้น </t>
  </si>
  <si>
    <t>เงินกู้ยืมระยะสั้นจากสถาบันการเงินลดลงสุทธิ</t>
  </si>
  <si>
    <t xml:space="preserve">      มูลค่าของสินทรัพย์ทางการเงินหมุนเวียนอื่น</t>
  </si>
  <si>
    <t>2568</t>
  </si>
  <si>
    <t>ยอดคงเหลือ ณ วันที่ 1 มกราคม 2568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</si>
  <si>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</si>
  <si>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</si>
  <si>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</si>
  <si>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ประมาณการหนี้สินไม่หมุนเวียนสำหรับผลประโยชน์พนักงาน</t>
  </si>
  <si>
    <t xml:space="preserve">   เจ้าหนี้การค้าและเจ้าหนี้หมุนเวียนอื่น</t>
  </si>
  <si>
    <t xml:space="preserve">   ลูกหนี้การค้าและลูกหนี้หมุนเวียนอื่น</t>
  </si>
  <si>
    <t xml:space="preserve">   ประมาณการหนี้สินสำหรับผลประโยชน์พนักงาน</t>
  </si>
  <si>
    <t xml:space="preserve">   กำไรจากการจำหน่ายและตัดจำหน่ายเครื่องจักร อุปกรณ์ </t>
  </si>
  <si>
    <t xml:space="preserve">      และคอมพิวเตอร์ซอฟต์แวร์</t>
  </si>
  <si>
    <t xml:space="preserve">   ขาดทุนจากการด้อยค่าของสินทรัพย์ที่ไม่ใช่สินทรัพย์ทางการเงิน</t>
  </si>
  <si>
    <t>สินทรัพย์ชีวภาพไม่หมุนเวียน</t>
  </si>
  <si>
    <t xml:space="preserve">   เงินสดรับจากดอกเบี้ย</t>
  </si>
  <si>
    <t>ซื้อสินทรัพย์ชีวภาพไม่หมุนเวียน</t>
  </si>
  <si>
    <t xml:space="preserve">   จ่ายผลประโยชน์พนักงาน</t>
  </si>
  <si>
    <t xml:space="preserve">   เงินสดจ่ายดอกเบี้ย</t>
  </si>
  <si>
    <t xml:space="preserve">   เงินสดจ่ายภาษีเงินได้</t>
  </si>
  <si>
    <t xml:space="preserve">   ขาดทุนจากการตัดจำหน่ายต้นทุนการเปิดหน้าดินรอตัดบัญชี</t>
  </si>
  <si>
    <t>สำรองค่าฟื้นฟูสภาพเหมืองและต้นทุนในการรื้อถอน</t>
  </si>
  <si>
    <t>เงินสดจ่ายชำระคืนเงินกู้ยืมระยะยาวจากสถาบันการเงิน</t>
  </si>
  <si>
    <t>สินทรัพย์ภาษีเงินได้ของงวดปัจจุบัน</t>
  </si>
  <si>
    <t>2569</t>
  </si>
  <si>
    <t>ยอดคงเหลือ ณ วันที่ 1 มกราคม 2569</t>
  </si>
  <si>
    <t xml:space="preserve">   ขาดทุน (กำไร) จากอัตราแลกเปลี่ยนที่ยังไม่เกิดขึ้น</t>
  </si>
  <si>
    <t>เงินสดและรายการเทียบเท่าเงินสดเพิ่มขึ้น (ลดลง) สุทธิ</t>
  </si>
  <si>
    <t xml:space="preserve">   โอนกลับค่าเผื่อการด้อยค่าของเงินจ่ายล่วงหน้าค่าสินค้า</t>
  </si>
  <si>
    <t>เงินฝากธนาคารที่มีภาระค้ำประกันลดลง (เพิ่มขึ้น)</t>
  </si>
  <si>
    <t>สินทรัพย์ทางการเงินไม่หมุนเวียนอื่นลดลง (เพิ่มขึ้น)</t>
  </si>
  <si>
    <t xml:space="preserve">   ขาดทุนจากการตัดจำหน่ายสินทรัพย์สิทธิการใช้</t>
  </si>
  <si>
    <t xml:space="preserve">   ของบริษัทย่อยเพิ่มขึ้น (ลดลง)</t>
  </si>
  <si>
    <t>ทุนจดทะเบียน</t>
  </si>
  <si>
    <t>ทุนออกจำหน่ายและชำระเต็มมูลค่าแล้ว</t>
  </si>
  <si>
    <t xml:space="preserve">   โอนกลับรายการปรับลดสินค้าคงเหลือเป็นมูลค่าสุทธิที่จะได้รับ</t>
  </si>
  <si>
    <t>ณ วันที่ 30 มิถุนายน 2569</t>
  </si>
  <si>
    <t>30 มิถุนายน</t>
  </si>
  <si>
    <t>ยอดคงเหลือ ณ วันที่ 30 มิถุนายน 2568</t>
  </si>
  <si>
    <t>ยอดคงเหลือ ณ วันที่ 30 มิถุนายน 2569</t>
  </si>
  <si>
    <t>สำหรับงวดหกเดือนสิ้นสุดวันที่ 30 มิถุนายน 2569</t>
  </si>
  <si>
    <t>รายการที่จะไม่ถูกบันทึกในส่วนของกำไรหรือขาดทุนในภายหลัง</t>
  </si>
  <si>
    <t>ขาดทุนจากการวัดมูลค่าใหม่ของผลประโยชน์พนักงานที่กำหนดไว้</t>
  </si>
  <si>
    <t xml:space="preserve">   - สุทธิจากภาษีเงินได้</t>
  </si>
  <si>
    <t xml:space="preserve">   ขาดทุนจากการตัดจำหน่ายสินทรัพย์ชีวภาพ</t>
  </si>
  <si>
    <t xml:space="preserve">   โอนกลับเงินปันผลค้างจ่าย</t>
  </si>
  <si>
    <t xml:space="preserve">   เงินสดรับจากภาษีเงินได้</t>
  </si>
  <si>
    <t>เงินให้กู้ยืมระยะยาวแก่กิจการที่เกี่ยวข้องกันลดลง</t>
  </si>
  <si>
    <t>สำหรับงวดสามเดือนสิ้นสุดวันที่ 30 มิถุนายน 2569</t>
  </si>
  <si>
    <t>เงินปันผลจ่าย (หมายเหตุ 16)</t>
  </si>
  <si>
    <t xml:space="preserve">   ขาดทุนจากตราสารอนุพันธ์ที่ยังไม่เกิดขึ้น</t>
  </si>
  <si>
    <t>เงินฝากประจำลดลง</t>
  </si>
  <si>
    <t xml:space="preserve">   ขาดทุนจากการเปลี่ยนแปลงในมูลค่ายุติธรรมของสินทรัพย์ชีวภาพ</t>
  </si>
  <si>
    <t xml:space="preserve"> เงินสดจากกิจกรรมดำเนินงาน</t>
  </si>
  <si>
    <t>เงินสดสุทธิจากกิจกรรมดำเนินงาน</t>
  </si>
  <si>
    <t>เงินสดสุทธิจาก (ใช้ไปใน) กิจกรรมลงทุน</t>
  </si>
  <si>
    <t>เงินปันผลรับจากบริษัทย่อยและบริษัทร่วม</t>
  </si>
  <si>
    <t>2, 6, 7</t>
  </si>
  <si>
    <t xml:space="preserve">   เจ้าหนี้จากการซื้ออาคารและอุปกรณ์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</si>
</sst>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0.0%"/>
    <numFmt numFmtId="165" formatCode="_(* #,##0_);_(* \(#,##0\);_(* &quot;-&quot;??_);_(@_)"/>
  </numFmts>
  <fonts count="14">
    <font>
      <sz val="14"/>
      <name val="CordiaUPC"/>
    </font>
    <font>
      <sz val="14"/>
      <name val="CordiaUPC"/>
      <family val="2"/>
      <charset val="222"/>
    </font>
    <font>
      <sz val="14"/>
      <name val="Angsana New"/>
      <family val="1"/>
    </font>
    <font>
      <b/>
      <sz val="14"/>
      <name val="Angsana New"/>
      <family val="1"/>
    </font>
    <font>
      <u/>
      <sz val="14"/>
      <name val="Angsana New"/>
      <family val="1"/>
    </font>
    <font>
      <i/>
      <sz val="14"/>
      <name val="Angsana New"/>
      <family val="1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4"/>
      <name val="CordiaUPC"/>
      <family val="2"/>
    </font>
    <font>
      <sz val="14"/>
      <color indexed="12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0" fontId="7" fillId="0" borderId="0"/>
    <xf numFmtId="0" fontId="7" fillId="0" borderId="0"/>
    <xf numFmtId="164" fontId="7" fillId="0" borderId="0"/>
    <xf numFmtId="38" fontId="8" fillId="2" borderId="0" applyNumberFormat="0" applyBorder="0" applyAlignment="0" applyProtection="0"/>
    <xf numFmtId="10" fontId="8" fillId="3" borderId="1" applyNumberFormat="0" applyBorder="0" applyAlignment="0" applyProtection="0"/>
    <xf numFmtId="37" fontId="9" fillId="0" borderId="0"/>
    <xf numFmtId="0" fontId="10" fillId="0" borderId="0"/>
    <xf numFmtId="0" fontId="12" fillId="0" borderId="0"/>
    <xf numFmtId="0" fontId="12" fillId="0" borderId="0"/>
    <xf numFmtId="0" fontId="6" fillId="0" borderId="0"/>
    <xf numFmtId="10" fontId="11" fillId="0" borderId="0" applyFont="0" applyFill="0" applyBorder="0" applyAlignment="0" applyProtection="0"/>
    <xf numFmtId="1" fontId="11" fillId="0" borderId="2" applyNumberFormat="0" applyFill="0" applyAlignment="0" applyProtection="0">
      <alignment horizontal="center" vertical="center"/>
    </xf>
  </cellStyleXfs>
  <cellXfs count="108">
    <xf numFmtId="0" fontId="0" fillId="0" borderId="0" xfId="0"/>
    <xf numFmtId="43" fontId="2" fillId="0" borderId="0" xfId="1" applyFont="1" applyFill="1" applyAlignment="1"/>
    <xf numFmtId="43" fontId="2" fillId="0" borderId="0" xfId="1" applyFont="1" applyFill="1" applyBorder="1" applyAlignment="1"/>
    <xf numFmtId="165" fontId="2" fillId="0" borderId="0" xfId="1" applyNumberFormat="1" applyFont="1" applyFill="1" applyAlignment="1"/>
    <xf numFmtId="165" fontId="2" fillId="0" borderId="0" xfId="1" applyNumberFormat="1" applyFont="1" applyFill="1"/>
    <xf numFmtId="0" fontId="2" fillId="0" borderId="0" xfId="0" applyFont="1"/>
    <xf numFmtId="0" fontId="2" fillId="0" borderId="0" xfId="11" applyFont="1" applyAlignment="1">
      <alignment horizontal="righ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centerContinuous"/>
    </xf>
    <xf numFmtId="0" fontId="2" fillId="0" borderId="0" xfId="0" applyFont="1" applyAlignment="1">
      <alignment horizontal="left"/>
    </xf>
    <xf numFmtId="0" fontId="3" fillId="0" borderId="0" xfId="0" quotePrefix="1" applyFont="1" applyAlignment="1">
      <alignment horizontal="left"/>
    </xf>
    <xf numFmtId="0" fontId="2" fillId="0" borderId="0" xfId="0" quotePrefix="1" applyFont="1" applyAlignment="1">
      <alignment horizontal="centerContinuous"/>
    </xf>
    <xf numFmtId="0" fontId="2" fillId="0" borderId="0" xfId="0" applyFont="1" applyAlignment="1">
      <alignment horizontal="center"/>
    </xf>
    <xf numFmtId="165" fontId="2" fillId="0" borderId="0" xfId="0" applyNumberFormat="1" applyFont="1" applyAlignment="1">
      <alignment horizontal="centerContinuous"/>
    </xf>
    <xf numFmtId="165" fontId="2" fillId="0" borderId="0" xfId="0" applyNumberFormat="1" applyFont="1" applyAlignment="1">
      <alignment horizontal="left"/>
    </xf>
    <xf numFmtId="0" fontId="2" fillId="0" borderId="0" xfId="0" applyFont="1" applyAlignment="1">
      <alignment horizontal="right"/>
    </xf>
    <xf numFmtId="0" fontId="3" fillId="0" borderId="0" xfId="0" applyFont="1"/>
    <xf numFmtId="0" fontId="3" fillId="0" borderId="4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41" fontId="2" fillId="0" borderId="0" xfId="0" applyNumberFormat="1" applyFont="1"/>
    <xf numFmtId="3" fontId="2" fillId="0" borderId="0" xfId="0" applyNumberFormat="1" applyFont="1"/>
    <xf numFmtId="41" fontId="2" fillId="0" borderId="0" xfId="0" applyNumberFormat="1" applyFont="1" applyAlignment="1">
      <alignment horizontal="right"/>
    </xf>
    <xf numFmtId="41" fontId="2" fillId="0" borderId="4" xfId="0" applyNumberFormat="1" applyFont="1" applyBorder="1" applyAlignment="1">
      <alignment horizontal="center"/>
    </xf>
    <xf numFmtId="41" fontId="2" fillId="0" borderId="4" xfId="0" applyNumberFormat="1" applyFont="1" applyBorder="1"/>
    <xf numFmtId="3" fontId="2" fillId="0" borderId="0" xfId="0" applyNumberFormat="1" applyFont="1" applyAlignment="1">
      <alignment horizontal="left"/>
    </xf>
    <xf numFmtId="41" fontId="2" fillId="0" borderId="5" xfId="0" applyNumberFormat="1" applyFont="1" applyBorder="1" applyAlignment="1">
      <alignment horizontal="right"/>
    </xf>
    <xf numFmtId="3" fontId="3" fillId="0" borderId="0" xfId="0" applyNumberFormat="1" applyFont="1"/>
    <xf numFmtId="41" fontId="2" fillId="0" borderId="4" xfId="0" applyNumberFormat="1" applyFont="1" applyBorder="1" applyAlignment="1">
      <alignment horizontal="right"/>
    </xf>
    <xf numFmtId="41" fontId="2" fillId="0" borderId="3" xfId="0" applyNumberFormat="1" applyFont="1" applyBorder="1" applyAlignment="1">
      <alignment horizontal="right"/>
    </xf>
    <xf numFmtId="0" fontId="2" fillId="0" borderId="0" xfId="9" applyFont="1"/>
    <xf numFmtId="0" fontId="2" fillId="0" borderId="0" xfId="0" quotePrefix="1" applyFont="1" applyAlignment="1">
      <alignment horizontal="left"/>
    </xf>
    <xf numFmtId="0" fontId="2" fillId="0" borderId="0" xfId="11" applyFont="1"/>
    <xf numFmtId="0" fontId="3" fillId="0" borderId="0" xfId="11" applyFont="1" applyAlignment="1">
      <alignment horizontal="left"/>
    </xf>
    <xf numFmtId="0" fontId="3" fillId="0" borderId="0" xfId="11" applyFont="1"/>
    <xf numFmtId="0" fontId="3" fillId="0" borderId="0" xfId="11" applyFont="1" applyAlignment="1">
      <alignment horizontal="center"/>
    </xf>
    <xf numFmtId="0" fontId="2" fillId="0" borderId="0" xfId="11" applyFont="1" applyAlignment="1">
      <alignment horizontal="center"/>
    </xf>
    <xf numFmtId="0" fontId="2" fillId="0" borderId="4" xfId="11" applyFont="1" applyBorder="1" applyAlignment="1">
      <alignment horizontal="center"/>
    </xf>
    <xf numFmtId="0" fontId="4" fillId="0" borderId="0" xfId="11" applyFont="1" applyAlignment="1">
      <alignment horizontal="center"/>
    </xf>
    <xf numFmtId="165" fontId="2" fillId="0" borderId="4" xfId="0" applyNumberFormat="1" applyFont="1" applyBorder="1" applyAlignment="1">
      <alignment horizontal="center"/>
    </xf>
    <xf numFmtId="41" fontId="2" fillId="0" borderId="0" xfId="11" applyNumberFormat="1" applyFont="1" applyAlignment="1">
      <alignment horizontal="right"/>
    </xf>
    <xf numFmtId="37" fontId="5" fillId="0" borderId="0" xfId="0" applyNumberFormat="1" applyFont="1" applyAlignment="1">
      <alignment horizontal="center"/>
    </xf>
    <xf numFmtId="41" fontId="2" fillId="0" borderId="0" xfId="11" applyNumberFormat="1" applyFont="1" applyAlignment="1">
      <alignment horizontal="center"/>
    </xf>
    <xf numFmtId="41" fontId="2" fillId="0" borderId="0" xfId="11" applyNumberFormat="1" applyFont="1"/>
    <xf numFmtId="0" fontId="5" fillId="0" borderId="0" xfId="11" applyFont="1" applyAlignment="1">
      <alignment horizontal="center"/>
    </xf>
    <xf numFmtId="41" fontId="2" fillId="0" borderId="7" xfId="11" applyNumberFormat="1" applyFont="1" applyBorder="1" applyAlignment="1">
      <alignment horizontal="right"/>
    </xf>
    <xf numFmtId="41" fontId="2" fillId="0" borderId="8" xfId="11" applyNumberFormat="1" applyFont="1" applyBorder="1" applyAlignment="1">
      <alignment horizontal="center"/>
    </xf>
    <xf numFmtId="41" fontId="2" fillId="0" borderId="8" xfId="11" applyNumberFormat="1" applyFont="1" applyBorder="1" applyAlignment="1">
      <alignment horizontal="right"/>
    </xf>
    <xf numFmtId="37" fontId="2" fillId="0" borderId="0" xfId="0" applyNumberFormat="1" applyFont="1" applyAlignment="1">
      <alignment horizontal="left"/>
    </xf>
    <xf numFmtId="41" fontId="2" fillId="0" borderId="3" xfId="11" applyNumberFormat="1" applyFont="1" applyBorder="1" applyAlignment="1">
      <alignment horizontal="right"/>
    </xf>
    <xf numFmtId="37" fontId="2" fillId="0" borderId="0" xfId="11" applyNumberFormat="1" applyFont="1" applyAlignment="1">
      <alignment horizontal="right"/>
    </xf>
    <xf numFmtId="165" fontId="2" fillId="0" borderId="0" xfId="0" applyNumberFormat="1" applyFont="1"/>
    <xf numFmtId="37" fontId="3" fillId="0" borderId="0" xfId="0" applyNumberFormat="1" applyFont="1" applyAlignment="1">
      <alignment horizontal="left"/>
    </xf>
    <xf numFmtId="165" fontId="3" fillId="0" borderId="0" xfId="0" quotePrefix="1" applyNumberFormat="1" applyFont="1" applyAlignment="1">
      <alignment horizontal="left"/>
    </xf>
    <xf numFmtId="37" fontId="3" fillId="0" borderId="0" xfId="0" applyNumberFormat="1" applyFont="1" applyAlignment="1">
      <alignment horizontal="right"/>
    </xf>
    <xf numFmtId="38" fontId="2" fillId="0" borderId="0" xfId="0" applyNumberFormat="1" applyFont="1" applyAlignment="1">
      <alignment horizontal="centerContinuous"/>
    </xf>
    <xf numFmtId="165" fontId="2" fillId="0" borderId="0" xfId="0" applyNumberFormat="1" applyFont="1" applyAlignment="1">
      <alignment horizontal="center"/>
    </xf>
    <xf numFmtId="165" fontId="3" fillId="0" borderId="0" xfId="0" applyNumberFormat="1" applyFont="1"/>
    <xf numFmtId="165" fontId="3" fillId="0" borderId="4" xfId="0" applyNumberFormat="1" applyFont="1" applyBorder="1" applyAlignment="1">
      <alignment horizontal="center"/>
    </xf>
    <xf numFmtId="165" fontId="3" fillId="0" borderId="0" xfId="0" applyNumberFormat="1" applyFont="1" applyAlignment="1">
      <alignment horizontal="center"/>
    </xf>
    <xf numFmtId="0" fontId="3" fillId="0" borderId="0" xfId="0" applyFont="1" applyAlignment="1">
      <alignment vertical="center"/>
    </xf>
    <xf numFmtId="41" fontId="2" fillId="0" borderId="0" xfId="0" applyNumberFormat="1" applyFont="1" applyAlignment="1">
      <alignment horizontal="center"/>
    </xf>
    <xf numFmtId="41" fontId="2" fillId="0" borderId="7" xfId="0" applyNumberFormat="1" applyFont="1" applyBorder="1"/>
    <xf numFmtId="41" fontId="2" fillId="0" borderId="7" xfId="0" applyNumberFormat="1" applyFont="1" applyBorder="1" applyAlignment="1">
      <alignment horizontal="center"/>
    </xf>
    <xf numFmtId="41" fontId="2" fillId="0" borderId="8" xfId="0" applyNumberFormat="1" applyFont="1" applyBorder="1"/>
    <xf numFmtId="41" fontId="2" fillId="0" borderId="8" xfId="0" applyNumberFormat="1" applyFont="1" applyBorder="1" applyAlignment="1">
      <alignment horizontal="center"/>
    </xf>
    <xf numFmtId="41" fontId="2" fillId="0" borderId="3" xfId="0" applyNumberFormat="1" applyFont="1" applyBorder="1" applyAlignment="1">
      <alignment horizontal="center"/>
    </xf>
    <xf numFmtId="165" fontId="2" fillId="0" borderId="0" xfId="0" quotePrefix="1" applyNumberFormat="1" applyFont="1" applyAlignment="1">
      <alignment horizontal="centerContinuous"/>
    </xf>
    <xf numFmtId="37" fontId="2" fillId="0" borderId="0" xfId="0" applyNumberFormat="1" applyFont="1" applyAlignment="1">
      <alignment horizontal="right"/>
    </xf>
    <xf numFmtId="165" fontId="4" fillId="0" borderId="0" xfId="0" applyNumberFormat="1" applyFont="1" applyAlignment="1">
      <alignment horizontal="right"/>
    </xf>
    <xf numFmtId="0" fontId="5" fillId="0" borderId="0" xfId="0" applyFont="1" applyAlignment="1">
      <alignment horizontal="center"/>
    </xf>
    <xf numFmtId="41" fontId="2" fillId="0" borderId="2" xfId="0" applyNumberFormat="1" applyFont="1" applyBorder="1" applyAlignment="1">
      <alignment horizontal="center"/>
    </xf>
    <xf numFmtId="41" fontId="2" fillId="0" borderId="5" xfId="0" applyNumberFormat="1" applyFont="1" applyBorder="1" applyAlignment="1">
      <alignment horizontal="center"/>
    </xf>
    <xf numFmtId="37" fontId="2" fillId="0" borderId="0" xfId="0" applyNumberFormat="1" applyFont="1"/>
    <xf numFmtId="37" fontId="3" fillId="0" borderId="0" xfId="0" applyNumberFormat="1" applyFont="1"/>
    <xf numFmtId="165" fontId="13" fillId="0" borderId="0" xfId="0" applyNumberFormat="1" applyFont="1"/>
    <xf numFmtId="41" fontId="2" fillId="0" borderId="6" xfId="0" applyNumberFormat="1" applyFont="1" applyBorder="1" applyAlignment="1">
      <alignment horizontal="right"/>
    </xf>
    <xf numFmtId="41" fontId="2" fillId="0" borderId="6" xfId="0" applyNumberFormat="1" applyFont="1" applyBorder="1" applyAlignment="1">
      <alignment horizontal="center"/>
    </xf>
    <xf numFmtId="165" fontId="2" fillId="0" borderId="0" xfId="0" applyNumberFormat="1" applyFont="1" applyAlignment="1">
      <alignment horizontal="right"/>
    </xf>
    <xf numFmtId="43" fontId="2" fillId="0" borderId="6" xfId="0" applyNumberFormat="1" applyFont="1" applyBorder="1" applyAlignment="1">
      <alignment horizontal="right"/>
    </xf>
    <xf numFmtId="43" fontId="2" fillId="0" borderId="0" xfId="0" applyNumberFormat="1" applyFont="1"/>
    <xf numFmtId="43" fontId="2" fillId="0" borderId="0" xfId="0" applyNumberFormat="1" applyFont="1" applyAlignment="1">
      <alignment horizontal="right"/>
    </xf>
    <xf numFmtId="49" fontId="3" fillId="0" borderId="0" xfId="0" applyNumberFormat="1" applyFont="1"/>
    <xf numFmtId="49" fontId="5" fillId="0" borderId="0" xfId="9" applyNumberFormat="1" applyFont="1"/>
    <xf numFmtId="49" fontId="2" fillId="0" borderId="0" xfId="9" applyNumberFormat="1" applyFont="1"/>
    <xf numFmtId="41" fontId="2" fillId="0" borderId="5" xfId="0" applyNumberFormat="1" applyFont="1" applyBorder="1"/>
    <xf numFmtId="49" fontId="3" fillId="0" borderId="0" xfId="9" applyNumberFormat="1" applyFont="1"/>
    <xf numFmtId="0" fontId="2" fillId="0" borderId="0" xfId="9" applyFont="1" applyAlignment="1">
      <alignment horizontal="center"/>
    </xf>
    <xf numFmtId="165" fontId="2" fillId="0" borderId="0" xfId="9" applyNumberFormat="1" applyFont="1" applyAlignment="1">
      <alignment horizontal="centerContinuous"/>
    </xf>
    <xf numFmtId="41" fontId="2" fillId="0" borderId="0" xfId="9" applyNumberFormat="1" applyFont="1"/>
    <xf numFmtId="165" fontId="2" fillId="0" borderId="0" xfId="9" applyNumberFormat="1" applyFont="1" applyAlignment="1">
      <alignment horizontal="left"/>
    </xf>
    <xf numFmtId="41" fontId="2" fillId="0" borderId="4" xfId="9" applyNumberFormat="1" applyFont="1" applyBorder="1"/>
    <xf numFmtId="41" fontId="2" fillId="0" borderId="6" xfId="0" applyNumberFormat="1" applyFont="1" applyBorder="1"/>
    <xf numFmtId="41" fontId="2" fillId="0" borderId="3" xfId="0" applyNumberFormat="1" applyFont="1" applyBorder="1"/>
    <xf numFmtId="16" fontId="2" fillId="0" borderId="0" xfId="0" quotePrefix="1" applyNumberFormat="1" applyFont="1" applyAlignment="1">
      <alignment horizontal="center"/>
    </xf>
    <xf numFmtId="0" fontId="2" fillId="0" borderId="4" xfId="0" quotePrefix="1" applyFont="1" applyBorder="1" applyAlignment="1">
      <alignment horizontal="center"/>
    </xf>
    <xf numFmtId="1" fontId="2" fillId="0" borderId="0" xfId="0" applyNumberFormat="1" applyFont="1" applyAlignment="1">
      <alignment horizontal="center"/>
    </xf>
    <xf numFmtId="0" fontId="2" fillId="0" borderId="0" xfId="0" quotePrefix="1" applyFont="1" applyAlignment="1">
      <alignment horizontal="center"/>
    </xf>
    <xf numFmtId="0" fontId="4" fillId="0" borderId="0" xfId="0" applyFont="1"/>
    <xf numFmtId="0" fontId="2" fillId="0" borderId="0" xfId="0" applyFont="1" applyAlignment="1">
      <alignment vertical="center"/>
    </xf>
    <xf numFmtId="0" fontId="2" fillId="0" borderId="9" xfId="0" applyFont="1" applyBorder="1"/>
    <xf numFmtId="0" fontId="3" fillId="0" borderId="4" xfId="0" applyFont="1" applyBorder="1" applyAlignment="1">
      <alignment horizontal="center"/>
    </xf>
    <xf numFmtId="165" fontId="2" fillId="0" borderId="4" xfId="0" applyNumberFormat="1" applyFont="1" applyBorder="1" applyAlignment="1">
      <alignment horizontal="center"/>
    </xf>
    <xf numFmtId="0" fontId="3" fillId="0" borderId="0" xfId="11" applyFont="1" applyAlignment="1">
      <alignment horizontal="left"/>
    </xf>
    <xf numFmtId="165" fontId="3" fillId="0" borderId="4" xfId="0" applyNumberFormat="1" applyFont="1" applyBorder="1" applyAlignment="1">
      <alignment horizontal="center"/>
    </xf>
    <xf numFmtId="165" fontId="2" fillId="0" borderId="5" xfId="0" applyNumberFormat="1" applyFont="1" applyBorder="1" applyAlignment="1">
      <alignment horizontal="center"/>
    </xf>
    <xf numFmtId="0" fontId="2" fillId="0" borderId="4" xfId="11" applyFont="1" applyBorder="1" applyAlignment="1">
      <alignment horizontal="center"/>
    </xf>
    <xf numFmtId="0" fontId="3" fillId="0" borderId="4" xfId="11" applyFont="1" applyBorder="1" applyAlignment="1">
      <alignment horizontal="center"/>
    </xf>
  </cellXfs>
  <cellStyles count="14">
    <cellStyle name="Comma" xfId="1" builtinId="3"/>
    <cellStyle name="comma zerodec" xfId="2" xr:uid="{CD8CA02E-2D4E-4332-87F6-158FD9C2BB0F}"/>
    <cellStyle name="Currency1" xfId="3" xr:uid="{EBC4BFC0-2995-400C-8384-05C5065ADE2A}"/>
    <cellStyle name="Dollar (zero dec)" xfId="4" xr:uid="{68967A12-AAB1-4EA9-AB54-7BCABB707798}"/>
    <cellStyle name="Grey" xfId="5" xr:uid="{0FB60822-BFE1-4EBE-A94D-CE85F68B4CCB}"/>
    <cellStyle name="Input [yellow]" xfId="6" xr:uid="{B91E21B7-F440-485F-93BC-A4E7CDC71751}"/>
    <cellStyle name="no dec" xfId="7" xr:uid="{9D24AA8D-C07E-435B-AAE4-2A1653125B7E}"/>
    <cellStyle name="Normal" xfId="0" builtinId="0"/>
    <cellStyle name="Normal - Style1" xfId="8" xr:uid="{FC7A2924-F47C-43BA-9560-9BB94BC0B40D}"/>
    <cellStyle name="Normal 2" xfId="9" xr:uid="{58F9195D-E33E-4905-8800-37160ABAA4E2}"/>
    <cellStyle name="Normal 3" xfId="10" xr:uid="{DABC81D1-B9AE-45C1-864F-A07D0DD51F99}"/>
    <cellStyle name="Normal_CE-Thai" xfId="11" xr:uid="{01F98885-D684-4206-8231-5893CCF4C250}"/>
    <cellStyle name="Percent [2]" xfId="12" xr:uid="{68638A7D-D875-44C9-8148-6D2B4CAFBC30}"/>
    <cellStyle name="Quantity" xfId="13" xr:uid="{3ED46B9F-3293-45BE-8EAB-562DDFED3B15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91CB35-7538-4805-AC4E-47FA55E797E9}">
  <dimension ref="A1:P105"/>
  <sheetViews>
    <sheetView showGridLines="0" tabSelected="1" view="pageBreakPreview" zoomScaleNormal="85" zoomScaleSheetLayoutView="100" workbookViewId="0">
      <selection activeCell="G94" sqref="G94"/>
    </sheetView>
  </sheetViews>
  <sheetFormatPr defaultColWidth="9.140625" defaultRowHeight="22.15" customHeight="1"/>
  <cols>
    <col min="1" max="1" width="36.42578125" style="5" customWidth="1"/>
    <col min="2" max="2" width="4.42578125" style="5" customWidth="1"/>
    <col min="3" max="3" width="6" style="5" customWidth="1"/>
    <col min="4" max="4" width="0.7109375" style="5" customWidth="1"/>
    <col min="5" max="5" width="14.7109375" style="5" customWidth="1"/>
    <col min="6" max="6" width="0.7109375" style="5" customWidth="1"/>
    <col min="7" max="7" width="14.7109375" style="5" customWidth="1"/>
    <col min="8" max="8" width="0.7109375" style="5" customWidth="1"/>
    <col min="9" max="9" width="14.7109375" style="5" customWidth="1"/>
    <col min="10" max="10" width="0.7109375" style="5" customWidth="1"/>
    <col min="11" max="11" width="14.7109375" style="5" customWidth="1"/>
    <col min="12" max="12" width="0.7109375" style="5" customWidth="1"/>
    <col min="13" max="13" width="9.7109375" style="5" bestFit="1" customWidth="1"/>
    <col min="14" max="16384" width="9.140625" style="5"/>
  </cols>
  <sheetData>
    <row r="1" spans="1:16" s="9" customFormat="1" ht="22.15" customHeight="1">
      <c r="A1" s="7" t="s">
        <v>20</v>
      </c>
      <c r="B1" s="7"/>
      <c r="C1" s="8"/>
      <c r="D1" s="8"/>
      <c r="E1" s="8"/>
      <c r="F1" s="8"/>
      <c r="G1" s="8"/>
      <c r="H1" s="8"/>
      <c r="I1" s="8"/>
      <c r="J1" s="8"/>
      <c r="K1" s="8"/>
    </row>
    <row r="2" spans="1:16" s="9" customFormat="1" ht="22.15" customHeight="1">
      <c r="A2" s="7" t="s">
        <v>194</v>
      </c>
      <c r="B2" s="7"/>
      <c r="C2" s="8"/>
      <c r="D2" s="8"/>
      <c r="E2" s="8"/>
      <c r="F2" s="8"/>
      <c r="G2" s="8"/>
      <c r="H2" s="8"/>
      <c r="I2" s="11"/>
      <c r="J2" s="8"/>
      <c r="K2" s="11"/>
    </row>
    <row r="3" spans="1:16" s="9" customFormat="1" ht="22.15" customHeight="1">
      <c r="A3" s="7" t="s">
        <v>235</v>
      </c>
      <c r="B3" s="8"/>
      <c r="C3" s="8"/>
      <c r="D3" s="8"/>
      <c r="E3" s="12"/>
      <c r="F3" s="12"/>
      <c r="G3" s="12"/>
      <c r="H3" s="12"/>
      <c r="I3" s="15"/>
      <c r="J3" s="8"/>
    </row>
    <row r="4" spans="1:16" s="9" customFormat="1" ht="22.15" customHeight="1">
      <c r="A4" s="7"/>
      <c r="B4" s="8"/>
      <c r="C4" s="8"/>
      <c r="D4" s="8"/>
      <c r="E4" s="12"/>
      <c r="F4" s="12"/>
      <c r="G4" s="12"/>
      <c r="H4" s="12"/>
      <c r="I4" s="15"/>
      <c r="J4" s="8"/>
      <c r="K4" s="15" t="s">
        <v>110</v>
      </c>
    </row>
    <row r="5" spans="1:16" s="16" customFormat="1" ht="22.15" customHeight="1">
      <c r="E5" s="101" t="s">
        <v>0</v>
      </c>
      <c r="F5" s="101"/>
      <c r="G5" s="101"/>
      <c r="I5" s="101" t="s">
        <v>35</v>
      </c>
      <c r="J5" s="101"/>
      <c r="K5" s="101"/>
    </row>
    <row r="6" spans="1:16" s="16" customFormat="1" ht="22.15" customHeight="1">
      <c r="E6" s="94" t="s">
        <v>236</v>
      </c>
      <c r="F6" s="12"/>
      <c r="G6" s="12" t="s">
        <v>104</v>
      </c>
      <c r="H6" s="12"/>
      <c r="I6" s="94" t="s">
        <v>236</v>
      </c>
      <c r="J6" s="12"/>
      <c r="K6" s="12" t="s">
        <v>104</v>
      </c>
    </row>
    <row r="7" spans="1:16" ht="22.15" customHeight="1">
      <c r="C7" s="18" t="s">
        <v>1</v>
      </c>
      <c r="D7" s="19"/>
      <c r="E7" s="95" t="s">
        <v>223</v>
      </c>
      <c r="F7" s="96"/>
      <c r="G7" s="95" t="s">
        <v>201</v>
      </c>
      <c r="H7" s="97"/>
      <c r="I7" s="95" t="s">
        <v>223</v>
      </c>
      <c r="J7" s="96"/>
      <c r="K7" s="95" t="s">
        <v>201</v>
      </c>
      <c r="L7" s="19"/>
    </row>
    <row r="8" spans="1:16" ht="22.15" customHeight="1">
      <c r="C8" s="18"/>
      <c r="D8" s="19"/>
      <c r="E8" s="97" t="s">
        <v>115</v>
      </c>
      <c r="F8" s="96"/>
      <c r="G8" s="97" t="s">
        <v>114</v>
      </c>
      <c r="H8" s="97"/>
      <c r="I8" s="97" t="s">
        <v>115</v>
      </c>
      <c r="J8" s="96"/>
      <c r="K8" s="97" t="s">
        <v>114</v>
      </c>
      <c r="L8" s="19"/>
    </row>
    <row r="9" spans="1:16" ht="22.15" customHeight="1">
      <c r="C9" s="18"/>
      <c r="D9" s="19"/>
      <c r="E9" s="97" t="s">
        <v>116</v>
      </c>
      <c r="F9" s="96"/>
      <c r="G9" s="12"/>
      <c r="H9" s="12"/>
      <c r="I9" s="97" t="s">
        <v>116</v>
      </c>
      <c r="J9" s="96"/>
      <c r="K9" s="12"/>
    </row>
    <row r="10" spans="1:16" ht="21" customHeight="1">
      <c r="A10" s="16" t="s">
        <v>36</v>
      </c>
      <c r="B10" s="16"/>
      <c r="C10" s="18"/>
      <c r="D10" s="19"/>
      <c r="E10" s="18"/>
      <c r="F10" s="19"/>
      <c r="G10" s="18"/>
      <c r="H10" s="18"/>
      <c r="I10" s="18"/>
      <c r="J10" s="19"/>
      <c r="K10" s="18"/>
      <c r="L10" s="98"/>
    </row>
    <row r="11" spans="1:16" ht="21" customHeight="1">
      <c r="A11" s="16" t="s">
        <v>2</v>
      </c>
      <c r="B11" s="16"/>
      <c r="C11" s="18"/>
      <c r="D11" s="19"/>
      <c r="E11" s="12"/>
      <c r="F11" s="15"/>
      <c r="G11" s="12"/>
      <c r="H11" s="12"/>
      <c r="I11" s="12"/>
      <c r="J11" s="15"/>
      <c r="K11" s="12"/>
    </row>
    <row r="12" spans="1:16" ht="21" customHeight="1">
      <c r="A12" s="9" t="s">
        <v>37</v>
      </c>
      <c r="B12" s="9"/>
      <c r="C12" s="70"/>
      <c r="E12" s="22">
        <v>2729651</v>
      </c>
      <c r="F12" s="20"/>
      <c r="G12" s="22">
        <v>2725562</v>
      </c>
      <c r="H12" s="20"/>
      <c r="I12" s="22">
        <v>2255193</v>
      </c>
      <c r="J12" s="20"/>
      <c r="K12" s="22">
        <v>2037755</v>
      </c>
      <c r="L12" s="20"/>
      <c r="N12" s="20"/>
      <c r="P12" s="20"/>
    </row>
    <row r="13" spans="1:16" ht="21" customHeight="1">
      <c r="A13" s="99" t="s">
        <v>203</v>
      </c>
      <c r="C13" s="70" t="s">
        <v>191</v>
      </c>
      <c r="E13" s="22">
        <v>1855512</v>
      </c>
      <c r="F13" s="20"/>
      <c r="G13" s="22">
        <v>1139391</v>
      </c>
      <c r="H13" s="20"/>
      <c r="I13" s="22">
        <v>362545</v>
      </c>
      <c r="J13" s="20"/>
      <c r="K13" s="22">
        <v>167960</v>
      </c>
      <c r="L13" s="20"/>
      <c r="N13" s="20"/>
      <c r="P13" s="20"/>
    </row>
    <row r="14" spans="1:16" ht="21" customHeight="1">
      <c r="A14" s="9" t="s">
        <v>90</v>
      </c>
      <c r="B14" s="9"/>
      <c r="E14" s="22">
        <v>574555</v>
      </c>
      <c r="F14" s="20"/>
      <c r="G14" s="22">
        <v>396094</v>
      </c>
      <c r="H14" s="20"/>
      <c r="I14" s="22">
        <v>99524</v>
      </c>
      <c r="J14" s="20"/>
      <c r="K14" s="22">
        <v>134529</v>
      </c>
      <c r="L14" s="20"/>
      <c r="N14" s="20"/>
      <c r="P14" s="20"/>
    </row>
    <row r="15" spans="1:16" ht="21" customHeight="1">
      <c r="A15" s="9" t="s">
        <v>141</v>
      </c>
      <c r="B15" s="9"/>
      <c r="C15" s="70"/>
      <c r="E15" s="22">
        <v>1234914</v>
      </c>
      <c r="F15" s="22"/>
      <c r="G15" s="22">
        <v>980032</v>
      </c>
      <c r="H15" s="20"/>
      <c r="I15" s="22">
        <v>0</v>
      </c>
      <c r="J15" s="20"/>
      <c r="K15" s="22">
        <v>1447</v>
      </c>
      <c r="L15" s="22"/>
      <c r="N15" s="20"/>
      <c r="P15" s="20"/>
    </row>
    <row r="16" spans="1:16" ht="21" customHeight="1">
      <c r="A16" s="9" t="s">
        <v>222</v>
      </c>
      <c r="B16" s="9"/>
      <c r="C16" s="70"/>
      <c r="E16" s="22">
        <v>1034891</v>
      </c>
      <c r="F16" s="22"/>
      <c r="G16" s="22">
        <v>931471</v>
      </c>
      <c r="H16" s="22"/>
      <c r="I16" s="22">
        <v>0</v>
      </c>
      <c r="J16" s="22"/>
      <c r="K16" s="22">
        <v>0</v>
      </c>
      <c r="L16" s="22"/>
      <c r="N16" s="20"/>
      <c r="P16" s="20"/>
    </row>
    <row r="17" spans="1:16" ht="21" customHeight="1">
      <c r="A17" s="9" t="s">
        <v>92</v>
      </c>
      <c r="B17" s="9"/>
      <c r="C17" s="70">
        <v>2</v>
      </c>
      <c r="E17" s="22">
        <v>132410</v>
      </c>
      <c r="F17" s="22"/>
      <c r="G17" s="22">
        <v>262551</v>
      </c>
      <c r="H17" s="22"/>
      <c r="I17" s="22">
        <v>0</v>
      </c>
      <c r="J17" s="22"/>
      <c r="K17" s="22">
        <v>15186</v>
      </c>
      <c r="L17" s="22"/>
      <c r="N17" s="20"/>
      <c r="P17" s="20"/>
    </row>
    <row r="18" spans="1:16" ht="21" customHeight="1">
      <c r="A18" s="9" t="s">
        <v>137</v>
      </c>
      <c r="B18" s="9"/>
      <c r="C18" s="70">
        <v>4</v>
      </c>
      <c r="E18" s="3">
        <v>640034</v>
      </c>
      <c r="F18" s="22"/>
      <c r="G18" s="22">
        <v>1003030</v>
      </c>
      <c r="H18" s="22"/>
      <c r="I18" s="22">
        <v>638900</v>
      </c>
      <c r="J18" s="22"/>
      <c r="K18" s="22">
        <v>1001900</v>
      </c>
      <c r="L18" s="22"/>
      <c r="N18" s="20"/>
      <c r="P18" s="20"/>
    </row>
    <row r="19" spans="1:16" ht="21" customHeight="1">
      <c r="A19" s="9" t="s">
        <v>145</v>
      </c>
      <c r="B19" s="9"/>
      <c r="C19" s="70"/>
      <c r="E19" s="22">
        <v>352576</v>
      </c>
      <c r="F19" s="20"/>
      <c r="G19" s="22">
        <f>274444+1</f>
        <v>274445</v>
      </c>
      <c r="H19" s="22"/>
      <c r="I19" s="22">
        <v>8279</v>
      </c>
      <c r="J19" s="22"/>
      <c r="K19" s="22">
        <f>4018-1</f>
        <v>4017</v>
      </c>
      <c r="L19" s="20"/>
      <c r="N19" s="20"/>
      <c r="P19" s="20"/>
    </row>
    <row r="20" spans="1:16" ht="21" customHeight="1">
      <c r="A20" s="16" t="s">
        <v>3</v>
      </c>
      <c r="B20" s="16"/>
      <c r="C20" s="70"/>
      <c r="E20" s="26">
        <f>SUM(E12:E19)</f>
        <v>8554543</v>
      </c>
      <c r="F20" s="20"/>
      <c r="G20" s="26">
        <f>SUM(G12:G19)</f>
        <v>7712576</v>
      </c>
      <c r="H20" s="22"/>
      <c r="I20" s="26">
        <f>SUM(I12:I19)</f>
        <v>3364441</v>
      </c>
      <c r="J20" s="20"/>
      <c r="K20" s="26">
        <f>SUM(K12:K19)</f>
        <v>3362794</v>
      </c>
      <c r="L20" s="20"/>
      <c r="N20" s="20"/>
      <c r="P20" s="20"/>
    </row>
    <row r="21" spans="1:16" ht="21" customHeight="1">
      <c r="A21" s="16" t="s">
        <v>21</v>
      </c>
      <c r="B21" s="16"/>
      <c r="C21" s="70"/>
      <c r="E21" s="22"/>
      <c r="F21" s="20"/>
      <c r="G21" s="22"/>
      <c r="H21" s="22"/>
      <c r="I21" s="22"/>
      <c r="J21" s="20"/>
      <c r="K21" s="22"/>
      <c r="L21" s="20"/>
      <c r="N21" s="20"/>
      <c r="P21" s="20"/>
    </row>
    <row r="22" spans="1:16" ht="21" customHeight="1">
      <c r="A22" s="9" t="s">
        <v>102</v>
      </c>
      <c r="B22" s="9"/>
      <c r="C22" s="70">
        <v>5</v>
      </c>
      <c r="E22" s="22">
        <v>552466</v>
      </c>
      <c r="F22" s="20"/>
      <c r="G22" s="22">
        <v>409469</v>
      </c>
      <c r="H22" s="20"/>
      <c r="I22" s="22">
        <v>0</v>
      </c>
      <c r="J22" s="20"/>
      <c r="K22" s="22">
        <v>0</v>
      </c>
      <c r="L22" s="20"/>
      <c r="N22" s="20"/>
      <c r="P22" s="20"/>
    </row>
    <row r="23" spans="1:16" ht="21" customHeight="1">
      <c r="A23" s="9" t="s">
        <v>93</v>
      </c>
      <c r="B23" s="9"/>
      <c r="C23" s="70">
        <v>6</v>
      </c>
      <c r="E23" s="61">
        <v>0</v>
      </c>
      <c r="F23" s="20"/>
      <c r="G23" s="61">
        <v>0</v>
      </c>
      <c r="H23" s="20"/>
      <c r="I23" s="61">
        <v>780014</v>
      </c>
      <c r="J23" s="20"/>
      <c r="K23" s="61">
        <v>780430</v>
      </c>
      <c r="L23" s="20"/>
      <c r="M23" s="20"/>
      <c r="N23" s="20"/>
      <c r="P23" s="20"/>
    </row>
    <row r="24" spans="1:16" ht="21" customHeight="1">
      <c r="A24" s="9" t="s">
        <v>94</v>
      </c>
      <c r="B24" s="9"/>
      <c r="C24" s="70">
        <v>7</v>
      </c>
      <c r="E24" s="22">
        <v>599539</v>
      </c>
      <c r="F24" s="20"/>
      <c r="G24" s="22">
        <v>589639</v>
      </c>
      <c r="H24" s="20"/>
      <c r="I24" s="22">
        <v>59328</v>
      </c>
      <c r="J24" s="20"/>
      <c r="K24" s="22">
        <v>59328</v>
      </c>
      <c r="L24" s="20"/>
      <c r="N24" s="20"/>
      <c r="P24" s="20"/>
    </row>
    <row r="25" spans="1:16" ht="21" customHeight="1">
      <c r="A25" s="9" t="s">
        <v>96</v>
      </c>
      <c r="B25" s="9"/>
      <c r="C25" s="70"/>
      <c r="E25" s="22">
        <v>44209</v>
      </c>
      <c r="F25" s="20"/>
      <c r="G25" s="20">
        <v>44881</v>
      </c>
      <c r="H25" s="20"/>
      <c r="I25" s="20">
        <v>28691</v>
      </c>
      <c r="J25" s="20"/>
      <c r="K25" s="20">
        <v>28691</v>
      </c>
      <c r="L25" s="20"/>
      <c r="M25" s="20"/>
      <c r="N25" s="20"/>
      <c r="P25" s="20"/>
    </row>
    <row r="26" spans="1:16" ht="21" customHeight="1">
      <c r="A26" s="9" t="s">
        <v>213</v>
      </c>
      <c r="B26" s="9"/>
      <c r="C26" s="70"/>
      <c r="E26" s="20">
        <v>27878</v>
      </c>
      <c r="F26" s="20"/>
      <c r="G26" s="20">
        <v>26841</v>
      </c>
      <c r="H26" s="20"/>
      <c r="I26" s="22">
        <v>0</v>
      </c>
      <c r="J26" s="20"/>
      <c r="K26" s="20">
        <v>0</v>
      </c>
      <c r="L26" s="20"/>
      <c r="N26" s="20"/>
      <c r="P26" s="20"/>
    </row>
    <row r="27" spans="1:16" ht="21" customHeight="1">
      <c r="A27" s="9" t="s">
        <v>95</v>
      </c>
      <c r="B27" s="9"/>
      <c r="C27" s="70">
        <v>8</v>
      </c>
      <c r="E27" s="20">
        <v>3310774</v>
      </c>
      <c r="F27" s="20"/>
      <c r="G27" s="20">
        <v>3403435</v>
      </c>
      <c r="H27" s="20"/>
      <c r="I27" s="20">
        <v>329025</v>
      </c>
      <c r="J27" s="20"/>
      <c r="K27" s="20">
        <v>337705</v>
      </c>
      <c r="L27" s="20"/>
      <c r="N27" s="20"/>
      <c r="P27" s="20"/>
    </row>
    <row r="28" spans="1:16" ht="21" customHeight="1">
      <c r="A28" s="9" t="s">
        <v>146</v>
      </c>
      <c r="B28" s="9"/>
      <c r="C28" s="70"/>
      <c r="E28" s="22">
        <v>56798</v>
      </c>
      <c r="F28" s="20"/>
      <c r="G28" s="20">
        <v>61332</v>
      </c>
      <c r="H28" s="20"/>
      <c r="I28" s="20">
        <v>31373</v>
      </c>
      <c r="J28" s="20"/>
      <c r="K28" s="20">
        <v>31724</v>
      </c>
      <c r="L28" s="20"/>
      <c r="N28" s="20"/>
      <c r="P28" s="20"/>
    </row>
    <row r="29" spans="1:16" ht="21" customHeight="1">
      <c r="A29" s="9" t="s">
        <v>67</v>
      </c>
      <c r="B29" s="9"/>
      <c r="C29" s="70"/>
      <c r="E29" s="20">
        <v>186000</v>
      </c>
      <c r="F29" s="20"/>
      <c r="G29" s="22">
        <v>186000</v>
      </c>
      <c r="H29" s="20"/>
      <c r="I29" s="22">
        <v>0</v>
      </c>
      <c r="J29" s="20"/>
      <c r="K29" s="22">
        <v>0</v>
      </c>
      <c r="L29" s="20"/>
      <c r="N29" s="20"/>
      <c r="P29" s="20"/>
    </row>
    <row r="30" spans="1:16" ht="21" customHeight="1">
      <c r="A30" s="9" t="s">
        <v>98</v>
      </c>
      <c r="B30" s="9"/>
      <c r="C30" s="70">
        <v>9</v>
      </c>
      <c r="D30" s="70"/>
      <c r="E30" s="22">
        <v>213818</v>
      </c>
      <c r="F30" s="20"/>
      <c r="G30" s="20">
        <v>231161</v>
      </c>
      <c r="H30" s="20"/>
      <c r="I30" s="20">
        <v>210357</v>
      </c>
      <c r="J30" s="20"/>
      <c r="K30" s="20">
        <v>227298</v>
      </c>
      <c r="L30" s="20"/>
      <c r="N30" s="20"/>
      <c r="P30" s="20"/>
    </row>
    <row r="31" spans="1:16" ht="21" customHeight="1">
      <c r="A31" s="9" t="s">
        <v>105</v>
      </c>
      <c r="B31" s="9"/>
      <c r="C31" s="70"/>
      <c r="D31" s="70"/>
      <c r="E31" s="20">
        <v>18878</v>
      </c>
      <c r="F31" s="20"/>
      <c r="G31" s="20">
        <v>37728</v>
      </c>
      <c r="H31" s="20"/>
      <c r="I31" s="20">
        <v>56702</v>
      </c>
      <c r="J31" s="20"/>
      <c r="K31" s="20">
        <v>56702</v>
      </c>
      <c r="L31" s="20"/>
      <c r="M31" s="2"/>
      <c r="N31" s="20"/>
      <c r="P31" s="20"/>
    </row>
    <row r="32" spans="1:16" ht="21" customHeight="1">
      <c r="A32" s="9" t="s">
        <v>147</v>
      </c>
      <c r="B32" s="9"/>
      <c r="C32" s="70"/>
      <c r="D32" s="70"/>
      <c r="E32" s="20">
        <v>4935</v>
      </c>
      <c r="F32" s="20"/>
      <c r="G32" s="20">
        <f>4607+1</f>
        <v>4608</v>
      </c>
      <c r="H32" s="20"/>
      <c r="I32" s="20">
        <v>2855</v>
      </c>
      <c r="J32" s="20"/>
      <c r="K32" s="20">
        <v>2575</v>
      </c>
      <c r="L32" s="20"/>
      <c r="M32" s="2"/>
      <c r="N32" s="20"/>
      <c r="P32" s="20"/>
    </row>
    <row r="33" spans="1:16" ht="21" customHeight="1">
      <c r="A33" s="5" t="s">
        <v>38</v>
      </c>
      <c r="C33" s="70">
        <v>10</v>
      </c>
      <c r="E33" s="24">
        <v>1947559</v>
      </c>
      <c r="F33" s="20"/>
      <c r="G33" s="28">
        <v>1539650</v>
      </c>
      <c r="H33" s="20"/>
      <c r="I33" s="28">
        <v>0</v>
      </c>
      <c r="J33" s="20"/>
      <c r="K33" s="28">
        <v>0</v>
      </c>
      <c r="L33" s="20"/>
      <c r="M33" s="80"/>
      <c r="N33" s="20"/>
      <c r="P33" s="20"/>
    </row>
    <row r="34" spans="1:16" ht="21" customHeight="1">
      <c r="A34" s="16" t="s">
        <v>22</v>
      </c>
      <c r="B34" s="16"/>
      <c r="C34" s="70"/>
      <c r="E34" s="28">
        <f>SUM(E22:E33)</f>
        <v>6962854</v>
      </c>
      <c r="F34" s="20"/>
      <c r="G34" s="28">
        <f>SUM(G22:G33)</f>
        <v>6534744</v>
      </c>
      <c r="H34" s="22"/>
      <c r="I34" s="28">
        <f>SUM(I22:I33)</f>
        <v>1498345</v>
      </c>
      <c r="J34" s="22"/>
      <c r="K34" s="28">
        <f>SUM(K22:K33)</f>
        <v>1524453</v>
      </c>
      <c r="N34" s="20"/>
      <c r="P34" s="20"/>
    </row>
    <row r="35" spans="1:16" ht="21" customHeight="1" thickBot="1">
      <c r="A35" s="16" t="s">
        <v>4</v>
      </c>
      <c r="B35" s="16"/>
      <c r="E35" s="76">
        <f>SUM(E34,E20)</f>
        <v>15517397</v>
      </c>
      <c r="F35" s="20"/>
      <c r="G35" s="76">
        <f>SUM(G34,G20)</f>
        <v>14247320</v>
      </c>
      <c r="H35" s="22"/>
      <c r="I35" s="76">
        <f>SUM(I34,I20)</f>
        <v>4862786</v>
      </c>
      <c r="J35" s="22"/>
      <c r="K35" s="76">
        <f>SUM(K34,K20)</f>
        <v>4887247</v>
      </c>
      <c r="N35" s="20"/>
      <c r="P35" s="20"/>
    </row>
    <row r="36" spans="1:16" ht="21" customHeight="1" thickTop="1">
      <c r="E36" s="20"/>
      <c r="N36" s="20"/>
      <c r="P36" s="20"/>
    </row>
    <row r="37" spans="1:16" ht="21" customHeight="1">
      <c r="A37" s="5" t="s">
        <v>5</v>
      </c>
      <c r="N37" s="20"/>
      <c r="P37" s="20"/>
    </row>
    <row r="38" spans="1:16" s="9" customFormat="1" ht="21" customHeight="1">
      <c r="A38" s="7" t="s">
        <v>20</v>
      </c>
      <c r="B38" s="7"/>
      <c r="C38" s="8"/>
      <c r="D38" s="8"/>
      <c r="E38" s="8"/>
      <c r="F38" s="8"/>
      <c r="G38" s="8"/>
      <c r="H38" s="8"/>
      <c r="I38" s="8"/>
      <c r="J38" s="8"/>
      <c r="K38" s="8"/>
      <c r="N38" s="20"/>
      <c r="P38" s="20"/>
    </row>
    <row r="39" spans="1:16" s="9" customFormat="1" ht="21" customHeight="1">
      <c r="A39" s="7" t="s">
        <v>195</v>
      </c>
      <c r="B39" s="7"/>
      <c r="C39" s="8"/>
      <c r="D39" s="8"/>
      <c r="E39" s="8"/>
      <c r="F39" s="8"/>
      <c r="G39" s="8"/>
      <c r="H39" s="8"/>
      <c r="I39" s="11"/>
      <c r="J39" s="8"/>
      <c r="K39" s="11"/>
      <c r="N39" s="20"/>
      <c r="P39" s="20"/>
    </row>
    <row r="40" spans="1:16" s="9" customFormat="1" ht="22.15" customHeight="1">
      <c r="A40" s="7" t="s">
        <v>235</v>
      </c>
      <c r="B40" s="8"/>
      <c r="C40" s="8"/>
      <c r="D40" s="8"/>
      <c r="E40" s="8"/>
      <c r="F40" s="8"/>
      <c r="G40" s="8"/>
      <c r="H40" s="8"/>
      <c r="I40" s="15"/>
      <c r="J40" s="8"/>
      <c r="N40" s="20"/>
      <c r="P40" s="20"/>
    </row>
    <row r="41" spans="1:16" s="9" customFormat="1" ht="22.15" customHeight="1">
      <c r="A41" s="7"/>
      <c r="B41" s="8"/>
      <c r="C41" s="8"/>
      <c r="D41" s="8"/>
      <c r="E41" s="8"/>
      <c r="F41" s="8"/>
      <c r="G41" s="8"/>
      <c r="H41" s="8"/>
      <c r="I41" s="15"/>
      <c r="J41" s="8"/>
      <c r="K41" s="15" t="s">
        <v>110</v>
      </c>
      <c r="N41" s="20"/>
      <c r="P41" s="20"/>
    </row>
    <row r="42" spans="1:16" s="16" customFormat="1" ht="22.15" customHeight="1">
      <c r="E42" s="101" t="s">
        <v>0</v>
      </c>
      <c r="F42" s="101"/>
      <c r="G42" s="101"/>
      <c r="I42" s="101" t="s">
        <v>35</v>
      </c>
      <c r="J42" s="101"/>
      <c r="K42" s="101"/>
      <c r="N42" s="20"/>
      <c r="P42" s="20"/>
    </row>
    <row r="43" spans="1:16" s="16" customFormat="1" ht="22.15" customHeight="1">
      <c r="A43" s="9"/>
      <c r="E43" s="94" t="s">
        <v>236</v>
      </c>
      <c r="F43" s="12"/>
      <c r="G43" s="12" t="s">
        <v>104</v>
      </c>
      <c r="H43" s="12"/>
      <c r="I43" s="94" t="s">
        <v>236</v>
      </c>
      <c r="J43" s="12"/>
      <c r="K43" s="12" t="s">
        <v>104</v>
      </c>
      <c r="N43" s="20"/>
      <c r="P43" s="20"/>
    </row>
    <row r="44" spans="1:16" ht="22.15" customHeight="1">
      <c r="C44" s="18" t="s">
        <v>1</v>
      </c>
      <c r="D44" s="19"/>
      <c r="E44" s="95" t="s">
        <v>223</v>
      </c>
      <c r="F44" s="96"/>
      <c r="G44" s="95" t="s">
        <v>201</v>
      </c>
      <c r="H44" s="97"/>
      <c r="I44" s="95" t="s">
        <v>223</v>
      </c>
      <c r="J44" s="96"/>
      <c r="K44" s="95" t="s">
        <v>201</v>
      </c>
      <c r="L44" s="19"/>
      <c r="N44" s="20"/>
      <c r="P44" s="20"/>
    </row>
    <row r="45" spans="1:16" ht="22.15" customHeight="1">
      <c r="C45" s="18"/>
      <c r="D45" s="19"/>
      <c r="E45" s="97" t="s">
        <v>115</v>
      </c>
      <c r="F45" s="96"/>
      <c r="G45" s="97" t="s">
        <v>114</v>
      </c>
      <c r="H45" s="97"/>
      <c r="I45" s="97" t="s">
        <v>115</v>
      </c>
      <c r="J45" s="96"/>
      <c r="K45" s="97" t="s">
        <v>114</v>
      </c>
      <c r="L45" s="19"/>
      <c r="N45" s="20"/>
      <c r="P45" s="20"/>
    </row>
    <row r="46" spans="1:16" ht="21.75" customHeight="1">
      <c r="C46" s="18"/>
      <c r="D46" s="19"/>
      <c r="E46" s="97" t="s">
        <v>116</v>
      </c>
      <c r="F46" s="96"/>
      <c r="G46" s="12"/>
      <c r="H46" s="12"/>
      <c r="I46" s="97" t="s">
        <v>116</v>
      </c>
      <c r="J46" s="96"/>
      <c r="K46" s="12"/>
      <c r="N46" s="20"/>
      <c r="P46" s="20"/>
    </row>
    <row r="47" spans="1:16" ht="21" customHeight="1">
      <c r="A47" s="16" t="s">
        <v>39</v>
      </c>
      <c r="B47" s="16"/>
      <c r="E47" s="20"/>
      <c r="F47" s="20"/>
      <c r="G47" s="20"/>
      <c r="H47" s="20"/>
      <c r="I47" s="20"/>
      <c r="J47" s="20"/>
      <c r="K47" s="20"/>
      <c r="N47" s="20"/>
      <c r="P47" s="20"/>
    </row>
    <row r="48" spans="1:16" ht="21" customHeight="1">
      <c r="A48" s="16" t="s">
        <v>6</v>
      </c>
      <c r="B48" s="16"/>
      <c r="C48" s="70"/>
      <c r="E48" s="20"/>
      <c r="F48" s="20"/>
      <c r="G48" s="20"/>
      <c r="H48" s="20"/>
      <c r="I48" s="20"/>
      <c r="J48" s="20"/>
      <c r="K48" s="20"/>
      <c r="N48" s="20"/>
      <c r="P48" s="20"/>
    </row>
    <row r="49" spans="1:16" ht="21" customHeight="1">
      <c r="A49" s="5" t="s">
        <v>52</v>
      </c>
      <c r="C49" s="70">
        <v>11</v>
      </c>
      <c r="E49" s="20">
        <v>998328</v>
      </c>
      <c r="F49" s="20"/>
      <c r="G49" s="20">
        <v>1110912</v>
      </c>
      <c r="H49" s="20"/>
      <c r="I49" s="20">
        <v>0</v>
      </c>
      <c r="J49" s="20"/>
      <c r="K49" s="20">
        <v>0</v>
      </c>
      <c r="L49" s="20"/>
      <c r="N49" s="20"/>
      <c r="P49" s="20"/>
    </row>
    <row r="50" spans="1:16" ht="21" customHeight="1">
      <c r="A50" s="99" t="s">
        <v>204</v>
      </c>
      <c r="B50" s="9"/>
      <c r="C50" s="70" t="s">
        <v>192</v>
      </c>
      <c r="E50" s="61">
        <v>936456</v>
      </c>
      <c r="F50" s="22"/>
      <c r="G50" s="61">
        <v>895195</v>
      </c>
      <c r="H50" s="22"/>
      <c r="I50" s="61">
        <v>31431</v>
      </c>
      <c r="J50" s="22"/>
      <c r="K50" s="61">
        <v>24136</v>
      </c>
      <c r="L50" s="20"/>
      <c r="N50" s="20"/>
      <c r="P50" s="20"/>
    </row>
    <row r="51" spans="1:16" ht="21" customHeight="1">
      <c r="A51" s="9" t="s">
        <v>68</v>
      </c>
      <c r="B51" s="9"/>
      <c r="C51" s="70"/>
      <c r="F51" s="22"/>
      <c r="G51" s="61"/>
      <c r="H51" s="22"/>
      <c r="I51" s="61"/>
      <c r="J51" s="22"/>
      <c r="K51" s="61"/>
      <c r="L51" s="20"/>
      <c r="N51" s="20"/>
      <c r="P51" s="20"/>
    </row>
    <row r="52" spans="1:16" ht="21" customHeight="1">
      <c r="A52" s="9" t="s">
        <v>69</v>
      </c>
      <c r="B52" s="9"/>
      <c r="C52" s="70">
        <v>13</v>
      </c>
      <c r="E52" s="4">
        <v>149467</v>
      </c>
      <c r="F52" s="22"/>
      <c r="G52" s="61">
        <v>194278</v>
      </c>
      <c r="H52" s="22"/>
      <c r="I52" s="61">
        <v>0</v>
      </c>
      <c r="J52" s="22"/>
      <c r="K52" s="61">
        <v>0</v>
      </c>
      <c r="L52" s="20"/>
      <c r="M52" s="20"/>
      <c r="N52" s="20"/>
      <c r="P52" s="20"/>
    </row>
    <row r="53" spans="1:16" ht="21" customHeight="1">
      <c r="A53" s="9" t="s">
        <v>149</v>
      </c>
      <c r="B53" s="9"/>
      <c r="C53" s="70"/>
      <c r="F53" s="22"/>
      <c r="H53" s="22"/>
      <c r="J53" s="22"/>
      <c r="L53" s="20"/>
      <c r="N53" s="20"/>
      <c r="P53" s="20"/>
    </row>
    <row r="54" spans="1:16" ht="21" customHeight="1">
      <c r="A54" s="9" t="s">
        <v>69</v>
      </c>
      <c r="B54" s="9"/>
      <c r="C54" s="70"/>
      <c r="E54" s="61">
        <v>22342</v>
      </c>
      <c r="F54" s="22"/>
      <c r="G54" s="61">
        <v>22715</v>
      </c>
      <c r="H54" s="22"/>
      <c r="I54" s="61">
        <v>11646</v>
      </c>
      <c r="J54" s="22"/>
      <c r="K54" s="61">
        <v>11706</v>
      </c>
      <c r="L54" s="20"/>
      <c r="N54" s="20"/>
      <c r="P54" s="20"/>
    </row>
    <row r="55" spans="1:16" ht="21" customHeight="1">
      <c r="A55" s="9" t="s">
        <v>97</v>
      </c>
      <c r="B55" s="9"/>
      <c r="C55" s="70"/>
      <c r="E55" s="61">
        <v>620800</v>
      </c>
      <c r="F55" s="22"/>
      <c r="G55" s="4">
        <v>279045</v>
      </c>
      <c r="H55" s="22"/>
      <c r="I55" s="4">
        <v>16726</v>
      </c>
      <c r="J55" s="22"/>
      <c r="K55" s="4">
        <v>29726</v>
      </c>
      <c r="L55" s="20"/>
      <c r="N55" s="20"/>
      <c r="P55" s="20"/>
    </row>
    <row r="56" spans="1:16" ht="21" customHeight="1">
      <c r="A56" s="99" t="s">
        <v>205</v>
      </c>
      <c r="B56" s="9"/>
      <c r="C56" s="70"/>
      <c r="E56" s="22">
        <v>130689</v>
      </c>
      <c r="F56" s="22"/>
      <c r="G56" s="61">
        <v>72489</v>
      </c>
      <c r="H56" s="22"/>
      <c r="I56" s="61">
        <v>0</v>
      </c>
      <c r="J56" s="22"/>
      <c r="K56" s="61">
        <v>0</v>
      </c>
      <c r="L56" s="20"/>
      <c r="N56" s="20"/>
      <c r="P56" s="20"/>
    </row>
    <row r="57" spans="1:16" ht="21" customHeight="1">
      <c r="A57" s="9" t="s">
        <v>148</v>
      </c>
      <c r="B57" s="9"/>
      <c r="C57" s="70"/>
      <c r="E57" s="22">
        <v>39548</v>
      </c>
      <c r="F57" s="22"/>
      <c r="G57" s="22">
        <v>9144</v>
      </c>
      <c r="H57" s="22"/>
      <c r="I57" s="22">
        <v>1933</v>
      </c>
      <c r="J57" s="22"/>
      <c r="K57" s="22">
        <v>6463</v>
      </c>
      <c r="L57" s="20"/>
      <c r="N57" s="20"/>
      <c r="P57" s="20"/>
    </row>
    <row r="58" spans="1:16" ht="21" customHeight="1">
      <c r="A58" s="9" t="s">
        <v>40</v>
      </c>
      <c r="B58" s="9"/>
      <c r="C58" s="70"/>
      <c r="E58" s="28">
        <v>162357</v>
      </c>
      <c r="F58" s="22"/>
      <c r="G58" s="28">
        <v>124999</v>
      </c>
      <c r="H58" s="22"/>
      <c r="I58" s="28">
        <v>29989</v>
      </c>
      <c r="J58" s="22"/>
      <c r="K58" s="28">
        <v>7862</v>
      </c>
      <c r="L58" s="20"/>
      <c r="N58" s="20"/>
      <c r="P58" s="20"/>
    </row>
    <row r="59" spans="1:16" ht="21" customHeight="1">
      <c r="A59" s="16" t="s">
        <v>7</v>
      </c>
      <c r="B59" s="16"/>
      <c r="C59" s="70"/>
      <c r="E59" s="24">
        <f>SUM(E49:E58)</f>
        <v>3059987</v>
      </c>
      <c r="F59" s="22"/>
      <c r="G59" s="24">
        <f>SUM(G49:G58)</f>
        <v>2708777</v>
      </c>
      <c r="H59" s="20"/>
      <c r="I59" s="24">
        <f>SUM(I49:I58)</f>
        <v>91725</v>
      </c>
      <c r="J59" s="20"/>
      <c r="K59" s="24">
        <f>SUM(K49:K58)</f>
        <v>79893</v>
      </c>
      <c r="L59" s="20"/>
      <c r="N59" s="20"/>
      <c r="P59" s="20"/>
    </row>
    <row r="60" spans="1:16" ht="21" customHeight="1">
      <c r="A60" s="16" t="s">
        <v>23</v>
      </c>
      <c r="B60" s="16"/>
      <c r="C60" s="70"/>
      <c r="E60" s="20"/>
      <c r="F60" s="22"/>
      <c r="G60" s="20"/>
      <c r="H60" s="20"/>
      <c r="I60" s="20"/>
      <c r="J60" s="20"/>
      <c r="K60" s="20"/>
      <c r="L60" s="20"/>
      <c r="N60" s="20"/>
      <c r="P60" s="20"/>
    </row>
    <row r="61" spans="1:16" ht="21" customHeight="1">
      <c r="A61" s="5" t="s">
        <v>140</v>
      </c>
      <c r="B61" s="9"/>
      <c r="C61" s="70"/>
      <c r="F61" s="22"/>
      <c r="G61" s="61"/>
      <c r="H61" s="22"/>
      <c r="I61" s="61"/>
      <c r="J61" s="22"/>
      <c r="K61" s="61"/>
      <c r="L61" s="20"/>
      <c r="N61" s="20"/>
      <c r="P61" s="20"/>
    </row>
    <row r="62" spans="1:16" ht="21" customHeight="1">
      <c r="A62" s="5" t="s">
        <v>70</v>
      </c>
      <c r="C62" s="70">
        <v>13</v>
      </c>
      <c r="E62" s="61">
        <v>124606</v>
      </c>
      <c r="F62" s="22"/>
      <c r="G62" s="61">
        <v>165524</v>
      </c>
      <c r="H62" s="22"/>
      <c r="I62" s="61">
        <v>0</v>
      </c>
      <c r="J62" s="22"/>
      <c r="K62" s="61">
        <v>0</v>
      </c>
      <c r="L62" s="20"/>
      <c r="N62" s="20"/>
      <c r="P62" s="20"/>
    </row>
    <row r="63" spans="1:16" ht="21" customHeight="1">
      <c r="A63" s="9" t="s">
        <v>185</v>
      </c>
      <c r="C63" s="70"/>
      <c r="E63" s="20"/>
      <c r="F63" s="22"/>
      <c r="G63" s="20"/>
      <c r="H63" s="22"/>
      <c r="I63" s="20"/>
      <c r="J63" s="22"/>
      <c r="K63" s="20"/>
      <c r="N63" s="20"/>
      <c r="P63" s="20"/>
    </row>
    <row r="64" spans="1:16" ht="21" customHeight="1">
      <c r="A64" s="5" t="s">
        <v>70</v>
      </c>
      <c r="C64" s="70"/>
      <c r="E64" s="20">
        <v>36405</v>
      </c>
      <c r="F64" s="22"/>
      <c r="G64" s="61">
        <v>40898</v>
      </c>
      <c r="H64" s="22"/>
      <c r="I64" s="61">
        <v>20836</v>
      </c>
      <c r="J64" s="22"/>
      <c r="K64" s="61">
        <v>21001</v>
      </c>
      <c r="N64" s="20"/>
      <c r="P64" s="20"/>
    </row>
    <row r="65" spans="1:16" ht="21" customHeight="1">
      <c r="A65" s="99" t="s">
        <v>206</v>
      </c>
      <c r="E65" s="22">
        <v>211994</v>
      </c>
      <c r="F65" s="22"/>
      <c r="G65" s="20">
        <v>203718</v>
      </c>
      <c r="H65" s="22"/>
      <c r="I65" s="20">
        <v>41642</v>
      </c>
      <c r="J65" s="22"/>
      <c r="K65" s="20">
        <v>43750</v>
      </c>
      <c r="L65" s="20"/>
      <c r="N65" s="20"/>
      <c r="P65" s="20"/>
    </row>
    <row r="66" spans="1:16" ht="21" customHeight="1">
      <c r="A66" s="5" t="s">
        <v>220</v>
      </c>
      <c r="C66" s="70"/>
      <c r="E66" s="22">
        <v>171286</v>
      </c>
      <c r="F66" s="22"/>
      <c r="G66" s="22">
        <v>174809</v>
      </c>
      <c r="H66" s="22"/>
      <c r="I66" s="22">
        <v>0</v>
      </c>
      <c r="J66" s="22"/>
      <c r="K66" s="22">
        <v>0</v>
      </c>
      <c r="L66" s="20"/>
      <c r="N66" s="20"/>
      <c r="P66" s="20"/>
    </row>
    <row r="67" spans="1:16" ht="21" customHeight="1">
      <c r="A67" s="5" t="s">
        <v>106</v>
      </c>
      <c r="C67" s="70"/>
      <c r="E67" s="22">
        <v>620459</v>
      </c>
      <c r="F67" s="22"/>
      <c r="G67" s="22">
        <v>472875</v>
      </c>
      <c r="H67" s="22"/>
      <c r="I67" s="22">
        <v>0</v>
      </c>
      <c r="J67" s="22"/>
      <c r="K67" s="22">
        <v>0</v>
      </c>
      <c r="L67" s="20"/>
      <c r="N67" s="20"/>
      <c r="P67" s="20"/>
    </row>
    <row r="68" spans="1:16" ht="21" customHeight="1">
      <c r="A68" s="16" t="s">
        <v>24</v>
      </c>
      <c r="B68" s="16"/>
      <c r="C68" s="70"/>
      <c r="E68" s="26">
        <f>SUM(E61:E67)</f>
        <v>1164750</v>
      </c>
      <c r="F68" s="22"/>
      <c r="G68" s="26">
        <f>SUM(G61:G67)</f>
        <v>1057824</v>
      </c>
      <c r="H68" s="22"/>
      <c r="I68" s="26">
        <f>SUM(I61:I67)</f>
        <v>62478</v>
      </c>
      <c r="J68" s="20"/>
      <c r="K68" s="26">
        <f>SUM(K61:K67)</f>
        <v>64751</v>
      </c>
      <c r="N68" s="20"/>
      <c r="P68" s="20"/>
    </row>
    <row r="69" spans="1:16" ht="21" customHeight="1">
      <c r="A69" s="7" t="s">
        <v>8</v>
      </c>
      <c r="B69" s="7"/>
      <c r="E69" s="28">
        <f>SUM(E59,E68)</f>
        <v>4224737</v>
      </c>
      <c r="F69" s="22"/>
      <c r="G69" s="28">
        <f>SUM(G59,G68)</f>
        <v>3766601</v>
      </c>
      <c r="H69" s="22"/>
      <c r="I69" s="28">
        <f>SUM(I59,I68)</f>
        <v>154203</v>
      </c>
      <c r="J69" s="20"/>
      <c r="K69" s="28">
        <f>SUM(K59,K68)</f>
        <v>144644</v>
      </c>
      <c r="N69" s="20"/>
      <c r="P69" s="20"/>
    </row>
    <row r="70" spans="1:16" ht="21" customHeight="1">
      <c r="E70" s="20"/>
      <c r="N70" s="20"/>
      <c r="P70" s="20"/>
    </row>
    <row r="71" spans="1:16" ht="21" customHeight="1">
      <c r="A71" s="5" t="s">
        <v>5</v>
      </c>
      <c r="N71" s="20"/>
      <c r="P71" s="20"/>
    </row>
    <row r="72" spans="1:16" s="9" customFormat="1" ht="21" customHeight="1">
      <c r="A72" s="7" t="s">
        <v>20</v>
      </c>
      <c r="B72" s="7"/>
      <c r="C72" s="8"/>
      <c r="D72" s="8"/>
      <c r="E72" s="8"/>
      <c r="F72" s="8"/>
      <c r="G72" s="8"/>
      <c r="H72" s="8"/>
      <c r="I72" s="8"/>
      <c r="J72" s="8"/>
      <c r="K72" s="8"/>
      <c r="N72" s="20"/>
      <c r="P72" s="20"/>
    </row>
    <row r="73" spans="1:16" s="9" customFormat="1" ht="21" customHeight="1">
      <c r="A73" s="7" t="s">
        <v>195</v>
      </c>
      <c r="B73" s="7"/>
      <c r="C73" s="8"/>
      <c r="D73" s="8"/>
      <c r="E73" s="8"/>
      <c r="F73" s="8"/>
      <c r="G73" s="8"/>
      <c r="H73" s="8"/>
      <c r="I73" s="11"/>
      <c r="J73" s="8"/>
      <c r="K73" s="11"/>
      <c r="N73" s="20"/>
      <c r="P73" s="20"/>
    </row>
    <row r="74" spans="1:16" s="9" customFormat="1" ht="22.15" customHeight="1">
      <c r="A74" s="7" t="s">
        <v>235</v>
      </c>
      <c r="B74" s="8"/>
      <c r="C74" s="8"/>
      <c r="D74" s="8"/>
      <c r="E74" s="8"/>
      <c r="F74" s="8"/>
      <c r="G74" s="8"/>
      <c r="H74" s="8"/>
      <c r="I74" s="15"/>
      <c r="J74" s="8"/>
      <c r="N74" s="20"/>
      <c r="P74" s="20"/>
    </row>
    <row r="75" spans="1:16" s="9" customFormat="1" ht="22.15" customHeight="1">
      <c r="A75" s="7"/>
      <c r="B75" s="8"/>
      <c r="C75" s="8"/>
      <c r="D75" s="8"/>
      <c r="E75" s="8"/>
      <c r="F75" s="8"/>
      <c r="G75" s="8"/>
      <c r="H75" s="8"/>
      <c r="I75" s="15"/>
      <c r="J75" s="8"/>
      <c r="K75" s="15" t="s">
        <v>110</v>
      </c>
      <c r="N75" s="20"/>
      <c r="P75" s="20"/>
    </row>
    <row r="76" spans="1:16" s="16" customFormat="1" ht="22.15" customHeight="1">
      <c r="E76" s="101" t="s">
        <v>0</v>
      </c>
      <c r="F76" s="101"/>
      <c r="G76" s="101"/>
      <c r="I76" s="101" t="s">
        <v>35</v>
      </c>
      <c r="J76" s="101"/>
      <c r="K76" s="101"/>
      <c r="N76" s="20"/>
      <c r="P76" s="20"/>
    </row>
    <row r="77" spans="1:16" s="16" customFormat="1" ht="22.15" customHeight="1">
      <c r="E77" s="94" t="s">
        <v>236</v>
      </c>
      <c r="F77" s="12"/>
      <c r="G77" s="12" t="s">
        <v>104</v>
      </c>
      <c r="H77" s="12"/>
      <c r="I77" s="94" t="s">
        <v>236</v>
      </c>
      <c r="J77" s="12"/>
      <c r="K77" s="12" t="s">
        <v>104</v>
      </c>
      <c r="N77" s="20"/>
      <c r="P77" s="20"/>
    </row>
    <row r="78" spans="1:16" ht="22.15" customHeight="1">
      <c r="C78" s="18"/>
      <c r="D78" s="19"/>
      <c r="E78" s="95" t="s">
        <v>223</v>
      </c>
      <c r="F78" s="96"/>
      <c r="G78" s="95" t="s">
        <v>201</v>
      </c>
      <c r="H78" s="97"/>
      <c r="I78" s="95" t="s">
        <v>223</v>
      </c>
      <c r="J78" s="96"/>
      <c r="K78" s="95" t="s">
        <v>201</v>
      </c>
      <c r="L78" s="19"/>
      <c r="N78" s="20"/>
      <c r="P78" s="20"/>
    </row>
    <row r="79" spans="1:16" ht="22.15" customHeight="1">
      <c r="C79" s="18"/>
      <c r="D79" s="19"/>
      <c r="E79" s="97" t="s">
        <v>115</v>
      </c>
      <c r="F79" s="96"/>
      <c r="G79" s="97" t="s">
        <v>114</v>
      </c>
      <c r="H79" s="97"/>
      <c r="I79" s="97" t="s">
        <v>115</v>
      </c>
      <c r="J79" s="96"/>
      <c r="K79" s="97" t="s">
        <v>114</v>
      </c>
      <c r="L79" s="19"/>
      <c r="N79" s="20"/>
      <c r="P79" s="20"/>
    </row>
    <row r="80" spans="1:16" ht="21.75" customHeight="1">
      <c r="C80" s="18"/>
      <c r="D80" s="19"/>
      <c r="E80" s="97" t="s">
        <v>116</v>
      </c>
      <c r="F80" s="96"/>
      <c r="G80" s="12"/>
      <c r="H80" s="12"/>
      <c r="I80" s="97" t="s">
        <v>116</v>
      </c>
      <c r="J80" s="96"/>
      <c r="K80" s="12"/>
      <c r="N80" s="20"/>
      <c r="P80" s="20"/>
    </row>
    <row r="81" spans="1:16" ht="21" customHeight="1">
      <c r="A81" s="16" t="s">
        <v>122</v>
      </c>
      <c r="B81" s="16"/>
      <c r="E81" s="20"/>
      <c r="F81" s="20"/>
      <c r="G81" s="20"/>
      <c r="H81" s="20"/>
      <c r="I81" s="20"/>
      <c r="J81" s="20"/>
      <c r="K81" s="20"/>
      <c r="N81" s="20"/>
      <c r="P81" s="20"/>
    </row>
    <row r="82" spans="1:16" ht="21" customHeight="1">
      <c r="A82" s="16" t="s">
        <v>9</v>
      </c>
      <c r="B82" s="16"/>
      <c r="E82" s="68"/>
      <c r="F82" s="68"/>
      <c r="G82" s="68"/>
      <c r="H82" s="68"/>
      <c r="I82" s="68"/>
      <c r="J82" s="68"/>
      <c r="K82" s="68"/>
      <c r="N82" s="20"/>
      <c r="P82" s="20"/>
    </row>
    <row r="83" spans="1:16" ht="21" customHeight="1">
      <c r="A83" s="16" t="s">
        <v>42</v>
      </c>
      <c r="B83" s="16"/>
      <c r="C83" s="70"/>
      <c r="E83" s="22"/>
      <c r="F83" s="22"/>
      <c r="G83" s="22"/>
      <c r="H83" s="22"/>
      <c r="I83" s="22"/>
      <c r="J83" s="22"/>
      <c r="K83" s="22"/>
      <c r="N83" s="20"/>
      <c r="P83" s="20"/>
    </row>
    <row r="84" spans="1:16" ht="21" customHeight="1">
      <c r="A84" s="9" t="s">
        <v>232</v>
      </c>
      <c r="B84" s="16"/>
      <c r="C84" s="70"/>
      <c r="E84" s="22"/>
      <c r="F84" s="22"/>
      <c r="G84" s="22"/>
      <c r="H84" s="22"/>
      <c r="I84" s="22"/>
      <c r="J84" s="22"/>
      <c r="K84" s="22"/>
      <c r="N84" s="20"/>
      <c r="P84" s="20"/>
    </row>
    <row r="85" spans="1:16" ht="21" customHeight="1" thickBot="1">
      <c r="A85" s="9" t="s">
        <v>125</v>
      </c>
      <c r="B85" s="16"/>
      <c r="C85" s="70"/>
      <c r="E85" s="76">
        <v>525000</v>
      </c>
      <c r="F85" s="22"/>
      <c r="G85" s="76">
        <v>525000</v>
      </c>
      <c r="H85" s="22"/>
      <c r="I85" s="76">
        <v>525000</v>
      </c>
      <c r="J85" s="22"/>
      <c r="K85" s="76">
        <v>525000</v>
      </c>
      <c r="N85" s="20"/>
      <c r="P85" s="20"/>
    </row>
    <row r="86" spans="1:16" ht="21" customHeight="1" thickTop="1">
      <c r="A86" s="9" t="s">
        <v>233</v>
      </c>
      <c r="B86" s="9"/>
      <c r="E86" s="22"/>
      <c r="F86" s="22"/>
      <c r="G86" s="22"/>
      <c r="H86" s="22"/>
      <c r="I86" s="22"/>
      <c r="J86" s="22"/>
      <c r="K86" s="22"/>
      <c r="N86" s="20"/>
      <c r="P86" s="20"/>
    </row>
    <row r="87" spans="1:16" ht="21" customHeight="1">
      <c r="A87" s="9" t="s">
        <v>125</v>
      </c>
      <c r="B87" s="9"/>
      <c r="E87" s="22">
        <f>CE_Conso!E31</f>
        <v>525000</v>
      </c>
      <c r="F87" s="22"/>
      <c r="G87" s="22">
        <f>CE_Conso!E23</f>
        <v>525000</v>
      </c>
      <c r="H87" s="22"/>
      <c r="I87" s="22">
        <f>CE_Separate!H23</f>
        <v>525000</v>
      </c>
      <c r="J87" s="22"/>
      <c r="K87" s="22">
        <f>CE_Separate!H18</f>
        <v>525000</v>
      </c>
      <c r="L87" s="20"/>
      <c r="N87" s="20"/>
      <c r="P87" s="20"/>
    </row>
    <row r="88" spans="1:16" ht="21" customHeight="1">
      <c r="A88" s="5" t="s">
        <v>53</v>
      </c>
      <c r="E88" s="22">
        <f>CE_Conso!G31</f>
        <v>680400</v>
      </c>
      <c r="F88" s="22"/>
      <c r="G88" s="22">
        <f>CE_Conso!G23</f>
        <v>680400</v>
      </c>
      <c r="H88" s="22"/>
      <c r="I88" s="22">
        <f>CE_Separate!J23</f>
        <v>680400</v>
      </c>
      <c r="J88" s="22"/>
      <c r="K88" s="22">
        <f>CE_Separate!J18</f>
        <v>680400</v>
      </c>
      <c r="L88" s="20"/>
      <c r="N88" s="20"/>
      <c r="P88" s="20"/>
    </row>
    <row r="89" spans="1:16" ht="21" customHeight="1">
      <c r="A89" s="9" t="s">
        <v>25</v>
      </c>
      <c r="B89" s="9"/>
      <c r="E89" s="22"/>
      <c r="F89" s="22"/>
      <c r="G89" s="22"/>
      <c r="H89" s="22"/>
      <c r="I89" s="22"/>
      <c r="J89" s="22"/>
      <c r="K89" s="22"/>
      <c r="L89" s="20"/>
      <c r="N89" s="20"/>
      <c r="P89" s="20"/>
    </row>
    <row r="90" spans="1:16" ht="21" customHeight="1">
      <c r="A90" s="9" t="s">
        <v>65</v>
      </c>
      <c r="B90" s="9"/>
      <c r="C90" s="70"/>
      <c r="E90" s="22">
        <f>CE_Conso!I31</f>
        <v>52500</v>
      </c>
      <c r="F90" s="22"/>
      <c r="G90" s="22">
        <f>CE_Conso!I23</f>
        <v>52500</v>
      </c>
      <c r="H90" s="22"/>
      <c r="I90" s="22">
        <f>CE_Separate!L23</f>
        <v>52500</v>
      </c>
      <c r="J90" s="22"/>
      <c r="K90" s="22">
        <f>CE_Separate!L18</f>
        <v>52500</v>
      </c>
      <c r="L90" s="20"/>
      <c r="N90" s="20"/>
      <c r="P90" s="20"/>
    </row>
    <row r="91" spans="1:16" ht="21" customHeight="1">
      <c r="A91" s="9" t="s">
        <v>66</v>
      </c>
      <c r="B91" s="9"/>
      <c r="C91" s="70"/>
      <c r="E91" s="22">
        <f>CE_Conso!K31</f>
        <v>1310600</v>
      </c>
      <c r="F91" s="22"/>
      <c r="G91" s="22">
        <f>CE_Conso!K23</f>
        <v>1310600</v>
      </c>
      <c r="H91" s="22"/>
      <c r="I91" s="22">
        <f>CE_Separate!N23</f>
        <v>1310600</v>
      </c>
      <c r="J91" s="22"/>
      <c r="K91" s="22">
        <f>CE_Separate!N18</f>
        <v>1310600</v>
      </c>
      <c r="L91" s="20"/>
      <c r="N91" s="20"/>
      <c r="P91" s="20"/>
    </row>
    <row r="92" spans="1:16" ht="21" customHeight="1">
      <c r="A92" s="9" t="s">
        <v>64</v>
      </c>
      <c r="B92" s="9"/>
      <c r="C92" s="70"/>
      <c r="E92" s="22">
        <f>CE_Conso!M31</f>
        <v>5942580</v>
      </c>
      <c r="F92" s="22"/>
      <c r="G92" s="22">
        <f>CE_Conso!M23</f>
        <v>5631069</v>
      </c>
      <c r="H92" s="22"/>
      <c r="I92" s="22">
        <f>CE_Separate!P23</f>
        <v>2140083</v>
      </c>
      <c r="J92" s="22"/>
      <c r="K92" s="22">
        <f>CE_Separate!P18</f>
        <v>2174103</v>
      </c>
      <c r="L92" s="20"/>
      <c r="N92" s="20"/>
      <c r="P92" s="20"/>
    </row>
    <row r="93" spans="1:16" ht="21" customHeight="1">
      <c r="A93" s="9" t="s">
        <v>71</v>
      </c>
      <c r="B93" s="9"/>
      <c r="C93" s="70"/>
      <c r="E93" s="28">
        <f>CE_Conso!U31</f>
        <v>60997</v>
      </c>
      <c r="F93" s="22"/>
      <c r="G93" s="28">
        <f>CE_Conso!U23</f>
        <v>-84070</v>
      </c>
      <c r="H93" s="22"/>
      <c r="I93" s="28">
        <v>0</v>
      </c>
      <c r="J93" s="22"/>
      <c r="K93" s="28">
        <v>0</v>
      </c>
      <c r="L93" s="20"/>
      <c r="N93" s="20"/>
      <c r="P93" s="20"/>
    </row>
    <row r="94" spans="1:16" ht="21" customHeight="1">
      <c r="A94" s="7" t="s">
        <v>54</v>
      </c>
      <c r="B94" s="7"/>
      <c r="C94" s="70"/>
      <c r="E94" s="22">
        <f>SUM(E87:E93)</f>
        <v>8572077</v>
      </c>
      <c r="F94" s="22"/>
      <c r="G94" s="22">
        <f>SUM(G87:G93)</f>
        <v>8115499</v>
      </c>
      <c r="H94" s="22"/>
      <c r="I94" s="22">
        <f>SUM(I87:I93)</f>
        <v>4708583</v>
      </c>
      <c r="J94" s="22"/>
      <c r="K94" s="22">
        <f>SUM(K87:K93)</f>
        <v>4742603</v>
      </c>
      <c r="L94" s="20"/>
      <c r="N94" s="20"/>
      <c r="P94" s="20"/>
    </row>
    <row r="95" spans="1:16" ht="21" customHeight="1">
      <c r="A95" s="9" t="s">
        <v>107</v>
      </c>
      <c r="B95" s="7"/>
      <c r="C95" s="70"/>
      <c r="E95" s="22"/>
      <c r="F95" s="22"/>
      <c r="G95" s="22"/>
      <c r="H95" s="22"/>
      <c r="I95" s="22"/>
      <c r="J95" s="22"/>
      <c r="K95" s="22"/>
      <c r="L95" s="20"/>
      <c r="N95" s="20"/>
      <c r="P95" s="20"/>
    </row>
    <row r="96" spans="1:16" ht="21" customHeight="1">
      <c r="A96" s="9" t="s">
        <v>157</v>
      </c>
      <c r="B96" s="9"/>
      <c r="E96" s="28">
        <f>CE_Conso!Y31</f>
        <v>2720583</v>
      </c>
      <c r="F96" s="22"/>
      <c r="G96" s="28">
        <f>CE_Conso!Y23</f>
        <v>2365220</v>
      </c>
      <c r="H96" s="22"/>
      <c r="I96" s="28">
        <v>0</v>
      </c>
      <c r="J96" s="22"/>
      <c r="K96" s="28">
        <v>0</v>
      </c>
      <c r="L96" s="20"/>
      <c r="N96" s="20"/>
      <c r="P96" s="20"/>
    </row>
    <row r="97" spans="1:16" ht="21" customHeight="1">
      <c r="A97" s="7" t="s">
        <v>10</v>
      </c>
      <c r="B97" s="7"/>
      <c r="E97" s="28">
        <f>SUM(E94:E96)</f>
        <v>11292660</v>
      </c>
      <c r="F97" s="22"/>
      <c r="G97" s="28">
        <f>SUM(G94:G96)</f>
        <v>10480719</v>
      </c>
      <c r="H97" s="22"/>
      <c r="I97" s="28">
        <f>SUM(I94:I96)</f>
        <v>4708583</v>
      </c>
      <c r="J97" s="22"/>
      <c r="K97" s="28">
        <f>SUM(K94:K96)</f>
        <v>4742603</v>
      </c>
      <c r="L97" s="20"/>
      <c r="N97" s="20"/>
      <c r="P97" s="20"/>
    </row>
    <row r="98" spans="1:16" ht="21" customHeight="1" thickBot="1">
      <c r="A98" s="16" t="s">
        <v>11</v>
      </c>
      <c r="B98" s="16"/>
      <c r="E98" s="76">
        <f>SUM(E69+E97)</f>
        <v>15517397</v>
      </c>
      <c r="F98" s="22"/>
      <c r="G98" s="76">
        <f>SUM(G69+G97)</f>
        <v>14247320</v>
      </c>
      <c r="H98" s="22"/>
      <c r="I98" s="76">
        <f>SUM(I69+I97)</f>
        <v>4862786</v>
      </c>
      <c r="J98" s="22"/>
      <c r="K98" s="76">
        <f>SUM(K69+K97)</f>
        <v>4887247</v>
      </c>
      <c r="L98" s="20"/>
      <c r="N98" s="20"/>
      <c r="P98" s="20"/>
    </row>
    <row r="99" spans="1:16" ht="22.15" customHeight="1" thickTop="1">
      <c r="E99" s="20">
        <f>E35-E98</f>
        <v>0</v>
      </c>
      <c r="F99" s="20"/>
      <c r="G99" s="20">
        <f>G35-G98</f>
        <v>0</v>
      </c>
      <c r="H99" s="20"/>
      <c r="I99" s="20">
        <f>I35-I98</f>
        <v>0</v>
      </c>
      <c r="J99" s="20"/>
      <c r="K99" s="20">
        <f>K35-K98</f>
        <v>0</v>
      </c>
      <c r="L99" s="20"/>
      <c r="N99" s="20"/>
      <c r="P99" s="20"/>
    </row>
    <row r="100" spans="1:16" ht="22.15" customHeight="1">
      <c r="A100" s="5" t="s">
        <v>5</v>
      </c>
    </row>
    <row r="102" spans="1:16" ht="22.15" customHeight="1">
      <c r="A102" s="100"/>
      <c r="B102" s="100"/>
      <c r="C102" s="100"/>
    </row>
    <row r="104" spans="1:16" ht="22.15" customHeight="1">
      <c r="D104" s="5" t="s">
        <v>12</v>
      </c>
    </row>
    <row r="105" spans="1:16" ht="22.15" customHeight="1">
      <c r="A105" s="100"/>
      <c r="B105" s="100"/>
      <c r="C105" s="100"/>
    </row>
  </sheetData>
  <mergeCells count="6">
    <mergeCell ref="I5:K5"/>
    <mergeCell ref="I42:K42"/>
    <mergeCell ref="I76:K76"/>
    <mergeCell ref="E5:G5"/>
    <mergeCell ref="E42:G42"/>
    <mergeCell ref="E76:G76"/>
  </mergeCells>
  <printOptions horizontalCentered="1"/>
  <pageMargins left="0.74803149606299202" right="0.39370078740157499" top="0.78740157480314998" bottom="0.196850393700787" header="0.196850393700787" footer="0.196850393700787"/>
  <pageSetup paperSize="9" scale="90" fitToHeight="2" orientation="portrait" r:id="rId1"/>
  <headerFooter alignWithMargins="0"/>
  <rowBreaks count="2" manualBreakCount="2">
    <brk id="37" max="12" man="1"/>
    <brk id="71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26A052-5D46-475A-A27D-F36D8671BFE5}">
  <dimension ref="A1:M148"/>
  <sheetViews>
    <sheetView showGridLines="0" view="pageBreakPreview" topLeftCell="A131" zoomScale="85" zoomScaleNormal="85" zoomScaleSheetLayoutView="85" workbookViewId="0">
      <selection activeCell="A23" sqref="A23"/>
    </sheetView>
  </sheetViews>
  <sheetFormatPr defaultColWidth="9.140625" defaultRowHeight="21"/>
  <cols>
    <col min="1" max="1" width="46" style="5" customWidth="1"/>
    <col min="2" max="2" width="8" style="5" customWidth="1"/>
    <col min="3" max="3" width="0.7109375" style="5" customWidth="1"/>
    <col min="4" max="4" width="12.7109375" style="5" customWidth="1"/>
    <col min="5" max="5" width="0.7109375" style="5" customWidth="1"/>
    <col min="6" max="6" width="12.7109375" style="5" customWidth="1"/>
    <col min="7" max="7" width="0.7109375" style="5" customWidth="1"/>
    <col min="8" max="8" width="12.7109375" style="5" customWidth="1"/>
    <col min="9" max="9" width="0.7109375" style="5" customWidth="1"/>
    <col min="10" max="10" width="12.7109375" style="5" customWidth="1"/>
    <col min="11" max="11" width="0.7109375" style="5" customWidth="1"/>
    <col min="12" max="12" width="14.85546875" style="5" customWidth="1"/>
    <col min="13" max="16384" width="9.140625" style="5"/>
  </cols>
  <sheetData>
    <row r="1" spans="1:13">
      <c r="A1" s="10"/>
      <c r="B1" s="12"/>
      <c r="C1" s="13"/>
      <c r="D1" s="13"/>
      <c r="E1" s="13"/>
      <c r="F1" s="13"/>
      <c r="G1" s="13"/>
      <c r="H1" s="13"/>
      <c r="I1" s="13"/>
      <c r="J1" s="13"/>
      <c r="K1" s="6" t="s">
        <v>111</v>
      </c>
    </row>
    <row r="2" spans="1:13">
      <c r="A2" s="10" t="s">
        <v>20</v>
      </c>
      <c r="B2" s="12"/>
      <c r="C2" s="13"/>
      <c r="D2" s="13"/>
      <c r="E2" s="13"/>
      <c r="F2" s="13"/>
      <c r="G2" s="13"/>
      <c r="H2" s="13"/>
      <c r="I2" s="13"/>
      <c r="J2" s="13"/>
      <c r="K2" s="14"/>
    </row>
    <row r="3" spans="1:13">
      <c r="A3" s="10" t="s">
        <v>13</v>
      </c>
      <c r="B3" s="12"/>
      <c r="C3" s="13"/>
      <c r="D3" s="13"/>
      <c r="E3" s="13"/>
      <c r="F3" s="13"/>
      <c r="G3" s="13"/>
      <c r="H3" s="13"/>
      <c r="I3" s="13"/>
      <c r="J3" s="13"/>
      <c r="K3" s="14"/>
    </row>
    <row r="4" spans="1:13">
      <c r="A4" s="10" t="s">
        <v>247</v>
      </c>
      <c r="B4" s="12"/>
      <c r="C4" s="13"/>
      <c r="D4" s="13"/>
      <c r="E4" s="13"/>
      <c r="F4" s="13"/>
      <c r="G4" s="13"/>
      <c r="H4" s="13"/>
      <c r="I4" s="13"/>
      <c r="J4" s="13"/>
      <c r="K4" s="14"/>
    </row>
    <row r="5" spans="1:13">
      <c r="A5" s="14"/>
      <c r="B5" s="12"/>
      <c r="C5" s="13"/>
      <c r="D5" s="13"/>
      <c r="E5" s="13"/>
      <c r="F5" s="13"/>
      <c r="G5" s="13"/>
      <c r="H5" s="67"/>
      <c r="I5" s="13"/>
      <c r="J5" s="68"/>
      <c r="K5" s="15" t="s">
        <v>112</v>
      </c>
    </row>
    <row r="6" spans="1:13">
      <c r="B6" s="12"/>
      <c r="C6" s="51"/>
      <c r="D6" s="58"/>
      <c r="E6" s="58" t="s">
        <v>0</v>
      </c>
      <c r="F6" s="58"/>
      <c r="G6" s="57"/>
      <c r="H6" s="58"/>
      <c r="I6" s="58" t="s">
        <v>35</v>
      </c>
      <c r="J6" s="58"/>
      <c r="K6" s="51"/>
    </row>
    <row r="7" spans="1:13">
      <c r="B7" s="18" t="s">
        <v>1</v>
      </c>
      <c r="C7" s="69"/>
      <c r="D7" s="18">
        <v>2569</v>
      </c>
      <c r="E7" s="19"/>
      <c r="F7" s="18">
        <v>2568</v>
      </c>
      <c r="G7" s="19"/>
      <c r="H7" s="18">
        <v>2569</v>
      </c>
      <c r="I7" s="19"/>
      <c r="J7" s="18">
        <v>2568</v>
      </c>
      <c r="K7" s="51"/>
    </row>
    <row r="8" spans="1:13">
      <c r="A8" s="16" t="s">
        <v>14</v>
      </c>
      <c r="B8" s="12"/>
      <c r="C8" s="51"/>
      <c r="D8" s="51"/>
      <c r="E8" s="51"/>
      <c r="F8" s="51"/>
      <c r="G8" s="51"/>
      <c r="H8" s="51"/>
      <c r="I8" s="51"/>
      <c r="J8" s="51"/>
      <c r="K8" s="51"/>
    </row>
    <row r="9" spans="1:13">
      <c r="A9" s="9" t="s">
        <v>59</v>
      </c>
      <c r="B9" s="70">
        <v>2</v>
      </c>
      <c r="C9" s="51"/>
      <c r="D9" s="61">
        <v>4460487</v>
      </c>
      <c r="E9" s="61"/>
      <c r="F9" s="61">
        <v>4079110</v>
      </c>
      <c r="G9" s="61"/>
      <c r="H9" s="61">
        <v>373339</v>
      </c>
      <c r="I9" s="61"/>
      <c r="J9" s="61">
        <v>343153</v>
      </c>
      <c r="K9" s="51"/>
      <c r="L9" s="1"/>
      <c r="M9" s="20"/>
    </row>
    <row r="10" spans="1:13">
      <c r="A10" s="9" t="s">
        <v>60</v>
      </c>
      <c r="B10" s="70">
        <v>2</v>
      </c>
      <c r="C10" s="51"/>
      <c r="D10" s="61">
        <v>0</v>
      </c>
      <c r="E10" s="61"/>
      <c r="F10" s="61">
        <v>0</v>
      </c>
      <c r="G10" s="61"/>
      <c r="H10" s="61">
        <v>61228</v>
      </c>
      <c r="I10" s="61"/>
      <c r="J10" s="61">
        <v>64523</v>
      </c>
      <c r="K10" s="51"/>
      <c r="L10" s="1"/>
      <c r="M10" s="20"/>
    </row>
    <row r="11" spans="1:13">
      <c r="A11" s="9" t="s">
        <v>43</v>
      </c>
      <c r="B11" s="70"/>
      <c r="C11" s="51"/>
      <c r="D11" s="61"/>
      <c r="E11" s="61"/>
      <c r="F11" s="61"/>
      <c r="G11" s="61"/>
      <c r="H11" s="61"/>
      <c r="I11" s="61"/>
      <c r="J11" s="61"/>
      <c r="K11" s="51"/>
      <c r="L11" s="1"/>
      <c r="M11" s="20"/>
    </row>
    <row r="12" spans="1:13">
      <c r="A12" s="9" t="s">
        <v>153</v>
      </c>
      <c r="B12" s="70" t="s">
        <v>256</v>
      </c>
      <c r="C12" s="51"/>
      <c r="D12" s="63">
        <v>0</v>
      </c>
      <c r="E12" s="61"/>
      <c r="F12" s="63">
        <v>0</v>
      </c>
      <c r="G12" s="61"/>
      <c r="H12" s="63">
        <v>109891</v>
      </c>
      <c r="I12" s="61"/>
      <c r="J12" s="63">
        <v>103732</v>
      </c>
      <c r="K12" s="51"/>
      <c r="L12" s="1"/>
      <c r="M12" s="20"/>
    </row>
    <row r="13" spans="1:13">
      <c r="A13" s="9" t="s">
        <v>99</v>
      </c>
      <c r="B13" s="70">
        <v>2</v>
      </c>
      <c r="C13" s="51"/>
      <c r="D13" s="71">
        <v>0</v>
      </c>
      <c r="E13" s="61"/>
      <c r="F13" s="71">
        <v>0</v>
      </c>
      <c r="G13" s="61"/>
      <c r="H13" s="71">
        <v>20211</v>
      </c>
      <c r="I13" s="61"/>
      <c r="J13" s="71">
        <v>17362</v>
      </c>
      <c r="K13" s="51"/>
      <c r="L13" s="1"/>
      <c r="M13" s="20"/>
    </row>
    <row r="14" spans="1:13">
      <c r="A14" s="9" t="s">
        <v>128</v>
      </c>
      <c r="B14" s="70"/>
      <c r="C14" s="51"/>
      <c r="D14" s="71">
        <v>0</v>
      </c>
      <c r="E14" s="61"/>
      <c r="F14" s="71">
        <v>0</v>
      </c>
      <c r="G14" s="61"/>
      <c r="H14" s="71">
        <v>8568</v>
      </c>
      <c r="I14" s="61"/>
      <c r="J14" s="71">
        <v>0</v>
      </c>
      <c r="K14" s="51"/>
      <c r="L14" s="1"/>
      <c r="M14" s="20"/>
    </row>
    <row r="15" spans="1:13">
      <c r="A15" s="9" t="s">
        <v>129</v>
      </c>
      <c r="B15" s="70"/>
      <c r="C15" s="51"/>
      <c r="D15" s="65">
        <v>3073</v>
      </c>
      <c r="E15" s="61"/>
      <c r="F15" s="65">
        <v>11207</v>
      </c>
      <c r="G15" s="61"/>
      <c r="H15" s="65">
        <v>24</v>
      </c>
      <c r="I15" s="61"/>
      <c r="J15" s="65">
        <v>638</v>
      </c>
      <c r="K15" s="51"/>
      <c r="L15" s="1"/>
      <c r="M15" s="20"/>
    </row>
    <row r="16" spans="1:13">
      <c r="A16" s="9" t="s">
        <v>44</v>
      </c>
      <c r="B16" s="70"/>
      <c r="C16" s="51"/>
      <c r="D16" s="61">
        <f>SUM(D12:D15)</f>
        <v>3073</v>
      </c>
      <c r="E16" s="61"/>
      <c r="F16" s="61">
        <f>SUM(F12:F15)</f>
        <v>11207</v>
      </c>
      <c r="G16" s="61"/>
      <c r="H16" s="61">
        <f>SUM(H12:H15)</f>
        <v>138694</v>
      </c>
      <c r="I16" s="61"/>
      <c r="J16" s="61">
        <f>SUM(J12:J15)</f>
        <v>121732</v>
      </c>
      <c r="K16" s="51"/>
      <c r="L16" s="1"/>
      <c r="M16" s="20"/>
    </row>
    <row r="17" spans="1:13">
      <c r="A17" s="16" t="s">
        <v>15</v>
      </c>
      <c r="B17" s="70"/>
      <c r="C17" s="51"/>
      <c r="D17" s="72">
        <f>SUM(D9:D16)-D16</f>
        <v>4463560</v>
      </c>
      <c r="E17" s="61"/>
      <c r="F17" s="72">
        <f>SUM(F9:F16)-F16</f>
        <v>4090317</v>
      </c>
      <c r="G17" s="61"/>
      <c r="H17" s="72">
        <f>SUM(H9:H16)-H16</f>
        <v>573261</v>
      </c>
      <c r="I17" s="61"/>
      <c r="J17" s="72">
        <f>SUM(J9:J16)-J16</f>
        <v>529408</v>
      </c>
      <c r="K17" s="51"/>
      <c r="L17" s="1"/>
      <c r="M17" s="20"/>
    </row>
    <row r="18" spans="1:13">
      <c r="A18" s="16" t="s">
        <v>16</v>
      </c>
      <c r="B18" s="70"/>
      <c r="C18" s="51"/>
      <c r="D18" s="61"/>
      <c r="E18" s="61"/>
      <c r="F18" s="61"/>
      <c r="G18" s="61"/>
      <c r="H18" s="61"/>
      <c r="I18" s="61"/>
      <c r="J18" s="61"/>
      <c r="K18" s="51"/>
      <c r="L18" s="1"/>
      <c r="M18" s="20"/>
    </row>
    <row r="19" spans="1:13">
      <c r="A19" s="9" t="s">
        <v>61</v>
      </c>
      <c r="B19" s="70">
        <v>2</v>
      </c>
      <c r="C19" s="51"/>
      <c r="D19" s="61">
        <v>2304121</v>
      </c>
      <c r="E19" s="61"/>
      <c r="F19" s="61">
        <v>2523371</v>
      </c>
      <c r="G19" s="61"/>
      <c r="H19" s="61">
        <v>305671</v>
      </c>
      <c r="I19" s="61"/>
      <c r="J19" s="61">
        <v>289372</v>
      </c>
      <c r="K19" s="51"/>
      <c r="L19" s="1"/>
      <c r="M19" s="20"/>
    </row>
    <row r="20" spans="1:13">
      <c r="A20" s="9" t="s">
        <v>100</v>
      </c>
      <c r="B20" s="70"/>
      <c r="C20" s="51"/>
      <c r="D20" s="61">
        <v>1104596</v>
      </c>
      <c r="E20" s="61"/>
      <c r="F20" s="61">
        <v>977356</v>
      </c>
      <c r="G20" s="61"/>
      <c r="H20" s="61">
        <v>44138</v>
      </c>
      <c r="I20" s="61"/>
      <c r="J20" s="61">
        <v>36801</v>
      </c>
      <c r="K20" s="51"/>
      <c r="L20" s="1"/>
      <c r="M20" s="20"/>
    </row>
    <row r="21" spans="1:13">
      <c r="A21" s="9" t="s">
        <v>55</v>
      </c>
      <c r="B21" s="70"/>
      <c r="C21" s="51"/>
      <c r="D21" s="61">
        <v>116317</v>
      </c>
      <c r="E21" s="61"/>
      <c r="F21" s="61">
        <v>145170</v>
      </c>
      <c r="G21" s="61"/>
      <c r="H21" s="61">
        <v>44934</v>
      </c>
      <c r="I21" s="61"/>
      <c r="J21" s="61">
        <v>54981</v>
      </c>
      <c r="K21" s="51"/>
      <c r="L21" s="1"/>
      <c r="M21" s="20"/>
    </row>
    <row r="22" spans="1:13">
      <c r="A22" s="48" t="s">
        <v>62</v>
      </c>
      <c r="B22" s="70"/>
      <c r="C22" s="51"/>
      <c r="D22" s="23">
        <v>45307</v>
      </c>
      <c r="E22" s="61"/>
      <c r="F22" s="23">
        <v>7275</v>
      </c>
      <c r="G22" s="61"/>
      <c r="H22" s="23">
        <v>0</v>
      </c>
      <c r="I22" s="61"/>
      <c r="J22" s="23">
        <v>24833</v>
      </c>
      <c r="K22" s="51"/>
      <c r="L22" s="1"/>
      <c r="M22" s="20"/>
    </row>
    <row r="23" spans="1:13">
      <c r="A23" s="16" t="s">
        <v>17</v>
      </c>
      <c r="B23" s="70"/>
      <c r="C23" s="51"/>
      <c r="D23" s="23">
        <f>SUM(D19:D22)</f>
        <v>3570341</v>
      </c>
      <c r="E23" s="61"/>
      <c r="F23" s="23">
        <f>SUM(F19:F22)</f>
        <v>3653172</v>
      </c>
      <c r="G23" s="61"/>
      <c r="H23" s="23">
        <f>SUM(H19:H22)</f>
        <v>394743</v>
      </c>
      <c r="I23" s="61"/>
      <c r="J23" s="23">
        <f>SUM(J19:J22)</f>
        <v>405987</v>
      </c>
      <c r="K23" s="51"/>
      <c r="L23" s="1"/>
      <c r="M23" s="20"/>
    </row>
    <row r="24" spans="1:13">
      <c r="A24" s="52" t="s">
        <v>161</v>
      </c>
      <c r="B24" s="70"/>
      <c r="C24" s="51"/>
      <c r="D24" s="61">
        <f>D17-D23</f>
        <v>893219</v>
      </c>
      <c r="E24" s="61"/>
      <c r="F24" s="61">
        <f>F17-F23</f>
        <v>437145</v>
      </c>
      <c r="G24" s="61"/>
      <c r="H24" s="61">
        <f>H17-H23</f>
        <v>178518</v>
      </c>
      <c r="I24" s="61"/>
      <c r="J24" s="61">
        <f>J17-J23</f>
        <v>123421</v>
      </c>
      <c r="K24" s="51"/>
      <c r="L24" s="1"/>
      <c r="M24" s="20"/>
    </row>
    <row r="25" spans="1:13">
      <c r="A25" s="73" t="s">
        <v>45</v>
      </c>
      <c r="B25" s="70">
        <v>7</v>
      </c>
      <c r="C25" s="51"/>
      <c r="D25" s="61">
        <v>16802</v>
      </c>
      <c r="E25" s="61"/>
      <c r="F25" s="61">
        <v>19147</v>
      </c>
      <c r="G25" s="61"/>
      <c r="H25" s="61">
        <v>0</v>
      </c>
      <c r="I25" s="61"/>
      <c r="J25" s="61">
        <v>0</v>
      </c>
      <c r="K25" s="51"/>
      <c r="L25" s="1"/>
      <c r="M25" s="20"/>
    </row>
    <row r="26" spans="1:13">
      <c r="A26" s="73" t="s">
        <v>158</v>
      </c>
      <c r="B26" s="70">
        <v>2</v>
      </c>
      <c r="C26" s="51"/>
      <c r="D26" s="61">
        <v>13680</v>
      </c>
      <c r="E26" s="61"/>
      <c r="F26" s="61">
        <v>20195</v>
      </c>
      <c r="G26" s="61"/>
      <c r="H26" s="61">
        <v>10489</v>
      </c>
      <c r="I26" s="61"/>
      <c r="J26" s="61">
        <v>14213</v>
      </c>
      <c r="K26" s="51"/>
      <c r="L26" s="1"/>
      <c r="M26" s="20"/>
    </row>
    <row r="27" spans="1:13">
      <c r="A27" s="48" t="s">
        <v>150</v>
      </c>
      <c r="B27" s="70"/>
      <c r="C27" s="51"/>
      <c r="D27" s="23">
        <v>-18103</v>
      </c>
      <c r="E27" s="61"/>
      <c r="F27" s="23">
        <v>-20168</v>
      </c>
      <c r="G27" s="61"/>
      <c r="H27" s="23">
        <v>-541</v>
      </c>
      <c r="I27" s="61"/>
      <c r="J27" s="23">
        <v>-482</v>
      </c>
      <c r="K27" s="51"/>
      <c r="L27" s="1"/>
      <c r="M27" s="20"/>
    </row>
    <row r="28" spans="1:13">
      <c r="A28" s="74" t="s">
        <v>169</v>
      </c>
      <c r="B28" s="70"/>
      <c r="C28" s="51"/>
      <c r="D28" s="61">
        <f>SUM(D24:D27)</f>
        <v>905598</v>
      </c>
      <c r="E28" s="61"/>
      <c r="F28" s="61">
        <f>SUM(F24:F27)</f>
        <v>456319</v>
      </c>
      <c r="G28" s="61"/>
      <c r="H28" s="61">
        <f>SUM(H24:H27)</f>
        <v>188466</v>
      </c>
      <c r="I28" s="61"/>
      <c r="J28" s="61">
        <f>SUM(J24:J27)</f>
        <v>137152</v>
      </c>
      <c r="K28" s="51"/>
      <c r="L28" s="1"/>
      <c r="M28" s="20"/>
    </row>
    <row r="29" spans="1:13">
      <c r="A29" s="9" t="s">
        <v>167</v>
      </c>
      <c r="B29" s="70">
        <v>14</v>
      </c>
      <c r="C29" s="75"/>
      <c r="D29" s="23">
        <v>-266443</v>
      </c>
      <c r="E29" s="61"/>
      <c r="F29" s="23">
        <v>-183766</v>
      </c>
      <c r="G29" s="61"/>
      <c r="H29" s="23">
        <v>-35290</v>
      </c>
      <c r="I29" s="61"/>
      <c r="J29" s="23">
        <v>-31557</v>
      </c>
      <c r="K29" s="51"/>
      <c r="L29" s="1"/>
      <c r="M29" s="20"/>
    </row>
    <row r="30" spans="1:13" ht="21.75" thickBot="1">
      <c r="A30" s="16" t="s">
        <v>117</v>
      </c>
      <c r="B30" s="70"/>
      <c r="C30" s="51"/>
      <c r="D30" s="66">
        <f>SUM(D28:D29)</f>
        <v>639155</v>
      </c>
      <c r="E30" s="61"/>
      <c r="F30" s="66">
        <f>SUM(F28:F29)</f>
        <v>272553</v>
      </c>
      <c r="G30" s="61"/>
      <c r="H30" s="66">
        <f>SUM(H28:H29)</f>
        <v>153176</v>
      </c>
      <c r="I30" s="61"/>
      <c r="J30" s="66">
        <f>SUM(J28:J29)</f>
        <v>105595</v>
      </c>
      <c r="K30" s="51"/>
      <c r="L30" s="1"/>
      <c r="M30" s="20"/>
    </row>
    <row r="31" spans="1:13" ht="21.75" thickTop="1">
      <c r="B31" s="70"/>
      <c r="C31" s="51"/>
      <c r="D31" s="61"/>
      <c r="E31" s="61"/>
      <c r="F31" s="61"/>
      <c r="G31" s="61"/>
      <c r="H31" s="61"/>
      <c r="I31" s="61"/>
      <c r="J31" s="61"/>
      <c r="K31" s="51"/>
      <c r="L31" s="1"/>
      <c r="M31" s="20"/>
    </row>
    <row r="32" spans="1:13">
      <c r="A32" s="16" t="s">
        <v>103</v>
      </c>
      <c r="B32" s="70"/>
      <c r="C32" s="51"/>
      <c r="D32" s="22"/>
      <c r="E32" s="20"/>
      <c r="F32" s="22"/>
      <c r="G32" s="20"/>
      <c r="H32" s="22"/>
      <c r="I32" s="22"/>
      <c r="J32" s="22"/>
      <c r="K32" s="51"/>
      <c r="L32" s="1"/>
      <c r="M32" s="20"/>
    </row>
    <row r="33" spans="1:13" ht="21.75" thickBot="1">
      <c r="A33" s="5" t="s">
        <v>75</v>
      </c>
      <c r="B33" s="70"/>
      <c r="C33" s="51"/>
      <c r="D33" s="22">
        <f>D30-D34</f>
        <v>397899</v>
      </c>
      <c r="E33" s="20"/>
      <c r="F33" s="22">
        <f>F30-F34</f>
        <v>176558</v>
      </c>
      <c r="G33" s="20"/>
      <c r="H33" s="76">
        <f>H30</f>
        <v>153176</v>
      </c>
      <c r="I33" s="22"/>
      <c r="J33" s="76">
        <f>J30</f>
        <v>105595</v>
      </c>
      <c r="K33" s="51"/>
      <c r="L33" s="1"/>
      <c r="M33" s="20"/>
    </row>
    <row r="34" spans="1:13" ht="21.75" thickTop="1">
      <c r="A34" s="5" t="s">
        <v>76</v>
      </c>
      <c r="B34" s="70"/>
      <c r="C34" s="51"/>
      <c r="D34" s="28">
        <v>241256</v>
      </c>
      <c r="E34" s="20"/>
      <c r="F34" s="28">
        <v>95995</v>
      </c>
      <c r="G34" s="20"/>
      <c r="H34" s="22"/>
      <c r="I34" s="22"/>
      <c r="J34" s="22"/>
      <c r="K34" s="51"/>
      <c r="L34" s="1"/>
      <c r="M34" s="20"/>
    </row>
    <row r="35" spans="1:13" ht="21.75" thickBot="1">
      <c r="B35" s="70"/>
      <c r="C35" s="51"/>
      <c r="D35" s="77">
        <f>D30</f>
        <v>639155</v>
      </c>
      <c r="E35" s="61"/>
      <c r="F35" s="77">
        <f>F30</f>
        <v>272553</v>
      </c>
      <c r="G35" s="61"/>
      <c r="H35" s="61"/>
      <c r="I35" s="61"/>
      <c r="J35" s="61"/>
      <c r="K35" s="51"/>
      <c r="L35" s="2"/>
      <c r="M35" s="20"/>
    </row>
    <row r="36" spans="1:13" ht="21.75" thickTop="1">
      <c r="B36" s="70"/>
      <c r="C36" s="51"/>
      <c r="D36" s="61"/>
      <c r="E36" s="61"/>
      <c r="F36" s="61"/>
      <c r="G36" s="61"/>
      <c r="H36" s="61"/>
      <c r="I36" s="61"/>
      <c r="J36" s="61"/>
      <c r="K36" s="51"/>
      <c r="L36" s="1"/>
      <c r="M36" s="20"/>
    </row>
    <row r="37" spans="1:13">
      <c r="A37" s="16" t="s">
        <v>63</v>
      </c>
      <c r="B37" s="70">
        <v>15</v>
      </c>
      <c r="C37" s="51"/>
      <c r="D37" s="78"/>
      <c r="E37" s="51"/>
      <c r="F37" s="78"/>
      <c r="G37" s="51"/>
      <c r="H37" s="78"/>
      <c r="I37" s="78"/>
      <c r="J37" s="78"/>
      <c r="K37" s="51"/>
      <c r="M37" s="20"/>
    </row>
    <row r="38" spans="1:13" ht="21.75" thickBot="1">
      <c r="A38" s="9" t="s">
        <v>118</v>
      </c>
      <c r="B38" s="70"/>
      <c r="C38" s="51"/>
      <c r="D38" s="79">
        <f>D33/525000</f>
        <v>0.7579028571428571</v>
      </c>
      <c r="E38" s="80"/>
      <c r="F38" s="79">
        <f>F33/525000</f>
        <v>0.33630095238095237</v>
      </c>
      <c r="G38" s="80"/>
      <c r="H38" s="79">
        <f>H33/525000</f>
        <v>0.29176380952380954</v>
      </c>
      <c r="I38" s="80"/>
      <c r="J38" s="79">
        <f>J33/525000</f>
        <v>0.20113333333333333</v>
      </c>
      <c r="K38" s="51"/>
      <c r="M38" s="20"/>
    </row>
    <row r="39" spans="1:13" ht="21.75" thickTop="1">
      <c r="A39" s="9"/>
      <c r="B39" s="70"/>
      <c r="C39" s="51"/>
      <c r="D39" s="81"/>
      <c r="E39" s="80"/>
      <c r="F39" s="81"/>
      <c r="G39" s="80"/>
      <c r="H39" s="81"/>
      <c r="I39" s="80"/>
      <c r="J39" s="81"/>
      <c r="K39" s="51"/>
      <c r="M39" s="20"/>
    </row>
    <row r="40" spans="1:13" ht="21.75" thickBot="1">
      <c r="A40" s="9" t="s">
        <v>152</v>
      </c>
      <c r="B40" s="70"/>
      <c r="C40" s="51"/>
      <c r="D40" s="76">
        <v>525000</v>
      </c>
      <c r="E40" s="80"/>
      <c r="F40" s="76">
        <v>525000</v>
      </c>
      <c r="G40" s="80"/>
      <c r="H40" s="76">
        <v>525000</v>
      </c>
      <c r="I40" s="80"/>
      <c r="J40" s="76">
        <v>525000</v>
      </c>
      <c r="K40" s="51"/>
      <c r="M40" s="20"/>
    </row>
    <row r="41" spans="1:13" ht="21.75" thickTop="1">
      <c r="A41" s="9"/>
      <c r="B41" s="70"/>
      <c r="C41" s="51"/>
      <c r="D41" s="78"/>
      <c r="E41" s="51"/>
      <c r="F41" s="78"/>
      <c r="G41" s="51"/>
      <c r="H41" s="78"/>
      <c r="I41" s="78"/>
      <c r="J41" s="78"/>
      <c r="K41" s="51"/>
      <c r="M41" s="20"/>
    </row>
    <row r="42" spans="1:13">
      <c r="A42" s="5" t="s">
        <v>5</v>
      </c>
      <c r="B42" s="70"/>
      <c r="C42" s="51"/>
      <c r="D42" s="78"/>
      <c r="E42" s="51"/>
      <c r="F42" s="78"/>
      <c r="G42" s="51"/>
      <c r="H42" s="78"/>
      <c r="I42" s="78"/>
      <c r="J42" s="78"/>
      <c r="K42" s="51"/>
      <c r="M42" s="20"/>
    </row>
    <row r="43" spans="1:13">
      <c r="K43" s="6" t="s">
        <v>111</v>
      </c>
      <c r="M43" s="20"/>
    </row>
    <row r="44" spans="1:13">
      <c r="A44" s="10" t="s">
        <v>20</v>
      </c>
      <c r="K44" s="6"/>
      <c r="M44" s="20"/>
    </row>
    <row r="45" spans="1:13">
      <c r="A45" s="10" t="s">
        <v>72</v>
      </c>
      <c r="B45" s="12"/>
      <c r="C45" s="13"/>
      <c r="D45" s="13"/>
      <c r="E45" s="13"/>
      <c r="F45" s="13"/>
      <c r="G45" s="13"/>
      <c r="H45" s="13"/>
      <c r="I45" s="13"/>
      <c r="J45" s="13"/>
      <c r="K45" s="14"/>
      <c r="M45" s="20"/>
    </row>
    <row r="46" spans="1:13">
      <c r="A46" s="10" t="s">
        <v>247</v>
      </c>
      <c r="B46" s="12"/>
      <c r="C46" s="13"/>
      <c r="D46" s="13"/>
      <c r="E46" s="13"/>
      <c r="F46" s="13"/>
      <c r="G46" s="13"/>
      <c r="H46" s="13"/>
      <c r="I46" s="13"/>
      <c r="J46" s="13"/>
      <c r="K46" s="14"/>
      <c r="M46" s="20"/>
    </row>
    <row r="47" spans="1:13">
      <c r="A47" s="14"/>
      <c r="B47" s="12"/>
      <c r="C47" s="13"/>
      <c r="D47" s="13"/>
      <c r="E47" s="13"/>
      <c r="F47" s="13"/>
      <c r="G47" s="13"/>
      <c r="H47" s="67"/>
      <c r="I47" s="13"/>
      <c r="J47" s="68"/>
      <c r="K47" s="15" t="s">
        <v>110</v>
      </c>
      <c r="M47" s="20"/>
    </row>
    <row r="48" spans="1:13">
      <c r="B48" s="12"/>
      <c r="C48" s="51"/>
      <c r="D48" s="58"/>
      <c r="E48" s="58" t="s">
        <v>0</v>
      </c>
      <c r="F48" s="58"/>
      <c r="G48" s="57"/>
      <c r="H48" s="58"/>
      <c r="I48" s="58" t="s">
        <v>35</v>
      </c>
      <c r="J48" s="58"/>
      <c r="K48" s="51"/>
      <c r="M48" s="20"/>
    </row>
    <row r="49" spans="1:13">
      <c r="B49" s="18" t="s">
        <v>1</v>
      </c>
      <c r="C49" s="69"/>
      <c r="D49" s="18">
        <v>2569</v>
      </c>
      <c r="E49" s="19"/>
      <c r="F49" s="18">
        <v>2568</v>
      </c>
      <c r="G49" s="19"/>
      <c r="H49" s="18">
        <v>2569</v>
      </c>
      <c r="I49" s="19"/>
      <c r="J49" s="18">
        <v>2568</v>
      </c>
      <c r="K49" s="51"/>
      <c r="M49" s="20"/>
    </row>
    <row r="50" spans="1:13">
      <c r="B50" s="18"/>
      <c r="C50" s="69"/>
      <c r="D50" s="18"/>
      <c r="E50" s="19"/>
      <c r="F50" s="12"/>
      <c r="G50" s="19"/>
      <c r="H50" s="18"/>
      <c r="I50" s="19"/>
      <c r="J50" s="18"/>
      <c r="K50" s="51"/>
      <c r="M50" s="20"/>
    </row>
    <row r="51" spans="1:13">
      <c r="A51" s="82" t="s">
        <v>117</v>
      </c>
      <c r="B51" s="12"/>
      <c r="C51" s="13"/>
      <c r="D51" s="24">
        <f>D30</f>
        <v>639155</v>
      </c>
      <c r="E51" s="20"/>
      <c r="F51" s="24">
        <f>F30</f>
        <v>272553</v>
      </c>
      <c r="G51" s="20"/>
      <c r="H51" s="24">
        <f>H30</f>
        <v>153176</v>
      </c>
      <c r="I51" s="20"/>
      <c r="J51" s="24">
        <f>J30</f>
        <v>105595</v>
      </c>
      <c r="K51" s="14"/>
      <c r="M51" s="20"/>
    </row>
    <row r="52" spans="1:13">
      <c r="A52" s="10"/>
      <c r="B52" s="12"/>
      <c r="C52" s="13"/>
      <c r="D52" s="20"/>
      <c r="E52" s="20"/>
      <c r="F52" s="20"/>
      <c r="G52" s="20"/>
      <c r="H52" s="20"/>
      <c r="I52" s="20"/>
      <c r="J52" s="20"/>
      <c r="K52" s="14"/>
      <c r="M52" s="20"/>
    </row>
    <row r="53" spans="1:13">
      <c r="A53" s="82" t="s">
        <v>73</v>
      </c>
      <c r="B53" s="12"/>
      <c r="C53" s="13"/>
      <c r="D53" s="20"/>
      <c r="E53" s="20"/>
      <c r="F53" s="20"/>
      <c r="G53" s="20"/>
      <c r="H53" s="20"/>
      <c r="I53" s="20"/>
      <c r="J53" s="20"/>
      <c r="K53" s="14"/>
      <c r="M53" s="20"/>
    </row>
    <row r="54" spans="1:13" ht="21.75" customHeight="1">
      <c r="A54" s="83" t="s">
        <v>135</v>
      </c>
      <c r="B54" s="12"/>
      <c r="C54" s="13"/>
      <c r="D54" s="20"/>
      <c r="E54" s="20"/>
      <c r="F54" s="20"/>
      <c r="G54" s="20"/>
      <c r="H54" s="20"/>
      <c r="I54" s="20"/>
      <c r="J54" s="20"/>
      <c r="K54" s="14"/>
      <c r="L54" s="30"/>
      <c r="M54" s="20"/>
    </row>
    <row r="55" spans="1:13" ht="21.75" customHeight="1">
      <c r="A55" s="84" t="s">
        <v>177</v>
      </c>
      <c r="B55" s="12"/>
      <c r="C55" s="13"/>
      <c r="D55" s="20"/>
      <c r="E55" s="20"/>
      <c r="F55" s="20"/>
      <c r="G55" s="20"/>
      <c r="H55" s="20"/>
      <c r="I55" s="20"/>
      <c r="J55" s="20"/>
      <c r="K55" s="14"/>
      <c r="L55" s="30"/>
      <c r="M55" s="20"/>
    </row>
    <row r="56" spans="1:13">
      <c r="A56" s="84" t="s">
        <v>184</v>
      </c>
      <c r="B56" s="12"/>
      <c r="C56" s="13"/>
      <c r="D56" s="24">
        <v>62392</v>
      </c>
      <c r="E56" s="20"/>
      <c r="F56" s="24">
        <v>-182471</v>
      </c>
      <c r="G56" s="20"/>
      <c r="H56" s="24">
        <v>0</v>
      </c>
      <c r="I56" s="20"/>
      <c r="J56" s="24">
        <v>0</v>
      </c>
      <c r="K56" s="14"/>
      <c r="L56" s="30"/>
      <c r="M56" s="20"/>
    </row>
    <row r="57" spans="1:13">
      <c r="A57" s="84" t="s">
        <v>135</v>
      </c>
      <c r="B57" s="12"/>
      <c r="C57" s="13"/>
      <c r="D57" s="85">
        <f>SUM(D56)</f>
        <v>62392</v>
      </c>
      <c r="E57" s="20"/>
      <c r="F57" s="85">
        <f>SUM(F56)</f>
        <v>-182471</v>
      </c>
      <c r="G57" s="20"/>
      <c r="H57" s="85">
        <f>SUM(H56)</f>
        <v>0</v>
      </c>
      <c r="I57" s="20"/>
      <c r="J57" s="85">
        <f>SUM(J56)</f>
        <v>0</v>
      </c>
      <c r="K57" s="14"/>
      <c r="L57" s="30"/>
      <c r="M57" s="20"/>
    </row>
    <row r="58" spans="1:13" s="30" customFormat="1">
      <c r="A58" s="86"/>
      <c r="B58" s="87"/>
      <c r="C58" s="88"/>
      <c r="D58" s="89"/>
      <c r="E58" s="89"/>
      <c r="F58" s="89"/>
      <c r="G58" s="89"/>
      <c r="H58" s="89"/>
      <c r="I58" s="89"/>
      <c r="J58" s="89"/>
      <c r="K58" s="90"/>
      <c r="M58" s="20"/>
    </row>
    <row r="59" spans="1:13" s="30" customFormat="1">
      <c r="A59" s="83" t="s">
        <v>240</v>
      </c>
      <c r="B59" s="87"/>
      <c r="C59" s="88"/>
      <c r="D59" s="89"/>
      <c r="E59" s="89"/>
      <c r="F59" s="89"/>
      <c r="G59" s="89"/>
      <c r="H59" s="89"/>
      <c r="I59" s="89"/>
      <c r="J59" s="89"/>
      <c r="K59" s="90"/>
      <c r="M59" s="20"/>
    </row>
    <row r="60" spans="1:13" s="30" customFormat="1">
      <c r="A60" s="84" t="s">
        <v>241</v>
      </c>
      <c r="B60" s="87"/>
      <c r="C60" s="88"/>
      <c r="D60" s="89"/>
      <c r="E60" s="89"/>
      <c r="F60" s="89"/>
      <c r="G60" s="89"/>
      <c r="H60" s="89"/>
      <c r="I60" s="89"/>
      <c r="J60" s="89"/>
      <c r="K60" s="90"/>
      <c r="M60" s="20"/>
    </row>
    <row r="61" spans="1:13" s="30" customFormat="1">
      <c r="A61" s="84" t="s">
        <v>242</v>
      </c>
      <c r="B61" s="87"/>
      <c r="C61" s="88"/>
      <c r="D61" s="91">
        <v>-289</v>
      </c>
      <c r="E61" s="89"/>
      <c r="F61" s="91">
        <v>-789</v>
      </c>
      <c r="G61" s="89"/>
      <c r="H61" s="24">
        <v>0</v>
      </c>
      <c r="I61" s="89"/>
      <c r="J61" s="91">
        <v>0</v>
      </c>
      <c r="K61" s="90"/>
      <c r="M61" s="20"/>
    </row>
    <row r="62" spans="1:13" s="30" customFormat="1">
      <c r="A62" s="84" t="s">
        <v>240</v>
      </c>
      <c r="B62" s="87"/>
      <c r="C62" s="88"/>
      <c r="D62" s="89"/>
      <c r="E62" s="89"/>
      <c r="F62" s="89"/>
      <c r="G62" s="89"/>
      <c r="H62" s="89"/>
      <c r="I62" s="89"/>
      <c r="J62" s="89"/>
      <c r="K62" s="90"/>
      <c r="L62" s="5"/>
      <c r="M62" s="20"/>
    </row>
    <row r="63" spans="1:13" s="30" customFormat="1">
      <c r="A63" s="84" t="s">
        <v>242</v>
      </c>
      <c r="B63" s="87"/>
      <c r="C63" s="88"/>
      <c r="D63" s="91">
        <f>SUM(D61)</f>
        <v>-289</v>
      </c>
      <c r="E63" s="89"/>
      <c r="F63" s="91">
        <f>SUM(F61)</f>
        <v>-789</v>
      </c>
      <c r="G63" s="89"/>
      <c r="H63" s="91">
        <f>SUM(H61)</f>
        <v>0</v>
      </c>
      <c r="I63" s="89"/>
      <c r="J63" s="91">
        <f>SUM(J61)</f>
        <v>0</v>
      </c>
      <c r="K63" s="90"/>
      <c r="L63" s="5"/>
      <c r="M63" s="20"/>
    </row>
    <row r="64" spans="1:13" s="30" customFormat="1">
      <c r="A64" s="86"/>
      <c r="B64" s="87"/>
      <c r="C64" s="88"/>
      <c r="D64" s="89"/>
      <c r="E64" s="89"/>
      <c r="F64" s="89"/>
      <c r="G64" s="89"/>
      <c r="H64" s="89"/>
      <c r="I64" s="89"/>
      <c r="J64" s="89"/>
      <c r="K64" s="90"/>
      <c r="L64" s="5"/>
      <c r="M64" s="20"/>
    </row>
    <row r="65" spans="1:13" s="30" customFormat="1">
      <c r="A65" s="86" t="s">
        <v>119</v>
      </c>
      <c r="B65" s="87"/>
      <c r="C65" s="88"/>
      <c r="D65" s="91">
        <f>SUM(D57+D63)</f>
        <v>62103</v>
      </c>
      <c r="E65" s="89"/>
      <c r="F65" s="91">
        <f>SUM(F57+F63)</f>
        <v>-183260</v>
      </c>
      <c r="G65" s="89"/>
      <c r="H65" s="91">
        <f>SUM(H57+H63)</f>
        <v>0</v>
      </c>
      <c r="I65" s="89"/>
      <c r="J65" s="91">
        <f>SUM(J57+J63)</f>
        <v>0</v>
      </c>
      <c r="K65" s="90"/>
      <c r="L65" s="5"/>
      <c r="M65" s="20"/>
    </row>
    <row r="66" spans="1:13">
      <c r="A66" s="82"/>
      <c r="B66" s="12"/>
      <c r="C66" s="13"/>
      <c r="D66" s="20"/>
      <c r="E66" s="20"/>
      <c r="F66" s="20"/>
      <c r="G66" s="20"/>
      <c r="H66" s="20"/>
      <c r="I66" s="20"/>
      <c r="J66" s="20"/>
      <c r="K66" s="14"/>
      <c r="M66" s="20"/>
    </row>
    <row r="67" spans="1:13" ht="21.75" thickBot="1">
      <c r="A67" s="82" t="s">
        <v>113</v>
      </c>
      <c r="B67" s="12"/>
      <c r="C67" s="13"/>
      <c r="D67" s="92">
        <f>D51+D65</f>
        <v>701258</v>
      </c>
      <c r="E67" s="20"/>
      <c r="F67" s="92">
        <f>F51+F65</f>
        <v>89293</v>
      </c>
      <c r="G67" s="20"/>
      <c r="H67" s="92">
        <f>H51+H65</f>
        <v>153176</v>
      </c>
      <c r="I67" s="20"/>
      <c r="J67" s="92">
        <f>J51+J65</f>
        <v>105595</v>
      </c>
      <c r="K67" s="14"/>
      <c r="M67" s="20"/>
    </row>
    <row r="68" spans="1:13" ht="21.75" thickTop="1">
      <c r="A68" s="82"/>
      <c r="B68" s="12"/>
      <c r="C68" s="13"/>
      <c r="D68" s="20"/>
      <c r="E68" s="20"/>
      <c r="F68" s="20"/>
      <c r="G68" s="20"/>
      <c r="H68" s="20"/>
      <c r="I68" s="20"/>
      <c r="J68" s="20"/>
      <c r="K68" s="14"/>
      <c r="M68" s="20"/>
    </row>
    <row r="69" spans="1:13">
      <c r="A69" s="82" t="s">
        <v>74</v>
      </c>
      <c r="B69" s="12"/>
      <c r="C69" s="13"/>
      <c r="D69" s="20"/>
      <c r="E69" s="20"/>
      <c r="F69" s="20"/>
      <c r="G69" s="20"/>
      <c r="H69" s="20"/>
      <c r="I69" s="20"/>
      <c r="J69" s="20"/>
      <c r="K69" s="14"/>
      <c r="M69" s="20"/>
    </row>
    <row r="70" spans="1:13" ht="21.75" thickBot="1">
      <c r="A70" s="5" t="s">
        <v>75</v>
      </c>
      <c r="B70" s="12"/>
      <c r="C70" s="13"/>
      <c r="D70" s="20">
        <f>D67-D71</f>
        <v>436118</v>
      </c>
      <c r="E70" s="20"/>
      <c r="F70" s="20">
        <f>F67-F71</f>
        <v>63819</v>
      </c>
      <c r="G70" s="20"/>
      <c r="H70" s="92">
        <f>H67</f>
        <v>153176</v>
      </c>
      <c r="I70" s="20"/>
      <c r="J70" s="92">
        <f>J67</f>
        <v>105595</v>
      </c>
      <c r="K70" s="14"/>
      <c r="M70" s="20"/>
    </row>
    <row r="71" spans="1:13" ht="21.75" thickTop="1">
      <c r="A71" s="5" t="s">
        <v>76</v>
      </c>
      <c r="B71" s="12"/>
      <c r="C71" s="13"/>
      <c r="D71" s="24">
        <v>265140</v>
      </c>
      <c r="E71" s="20"/>
      <c r="F71" s="24">
        <v>25474</v>
      </c>
      <c r="G71" s="20"/>
      <c r="H71" s="20"/>
      <c r="I71" s="20"/>
      <c r="J71" s="20"/>
      <c r="K71" s="14"/>
      <c r="M71" s="20"/>
    </row>
    <row r="72" spans="1:13" ht="21.75" thickBot="1">
      <c r="A72" s="10"/>
      <c r="B72" s="12"/>
      <c r="C72" s="13"/>
      <c r="D72" s="93">
        <f>SUM(D70:D71)</f>
        <v>701258</v>
      </c>
      <c r="E72" s="20"/>
      <c r="F72" s="93">
        <f>SUM(F70:F71)</f>
        <v>89293</v>
      </c>
      <c r="G72" s="20"/>
      <c r="H72" s="20"/>
      <c r="I72" s="20"/>
      <c r="J72" s="20"/>
      <c r="K72" s="14"/>
      <c r="M72" s="20"/>
    </row>
    <row r="73" spans="1:13" ht="21.75" thickTop="1">
      <c r="A73" s="10"/>
      <c r="B73" s="12"/>
      <c r="C73" s="13"/>
      <c r="D73" s="13"/>
      <c r="E73" s="13"/>
      <c r="F73" s="13"/>
      <c r="G73" s="13"/>
      <c r="H73" s="13"/>
      <c r="I73" s="13"/>
      <c r="J73" s="13"/>
      <c r="K73" s="14"/>
      <c r="M73" s="20"/>
    </row>
    <row r="74" spans="1:13">
      <c r="A74" s="73" t="s">
        <v>5</v>
      </c>
      <c r="B74" s="73"/>
      <c r="C74" s="73"/>
      <c r="D74" s="68"/>
      <c r="E74" s="73"/>
      <c r="F74" s="68"/>
      <c r="G74" s="73"/>
      <c r="H74" s="68"/>
      <c r="I74" s="68"/>
      <c r="J74" s="68"/>
      <c r="K74" s="51"/>
      <c r="M74" s="20"/>
    </row>
    <row r="75" spans="1:13">
      <c r="A75" s="10"/>
      <c r="B75" s="12"/>
      <c r="C75" s="13"/>
      <c r="D75" s="13"/>
      <c r="E75" s="13"/>
      <c r="F75" s="13"/>
      <c r="G75" s="13"/>
      <c r="H75" s="13"/>
      <c r="I75" s="13"/>
      <c r="J75" s="13"/>
      <c r="K75" s="6" t="s">
        <v>111</v>
      </c>
      <c r="M75" s="20"/>
    </row>
    <row r="76" spans="1:13">
      <c r="A76" s="10" t="s">
        <v>20</v>
      </c>
      <c r="B76" s="12"/>
      <c r="C76" s="13"/>
      <c r="D76" s="13"/>
      <c r="E76" s="13"/>
      <c r="F76" s="13"/>
      <c r="G76" s="13"/>
      <c r="H76" s="13"/>
      <c r="I76" s="13"/>
      <c r="J76" s="13"/>
      <c r="K76" s="14"/>
      <c r="M76" s="20"/>
    </row>
    <row r="77" spans="1:13">
      <c r="A77" s="10" t="s">
        <v>13</v>
      </c>
      <c r="B77" s="12"/>
      <c r="C77" s="13"/>
      <c r="D77" s="13"/>
      <c r="E77" s="13"/>
      <c r="F77" s="13"/>
      <c r="G77" s="13"/>
      <c r="H77" s="13"/>
      <c r="I77" s="13"/>
      <c r="J77" s="13"/>
      <c r="K77" s="14"/>
      <c r="M77" s="20"/>
    </row>
    <row r="78" spans="1:13">
      <c r="A78" s="10" t="s">
        <v>239</v>
      </c>
      <c r="B78" s="12"/>
      <c r="C78" s="13"/>
      <c r="D78" s="13"/>
      <c r="E78" s="13"/>
      <c r="F78" s="13"/>
      <c r="G78" s="13"/>
      <c r="H78" s="13"/>
      <c r="I78" s="13"/>
      <c r="J78" s="13"/>
      <c r="K78" s="14"/>
      <c r="M78" s="20"/>
    </row>
    <row r="79" spans="1:13">
      <c r="A79" s="14"/>
      <c r="B79" s="12"/>
      <c r="C79" s="13"/>
      <c r="D79" s="13"/>
      <c r="E79" s="13"/>
      <c r="F79" s="13"/>
      <c r="G79" s="13"/>
      <c r="H79" s="67"/>
      <c r="I79" s="13"/>
      <c r="J79" s="68"/>
      <c r="K79" s="15" t="s">
        <v>112</v>
      </c>
      <c r="L79" s="1"/>
      <c r="M79" s="20"/>
    </row>
    <row r="80" spans="1:13">
      <c r="B80" s="12"/>
      <c r="C80" s="51"/>
      <c r="D80" s="58"/>
      <c r="E80" s="58" t="s">
        <v>0</v>
      </c>
      <c r="F80" s="58"/>
      <c r="G80" s="57"/>
      <c r="H80" s="58"/>
      <c r="I80" s="58" t="s">
        <v>35</v>
      </c>
      <c r="J80" s="58"/>
      <c r="K80" s="51"/>
      <c r="L80" s="1"/>
      <c r="M80" s="20"/>
    </row>
    <row r="81" spans="1:13">
      <c r="B81" s="18" t="s">
        <v>1</v>
      </c>
      <c r="C81" s="69"/>
      <c r="D81" s="18">
        <v>2569</v>
      </c>
      <c r="E81" s="19"/>
      <c r="F81" s="18">
        <v>2568</v>
      </c>
      <c r="G81" s="19"/>
      <c r="H81" s="18">
        <v>2569</v>
      </c>
      <c r="I81" s="19"/>
      <c r="J81" s="18">
        <v>2568</v>
      </c>
      <c r="K81" s="51"/>
      <c r="L81" s="1"/>
      <c r="M81" s="20"/>
    </row>
    <row r="82" spans="1:13">
      <c r="A82" s="16" t="s">
        <v>14</v>
      </c>
      <c r="B82" s="12"/>
      <c r="C82" s="51"/>
      <c r="D82" s="51"/>
      <c r="E82" s="51"/>
      <c r="F82" s="51"/>
      <c r="G82" s="51"/>
      <c r="H82" s="51"/>
      <c r="I82" s="51"/>
      <c r="J82" s="51"/>
      <c r="K82" s="51"/>
      <c r="L82" s="1"/>
      <c r="M82" s="20"/>
    </row>
    <row r="83" spans="1:13">
      <c r="A83" s="9" t="s">
        <v>59</v>
      </c>
      <c r="B83" s="70">
        <v>2</v>
      </c>
      <c r="C83" s="51"/>
      <c r="D83" s="61">
        <v>7658991</v>
      </c>
      <c r="E83" s="61"/>
      <c r="F83" s="61">
        <v>7966186</v>
      </c>
      <c r="G83" s="61"/>
      <c r="H83" s="61">
        <v>686419</v>
      </c>
      <c r="I83" s="61"/>
      <c r="J83" s="61">
        <v>631883</v>
      </c>
      <c r="K83" s="51"/>
      <c r="L83" s="1"/>
      <c r="M83" s="20"/>
    </row>
    <row r="84" spans="1:13">
      <c r="A84" s="9" t="s">
        <v>60</v>
      </c>
      <c r="B84" s="70">
        <v>2</v>
      </c>
      <c r="C84" s="51"/>
      <c r="D84" s="61">
        <v>0</v>
      </c>
      <c r="E84" s="61"/>
      <c r="F84" s="61">
        <v>0</v>
      </c>
      <c r="G84" s="61"/>
      <c r="H84" s="61">
        <v>110339</v>
      </c>
      <c r="I84" s="61"/>
      <c r="J84" s="61">
        <v>127139</v>
      </c>
      <c r="K84" s="51"/>
      <c r="L84" s="1"/>
      <c r="M84" s="20"/>
    </row>
    <row r="85" spans="1:13">
      <c r="A85" s="9" t="s">
        <v>43</v>
      </c>
      <c r="B85" s="70"/>
      <c r="C85" s="51"/>
      <c r="D85" s="61"/>
      <c r="E85" s="61"/>
      <c r="F85" s="61"/>
      <c r="G85" s="61"/>
      <c r="H85" s="61"/>
      <c r="I85" s="61"/>
      <c r="J85" s="61"/>
      <c r="K85" s="51"/>
      <c r="L85" s="1"/>
      <c r="M85" s="20"/>
    </row>
    <row r="86" spans="1:13">
      <c r="A86" s="9" t="s">
        <v>153</v>
      </c>
      <c r="B86" s="70" t="s">
        <v>256</v>
      </c>
      <c r="C86" s="51"/>
      <c r="D86" s="63">
        <v>0</v>
      </c>
      <c r="E86" s="61"/>
      <c r="F86" s="63">
        <v>0</v>
      </c>
      <c r="G86" s="61"/>
      <c r="H86" s="63">
        <v>136575</v>
      </c>
      <c r="I86" s="61"/>
      <c r="J86" s="63">
        <v>416465</v>
      </c>
      <c r="K86" s="51"/>
      <c r="L86" s="1"/>
      <c r="M86" s="20"/>
    </row>
    <row r="87" spans="1:13">
      <c r="A87" s="9" t="s">
        <v>99</v>
      </c>
      <c r="B87" s="70">
        <v>2</v>
      </c>
      <c r="C87" s="51"/>
      <c r="D87" s="71">
        <v>0</v>
      </c>
      <c r="E87" s="61"/>
      <c r="F87" s="71">
        <v>0</v>
      </c>
      <c r="G87" s="61"/>
      <c r="H87" s="71">
        <v>35274</v>
      </c>
      <c r="I87" s="61"/>
      <c r="J87" s="71">
        <v>34912</v>
      </c>
      <c r="K87" s="51"/>
      <c r="L87" s="1"/>
      <c r="M87" s="20"/>
    </row>
    <row r="88" spans="1:13">
      <c r="A88" s="9" t="s">
        <v>128</v>
      </c>
      <c r="B88" s="70"/>
      <c r="C88" s="51"/>
      <c r="D88" s="71">
        <v>0</v>
      </c>
      <c r="E88" s="61"/>
      <c r="F88" s="71">
        <v>0</v>
      </c>
      <c r="G88" s="61"/>
      <c r="H88" s="71">
        <v>27160</v>
      </c>
      <c r="I88" s="61"/>
      <c r="J88" s="71">
        <v>0</v>
      </c>
      <c r="K88" s="51"/>
      <c r="L88" s="1"/>
      <c r="M88" s="20"/>
    </row>
    <row r="89" spans="1:13">
      <c r="A89" s="9" t="s">
        <v>129</v>
      </c>
      <c r="B89" s="70"/>
      <c r="C89" s="51"/>
      <c r="D89" s="65">
        <v>15856</v>
      </c>
      <c r="E89" s="61"/>
      <c r="F89" s="65">
        <v>27338</v>
      </c>
      <c r="G89" s="61"/>
      <c r="H89" s="65">
        <v>63</v>
      </c>
      <c r="I89" s="61"/>
      <c r="J89" s="65">
        <v>940</v>
      </c>
      <c r="K89" s="51"/>
      <c r="L89" s="1"/>
      <c r="M89" s="20"/>
    </row>
    <row r="90" spans="1:13">
      <c r="A90" s="9" t="s">
        <v>44</v>
      </c>
      <c r="B90" s="70"/>
      <c r="C90" s="51"/>
      <c r="D90" s="61">
        <f>SUM(D86:D89)</f>
        <v>15856</v>
      </c>
      <c r="E90" s="61"/>
      <c r="F90" s="61">
        <f>SUM(F86:F89)</f>
        <v>27338</v>
      </c>
      <c r="G90" s="61"/>
      <c r="H90" s="61">
        <f>SUM(H86:H89)</f>
        <v>199072</v>
      </c>
      <c r="I90" s="61"/>
      <c r="J90" s="61">
        <f>SUM(J86:J89)</f>
        <v>452317</v>
      </c>
      <c r="K90" s="51"/>
      <c r="L90" s="1"/>
      <c r="M90" s="20"/>
    </row>
    <row r="91" spans="1:13">
      <c r="A91" s="16" t="s">
        <v>15</v>
      </c>
      <c r="B91" s="70"/>
      <c r="C91" s="51"/>
      <c r="D91" s="72">
        <f>SUM(D83:D90)-D90</f>
        <v>7674847</v>
      </c>
      <c r="E91" s="61"/>
      <c r="F91" s="72">
        <f>SUM(F83:F90)-F90</f>
        <v>7993524</v>
      </c>
      <c r="G91" s="61"/>
      <c r="H91" s="72">
        <f>SUM(H83:H90)-H90</f>
        <v>995830</v>
      </c>
      <c r="I91" s="61"/>
      <c r="J91" s="72">
        <f>SUM(J83:J90)-J90</f>
        <v>1211339</v>
      </c>
      <c r="K91" s="51"/>
      <c r="L91" s="2"/>
      <c r="M91" s="20"/>
    </row>
    <row r="92" spans="1:13">
      <c r="A92" s="16" t="s">
        <v>16</v>
      </c>
      <c r="B92" s="70"/>
      <c r="C92" s="51"/>
      <c r="D92" s="61"/>
      <c r="E92" s="61"/>
      <c r="F92" s="61"/>
      <c r="G92" s="61"/>
      <c r="H92" s="61"/>
      <c r="I92" s="61"/>
      <c r="J92" s="61"/>
      <c r="K92" s="51"/>
      <c r="L92" s="1"/>
      <c r="M92" s="20"/>
    </row>
    <row r="93" spans="1:13">
      <c r="A93" s="9" t="s">
        <v>61</v>
      </c>
      <c r="B93" s="70">
        <v>2</v>
      </c>
      <c r="C93" s="51"/>
      <c r="D93" s="61">
        <v>4222704</v>
      </c>
      <c r="E93" s="61"/>
      <c r="F93" s="61">
        <v>4755035</v>
      </c>
      <c r="G93" s="61"/>
      <c r="H93" s="61">
        <v>572379</v>
      </c>
      <c r="I93" s="61"/>
      <c r="J93" s="61">
        <v>528177</v>
      </c>
      <c r="K93" s="51"/>
      <c r="L93" s="1"/>
      <c r="M93" s="20"/>
    </row>
    <row r="94" spans="1:13">
      <c r="A94" s="9" t="s">
        <v>100</v>
      </c>
      <c r="B94" s="70"/>
      <c r="C94" s="51"/>
      <c r="D94" s="61">
        <v>1848743</v>
      </c>
      <c r="E94" s="61"/>
      <c r="F94" s="61">
        <v>1925273</v>
      </c>
      <c r="G94" s="61"/>
      <c r="H94" s="61">
        <v>84255</v>
      </c>
      <c r="I94" s="61"/>
      <c r="J94" s="61">
        <v>72207</v>
      </c>
      <c r="K94" s="51"/>
      <c r="L94" s="1"/>
      <c r="M94" s="20"/>
    </row>
    <row r="95" spans="1:13">
      <c r="A95" s="9" t="s">
        <v>55</v>
      </c>
      <c r="B95" s="70">
        <v>19.5</v>
      </c>
      <c r="C95" s="51"/>
      <c r="D95" s="61">
        <v>268926</v>
      </c>
      <c r="E95" s="61"/>
      <c r="F95" s="61">
        <v>267557</v>
      </c>
      <c r="G95" s="61"/>
      <c r="H95" s="61">
        <v>79739</v>
      </c>
      <c r="I95" s="61"/>
      <c r="J95" s="61">
        <v>90920</v>
      </c>
      <c r="K95" s="51"/>
      <c r="L95" s="1"/>
      <c r="M95" s="20"/>
    </row>
    <row r="96" spans="1:13">
      <c r="A96" s="48" t="s">
        <v>62</v>
      </c>
      <c r="B96" s="70"/>
      <c r="C96" s="51"/>
      <c r="D96" s="23">
        <v>38281</v>
      </c>
      <c r="E96" s="61"/>
      <c r="F96" s="23">
        <v>29360</v>
      </c>
      <c r="G96" s="61"/>
      <c r="H96" s="23">
        <v>0</v>
      </c>
      <c r="I96" s="61"/>
      <c r="J96" s="23">
        <v>23313</v>
      </c>
      <c r="K96" s="51"/>
      <c r="L96" s="1"/>
      <c r="M96" s="20"/>
    </row>
    <row r="97" spans="1:13">
      <c r="A97" s="16" t="s">
        <v>17</v>
      </c>
      <c r="B97" s="70"/>
      <c r="C97" s="51"/>
      <c r="D97" s="23">
        <f>SUM(D93:D96)</f>
        <v>6378654</v>
      </c>
      <c r="E97" s="61"/>
      <c r="F97" s="23">
        <f>SUM(F93:F96)</f>
        <v>6977225</v>
      </c>
      <c r="G97" s="61"/>
      <c r="H97" s="23">
        <f>SUM(H93:H96)</f>
        <v>736373</v>
      </c>
      <c r="I97" s="61"/>
      <c r="J97" s="23">
        <f>SUM(J93:J96)</f>
        <v>714617</v>
      </c>
      <c r="K97" s="51"/>
      <c r="L97" s="1"/>
      <c r="M97" s="20"/>
    </row>
    <row r="98" spans="1:13">
      <c r="A98" s="52" t="s">
        <v>161</v>
      </c>
      <c r="B98" s="70"/>
      <c r="C98" s="51"/>
      <c r="D98" s="61">
        <f>D91-D97</f>
        <v>1296193</v>
      </c>
      <c r="E98" s="61"/>
      <c r="F98" s="61">
        <f>F91-F97</f>
        <v>1016299</v>
      </c>
      <c r="G98" s="61"/>
      <c r="H98" s="61">
        <f>H91-H97</f>
        <v>259457</v>
      </c>
      <c r="I98" s="61"/>
      <c r="J98" s="61">
        <f>J91-J97</f>
        <v>496722</v>
      </c>
      <c r="K98" s="51"/>
      <c r="L98" s="1"/>
      <c r="M98" s="20"/>
    </row>
    <row r="99" spans="1:13">
      <c r="A99" s="73" t="s">
        <v>45</v>
      </c>
      <c r="B99" s="70">
        <v>7</v>
      </c>
      <c r="C99" s="51"/>
      <c r="D99" s="61">
        <v>28530</v>
      </c>
      <c r="E99" s="61"/>
      <c r="F99" s="61">
        <v>28669</v>
      </c>
      <c r="G99" s="61"/>
      <c r="H99" s="61">
        <v>0</v>
      </c>
      <c r="I99" s="61"/>
      <c r="J99" s="61">
        <v>0</v>
      </c>
      <c r="K99" s="51"/>
      <c r="L99" s="1"/>
      <c r="M99" s="20"/>
    </row>
    <row r="100" spans="1:13">
      <c r="A100" s="73" t="s">
        <v>158</v>
      </c>
      <c r="B100" s="70">
        <v>2</v>
      </c>
      <c r="C100" s="51"/>
      <c r="D100" s="61">
        <v>28571</v>
      </c>
      <c r="E100" s="61"/>
      <c r="F100" s="61">
        <v>46999</v>
      </c>
      <c r="G100" s="61"/>
      <c r="H100" s="61">
        <v>22088</v>
      </c>
      <c r="I100" s="61"/>
      <c r="J100" s="61">
        <v>31824</v>
      </c>
      <c r="K100" s="51"/>
      <c r="L100" s="1"/>
      <c r="M100" s="20"/>
    </row>
    <row r="101" spans="1:13">
      <c r="A101" s="48" t="s">
        <v>150</v>
      </c>
      <c r="B101" s="70"/>
      <c r="C101" s="51"/>
      <c r="D101" s="23">
        <v>-37892</v>
      </c>
      <c r="E101" s="61"/>
      <c r="F101" s="23">
        <v>-37235</v>
      </c>
      <c r="G101" s="61"/>
      <c r="H101" s="23">
        <v>-1144</v>
      </c>
      <c r="I101" s="61"/>
      <c r="J101" s="23">
        <v>-953</v>
      </c>
      <c r="K101" s="51"/>
      <c r="L101" s="1"/>
      <c r="M101" s="20"/>
    </row>
    <row r="102" spans="1:13">
      <c r="A102" s="74" t="s">
        <v>169</v>
      </c>
      <c r="B102" s="70"/>
      <c r="C102" s="51"/>
      <c r="D102" s="61">
        <f>SUM(D98:D101)</f>
        <v>1315402</v>
      </c>
      <c r="E102" s="61"/>
      <c r="F102" s="61">
        <f>SUM(F98:F101)</f>
        <v>1054732</v>
      </c>
      <c r="G102" s="61"/>
      <c r="H102" s="61">
        <f>SUM(H98:H101)</f>
        <v>280401</v>
      </c>
      <c r="I102" s="61"/>
      <c r="J102" s="61">
        <f>SUM(J98:J101)</f>
        <v>527593</v>
      </c>
      <c r="K102" s="51"/>
      <c r="L102" s="1"/>
      <c r="M102" s="20"/>
    </row>
    <row r="103" spans="1:13">
      <c r="A103" s="9" t="s">
        <v>167</v>
      </c>
      <c r="B103" s="70">
        <v>14</v>
      </c>
      <c r="C103" s="75"/>
      <c r="D103" s="23">
        <v>-396465</v>
      </c>
      <c r="E103" s="61"/>
      <c r="F103" s="23">
        <v>-407837</v>
      </c>
      <c r="G103" s="61"/>
      <c r="H103" s="23">
        <v>-51921</v>
      </c>
      <c r="I103" s="61"/>
      <c r="J103" s="23">
        <v>-107817</v>
      </c>
      <c r="K103" s="51"/>
      <c r="L103" s="1"/>
      <c r="M103" s="20"/>
    </row>
    <row r="104" spans="1:13" ht="21.75" thickBot="1">
      <c r="A104" s="16" t="s">
        <v>117</v>
      </c>
      <c r="B104" s="70"/>
      <c r="C104" s="51"/>
      <c r="D104" s="66">
        <f>SUM(D102:D103)</f>
        <v>918937</v>
      </c>
      <c r="E104" s="61"/>
      <c r="F104" s="66">
        <f>SUM(F102:F103)</f>
        <v>646895</v>
      </c>
      <c r="G104" s="61"/>
      <c r="H104" s="66">
        <f>SUM(H102:H103)</f>
        <v>228480</v>
      </c>
      <c r="I104" s="61"/>
      <c r="J104" s="66">
        <f>SUM(J102:J103)</f>
        <v>419776</v>
      </c>
      <c r="K104" s="51"/>
      <c r="L104" s="1"/>
      <c r="M104" s="20"/>
    </row>
    <row r="105" spans="1:13" ht="21.75" thickTop="1">
      <c r="B105" s="70"/>
      <c r="C105" s="51"/>
      <c r="D105" s="61"/>
      <c r="E105" s="61"/>
      <c r="F105" s="61"/>
      <c r="G105" s="61"/>
      <c r="H105" s="61"/>
      <c r="I105" s="61"/>
      <c r="J105" s="61"/>
      <c r="K105" s="51"/>
      <c r="L105" s="2"/>
      <c r="M105" s="20"/>
    </row>
    <row r="106" spans="1:13">
      <c r="A106" s="16" t="s">
        <v>103</v>
      </c>
      <c r="B106" s="70"/>
      <c r="C106" s="51"/>
      <c r="D106" s="22"/>
      <c r="E106" s="20"/>
      <c r="F106" s="22"/>
      <c r="G106" s="20"/>
      <c r="H106" s="22"/>
      <c r="I106" s="22"/>
      <c r="J106" s="22"/>
      <c r="K106" s="51"/>
      <c r="L106" s="1"/>
      <c r="M106" s="20"/>
    </row>
    <row r="107" spans="1:13" ht="21.75" thickBot="1">
      <c r="A107" s="5" t="s">
        <v>75</v>
      </c>
      <c r="B107" s="70"/>
      <c r="C107" s="51"/>
      <c r="D107" s="22">
        <f>D104-D108</f>
        <v>574300</v>
      </c>
      <c r="E107" s="20"/>
      <c r="F107" s="22">
        <f>F104-F108</f>
        <v>416915</v>
      </c>
      <c r="G107" s="20"/>
      <c r="H107" s="76">
        <f>H104</f>
        <v>228480</v>
      </c>
      <c r="I107" s="22"/>
      <c r="J107" s="76">
        <f>J104</f>
        <v>419776</v>
      </c>
      <c r="K107" s="51"/>
      <c r="M107" s="20"/>
    </row>
    <row r="108" spans="1:13" ht="21.75" thickTop="1">
      <c r="A108" s="5" t="s">
        <v>76</v>
      </c>
      <c r="B108" s="70"/>
      <c r="C108" s="51"/>
      <c r="D108" s="28">
        <v>344637</v>
      </c>
      <c r="E108" s="20"/>
      <c r="F108" s="28">
        <v>229980</v>
      </c>
      <c r="G108" s="20"/>
      <c r="H108" s="22"/>
      <c r="I108" s="22"/>
      <c r="J108" s="22"/>
      <c r="K108" s="51"/>
      <c r="M108" s="20"/>
    </row>
    <row r="109" spans="1:13" ht="21.75" thickBot="1">
      <c r="B109" s="70"/>
      <c r="C109" s="51"/>
      <c r="D109" s="77">
        <f>D104</f>
        <v>918937</v>
      </c>
      <c r="E109" s="61"/>
      <c r="F109" s="77">
        <f>F104</f>
        <v>646895</v>
      </c>
      <c r="G109" s="61"/>
      <c r="H109" s="61"/>
      <c r="I109" s="61"/>
      <c r="J109" s="61"/>
      <c r="K109" s="51"/>
      <c r="M109" s="20"/>
    </row>
    <row r="110" spans="1:13" ht="21.75" thickTop="1">
      <c r="B110" s="70"/>
      <c r="C110" s="51"/>
      <c r="D110" s="61"/>
      <c r="E110" s="61"/>
      <c r="F110" s="61"/>
      <c r="G110" s="61"/>
      <c r="H110" s="61"/>
      <c r="I110" s="61"/>
      <c r="J110" s="61"/>
      <c r="K110" s="51"/>
      <c r="M110" s="20"/>
    </row>
    <row r="111" spans="1:13">
      <c r="A111" s="16" t="s">
        <v>63</v>
      </c>
      <c r="B111" s="70">
        <v>15</v>
      </c>
      <c r="C111" s="51"/>
      <c r="D111" s="78"/>
      <c r="E111" s="51"/>
      <c r="F111" s="78"/>
      <c r="G111" s="51"/>
      <c r="H111" s="78"/>
      <c r="I111" s="78"/>
      <c r="J111" s="78"/>
      <c r="K111" s="51"/>
      <c r="M111" s="20"/>
    </row>
    <row r="112" spans="1:13" ht="21.75" thickBot="1">
      <c r="A112" s="9" t="s">
        <v>118</v>
      </c>
      <c r="B112" s="70"/>
      <c r="C112" s="51"/>
      <c r="D112" s="79">
        <f>D107/525000</f>
        <v>1.0939047619047619</v>
      </c>
      <c r="E112" s="80"/>
      <c r="F112" s="79">
        <f>F107/525000</f>
        <v>0.79412380952380957</v>
      </c>
      <c r="G112" s="80"/>
      <c r="H112" s="79">
        <f>H107/525000</f>
        <v>0.43519999999999998</v>
      </c>
      <c r="I112" s="80"/>
      <c r="J112" s="79">
        <f>J107/525000</f>
        <v>0.79957333333333336</v>
      </c>
      <c r="K112" s="51"/>
      <c r="M112" s="20"/>
    </row>
    <row r="113" spans="1:13" ht="21.75" thickTop="1">
      <c r="A113" s="9"/>
      <c r="B113" s="70"/>
      <c r="C113" s="51"/>
      <c r="D113" s="81"/>
      <c r="E113" s="80"/>
      <c r="F113" s="81"/>
      <c r="G113" s="80"/>
      <c r="H113" s="81"/>
      <c r="I113" s="80"/>
      <c r="J113" s="81"/>
      <c r="K113" s="51"/>
      <c r="M113" s="20"/>
    </row>
    <row r="114" spans="1:13" ht="21.75" thickBot="1">
      <c r="A114" s="9" t="s">
        <v>152</v>
      </c>
      <c r="B114" s="70"/>
      <c r="C114" s="51"/>
      <c r="D114" s="76">
        <v>525000</v>
      </c>
      <c r="E114" s="80"/>
      <c r="F114" s="76">
        <v>525000</v>
      </c>
      <c r="G114" s="80"/>
      <c r="H114" s="76">
        <v>525000</v>
      </c>
      <c r="I114" s="80"/>
      <c r="J114" s="76">
        <v>525000</v>
      </c>
      <c r="K114" s="51"/>
      <c r="M114" s="20"/>
    </row>
    <row r="115" spans="1:13" ht="21.75" thickTop="1">
      <c r="A115" s="9"/>
      <c r="B115" s="70"/>
      <c r="C115" s="51"/>
      <c r="D115" s="78"/>
      <c r="E115" s="51"/>
      <c r="F115" s="78"/>
      <c r="G115" s="51"/>
      <c r="H115" s="78"/>
      <c r="I115" s="78"/>
      <c r="J115" s="78"/>
      <c r="K115" s="51"/>
      <c r="M115" s="20"/>
    </row>
    <row r="116" spans="1:13">
      <c r="A116" s="5" t="s">
        <v>5</v>
      </c>
      <c r="B116" s="70"/>
      <c r="C116" s="51"/>
      <c r="D116" s="78"/>
      <c r="E116" s="51"/>
      <c r="F116" s="78"/>
      <c r="G116" s="51"/>
      <c r="H116" s="78"/>
      <c r="I116" s="78"/>
      <c r="J116" s="78"/>
      <c r="K116" s="51"/>
      <c r="M116" s="20"/>
    </row>
    <row r="117" spans="1:13">
      <c r="K117" s="6" t="s">
        <v>111</v>
      </c>
      <c r="M117" s="20"/>
    </row>
    <row r="118" spans="1:13">
      <c r="A118" s="10" t="s">
        <v>20</v>
      </c>
      <c r="K118" s="6"/>
      <c r="M118" s="20"/>
    </row>
    <row r="119" spans="1:13">
      <c r="A119" s="10" t="s">
        <v>72</v>
      </c>
      <c r="B119" s="12"/>
      <c r="C119" s="13"/>
      <c r="D119" s="13"/>
      <c r="E119" s="13"/>
      <c r="F119" s="13"/>
      <c r="G119" s="13"/>
      <c r="H119" s="13"/>
      <c r="I119" s="13"/>
      <c r="J119" s="13"/>
      <c r="K119" s="14"/>
      <c r="M119" s="20"/>
    </row>
    <row r="120" spans="1:13">
      <c r="A120" s="10" t="s">
        <v>239</v>
      </c>
      <c r="B120" s="12"/>
      <c r="C120" s="13"/>
      <c r="D120" s="13"/>
      <c r="E120" s="13"/>
      <c r="F120" s="13"/>
      <c r="G120" s="13"/>
      <c r="H120" s="13"/>
      <c r="I120" s="13"/>
      <c r="J120" s="13"/>
      <c r="K120" s="14"/>
      <c r="M120" s="20"/>
    </row>
    <row r="121" spans="1:13">
      <c r="A121" s="14"/>
      <c r="B121" s="12"/>
      <c r="C121" s="13"/>
      <c r="D121" s="13"/>
      <c r="E121" s="13"/>
      <c r="F121" s="13"/>
      <c r="G121" s="13"/>
      <c r="H121" s="67"/>
      <c r="I121" s="13"/>
      <c r="J121" s="68"/>
      <c r="K121" s="15" t="s">
        <v>110</v>
      </c>
      <c r="M121" s="20"/>
    </row>
    <row r="122" spans="1:13">
      <c r="B122" s="12"/>
      <c r="C122" s="51"/>
      <c r="D122" s="58"/>
      <c r="E122" s="58" t="s">
        <v>0</v>
      </c>
      <c r="F122" s="58"/>
      <c r="G122" s="57"/>
      <c r="H122" s="58"/>
      <c r="I122" s="58" t="s">
        <v>35</v>
      </c>
      <c r="J122" s="58"/>
      <c r="K122" s="51"/>
      <c r="M122" s="20"/>
    </row>
    <row r="123" spans="1:13">
      <c r="B123" s="18" t="s">
        <v>1</v>
      </c>
      <c r="C123" s="69"/>
      <c r="D123" s="18">
        <v>2569</v>
      </c>
      <c r="E123" s="19"/>
      <c r="F123" s="18">
        <v>2568</v>
      </c>
      <c r="G123" s="19"/>
      <c r="H123" s="18">
        <v>2569</v>
      </c>
      <c r="I123" s="19"/>
      <c r="J123" s="18">
        <v>2568</v>
      </c>
      <c r="K123" s="51"/>
      <c r="M123" s="20"/>
    </row>
    <row r="124" spans="1:13">
      <c r="B124" s="18"/>
      <c r="C124" s="69"/>
      <c r="D124" s="18"/>
      <c r="E124" s="19"/>
      <c r="F124" s="12"/>
      <c r="G124" s="19"/>
      <c r="H124" s="18"/>
      <c r="I124" s="19"/>
      <c r="J124" s="18"/>
      <c r="K124" s="51"/>
      <c r="L124" s="30"/>
      <c r="M124" s="20"/>
    </row>
    <row r="125" spans="1:13">
      <c r="A125" s="82" t="s">
        <v>117</v>
      </c>
      <c r="B125" s="12"/>
      <c r="C125" s="13"/>
      <c r="D125" s="24">
        <f>D104</f>
        <v>918937</v>
      </c>
      <c r="E125" s="20"/>
      <c r="F125" s="24">
        <f>F104</f>
        <v>646895</v>
      </c>
      <c r="G125" s="20"/>
      <c r="H125" s="24">
        <f>H104</f>
        <v>228480</v>
      </c>
      <c r="I125" s="20"/>
      <c r="J125" s="24">
        <f>J104</f>
        <v>419776</v>
      </c>
      <c r="K125" s="14"/>
      <c r="L125" s="30"/>
      <c r="M125" s="20"/>
    </row>
    <row r="126" spans="1:13">
      <c r="A126" s="10"/>
      <c r="B126" s="12"/>
      <c r="C126" s="13"/>
      <c r="D126" s="20"/>
      <c r="E126" s="20"/>
      <c r="F126" s="20"/>
      <c r="G126" s="20"/>
      <c r="H126" s="20"/>
      <c r="I126" s="20"/>
      <c r="J126" s="20"/>
      <c r="K126" s="14"/>
      <c r="L126" s="30"/>
      <c r="M126" s="20"/>
    </row>
    <row r="127" spans="1:13">
      <c r="A127" s="82" t="s">
        <v>73</v>
      </c>
      <c r="B127" s="12"/>
      <c r="C127" s="13"/>
      <c r="D127" s="20"/>
      <c r="E127" s="20"/>
      <c r="F127" s="20"/>
      <c r="G127" s="20"/>
      <c r="H127" s="20"/>
      <c r="I127" s="20"/>
      <c r="J127" s="20"/>
      <c r="K127" s="14"/>
      <c r="L127" s="30"/>
      <c r="M127" s="20"/>
    </row>
    <row r="128" spans="1:13" ht="21.75" customHeight="1">
      <c r="A128" s="83" t="s">
        <v>135</v>
      </c>
      <c r="B128" s="12"/>
      <c r="C128" s="13"/>
      <c r="D128" s="20"/>
      <c r="E128" s="20"/>
      <c r="F128" s="20"/>
      <c r="G128" s="20"/>
      <c r="H128" s="20"/>
      <c r="I128" s="20"/>
      <c r="J128" s="20"/>
      <c r="K128" s="14"/>
      <c r="L128" s="30"/>
      <c r="M128" s="20"/>
    </row>
    <row r="129" spans="1:13" ht="21.75" customHeight="1">
      <c r="A129" s="84" t="s">
        <v>177</v>
      </c>
      <c r="B129" s="12"/>
      <c r="C129" s="13"/>
      <c r="D129" s="20"/>
      <c r="E129" s="20"/>
      <c r="F129" s="20"/>
      <c r="G129" s="20"/>
      <c r="H129" s="20"/>
      <c r="I129" s="20"/>
      <c r="J129" s="20"/>
      <c r="K129" s="14"/>
      <c r="L129" s="30"/>
      <c r="M129" s="20"/>
    </row>
    <row r="130" spans="1:13">
      <c r="A130" s="84" t="s">
        <v>184</v>
      </c>
      <c r="B130" s="12"/>
      <c r="C130" s="13"/>
      <c r="D130" s="24">
        <v>234591</v>
      </c>
      <c r="E130" s="20"/>
      <c r="F130" s="24">
        <v>-191009</v>
      </c>
      <c r="G130" s="20"/>
      <c r="H130" s="24">
        <v>0</v>
      </c>
      <c r="I130" s="20"/>
      <c r="J130" s="24">
        <v>0</v>
      </c>
      <c r="K130" s="14"/>
      <c r="L130" s="30"/>
      <c r="M130" s="20"/>
    </row>
    <row r="131" spans="1:13">
      <c r="A131" s="84" t="s">
        <v>135</v>
      </c>
      <c r="B131" s="12"/>
      <c r="C131" s="13"/>
      <c r="D131" s="85">
        <f>SUM(D130)</f>
        <v>234591</v>
      </c>
      <c r="E131" s="20"/>
      <c r="F131" s="85">
        <f>SUM(F130)</f>
        <v>-191009</v>
      </c>
      <c r="G131" s="20"/>
      <c r="H131" s="85">
        <f>SUM(H130)</f>
        <v>0</v>
      </c>
      <c r="I131" s="20"/>
      <c r="J131" s="85">
        <f>SUM(J130)</f>
        <v>0</v>
      </c>
      <c r="K131" s="14"/>
      <c r="L131" s="30"/>
      <c r="M131" s="20"/>
    </row>
    <row r="132" spans="1:13" s="30" customFormat="1">
      <c r="A132" s="86"/>
      <c r="B132" s="87"/>
      <c r="C132" s="88"/>
      <c r="D132" s="89"/>
      <c r="E132" s="89"/>
      <c r="F132" s="89"/>
      <c r="G132" s="89"/>
      <c r="H132" s="89"/>
      <c r="I132" s="89"/>
      <c r="J132" s="89"/>
      <c r="K132" s="90"/>
      <c r="L132" s="5"/>
      <c r="M132" s="20"/>
    </row>
    <row r="133" spans="1:13" s="30" customFormat="1">
      <c r="A133" s="83" t="s">
        <v>240</v>
      </c>
      <c r="B133" s="87"/>
      <c r="C133" s="88"/>
      <c r="D133" s="89"/>
      <c r="E133" s="89"/>
      <c r="F133" s="89"/>
      <c r="G133" s="89"/>
      <c r="H133" s="89"/>
      <c r="I133" s="89"/>
      <c r="J133" s="89"/>
      <c r="K133" s="90"/>
      <c r="L133" s="5"/>
      <c r="M133" s="20"/>
    </row>
    <row r="134" spans="1:13" s="30" customFormat="1">
      <c r="A134" s="84" t="s">
        <v>241</v>
      </c>
      <c r="B134" s="87"/>
      <c r="C134" s="88"/>
      <c r="D134" s="89"/>
      <c r="E134" s="89"/>
      <c r="F134" s="89"/>
      <c r="G134" s="89"/>
      <c r="H134" s="89"/>
      <c r="I134" s="89"/>
      <c r="J134" s="89"/>
      <c r="K134" s="90"/>
      <c r="L134" s="5"/>
      <c r="M134" s="20"/>
    </row>
    <row r="135" spans="1:13" s="30" customFormat="1">
      <c r="A135" s="84" t="s">
        <v>242</v>
      </c>
      <c r="B135" s="87"/>
      <c r="C135" s="88"/>
      <c r="D135" s="91">
        <v>-289</v>
      </c>
      <c r="E135" s="89"/>
      <c r="F135" s="91">
        <v>-789</v>
      </c>
      <c r="G135" s="89"/>
      <c r="H135" s="24">
        <v>0</v>
      </c>
      <c r="I135" s="89"/>
      <c r="J135" s="91">
        <v>0</v>
      </c>
      <c r="K135" s="90"/>
      <c r="L135" s="5"/>
      <c r="M135" s="20"/>
    </row>
    <row r="136" spans="1:13" s="30" customFormat="1">
      <c r="A136" s="84" t="s">
        <v>240</v>
      </c>
      <c r="B136" s="87"/>
      <c r="C136" s="88"/>
      <c r="D136" s="89"/>
      <c r="E136" s="89"/>
      <c r="F136" s="89"/>
      <c r="G136" s="89"/>
      <c r="H136" s="89"/>
      <c r="I136" s="89"/>
      <c r="J136" s="89"/>
      <c r="K136" s="90"/>
      <c r="L136" s="5"/>
      <c r="M136" s="20"/>
    </row>
    <row r="137" spans="1:13" s="30" customFormat="1">
      <c r="A137" s="84" t="s">
        <v>242</v>
      </c>
      <c r="B137" s="87"/>
      <c r="C137" s="88"/>
      <c r="D137" s="91">
        <f>SUM(D135)</f>
        <v>-289</v>
      </c>
      <c r="E137" s="89"/>
      <c r="F137" s="91">
        <f>SUM(F135)</f>
        <v>-789</v>
      </c>
      <c r="G137" s="89"/>
      <c r="H137" s="91">
        <f>SUM(H135)</f>
        <v>0</v>
      </c>
      <c r="I137" s="89"/>
      <c r="J137" s="91">
        <f>SUM(J135)</f>
        <v>0</v>
      </c>
      <c r="K137" s="90"/>
      <c r="L137" s="5"/>
      <c r="M137" s="20"/>
    </row>
    <row r="138" spans="1:13" s="30" customFormat="1">
      <c r="A138" s="86"/>
      <c r="B138" s="87"/>
      <c r="C138" s="88"/>
      <c r="D138" s="89"/>
      <c r="E138" s="89"/>
      <c r="F138" s="89"/>
      <c r="G138" s="89"/>
      <c r="H138" s="89"/>
      <c r="I138" s="89"/>
      <c r="J138" s="89"/>
      <c r="K138" s="90"/>
      <c r="L138" s="5"/>
      <c r="M138" s="20"/>
    </row>
    <row r="139" spans="1:13" s="30" customFormat="1">
      <c r="A139" s="86" t="s">
        <v>119</v>
      </c>
      <c r="B139" s="87"/>
      <c r="C139" s="88"/>
      <c r="D139" s="91">
        <f>SUM(D131+D137)</f>
        <v>234302</v>
      </c>
      <c r="E139" s="89"/>
      <c r="F139" s="91">
        <f>SUM(F131+F137)</f>
        <v>-191798</v>
      </c>
      <c r="G139" s="89"/>
      <c r="H139" s="91">
        <f>SUM(H131+H137)</f>
        <v>0</v>
      </c>
      <c r="I139" s="89"/>
      <c r="J139" s="91">
        <f>SUM(J131+J137)</f>
        <v>0</v>
      </c>
      <c r="K139" s="90"/>
      <c r="L139" s="5"/>
      <c r="M139" s="20"/>
    </row>
    <row r="140" spans="1:13">
      <c r="A140" s="82"/>
      <c r="B140" s="12"/>
      <c r="C140" s="13"/>
      <c r="D140" s="20"/>
      <c r="E140" s="20"/>
      <c r="F140" s="20"/>
      <c r="G140" s="20"/>
      <c r="H140" s="20"/>
      <c r="I140" s="20"/>
      <c r="J140" s="20"/>
      <c r="K140" s="14"/>
      <c r="M140" s="20"/>
    </row>
    <row r="141" spans="1:13" ht="21.75" thickBot="1">
      <c r="A141" s="82" t="s">
        <v>113</v>
      </c>
      <c r="B141" s="12"/>
      <c r="C141" s="13"/>
      <c r="D141" s="92">
        <f>D125+D139</f>
        <v>1153239</v>
      </c>
      <c r="E141" s="20"/>
      <c r="F141" s="92">
        <f>F125+F139</f>
        <v>455097</v>
      </c>
      <c r="G141" s="20"/>
      <c r="H141" s="92">
        <f>H125+H139</f>
        <v>228480</v>
      </c>
      <c r="I141" s="20"/>
      <c r="J141" s="92">
        <f>J125+J139</f>
        <v>419776</v>
      </c>
      <c r="K141" s="14"/>
      <c r="M141" s="20"/>
    </row>
    <row r="142" spans="1:13" ht="21.75" thickTop="1">
      <c r="A142" s="82"/>
      <c r="B142" s="12"/>
      <c r="C142" s="13"/>
      <c r="D142" s="20"/>
      <c r="E142" s="20"/>
      <c r="F142" s="20"/>
      <c r="G142" s="20"/>
      <c r="H142" s="20"/>
      <c r="I142" s="20"/>
      <c r="J142" s="20"/>
      <c r="K142" s="14"/>
      <c r="M142" s="20"/>
    </row>
    <row r="143" spans="1:13">
      <c r="A143" s="82" t="s">
        <v>74</v>
      </c>
      <c r="B143" s="12"/>
      <c r="C143" s="13"/>
      <c r="D143" s="20"/>
      <c r="E143" s="20"/>
      <c r="F143" s="20"/>
      <c r="G143" s="20"/>
      <c r="H143" s="20"/>
      <c r="I143" s="20"/>
      <c r="J143" s="20"/>
      <c r="K143" s="14"/>
      <c r="M143" s="20"/>
    </row>
    <row r="144" spans="1:13" ht="21.75" thickBot="1">
      <c r="A144" s="5" t="s">
        <v>75</v>
      </c>
      <c r="B144" s="12"/>
      <c r="C144" s="13"/>
      <c r="D144" s="20">
        <f>D141-D145</f>
        <v>719078</v>
      </c>
      <c r="E144" s="20"/>
      <c r="F144" s="20">
        <f>F141-F145</f>
        <v>298934</v>
      </c>
      <c r="G144" s="20"/>
      <c r="H144" s="92">
        <f>H141</f>
        <v>228480</v>
      </c>
      <c r="I144" s="20"/>
      <c r="J144" s="92">
        <f>J141</f>
        <v>419776</v>
      </c>
      <c r="K144" s="14"/>
      <c r="M144" s="20"/>
    </row>
    <row r="145" spans="1:13" ht="21.75" thickTop="1">
      <c r="A145" s="5" t="s">
        <v>76</v>
      </c>
      <c r="B145" s="12"/>
      <c r="C145" s="13"/>
      <c r="D145" s="24">
        <v>434161</v>
      </c>
      <c r="E145" s="20"/>
      <c r="F145" s="24">
        <v>156163</v>
      </c>
      <c r="G145" s="20"/>
      <c r="H145" s="20"/>
      <c r="I145" s="20"/>
      <c r="J145" s="20"/>
      <c r="K145" s="14"/>
      <c r="M145" s="20"/>
    </row>
    <row r="146" spans="1:13" ht="21.75" thickBot="1">
      <c r="A146" s="10"/>
      <c r="B146" s="12"/>
      <c r="C146" s="13"/>
      <c r="D146" s="93">
        <f>SUM(D144:D145)</f>
        <v>1153239</v>
      </c>
      <c r="E146" s="20"/>
      <c r="F146" s="93">
        <f>SUM(F144:F145)</f>
        <v>455097</v>
      </c>
      <c r="G146" s="20"/>
      <c r="H146" s="20"/>
      <c r="I146" s="20"/>
      <c r="J146" s="20"/>
      <c r="K146" s="14"/>
      <c r="M146" s="20"/>
    </row>
    <row r="147" spans="1:13" ht="21.75" thickTop="1">
      <c r="A147" s="10"/>
      <c r="B147" s="12"/>
      <c r="C147" s="13"/>
      <c r="D147" s="13"/>
      <c r="E147" s="13"/>
      <c r="F147" s="13"/>
      <c r="G147" s="13"/>
      <c r="H147" s="13"/>
      <c r="I147" s="13"/>
      <c r="J147" s="13"/>
      <c r="K147" s="14"/>
      <c r="M147" s="20"/>
    </row>
    <row r="148" spans="1:13">
      <c r="A148" s="73" t="s">
        <v>5</v>
      </c>
      <c r="B148" s="73"/>
      <c r="C148" s="73"/>
      <c r="D148" s="68"/>
      <c r="E148" s="73"/>
      <c r="F148" s="68"/>
      <c r="G148" s="73"/>
      <c r="H148" s="68"/>
      <c r="I148" s="68"/>
      <c r="J148" s="68"/>
      <c r="K148" s="51"/>
    </row>
  </sheetData>
  <printOptions horizontalCentered="1"/>
  <pageMargins left="0.74803149606299202" right="0.39370078740157499" top="0.78740157480314998" bottom="0.196850393700787" header="0.196850393700787" footer="0.196850393700787"/>
  <pageSetup paperSize="9" scale="90" fitToHeight="0" orientation="portrait" r:id="rId1"/>
  <headerFooter alignWithMargins="0"/>
  <rowBreaks count="3" manualBreakCount="3">
    <brk id="42" max="10" man="1"/>
    <brk id="74" max="10" man="1"/>
    <brk id="11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C119C3-F898-4F27-A36C-EDC6BA766F9D}">
  <dimension ref="A1:AE33"/>
  <sheetViews>
    <sheetView showGridLines="0" view="pageBreakPreview" topLeftCell="O12" zoomScale="85" zoomScaleNormal="90" zoomScaleSheetLayoutView="85" workbookViewId="0">
      <selection activeCell="A94" sqref="A1:XFD1048576"/>
    </sheetView>
  </sheetViews>
  <sheetFormatPr defaultColWidth="8.7109375" defaultRowHeight="20.25" customHeight="1"/>
  <cols>
    <col min="1" max="1" width="24.140625" style="51" customWidth="1"/>
    <col min="2" max="2" width="5.42578125" style="51" customWidth="1"/>
    <col min="3" max="3" width="7.140625" style="51" customWidth="1"/>
    <col min="4" max="4" width="0.85546875" style="51" customWidth="1"/>
    <col min="5" max="5" width="10.42578125" style="51" customWidth="1"/>
    <col min="6" max="6" width="0.85546875" style="51" customWidth="1"/>
    <col min="7" max="7" width="10.85546875" style="51" customWidth="1"/>
    <col min="8" max="8" width="0.85546875" style="51" customWidth="1"/>
    <col min="9" max="9" width="12.7109375" style="51" customWidth="1"/>
    <col min="10" max="10" width="0.85546875" style="51" customWidth="1"/>
    <col min="11" max="11" width="12" style="51" customWidth="1"/>
    <col min="12" max="12" width="0.85546875" style="51" customWidth="1"/>
    <col min="13" max="13" width="11.5703125" style="51" customWidth="1"/>
    <col min="14" max="14" width="0.85546875" style="51" customWidth="1"/>
    <col min="15" max="15" width="16.5703125" style="51" customWidth="1"/>
    <col min="16" max="16" width="0.85546875" style="51" customWidth="1"/>
    <col min="17" max="17" width="15.140625" style="51" customWidth="1"/>
    <col min="18" max="18" width="0.85546875" style="51" customWidth="1"/>
    <col min="19" max="19" width="11.7109375" style="51" customWidth="1"/>
    <col min="20" max="20" width="0.85546875" style="51" customWidth="1"/>
    <col min="21" max="21" width="14.140625" style="51" customWidth="1"/>
    <col min="22" max="22" width="0.85546875" style="51" customWidth="1"/>
    <col min="23" max="23" width="12.7109375" style="51" customWidth="1"/>
    <col min="24" max="24" width="0.85546875" style="51" customWidth="1"/>
    <col min="25" max="25" width="12.7109375" style="51" customWidth="1"/>
    <col min="26" max="26" width="0.85546875" style="51" customWidth="1"/>
    <col min="27" max="27" width="14" style="51" customWidth="1"/>
    <col min="28" max="28" width="1.140625" style="51" customWidth="1"/>
    <col min="29" max="29" width="10.140625" style="51" customWidth="1"/>
    <col min="30" max="30" width="1.140625" style="51" customWidth="1"/>
    <col min="31" max="31" width="7.85546875" style="51" customWidth="1"/>
    <col min="32" max="32" width="0.5703125" style="51" customWidth="1"/>
    <col min="33" max="16384" width="8.7109375" style="51"/>
  </cols>
  <sheetData>
    <row r="1" spans="1:31" ht="20.25" customHeight="1">
      <c r="AA1" s="15" t="s">
        <v>111</v>
      </c>
    </row>
    <row r="2" spans="1:31" ht="20.25" customHeight="1">
      <c r="A2" s="52" t="s">
        <v>20</v>
      </c>
      <c r="B2" s="52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15"/>
      <c r="AB2" s="53"/>
      <c r="AC2" s="53"/>
      <c r="AD2" s="53"/>
    </row>
    <row r="3" spans="1:31" ht="20.25" customHeight="1">
      <c r="A3" s="52" t="s">
        <v>198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4"/>
      <c r="AB3" s="52"/>
      <c r="AC3" s="52"/>
      <c r="AD3" s="52"/>
    </row>
    <row r="4" spans="1:31" ht="20.25" customHeight="1">
      <c r="A4" s="103" t="s">
        <v>239</v>
      </c>
      <c r="B4" s="103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52"/>
      <c r="X4" s="52"/>
      <c r="Y4" s="52"/>
      <c r="Z4" s="52"/>
      <c r="AA4" s="54"/>
    </row>
    <row r="5" spans="1:31" ht="20.25" customHeight="1"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15"/>
      <c r="N5" s="55"/>
      <c r="O5" s="15"/>
      <c r="P5" s="15"/>
      <c r="Q5" s="15"/>
      <c r="R5" s="15"/>
      <c r="S5" s="15"/>
      <c r="T5" s="15"/>
      <c r="U5" s="15"/>
      <c r="V5" s="55"/>
      <c r="W5" s="15"/>
      <c r="X5" s="55"/>
      <c r="Y5" s="15"/>
      <c r="Z5" s="55"/>
      <c r="AA5" s="15" t="s">
        <v>110</v>
      </c>
      <c r="AB5" s="55"/>
      <c r="AC5" s="55"/>
      <c r="AD5" s="55"/>
    </row>
    <row r="6" spans="1:31" ht="20.25" customHeight="1">
      <c r="A6" s="56"/>
      <c r="B6" s="56"/>
      <c r="C6" s="56"/>
      <c r="D6" s="57"/>
      <c r="E6" s="104" t="s">
        <v>0</v>
      </c>
      <c r="F6" s="104"/>
      <c r="G6" s="104"/>
      <c r="H6" s="104"/>
      <c r="I6" s="104"/>
      <c r="J6" s="104"/>
      <c r="K6" s="104"/>
      <c r="L6" s="104"/>
      <c r="M6" s="104"/>
      <c r="N6" s="104"/>
      <c r="O6" s="104"/>
      <c r="P6" s="104"/>
      <c r="Q6" s="104"/>
      <c r="R6" s="104"/>
      <c r="S6" s="104"/>
      <c r="T6" s="104"/>
      <c r="U6" s="104"/>
      <c r="V6" s="104"/>
      <c r="W6" s="104"/>
      <c r="X6" s="104"/>
      <c r="Y6" s="104"/>
      <c r="Z6" s="104"/>
      <c r="AA6" s="104"/>
      <c r="AB6" s="52"/>
      <c r="AC6" s="52"/>
      <c r="AD6" s="52"/>
    </row>
    <row r="7" spans="1:31" ht="20.25" customHeight="1">
      <c r="A7" s="56"/>
      <c r="B7" s="56"/>
      <c r="C7" s="56"/>
      <c r="D7" s="13"/>
      <c r="E7" s="105" t="s">
        <v>54</v>
      </c>
      <c r="F7" s="105"/>
      <c r="G7" s="105"/>
      <c r="H7" s="105"/>
      <c r="I7" s="105"/>
      <c r="J7" s="105"/>
      <c r="K7" s="105"/>
      <c r="L7" s="105"/>
      <c r="M7" s="105"/>
      <c r="N7" s="105"/>
      <c r="O7" s="105"/>
      <c r="P7" s="105"/>
      <c r="Q7" s="105"/>
      <c r="R7" s="105"/>
      <c r="S7" s="105"/>
      <c r="T7" s="105"/>
      <c r="U7" s="105"/>
      <c r="V7" s="105"/>
      <c r="W7" s="105"/>
      <c r="Y7" s="56"/>
      <c r="Z7" s="59"/>
      <c r="AA7" s="59"/>
      <c r="AB7" s="59"/>
    </row>
    <row r="8" spans="1:31" ht="20.25" customHeight="1">
      <c r="A8" s="56"/>
      <c r="B8" s="56"/>
      <c r="C8" s="56"/>
      <c r="D8" s="13"/>
      <c r="E8" s="56"/>
      <c r="F8" s="56"/>
      <c r="G8" s="56"/>
      <c r="H8" s="56"/>
      <c r="I8" s="56"/>
      <c r="J8" s="56"/>
      <c r="K8" s="56"/>
      <c r="L8" s="56"/>
      <c r="M8" s="56"/>
      <c r="N8" s="56"/>
      <c r="O8" s="105" t="s">
        <v>71</v>
      </c>
      <c r="P8" s="105"/>
      <c r="Q8" s="105"/>
      <c r="R8" s="105"/>
      <c r="S8" s="105"/>
      <c r="T8" s="105"/>
      <c r="U8" s="105"/>
      <c r="Z8" s="56"/>
      <c r="AA8" s="56"/>
      <c r="AB8" s="59"/>
      <c r="AC8" s="56"/>
      <c r="AD8" s="59"/>
      <c r="AE8" s="59"/>
    </row>
    <row r="9" spans="1:31" ht="20.25" customHeight="1">
      <c r="A9" s="56"/>
      <c r="B9" s="56"/>
      <c r="C9" s="56"/>
      <c r="D9" s="13"/>
      <c r="E9" s="56"/>
      <c r="F9" s="56"/>
      <c r="G9" s="56"/>
      <c r="H9" s="56"/>
      <c r="I9" s="56"/>
      <c r="J9" s="56"/>
      <c r="K9" s="56"/>
      <c r="L9" s="56"/>
      <c r="M9" s="56"/>
      <c r="N9" s="56"/>
      <c r="O9" s="39" t="s">
        <v>182</v>
      </c>
      <c r="Q9" s="56" t="s">
        <v>138</v>
      </c>
      <c r="S9" s="56"/>
      <c r="U9" s="56"/>
      <c r="Y9" s="56" t="s">
        <v>88</v>
      </c>
      <c r="Z9" s="56"/>
      <c r="AA9" s="56"/>
      <c r="AB9" s="59"/>
      <c r="AC9" s="56"/>
      <c r="AD9" s="59"/>
      <c r="AE9" s="59"/>
    </row>
    <row r="10" spans="1:31" s="56" customFormat="1" ht="20.25" customHeight="1">
      <c r="E10" s="56" t="s">
        <v>42</v>
      </c>
      <c r="I10" s="102" t="s">
        <v>25</v>
      </c>
      <c r="J10" s="102"/>
      <c r="K10" s="102"/>
      <c r="L10" s="102"/>
      <c r="M10" s="102"/>
      <c r="O10" s="56" t="s">
        <v>124</v>
      </c>
      <c r="Q10" s="56" t="s">
        <v>139</v>
      </c>
      <c r="S10" s="56" t="s">
        <v>134</v>
      </c>
      <c r="U10" s="56" t="s">
        <v>33</v>
      </c>
      <c r="W10" s="56" t="s">
        <v>33</v>
      </c>
      <c r="Y10" s="56" t="s">
        <v>87</v>
      </c>
      <c r="AA10" s="56" t="s">
        <v>33</v>
      </c>
    </row>
    <row r="11" spans="1:31" s="56" customFormat="1" ht="20.25" customHeight="1">
      <c r="E11" s="56" t="s">
        <v>86</v>
      </c>
      <c r="G11" s="56" t="s">
        <v>131</v>
      </c>
      <c r="I11" s="102" t="s">
        <v>57</v>
      </c>
      <c r="J11" s="102"/>
      <c r="K11" s="102"/>
      <c r="O11" s="56" t="s">
        <v>123</v>
      </c>
      <c r="Q11" s="56" t="s">
        <v>126</v>
      </c>
      <c r="S11" s="56" t="s">
        <v>133</v>
      </c>
      <c r="U11" s="56" t="s">
        <v>85</v>
      </c>
      <c r="W11" s="56" t="s">
        <v>9</v>
      </c>
      <c r="Y11" s="56" t="s">
        <v>84</v>
      </c>
      <c r="AA11" s="56" t="s">
        <v>83</v>
      </c>
    </row>
    <row r="12" spans="1:31" s="56" customFormat="1" ht="20.25" customHeight="1">
      <c r="C12" s="18"/>
      <c r="E12" s="39" t="s">
        <v>82</v>
      </c>
      <c r="G12" s="39" t="s">
        <v>143</v>
      </c>
      <c r="I12" s="39" t="s">
        <v>130</v>
      </c>
      <c r="K12" s="39" t="s">
        <v>81</v>
      </c>
      <c r="M12" s="39" t="s">
        <v>32</v>
      </c>
      <c r="O12" s="39" t="s">
        <v>80</v>
      </c>
      <c r="Q12" s="39" t="s">
        <v>127</v>
      </c>
      <c r="S12" s="39" t="s">
        <v>132</v>
      </c>
      <c r="U12" s="39" t="s">
        <v>79</v>
      </c>
      <c r="W12" s="39" t="s">
        <v>78</v>
      </c>
      <c r="Y12" s="39" t="s">
        <v>77</v>
      </c>
      <c r="AA12" s="39" t="s">
        <v>56</v>
      </c>
    </row>
    <row r="13" spans="1:31" ht="20.25" customHeight="1">
      <c r="A13" s="60" t="s">
        <v>202</v>
      </c>
      <c r="E13" s="40">
        <v>525000</v>
      </c>
      <c r="F13" s="42"/>
      <c r="G13" s="40">
        <v>680400</v>
      </c>
      <c r="H13" s="42"/>
      <c r="I13" s="40">
        <v>52500</v>
      </c>
      <c r="J13" s="61"/>
      <c r="K13" s="40">
        <v>1310600</v>
      </c>
      <c r="L13" s="20"/>
      <c r="M13" s="40">
        <v>5833125</v>
      </c>
      <c r="N13" s="42"/>
      <c r="O13" s="40">
        <v>38251</v>
      </c>
      <c r="P13" s="40"/>
      <c r="Q13" s="40">
        <v>75949</v>
      </c>
      <c r="R13" s="61"/>
      <c r="S13" s="40">
        <v>556</v>
      </c>
      <c r="T13" s="61"/>
      <c r="U13" s="61">
        <f>SUM(O13:S13)</f>
        <v>114756</v>
      </c>
      <c r="V13" s="20"/>
      <c r="W13" s="40">
        <f>SUM(E13:S13)</f>
        <v>8516381</v>
      </c>
      <c r="X13" s="61"/>
      <c r="Y13" s="40">
        <v>2516871</v>
      </c>
      <c r="Z13" s="61"/>
      <c r="AA13" s="20">
        <f>SUM(W13:Y13)</f>
        <v>11033252</v>
      </c>
    </row>
    <row r="14" spans="1:31" ht="20.25" customHeight="1">
      <c r="A14" s="48" t="s">
        <v>178</v>
      </c>
      <c r="D14" s="56"/>
      <c r="E14" s="62">
        <v>0</v>
      </c>
      <c r="F14" s="20"/>
      <c r="G14" s="62">
        <v>0</v>
      </c>
      <c r="H14" s="20"/>
      <c r="I14" s="62">
        <v>0</v>
      </c>
      <c r="J14" s="20"/>
      <c r="K14" s="62">
        <v>0</v>
      </c>
      <c r="L14" s="20"/>
      <c r="M14" s="62">
        <f>PLT!F107</f>
        <v>416915</v>
      </c>
      <c r="N14" s="20"/>
      <c r="O14" s="62">
        <v>0</v>
      </c>
      <c r="P14" s="20"/>
      <c r="Q14" s="62">
        <v>0</v>
      </c>
      <c r="R14" s="20"/>
      <c r="S14" s="62">
        <v>0</v>
      </c>
      <c r="T14" s="20"/>
      <c r="U14" s="63">
        <f>SUM(O14:S14)</f>
        <v>0</v>
      </c>
      <c r="V14" s="20"/>
      <c r="W14" s="63">
        <f>SUM(E14:S14)</f>
        <v>416915</v>
      </c>
      <c r="X14" s="20"/>
      <c r="Y14" s="62">
        <v>229980</v>
      </c>
      <c r="Z14" s="20"/>
      <c r="AA14" s="62">
        <f>SUM(W14:Y14)</f>
        <v>646895</v>
      </c>
    </row>
    <row r="15" spans="1:31" ht="20.25" customHeight="1">
      <c r="A15" s="48" t="s">
        <v>170</v>
      </c>
      <c r="D15" s="56"/>
      <c r="E15" s="64">
        <v>0</v>
      </c>
      <c r="F15" s="20"/>
      <c r="G15" s="64">
        <v>0</v>
      </c>
      <c r="H15" s="20"/>
      <c r="I15" s="64">
        <v>0</v>
      </c>
      <c r="J15" s="20"/>
      <c r="K15" s="64">
        <v>0</v>
      </c>
      <c r="L15" s="20"/>
      <c r="M15" s="64">
        <v>-789</v>
      </c>
      <c r="N15" s="20"/>
      <c r="O15" s="64">
        <v>-117192</v>
      </c>
      <c r="P15" s="20"/>
      <c r="Q15" s="64">
        <v>0</v>
      </c>
      <c r="R15" s="20"/>
      <c r="S15" s="64">
        <v>0</v>
      </c>
      <c r="T15" s="20"/>
      <c r="U15" s="65">
        <f>SUM(O15:S15)</f>
        <v>-117192</v>
      </c>
      <c r="V15" s="20"/>
      <c r="W15" s="65">
        <f>SUM(E15:S15)</f>
        <v>-117981</v>
      </c>
      <c r="X15" s="20"/>
      <c r="Y15" s="64">
        <v>-73817</v>
      </c>
      <c r="Z15" s="20"/>
      <c r="AA15" s="64">
        <f>SUM(W15:Y15)</f>
        <v>-191798</v>
      </c>
    </row>
    <row r="16" spans="1:31" ht="20.25" customHeight="1">
      <c r="A16" s="48" t="s">
        <v>171</v>
      </c>
      <c r="D16" s="56"/>
      <c r="E16" s="20">
        <f>SUM(E14:E15)</f>
        <v>0</v>
      </c>
      <c r="F16" s="20"/>
      <c r="G16" s="20">
        <f>SUM(G14:G15)</f>
        <v>0</v>
      </c>
      <c r="H16" s="20"/>
      <c r="I16" s="20">
        <f>SUM(I14:I15)</f>
        <v>0</v>
      </c>
      <c r="J16" s="20"/>
      <c r="K16" s="20">
        <f>SUM(K14:K15)</f>
        <v>0</v>
      </c>
      <c r="L16" s="20"/>
      <c r="M16" s="20">
        <f>SUM(M14:M15)</f>
        <v>416126</v>
      </c>
      <c r="N16" s="20"/>
      <c r="O16" s="20">
        <f>SUM(O14:O15)</f>
        <v>-117192</v>
      </c>
      <c r="P16" s="20"/>
      <c r="Q16" s="20">
        <f>SUM(Q14:Q15)</f>
        <v>0</v>
      </c>
      <c r="R16" s="20"/>
      <c r="S16" s="20">
        <f>SUM(S14:S15)</f>
        <v>0</v>
      </c>
      <c r="T16" s="20"/>
      <c r="U16" s="20">
        <f>SUM(U14:U15)</f>
        <v>-117192</v>
      </c>
      <c r="V16" s="20"/>
      <c r="W16" s="20">
        <f>SUM(W14:W15)</f>
        <v>298934</v>
      </c>
      <c r="X16" s="20"/>
      <c r="Y16" s="20">
        <f>SUM(Y14:Y15)</f>
        <v>156163</v>
      </c>
      <c r="Z16" s="20"/>
      <c r="AA16" s="20">
        <f>SUM(AA14:AA15)</f>
        <v>455097</v>
      </c>
    </row>
    <row r="17" spans="1:31" ht="20.25" customHeight="1">
      <c r="A17" s="48" t="s">
        <v>248</v>
      </c>
      <c r="D17" s="56"/>
      <c r="E17" s="20">
        <v>0</v>
      </c>
      <c r="F17" s="20">
        <v>0</v>
      </c>
      <c r="G17" s="20">
        <v>0</v>
      </c>
      <c r="H17" s="20">
        <v>0</v>
      </c>
      <c r="I17" s="20">
        <v>0</v>
      </c>
      <c r="J17" s="20"/>
      <c r="K17" s="20">
        <v>0</v>
      </c>
      <c r="L17" s="20"/>
      <c r="M17" s="40">
        <v>-630000</v>
      </c>
      <c r="N17" s="20"/>
      <c r="O17" s="20">
        <v>0</v>
      </c>
      <c r="P17" s="20"/>
      <c r="Q17" s="20">
        <v>0</v>
      </c>
      <c r="R17" s="20"/>
      <c r="S17" s="20">
        <v>0</v>
      </c>
      <c r="T17" s="20"/>
      <c r="U17" s="61">
        <f>SUM(O17:S17)</f>
        <v>0</v>
      </c>
      <c r="V17" s="20"/>
      <c r="W17" s="61">
        <f>SUM(E17:S17)</f>
        <v>-630000</v>
      </c>
      <c r="X17" s="20"/>
      <c r="Y17" s="61">
        <v>0</v>
      </c>
      <c r="Z17" s="20"/>
      <c r="AA17" s="20">
        <f>SUM(W17:Y17)</f>
        <v>-630000</v>
      </c>
    </row>
    <row r="18" spans="1:31" ht="20.25" customHeight="1">
      <c r="A18" s="5" t="s">
        <v>107</v>
      </c>
      <c r="D18" s="56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61"/>
      <c r="V18" s="20"/>
      <c r="W18" s="61"/>
      <c r="X18" s="20"/>
      <c r="Y18" s="61"/>
      <c r="Z18" s="20"/>
      <c r="AA18" s="20"/>
    </row>
    <row r="19" spans="1:31" ht="20.25" customHeight="1">
      <c r="A19" s="5" t="s">
        <v>156</v>
      </c>
      <c r="D19" s="56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61"/>
      <c r="V19" s="20"/>
      <c r="W19" s="61"/>
      <c r="X19" s="20"/>
      <c r="Y19" s="20"/>
      <c r="Z19" s="20"/>
      <c r="AA19" s="20"/>
    </row>
    <row r="20" spans="1:31" ht="20.25" customHeight="1">
      <c r="A20" s="5" t="s">
        <v>157</v>
      </c>
      <c r="D20" s="56"/>
      <c r="E20" s="20">
        <v>0</v>
      </c>
      <c r="F20" s="20">
        <v>0</v>
      </c>
      <c r="G20" s="20">
        <v>0</v>
      </c>
      <c r="H20" s="20">
        <v>0</v>
      </c>
      <c r="I20" s="20">
        <v>0</v>
      </c>
      <c r="J20" s="20"/>
      <c r="K20" s="20">
        <v>0</v>
      </c>
      <c r="L20" s="20"/>
      <c r="M20" s="20">
        <v>0</v>
      </c>
      <c r="N20" s="20"/>
      <c r="O20" s="20">
        <v>0</v>
      </c>
      <c r="P20" s="20"/>
      <c r="Q20" s="20">
        <v>0</v>
      </c>
      <c r="R20" s="20"/>
      <c r="S20" s="20">
        <v>0</v>
      </c>
      <c r="T20" s="20"/>
      <c r="U20" s="61">
        <f>SUM(O20:S20)</f>
        <v>0</v>
      </c>
      <c r="V20" s="20"/>
      <c r="W20" s="61">
        <f>SUM(E20:S20)</f>
        <v>0</v>
      </c>
      <c r="X20" s="20"/>
      <c r="Y20" s="61">
        <v>-267791</v>
      </c>
      <c r="Z20" s="20"/>
      <c r="AA20" s="20">
        <f>SUM(W20:Y20)</f>
        <v>-267791</v>
      </c>
    </row>
    <row r="21" spans="1:31" ht="22.15" customHeight="1" thickBot="1">
      <c r="A21" s="16" t="s">
        <v>237</v>
      </c>
      <c r="D21" s="56"/>
      <c r="E21" s="66">
        <f>SUM(E13,E16:E20)</f>
        <v>525000</v>
      </c>
      <c r="F21" s="61"/>
      <c r="G21" s="66">
        <f>SUM(G13,G16:G20)</f>
        <v>680400</v>
      </c>
      <c r="H21" s="61"/>
      <c r="I21" s="66">
        <f>SUM(I13,I16:I20)</f>
        <v>52500</v>
      </c>
      <c r="J21" s="61"/>
      <c r="K21" s="66">
        <f>SUM(K13,K16:K20)</f>
        <v>1310600</v>
      </c>
      <c r="L21" s="61"/>
      <c r="M21" s="66">
        <f>SUM(M13,M16:M20)</f>
        <v>5619251</v>
      </c>
      <c r="N21" s="61"/>
      <c r="O21" s="66">
        <f>SUM(O13,O16:O20)</f>
        <v>-78941</v>
      </c>
      <c r="P21" s="61"/>
      <c r="Q21" s="66">
        <f>SUM(Q13,Q16:Q20)</f>
        <v>75949</v>
      </c>
      <c r="R21" s="61"/>
      <c r="S21" s="66">
        <f>SUM(S13,S16:S20)</f>
        <v>556</v>
      </c>
      <c r="T21" s="61"/>
      <c r="U21" s="66">
        <f>SUM(U13,U16:U20)</f>
        <v>-2436</v>
      </c>
      <c r="V21" s="61"/>
      <c r="W21" s="66">
        <f>SUM(W13,W16:W20)</f>
        <v>8185315</v>
      </c>
      <c r="X21" s="61"/>
      <c r="Y21" s="66">
        <f>SUM(Y13,Y16:Y20)</f>
        <v>2405243</v>
      </c>
      <c r="Z21" s="61"/>
      <c r="AA21" s="66">
        <f>SUM(AA13,AA16:AA20)</f>
        <v>10590558</v>
      </c>
      <c r="AB21" s="56"/>
      <c r="AC21" s="56"/>
      <c r="AD21" s="56"/>
      <c r="AE21" s="56"/>
    </row>
    <row r="22" spans="1:31" ht="10.9" customHeight="1" thickTop="1">
      <c r="A22" s="16"/>
      <c r="D22" s="56"/>
      <c r="E22" s="61"/>
      <c r="F22" s="61"/>
      <c r="G22" s="61"/>
      <c r="H22" s="61"/>
      <c r="I22" s="61"/>
      <c r="J22" s="61"/>
      <c r="K22" s="61"/>
      <c r="L22" s="61"/>
      <c r="M22" s="61"/>
      <c r="N22" s="61"/>
      <c r="O22" s="61"/>
      <c r="P22" s="61"/>
      <c r="Q22" s="61"/>
      <c r="R22" s="61"/>
      <c r="S22" s="61"/>
      <c r="T22" s="61"/>
      <c r="U22" s="61"/>
      <c r="V22" s="61"/>
      <c r="W22" s="61"/>
      <c r="X22" s="61"/>
      <c r="Y22" s="61"/>
      <c r="Z22" s="61"/>
      <c r="AA22" s="61"/>
      <c r="AB22" s="56"/>
      <c r="AC22" s="56"/>
      <c r="AD22" s="56"/>
      <c r="AE22" s="56"/>
    </row>
    <row r="23" spans="1:31" ht="20.25" customHeight="1">
      <c r="A23" s="60" t="s">
        <v>224</v>
      </c>
      <c r="E23" s="40">
        <v>525000</v>
      </c>
      <c r="F23" s="42"/>
      <c r="G23" s="40">
        <v>680400</v>
      </c>
      <c r="H23" s="42"/>
      <c r="I23" s="40">
        <v>52500</v>
      </c>
      <c r="J23" s="61"/>
      <c r="K23" s="40">
        <v>1310600</v>
      </c>
      <c r="L23" s="20"/>
      <c r="M23" s="40">
        <v>5631069</v>
      </c>
      <c r="N23" s="42"/>
      <c r="O23" s="40">
        <v>-160575</v>
      </c>
      <c r="P23" s="40"/>
      <c r="Q23" s="40">
        <v>75949</v>
      </c>
      <c r="R23" s="61"/>
      <c r="S23" s="40">
        <v>556</v>
      </c>
      <c r="T23" s="61"/>
      <c r="U23" s="61">
        <f>SUM(O23:S23)</f>
        <v>-84070</v>
      </c>
      <c r="V23" s="20"/>
      <c r="W23" s="40">
        <f>SUM(E23:S23)</f>
        <v>8115499</v>
      </c>
      <c r="X23" s="61"/>
      <c r="Y23" s="40">
        <v>2365220</v>
      </c>
      <c r="Z23" s="61"/>
      <c r="AA23" s="20">
        <f>SUM(W23:Y23)</f>
        <v>10480719</v>
      </c>
    </row>
    <row r="24" spans="1:31" ht="20.25" customHeight="1">
      <c r="A24" s="48" t="s">
        <v>178</v>
      </c>
      <c r="D24" s="56"/>
      <c r="E24" s="62">
        <v>0</v>
      </c>
      <c r="F24" s="20"/>
      <c r="G24" s="62">
        <v>0</v>
      </c>
      <c r="H24" s="20"/>
      <c r="I24" s="62">
        <v>0</v>
      </c>
      <c r="J24" s="20"/>
      <c r="K24" s="62">
        <v>0</v>
      </c>
      <c r="L24" s="20"/>
      <c r="M24" s="62">
        <f>PLT!D107</f>
        <v>574300</v>
      </c>
      <c r="N24" s="20"/>
      <c r="O24" s="62">
        <v>0</v>
      </c>
      <c r="P24" s="20"/>
      <c r="Q24" s="62">
        <v>0</v>
      </c>
      <c r="R24" s="20"/>
      <c r="S24" s="62">
        <v>0</v>
      </c>
      <c r="T24" s="20"/>
      <c r="U24" s="63">
        <f>SUM(O24:S24)</f>
        <v>0</v>
      </c>
      <c r="V24" s="20"/>
      <c r="W24" s="63">
        <f>SUM(E24:S24)</f>
        <v>574300</v>
      </c>
      <c r="X24" s="20"/>
      <c r="Y24" s="62">
        <f>+PLT!D108</f>
        <v>344637</v>
      </c>
      <c r="Z24" s="20"/>
      <c r="AA24" s="62">
        <f>SUM(W24:Y24)</f>
        <v>918937</v>
      </c>
    </row>
    <row r="25" spans="1:31" ht="20.25" customHeight="1">
      <c r="A25" s="48" t="s">
        <v>119</v>
      </c>
      <c r="D25" s="56"/>
      <c r="E25" s="64">
        <v>0</v>
      </c>
      <c r="F25" s="20"/>
      <c r="G25" s="64">
        <v>0</v>
      </c>
      <c r="H25" s="20"/>
      <c r="I25" s="64">
        <v>0</v>
      </c>
      <c r="J25" s="20"/>
      <c r="K25" s="64">
        <v>0</v>
      </c>
      <c r="L25" s="20"/>
      <c r="M25" s="64">
        <v>-289</v>
      </c>
      <c r="N25" s="20"/>
      <c r="O25" s="64">
        <v>145067</v>
      </c>
      <c r="P25" s="20"/>
      <c r="Q25" s="64">
        <v>0</v>
      </c>
      <c r="R25" s="20"/>
      <c r="S25" s="64">
        <v>0</v>
      </c>
      <c r="T25" s="20"/>
      <c r="U25" s="65">
        <f>SUM(O25:S25)</f>
        <v>145067</v>
      </c>
      <c r="V25" s="20"/>
      <c r="W25" s="65">
        <f>SUM(E25:S25)</f>
        <v>144778</v>
      </c>
      <c r="X25" s="20"/>
      <c r="Y25" s="64">
        <v>89524</v>
      </c>
      <c r="Z25" s="20"/>
      <c r="AA25" s="64">
        <f>SUM(W25:Y25)</f>
        <v>234302</v>
      </c>
    </row>
    <row r="26" spans="1:31" ht="20.25" customHeight="1">
      <c r="A26" s="48" t="s">
        <v>113</v>
      </c>
      <c r="D26" s="56"/>
      <c r="E26" s="20">
        <f>SUM(E24:E25)</f>
        <v>0</v>
      </c>
      <c r="F26" s="20"/>
      <c r="G26" s="20">
        <f>SUM(G24:G25)</f>
        <v>0</v>
      </c>
      <c r="H26" s="20"/>
      <c r="I26" s="20">
        <f>SUM(I24:I25)</f>
        <v>0</v>
      </c>
      <c r="J26" s="20"/>
      <c r="K26" s="20">
        <f>SUM(K24:K25)</f>
        <v>0</v>
      </c>
      <c r="L26" s="20"/>
      <c r="M26" s="20">
        <f>SUM(M24:M25)</f>
        <v>574011</v>
      </c>
      <c r="N26" s="20"/>
      <c r="O26" s="20">
        <f>SUM(O24:O25)</f>
        <v>145067</v>
      </c>
      <c r="P26" s="20"/>
      <c r="Q26" s="20">
        <f>SUM(Q24:Q25)</f>
        <v>0</v>
      </c>
      <c r="R26" s="20"/>
      <c r="S26" s="20">
        <f>SUM(S24:S25)</f>
        <v>0</v>
      </c>
      <c r="T26" s="20"/>
      <c r="U26" s="20">
        <f>SUM(U24:U25)</f>
        <v>145067</v>
      </c>
      <c r="V26" s="20"/>
      <c r="W26" s="20">
        <f>SUM(W24:W25)</f>
        <v>719078</v>
      </c>
      <c r="X26" s="20"/>
      <c r="Y26" s="20">
        <f>SUM(Y24:Y25)</f>
        <v>434161</v>
      </c>
      <c r="Z26" s="20"/>
      <c r="AA26" s="20">
        <f>SUM(AA24:AA25)</f>
        <v>1153239</v>
      </c>
    </row>
    <row r="27" spans="1:31" ht="20.25" customHeight="1">
      <c r="A27" s="48" t="s">
        <v>248</v>
      </c>
      <c r="D27" s="56"/>
      <c r="E27" s="20">
        <v>0</v>
      </c>
      <c r="F27" s="20">
        <v>0</v>
      </c>
      <c r="G27" s="20">
        <v>0</v>
      </c>
      <c r="H27" s="20">
        <v>0</v>
      </c>
      <c r="I27" s="20">
        <v>0</v>
      </c>
      <c r="J27" s="20"/>
      <c r="K27" s="20">
        <v>0</v>
      </c>
      <c r="L27" s="20"/>
      <c r="M27" s="40">
        <v>-262500</v>
      </c>
      <c r="N27" s="20"/>
      <c r="O27" s="20">
        <v>0</v>
      </c>
      <c r="P27" s="20"/>
      <c r="Q27" s="20">
        <v>0</v>
      </c>
      <c r="R27" s="20"/>
      <c r="S27" s="20">
        <v>0</v>
      </c>
      <c r="T27" s="20"/>
      <c r="U27" s="61">
        <f>SUM(O27:S27)</f>
        <v>0</v>
      </c>
      <c r="V27" s="20"/>
      <c r="W27" s="61">
        <f>SUM(E27:S27)</f>
        <v>-262500</v>
      </c>
      <c r="X27" s="20"/>
      <c r="Y27" s="61">
        <v>0</v>
      </c>
      <c r="Z27" s="20"/>
      <c r="AA27" s="20">
        <f>SUM(W27:Y27)</f>
        <v>-262500</v>
      </c>
    </row>
    <row r="28" spans="1:31" ht="20.25" customHeight="1">
      <c r="A28" s="5" t="s">
        <v>107</v>
      </c>
      <c r="D28" s="56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61"/>
      <c r="V28" s="20"/>
      <c r="W28" s="61"/>
      <c r="X28" s="20"/>
      <c r="Y28" s="61"/>
      <c r="Z28" s="20"/>
      <c r="AA28" s="20"/>
    </row>
    <row r="29" spans="1:31" ht="20.25" customHeight="1">
      <c r="A29" s="5" t="s">
        <v>156</v>
      </c>
      <c r="D29" s="56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61"/>
      <c r="V29" s="20"/>
      <c r="W29" s="61"/>
      <c r="X29" s="20"/>
      <c r="Y29" s="20"/>
      <c r="Z29" s="20"/>
      <c r="AA29" s="20"/>
    </row>
    <row r="30" spans="1:31" ht="20.25" customHeight="1">
      <c r="A30" s="5" t="s">
        <v>157</v>
      </c>
      <c r="D30" s="56"/>
      <c r="E30" s="20">
        <v>0</v>
      </c>
      <c r="F30" s="20">
        <v>0</v>
      </c>
      <c r="G30" s="20">
        <v>0</v>
      </c>
      <c r="H30" s="20">
        <v>0</v>
      </c>
      <c r="I30" s="20">
        <v>0</v>
      </c>
      <c r="J30" s="20"/>
      <c r="K30" s="20">
        <v>0</v>
      </c>
      <c r="L30" s="20"/>
      <c r="M30" s="20">
        <v>0</v>
      </c>
      <c r="N30" s="20"/>
      <c r="O30" s="20">
        <v>0</v>
      </c>
      <c r="P30" s="20"/>
      <c r="Q30" s="20">
        <v>0</v>
      </c>
      <c r="R30" s="20"/>
      <c r="S30" s="20">
        <v>0</v>
      </c>
      <c r="T30" s="20"/>
      <c r="U30" s="61">
        <f>SUM(O30:S30)</f>
        <v>0</v>
      </c>
      <c r="V30" s="20"/>
      <c r="W30" s="61">
        <f>SUM(E30:S30)</f>
        <v>0</v>
      </c>
      <c r="X30" s="20"/>
      <c r="Y30" s="61">
        <v>-78798</v>
      </c>
      <c r="Z30" s="20"/>
      <c r="AA30" s="20">
        <f>SUM(W30:Y30)</f>
        <v>-78798</v>
      </c>
    </row>
    <row r="31" spans="1:31" ht="22.15" customHeight="1" thickBot="1">
      <c r="A31" s="16" t="s">
        <v>238</v>
      </c>
      <c r="D31" s="56"/>
      <c r="E31" s="66">
        <f>SUM(E23,E26:E30)</f>
        <v>525000</v>
      </c>
      <c r="F31" s="61"/>
      <c r="G31" s="66">
        <f>SUM(G23,G26:G30)</f>
        <v>680400</v>
      </c>
      <c r="H31" s="61"/>
      <c r="I31" s="66">
        <f>SUM(I23,I26:I30)</f>
        <v>52500</v>
      </c>
      <c r="J31" s="61"/>
      <c r="K31" s="66">
        <f>SUM(K23,K26:K30)</f>
        <v>1310600</v>
      </c>
      <c r="L31" s="61"/>
      <c r="M31" s="66">
        <f>SUM(M23,M26:M30)</f>
        <v>5942580</v>
      </c>
      <c r="N31" s="61"/>
      <c r="O31" s="66">
        <f>SUM(O23,O26:O30)</f>
        <v>-15508</v>
      </c>
      <c r="P31" s="61"/>
      <c r="Q31" s="66">
        <f>SUM(Q23,Q26:Q30)</f>
        <v>75949</v>
      </c>
      <c r="R31" s="61"/>
      <c r="S31" s="66">
        <f>SUM(S23,S26:S30)</f>
        <v>556</v>
      </c>
      <c r="T31" s="61"/>
      <c r="U31" s="66">
        <f>SUM(U23,U26:U30)</f>
        <v>60997</v>
      </c>
      <c r="V31" s="61"/>
      <c r="W31" s="66">
        <f>SUM(W23,W26:W30)</f>
        <v>8572077</v>
      </c>
      <c r="X31" s="61"/>
      <c r="Y31" s="66">
        <f>SUM(Y23,Y26:Y30)</f>
        <v>2720583</v>
      </c>
      <c r="Z31" s="61"/>
      <c r="AA31" s="66">
        <f>SUM(AA23,AA26:AA30)</f>
        <v>11292660</v>
      </c>
      <c r="AB31" s="56"/>
      <c r="AC31" s="56"/>
      <c r="AD31" s="56"/>
      <c r="AE31" s="56"/>
    </row>
    <row r="32" spans="1:31" ht="9.6" customHeight="1" thickTop="1">
      <c r="A32" s="16"/>
      <c r="D32" s="56"/>
      <c r="E32" s="61"/>
      <c r="F32" s="61"/>
      <c r="G32" s="61"/>
      <c r="H32" s="61"/>
      <c r="I32" s="61"/>
      <c r="J32" s="61"/>
      <c r="K32" s="61"/>
      <c r="L32" s="61"/>
      <c r="M32" s="61"/>
      <c r="N32" s="61"/>
      <c r="O32" s="61"/>
      <c r="P32" s="61"/>
      <c r="Q32" s="61"/>
      <c r="R32" s="61"/>
      <c r="S32" s="61"/>
      <c r="T32" s="61"/>
      <c r="U32" s="61"/>
      <c r="V32" s="61"/>
      <c r="W32" s="61"/>
      <c r="X32" s="61"/>
      <c r="Y32" s="61"/>
      <c r="Z32" s="61"/>
      <c r="AA32" s="61"/>
      <c r="AB32" s="56"/>
      <c r="AC32" s="56"/>
      <c r="AD32" s="56"/>
      <c r="AE32" s="56"/>
    </row>
    <row r="33" spans="1:1" ht="20.25" customHeight="1">
      <c r="A33" s="5" t="s">
        <v>5</v>
      </c>
    </row>
  </sheetData>
  <mergeCells count="6">
    <mergeCell ref="I11:K11"/>
    <mergeCell ref="A4:V4"/>
    <mergeCell ref="E6:AA6"/>
    <mergeCell ref="E7:W7"/>
    <mergeCell ref="O8:U8"/>
    <mergeCell ref="I10:M10"/>
  </mergeCells>
  <printOptions horizontalCentered="1"/>
  <pageMargins left="0.35433070866141703" right="0.66929133858267698" top="0.98425196850393704" bottom="0.39370078740157499" header="0.196850393700787" footer="0.196850393700787"/>
  <pageSetup paperSize="9" scale="70" orientation="landscape" r:id="rId1"/>
  <headerFooter alignWithMargins="0"/>
  <rowBreaks count="2" manualBreakCount="2">
    <brk id="57" max="16383" man="1"/>
    <brk id="7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525FE1-0106-42EC-A06F-547346D0BBCF}">
  <dimension ref="A1:R25"/>
  <sheetViews>
    <sheetView showGridLines="0" view="pageBreakPreview" topLeftCell="B1" zoomScale="87" zoomScaleNormal="100" zoomScaleSheetLayoutView="87" workbookViewId="0">
      <selection activeCell="A94" sqref="A1:XFD1048576"/>
    </sheetView>
  </sheetViews>
  <sheetFormatPr defaultColWidth="9.140625" defaultRowHeight="21.6" customHeight="1"/>
  <cols>
    <col min="1" max="1" width="30.7109375" style="32" customWidth="1"/>
    <col min="2" max="2" width="15.7109375" style="32" customWidth="1"/>
    <col min="3" max="3" width="1.140625" style="32" hidden="1" customWidth="1"/>
    <col min="4" max="4" width="6.7109375" style="32" customWidth="1"/>
    <col min="5" max="5" width="1.140625" style="32" customWidth="1"/>
    <col min="6" max="6" width="3.7109375" style="32" customWidth="1"/>
    <col min="7" max="7" width="1.140625" style="32" customWidth="1"/>
    <col min="8" max="8" width="13.7109375" style="32" customWidth="1"/>
    <col min="9" max="9" width="1.140625" style="32" customWidth="1"/>
    <col min="10" max="10" width="13.7109375" style="32" customWidth="1"/>
    <col min="11" max="11" width="1.140625" style="32" customWidth="1"/>
    <col min="12" max="12" width="13.7109375" style="32" customWidth="1"/>
    <col min="13" max="13" width="1.140625" style="32" customWidth="1"/>
    <col min="14" max="14" width="13.7109375" style="32" customWidth="1"/>
    <col min="15" max="15" width="1.140625" style="32" customWidth="1"/>
    <col min="16" max="16" width="13.7109375" style="32" customWidth="1"/>
    <col min="17" max="17" width="1.140625" style="32" customWidth="1"/>
    <col min="18" max="18" width="13.7109375" style="32" customWidth="1"/>
    <col min="19" max="16384" width="9.140625" style="32"/>
  </cols>
  <sheetData>
    <row r="1" spans="1:18" ht="21.6" customHeight="1">
      <c r="R1" s="15" t="s">
        <v>111</v>
      </c>
    </row>
    <row r="2" spans="1:18" ht="21.6" customHeight="1">
      <c r="A2" s="103" t="s">
        <v>20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R2" s="15"/>
    </row>
    <row r="3" spans="1:18" s="33" customFormat="1" ht="21.6" customHeight="1">
      <c r="A3" s="103" t="s">
        <v>197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</row>
    <row r="4" spans="1:18" s="33" customFormat="1" ht="21.6" customHeight="1">
      <c r="A4" s="103" t="s">
        <v>239</v>
      </c>
      <c r="B4" s="103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</row>
    <row r="5" spans="1:18" ht="21.6" customHeight="1">
      <c r="R5" s="6" t="s">
        <v>110</v>
      </c>
    </row>
    <row r="6" spans="1:18" s="34" customFormat="1" ht="21.6" customHeight="1">
      <c r="D6" s="32"/>
      <c r="E6" s="35"/>
      <c r="G6" s="32"/>
      <c r="H6" s="107" t="s">
        <v>35</v>
      </c>
      <c r="I6" s="107"/>
      <c r="J6" s="107"/>
      <c r="K6" s="107"/>
      <c r="L6" s="107"/>
      <c r="M6" s="107"/>
      <c r="N6" s="107"/>
      <c r="O6" s="107"/>
      <c r="P6" s="107"/>
      <c r="Q6" s="107"/>
      <c r="R6" s="107"/>
    </row>
    <row r="7" spans="1:18" s="34" customFormat="1" ht="21.6" customHeight="1">
      <c r="C7" s="35"/>
      <c r="D7" s="35"/>
      <c r="E7" s="35"/>
      <c r="F7" s="35"/>
      <c r="G7" s="35"/>
      <c r="I7" s="36"/>
      <c r="K7" s="32"/>
      <c r="L7" s="106" t="s">
        <v>25</v>
      </c>
      <c r="M7" s="106"/>
      <c r="N7" s="106"/>
      <c r="O7" s="106"/>
      <c r="P7" s="106"/>
    </row>
    <row r="8" spans="1:18" s="34" customFormat="1" ht="21.6" customHeight="1">
      <c r="C8" s="35"/>
      <c r="D8" s="35"/>
      <c r="E8" s="35"/>
      <c r="H8" s="35"/>
      <c r="K8" s="32"/>
      <c r="L8" s="106" t="s">
        <v>57</v>
      </c>
      <c r="M8" s="106"/>
      <c r="N8" s="106"/>
      <c r="O8" s="32"/>
      <c r="P8" s="32"/>
      <c r="R8" s="36" t="s">
        <v>33</v>
      </c>
    </row>
    <row r="9" spans="1:18" ht="21.6" customHeight="1">
      <c r="A9" s="36"/>
      <c r="B9" s="36"/>
      <c r="D9" s="36"/>
      <c r="E9" s="36"/>
      <c r="H9" s="36" t="s">
        <v>26</v>
      </c>
      <c r="I9" s="36"/>
      <c r="J9" s="36" t="s">
        <v>131</v>
      </c>
      <c r="K9" s="36"/>
      <c r="L9" s="36" t="s">
        <v>27</v>
      </c>
      <c r="M9" s="36"/>
      <c r="N9" s="36" t="s">
        <v>28</v>
      </c>
      <c r="O9" s="36"/>
      <c r="P9" s="38"/>
      <c r="R9" s="36" t="s">
        <v>83</v>
      </c>
    </row>
    <row r="10" spans="1:18" ht="21.6" customHeight="1">
      <c r="A10" s="36"/>
      <c r="B10" s="36"/>
      <c r="D10" s="36"/>
      <c r="E10" s="36"/>
      <c r="F10" s="18"/>
      <c r="H10" s="37" t="s">
        <v>29</v>
      </c>
      <c r="I10" s="36"/>
      <c r="J10" s="39" t="s">
        <v>143</v>
      </c>
      <c r="K10" s="36"/>
      <c r="L10" s="37" t="s">
        <v>30</v>
      </c>
      <c r="M10" s="36"/>
      <c r="N10" s="37" t="s">
        <v>31</v>
      </c>
      <c r="O10" s="36"/>
      <c r="P10" s="37" t="s">
        <v>32</v>
      </c>
      <c r="R10" s="37" t="s">
        <v>56</v>
      </c>
    </row>
    <row r="11" spans="1:18" ht="21.6" customHeight="1">
      <c r="A11" s="16" t="s">
        <v>202</v>
      </c>
      <c r="B11" s="34"/>
      <c r="E11" s="40"/>
      <c r="F11" s="41"/>
      <c r="H11" s="40">
        <v>525000</v>
      </c>
      <c r="I11" s="42"/>
      <c r="J11" s="40">
        <v>680400</v>
      </c>
      <c r="K11" s="42"/>
      <c r="L11" s="40">
        <v>52500</v>
      </c>
      <c r="M11" s="42"/>
      <c r="N11" s="40">
        <v>1310600</v>
      </c>
      <c r="O11" s="42"/>
      <c r="P11" s="40">
        <v>2453057</v>
      </c>
      <c r="Q11" s="43"/>
      <c r="R11" s="40">
        <f>SUM(H11:P11)</f>
        <v>5021557</v>
      </c>
    </row>
    <row r="12" spans="1:18" ht="21.6" customHeight="1">
      <c r="A12" s="32" t="s">
        <v>178</v>
      </c>
      <c r="B12" s="34"/>
      <c r="E12" s="40"/>
      <c r="F12" s="44"/>
      <c r="H12" s="45">
        <v>0</v>
      </c>
      <c r="I12" s="42"/>
      <c r="J12" s="45">
        <v>0</v>
      </c>
      <c r="K12" s="42"/>
      <c r="L12" s="45">
        <v>0</v>
      </c>
      <c r="M12" s="42"/>
      <c r="N12" s="45">
        <v>0</v>
      </c>
      <c r="O12" s="42"/>
      <c r="P12" s="45">
        <f>PLT!J125</f>
        <v>419776</v>
      </c>
      <c r="Q12" s="43"/>
      <c r="R12" s="45">
        <f>SUM(H12:P12)</f>
        <v>419776</v>
      </c>
    </row>
    <row r="13" spans="1:18" ht="21.6" customHeight="1">
      <c r="A13" s="32" t="s">
        <v>119</v>
      </c>
      <c r="B13" s="34"/>
      <c r="E13" s="40"/>
      <c r="F13" s="44"/>
      <c r="G13" s="40">
        <v>525000</v>
      </c>
      <c r="H13" s="46">
        <v>0</v>
      </c>
      <c r="I13" s="40"/>
      <c r="J13" s="46">
        <v>0</v>
      </c>
      <c r="K13" s="40"/>
      <c r="L13" s="46">
        <v>0</v>
      </c>
      <c r="M13" s="42"/>
      <c r="N13" s="46">
        <v>0</v>
      </c>
      <c r="O13" s="42"/>
      <c r="P13" s="46">
        <v>0</v>
      </c>
      <c r="Q13" s="43"/>
      <c r="R13" s="47">
        <f>SUM(H13:Q13)</f>
        <v>0</v>
      </c>
    </row>
    <row r="14" spans="1:18" ht="21.6" customHeight="1">
      <c r="A14" s="32" t="s">
        <v>113</v>
      </c>
      <c r="B14" s="34"/>
      <c r="E14" s="40"/>
      <c r="F14" s="44"/>
      <c r="H14" s="40">
        <f>SUM(H12:H13)</f>
        <v>0</v>
      </c>
      <c r="I14" s="42"/>
      <c r="J14" s="40">
        <f>SUM(J12:J13)</f>
        <v>0</v>
      </c>
      <c r="K14" s="42"/>
      <c r="L14" s="40">
        <f>SUM(L12:L13)</f>
        <v>0</v>
      </c>
      <c r="M14" s="42"/>
      <c r="N14" s="40">
        <f>SUM(N12:N13)</f>
        <v>0</v>
      </c>
      <c r="O14" s="42"/>
      <c r="P14" s="40">
        <f>SUM(P12:P13)</f>
        <v>419776</v>
      </c>
      <c r="Q14" s="43"/>
      <c r="R14" s="40">
        <f>SUM(R12:R13)</f>
        <v>419776</v>
      </c>
    </row>
    <row r="15" spans="1:18" ht="21.6" customHeight="1">
      <c r="A15" s="48" t="s">
        <v>248</v>
      </c>
      <c r="B15" s="34"/>
      <c r="E15" s="40"/>
      <c r="F15" s="44"/>
      <c r="H15" s="40">
        <v>0</v>
      </c>
      <c r="I15" s="42"/>
      <c r="J15" s="40">
        <v>0</v>
      </c>
      <c r="K15" s="42"/>
      <c r="L15" s="40">
        <v>0</v>
      </c>
      <c r="M15" s="42"/>
      <c r="N15" s="40">
        <v>0</v>
      </c>
      <c r="O15" s="42"/>
      <c r="P15" s="40">
        <v>-630000</v>
      </c>
      <c r="Q15" s="43"/>
      <c r="R15" s="40">
        <f>SUM(H15:P15)</f>
        <v>-630000</v>
      </c>
    </row>
    <row r="16" spans="1:18" ht="21.6" customHeight="1" thickBot="1">
      <c r="A16" s="34" t="s">
        <v>237</v>
      </c>
      <c r="B16" s="34"/>
      <c r="D16" s="36"/>
      <c r="E16" s="42"/>
      <c r="H16" s="49">
        <f>SUM(H11:H15)-H14</f>
        <v>525000</v>
      </c>
      <c r="I16" s="42"/>
      <c r="J16" s="49">
        <f>SUM(J11:J15)-J14</f>
        <v>680400</v>
      </c>
      <c r="K16" s="42"/>
      <c r="L16" s="49">
        <f>SUM(L11:L15)-L14</f>
        <v>52500</v>
      </c>
      <c r="M16" s="42"/>
      <c r="N16" s="49">
        <f>SUM(N11:N15)-N14</f>
        <v>1310600</v>
      </c>
      <c r="O16" s="42"/>
      <c r="P16" s="49">
        <f>SUM(P11:P15)-P14</f>
        <v>2242833</v>
      </c>
      <c r="Q16" s="43"/>
      <c r="R16" s="49">
        <f>SUM(R11:R15)-R14</f>
        <v>4811333</v>
      </c>
    </row>
    <row r="17" spans="1:18" ht="21.6" customHeight="1" thickTop="1">
      <c r="A17" s="34"/>
      <c r="B17" s="34"/>
      <c r="D17" s="36"/>
      <c r="E17" s="42"/>
      <c r="F17" s="41"/>
      <c r="H17" s="40"/>
      <c r="I17" s="42"/>
      <c r="J17" s="40"/>
      <c r="K17" s="42"/>
      <c r="L17" s="40"/>
      <c r="M17" s="42"/>
      <c r="N17" s="40"/>
      <c r="O17" s="42"/>
      <c r="P17" s="40"/>
      <c r="Q17" s="43"/>
      <c r="R17" s="40"/>
    </row>
    <row r="18" spans="1:18" ht="21.6" customHeight="1">
      <c r="A18" s="16" t="s">
        <v>224</v>
      </c>
      <c r="B18" s="34"/>
      <c r="E18" s="40"/>
      <c r="F18" s="41"/>
      <c r="H18" s="40">
        <v>525000</v>
      </c>
      <c r="I18" s="42"/>
      <c r="J18" s="40">
        <v>680400</v>
      </c>
      <c r="K18" s="42"/>
      <c r="L18" s="40">
        <v>52500</v>
      </c>
      <c r="M18" s="42"/>
      <c r="N18" s="40">
        <v>1310600</v>
      </c>
      <c r="O18" s="42"/>
      <c r="P18" s="40">
        <v>2174103</v>
      </c>
      <c r="Q18" s="43"/>
      <c r="R18" s="40">
        <f>SUM(H18:P18)</f>
        <v>4742603</v>
      </c>
    </row>
    <row r="19" spans="1:18" ht="21.6" customHeight="1">
      <c r="A19" s="32" t="s">
        <v>178</v>
      </c>
      <c r="B19" s="34"/>
      <c r="E19" s="40"/>
      <c r="F19" s="44"/>
      <c r="H19" s="45">
        <v>0</v>
      </c>
      <c r="I19" s="42"/>
      <c r="J19" s="45">
        <v>0</v>
      </c>
      <c r="K19" s="42"/>
      <c r="L19" s="45">
        <v>0</v>
      </c>
      <c r="M19" s="42"/>
      <c r="N19" s="45">
        <v>0</v>
      </c>
      <c r="O19" s="42"/>
      <c r="P19" s="45">
        <f>SUM(PLT!H125)</f>
        <v>228480</v>
      </c>
      <c r="Q19" s="43"/>
      <c r="R19" s="45">
        <f>SUM(H19:P19)</f>
        <v>228480</v>
      </c>
    </row>
    <row r="20" spans="1:18" ht="21.6" customHeight="1">
      <c r="A20" s="32" t="s">
        <v>119</v>
      </c>
      <c r="B20" s="34"/>
      <c r="E20" s="40"/>
      <c r="F20" s="44"/>
      <c r="H20" s="46">
        <v>0</v>
      </c>
      <c r="I20" s="40"/>
      <c r="J20" s="46">
        <v>0</v>
      </c>
      <c r="K20" s="40"/>
      <c r="L20" s="46">
        <v>0</v>
      </c>
      <c r="M20" s="42"/>
      <c r="N20" s="46">
        <v>0</v>
      </c>
      <c r="O20" s="42"/>
      <c r="P20" s="46">
        <f>+PLT!H139</f>
        <v>0</v>
      </c>
      <c r="Q20" s="43"/>
      <c r="R20" s="47">
        <f>SUM(H20:Q20)</f>
        <v>0</v>
      </c>
    </row>
    <row r="21" spans="1:18" ht="21.6" customHeight="1">
      <c r="A21" s="32" t="s">
        <v>113</v>
      </c>
      <c r="B21" s="34"/>
      <c r="E21" s="40"/>
      <c r="F21" s="44"/>
      <c r="H21" s="40">
        <f>SUM(H19:H20)</f>
        <v>0</v>
      </c>
      <c r="I21" s="42"/>
      <c r="J21" s="40">
        <f>SUM(J19:J20)</f>
        <v>0</v>
      </c>
      <c r="K21" s="42"/>
      <c r="L21" s="40">
        <f>SUM(L19:L20)</f>
        <v>0</v>
      </c>
      <c r="M21" s="42"/>
      <c r="N21" s="40">
        <f>SUM(N19:N20)</f>
        <v>0</v>
      </c>
      <c r="O21" s="42"/>
      <c r="P21" s="40">
        <f>SUM(P19:P20)</f>
        <v>228480</v>
      </c>
      <c r="Q21" s="43"/>
      <c r="R21" s="40">
        <f>SUM(R19:R20)</f>
        <v>228480</v>
      </c>
    </row>
    <row r="22" spans="1:18" ht="21.6" customHeight="1">
      <c r="A22" s="48" t="s">
        <v>248</v>
      </c>
      <c r="B22" s="34"/>
      <c r="E22" s="40"/>
      <c r="F22" s="44"/>
      <c r="H22" s="40">
        <v>0</v>
      </c>
      <c r="I22" s="42"/>
      <c r="J22" s="40">
        <v>0</v>
      </c>
      <c r="K22" s="42"/>
      <c r="L22" s="40">
        <v>0</v>
      </c>
      <c r="M22" s="42"/>
      <c r="N22" s="40">
        <v>0</v>
      </c>
      <c r="O22" s="42"/>
      <c r="P22" s="40">
        <v>-262500</v>
      </c>
      <c r="Q22" s="43"/>
      <c r="R22" s="40">
        <f>SUM(H22:P22)</f>
        <v>-262500</v>
      </c>
    </row>
    <row r="23" spans="1:18" ht="21.6" customHeight="1" thickBot="1">
      <c r="A23" s="34" t="s">
        <v>238</v>
      </c>
      <c r="B23" s="34"/>
      <c r="D23" s="36"/>
      <c r="E23" s="42"/>
      <c r="H23" s="49">
        <f>SUM(H18:H22)-H21</f>
        <v>525000</v>
      </c>
      <c r="I23" s="42"/>
      <c r="J23" s="49">
        <f>SUM(J18:J22)-J21</f>
        <v>680400</v>
      </c>
      <c r="K23" s="42"/>
      <c r="L23" s="49">
        <f>SUM(L18:L22)-L21</f>
        <v>52500</v>
      </c>
      <c r="M23" s="42"/>
      <c r="N23" s="49">
        <f>SUM(N18:N22)-N21</f>
        <v>1310600</v>
      </c>
      <c r="O23" s="42"/>
      <c r="P23" s="49">
        <f>SUM(P18:P22)-P21</f>
        <v>2140083</v>
      </c>
      <c r="Q23" s="43"/>
      <c r="R23" s="49">
        <f>SUM(R18:R22)-R21</f>
        <v>4708583</v>
      </c>
    </row>
    <row r="24" spans="1:18" ht="21.6" customHeight="1" thickTop="1">
      <c r="A24" s="34"/>
      <c r="B24" s="34"/>
      <c r="C24" s="50"/>
      <c r="D24" s="36"/>
      <c r="E24" s="42"/>
      <c r="F24" s="40"/>
      <c r="G24" s="42"/>
      <c r="H24" s="40"/>
      <c r="I24" s="42"/>
      <c r="J24" s="40"/>
      <c r="K24" s="42"/>
      <c r="L24" s="40"/>
      <c r="M24" s="42"/>
      <c r="N24" s="42"/>
      <c r="O24" s="42"/>
      <c r="P24" s="40"/>
      <c r="R24" s="43"/>
    </row>
    <row r="25" spans="1:18" ht="21.6" customHeight="1">
      <c r="A25" s="32" t="s">
        <v>5</v>
      </c>
      <c r="B25" s="36"/>
      <c r="C25" s="50"/>
      <c r="D25" s="36"/>
      <c r="E25" s="36"/>
      <c r="F25" s="50"/>
      <c r="G25" s="36"/>
      <c r="H25" s="50"/>
      <c r="I25" s="36"/>
      <c r="J25" s="50"/>
      <c r="K25" s="36"/>
      <c r="L25" s="50"/>
      <c r="M25" s="36"/>
      <c r="N25" s="36"/>
      <c r="O25" s="36"/>
      <c r="P25" s="50"/>
    </row>
  </sheetData>
  <mergeCells count="6">
    <mergeCell ref="L8:N8"/>
    <mergeCell ref="A2:P2"/>
    <mergeCell ref="A3:P3"/>
    <mergeCell ref="A4:R4"/>
    <mergeCell ref="H6:R6"/>
    <mergeCell ref="L7:P7"/>
  </mergeCells>
  <printOptions horizontalCentered="1"/>
  <pageMargins left="0.39370078740157499" right="0.78740157480314998" top="0.98425196850393704" bottom="0.39370078740157499" header="0.196850393700787" footer="0.196850393700787"/>
  <pageSetup paperSize="9" scale="9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5D1F43-E3A9-4A7B-BAED-3E5B349E8A90}">
  <dimension ref="A1:O110"/>
  <sheetViews>
    <sheetView showGridLines="0" view="pageBreakPreview" topLeftCell="A91" zoomScaleNormal="85" zoomScaleSheetLayoutView="100" workbookViewId="0">
      <selection activeCell="A109" sqref="A109"/>
    </sheetView>
  </sheetViews>
  <sheetFormatPr defaultColWidth="9.140625" defaultRowHeight="21"/>
  <cols>
    <col min="1" max="1" width="46.7109375" style="5" customWidth="1"/>
    <col min="2" max="2" width="8.7109375" style="5" customWidth="1"/>
    <col min="3" max="3" width="0.7109375" style="5" customWidth="1"/>
    <col min="4" max="4" width="12.7109375" style="5" customWidth="1"/>
    <col min="5" max="5" width="0.7109375" style="5" customWidth="1"/>
    <col min="6" max="6" width="12.7109375" style="5" customWidth="1"/>
    <col min="7" max="7" width="0.7109375" style="5" customWidth="1"/>
    <col min="8" max="8" width="12.7109375" style="5" customWidth="1"/>
    <col min="9" max="9" width="0.7109375" style="5" customWidth="1"/>
    <col min="10" max="10" width="12.7109375" style="5" customWidth="1"/>
    <col min="11" max="11" width="0.7109375" style="5" customWidth="1"/>
    <col min="12" max="12" width="14.85546875" style="5" customWidth="1"/>
    <col min="13" max="13" width="17" style="5" customWidth="1"/>
    <col min="14" max="16384" width="9.140625" style="5"/>
  </cols>
  <sheetData>
    <row r="1" spans="1:15" ht="21" customHeight="1">
      <c r="K1" s="6" t="s">
        <v>111</v>
      </c>
    </row>
    <row r="2" spans="1:15" s="9" customFormat="1" ht="21" customHeight="1">
      <c r="A2" s="7" t="s">
        <v>20</v>
      </c>
      <c r="B2" s="8"/>
      <c r="C2" s="8"/>
      <c r="D2" s="8"/>
      <c r="E2" s="8"/>
      <c r="F2" s="8"/>
      <c r="G2" s="8"/>
      <c r="H2" s="8"/>
      <c r="I2" s="8"/>
      <c r="J2" s="8"/>
    </row>
    <row r="3" spans="1:15" s="9" customFormat="1" ht="21" customHeight="1">
      <c r="A3" s="10" t="s">
        <v>18</v>
      </c>
      <c r="B3" s="8"/>
      <c r="C3" s="8"/>
      <c r="D3" s="8"/>
      <c r="E3" s="8"/>
      <c r="F3" s="8"/>
      <c r="G3" s="8"/>
      <c r="H3" s="11"/>
      <c r="I3" s="8"/>
      <c r="J3" s="11"/>
    </row>
    <row r="4" spans="1:15" ht="21" customHeight="1">
      <c r="A4" s="10" t="s">
        <v>239</v>
      </c>
      <c r="B4" s="12"/>
      <c r="C4" s="13"/>
      <c r="D4" s="13"/>
      <c r="E4" s="13"/>
      <c r="F4" s="13"/>
      <c r="G4" s="13"/>
      <c r="H4" s="13"/>
      <c r="I4" s="13"/>
      <c r="J4" s="13"/>
      <c r="K4" s="14"/>
    </row>
    <row r="5" spans="1:15" s="9" customFormat="1" ht="21" customHeight="1">
      <c r="A5" s="11"/>
      <c r="B5" s="8"/>
      <c r="C5" s="8"/>
      <c r="D5" s="8"/>
      <c r="E5" s="8"/>
      <c r="F5" s="8"/>
      <c r="G5" s="8"/>
      <c r="H5" s="15"/>
      <c r="I5" s="8"/>
      <c r="J5" s="15"/>
      <c r="K5" s="15" t="s">
        <v>110</v>
      </c>
    </row>
    <row r="6" spans="1:15" s="16" customFormat="1" ht="21" customHeight="1">
      <c r="D6" s="17"/>
      <c r="E6" s="17" t="s">
        <v>0</v>
      </c>
      <c r="F6" s="17"/>
      <c r="H6" s="17"/>
      <c r="I6" s="17" t="s">
        <v>35</v>
      </c>
      <c r="J6" s="17"/>
    </row>
    <row r="7" spans="1:15" ht="21" customHeight="1">
      <c r="B7" s="18"/>
      <c r="C7" s="19"/>
      <c r="D7" s="18">
        <v>2569</v>
      </c>
      <c r="E7" s="18"/>
      <c r="F7" s="18">
        <v>2568</v>
      </c>
      <c r="G7" s="18"/>
      <c r="H7" s="18">
        <v>2569</v>
      </c>
      <c r="I7" s="18"/>
      <c r="J7" s="18">
        <v>2568</v>
      </c>
    </row>
    <row r="8" spans="1:15" ht="21" customHeight="1">
      <c r="A8" s="16" t="s">
        <v>34</v>
      </c>
      <c r="B8" s="12"/>
      <c r="D8" s="12"/>
      <c r="E8" s="12"/>
      <c r="F8" s="12"/>
      <c r="H8" s="12"/>
      <c r="I8" s="12"/>
      <c r="J8" s="12"/>
    </row>
    <row r="9" spans="1:15" ht="21" customHeight="1">
      <c r="A9" s="5" t="s">
        <v>89</v>
      </c>
      <c r="B9" s="12"/>
      <c r="D9" s="20">
        <f>PLT!D102</f>
        <v>1315402</v>
      </c>
      <c r="E9" s="20"/>
      <c r="F9" s="20">
        <f>PLT!F102</f>
        <v>1054732</v>
      </c>
      <c r="G9" s="20"/>
      <c r="H9" s="20">
        <f>PLT!H102</f>
        <v>280401</v>
      </c>
      <c r="I9" s="20"/>
      <c r="J9" s="20">
        <f>PLT!J102</f>
        <v>527593</v>
      </c>
      <c r="L9" s="21"/>
      <c r="M9" s="20"/>
      <c r="N9" s="21"/>
      <c r="O9" s="20"/>
    </row>
    <row r="10" spans="1:15" ht="21" customHeight="1">
      <c r="A10" s="5" t="s">
        <v>179</v>
      </c>
      <c r="B10" s="12"/>
      <c r="D10" s="20"/>
      <c r="E10" s="20"/>
      <c r="F10" s="20"/>
      <c r="G10" s="20"/>
      <c r="H10" s="20"/>
      <c r="I10" s="20"/>
      <c r="J10" s="20"/>
      <c r="M10" s="20"/>
    </row>
    <row r="11" spans="1:15" ht="21" customHeight="1">
      <c r="A11" s="5" t="s">
        <v>180</v>
      </c>
      <c r="B11" s="12"/>
      <c r="D11" s="20"/>
      <c r="E11" s="20"/>
      <c r="F11" s="20"/>
      <c r="G11" s="20"/>
      <c r="H11" s="20"/>
      <c r="I11" s="20"/>
      <c r="J11" s="20"/>
      <c r="M11" s="20"/>
    </row>
    <row r="12" spans="1:15" ht="21" customHeight="1">
      <c r="A12" s="9" t="s">
        <v>46</v>
      </c>
      <c r="B12" s="12"/>
      <c r="D12" s="20">
        <v>411344</v>
      </c>
      <c r="E12" s="20"/>
      <c r="F12" s="20">
        <v>777216</v>
      </c>
      <c r="G12" s="20"/>
      <c r="H12" s="20">
        <v>35255</v>
      </c>
      <c r="I12" s="20"/>
      <c r="J12" s="20">
        <v>34072</v>
      </c>
      <c r="L12" s="21"/>
      <c r="M12" s="20"/>
      <c r="N12" s="21"/>
    </row>
    <row r="13" spans="1:15" ht="21" customHeight="1">
      <c r="A13" s="9" t="s">
        <v>234</v>
      </c>
      <c r="B13" s="12"/>
      <c r="D13" s="20">
        <v>0</v>
      </c>
      <c r="E13" s="20"/>
      <c r="F13" s="20">
        <v>-15193</v>
      </c>
      <c r="G13" s="20"/>
      <c r="H13" s="20">
        <v>0</v>
      </c>
      <c r="I13" s="20"/>
      <c r="J13" s="20">
        <v>0</v>
      </c>
      <c r="L13" s="21"/>
      <c r="M13" s="20"/>
    </row>
    <row r="14" spans="1:15" ht="21" customHeight="1">
      <c r="A14" s="9" t="s">
        <v>227</v>
      </c>
      <c r="B14" s="12"/>
      <c r="D14" s="20">
        <v>-6665</v>
      </c>
      <c r="E14" s="20"/>
      <c r="F14" s="20">
        <v>0</v>
      </c>
      <c r="G14" s="20"/>
      <c r="H14" s="20">
        <v>0</v>
      </c>
      <c r="I14" s="20"/>
      <c r="J14" s="20">
        <v>0</v>
      </c>
      <c r="L14" s="21"/>
      <c r="M14" s="20"/>
    </row>
    <row r="15" spans="1:15" ht="21" customHeight="1">
      <c r="A15" s="9" t="s">
        <v>181</v>
      </c>
      <c r="B15" s="12"/>
      <c r="D15" s="20"/>
      <c r="E15" s="20"/>
      <c r="F15" s="20"/>
      <c r="G15" s="20"/>
      <c r="H15" s="20"/>
      <c r="I15" s="20"/>
      <c r="J15" s="20"/>
      <c r="M15" s="20"/>
    </row>
    <row r="16" spans="1:15" ht="21" customHeight="1">
      <c r="A16" s="9" t="s">
        <v>200</v>
      </c>
      <c r="B16" s="12"/>
      <c r="D16" s="20">
        <v>-4</v>
      </c>
      <c r="E16" s="20"/>
      <c r="F16" s="20">
        <v>-9</v>
      </c>
      <c r="G16" s="20"/>
      <c r="H16" s="20">
        <v>0</v>
      </c>
      <c r="I16" s="20"/>
      <c r="J16" s="20">
        <v>0</v>
      </c>
      <c r="K16" s="20"/>
      <c r="L16" s="20"/>
      <c r="M16" s="20"/>
    </row>
    <row r="17" spans="1:14" ht="21" customHeight="1">
      <c r="A17" s="9" t="s">
        <v>47</v>
      </c>
      <c r="B17" s="12"/>
      <c r="D17" s="20">
        <v>-28530</v>
      </c>
      <c r="E17" s="20"/>
      <c r="F17" s="20">
        <v>-28669</v>
      </c>
      <c r="G17" s="20"/>
      <c r="H17" s="20">
        <v>0</v>
      </c>
      <c r="I17" s="20"/>
      <c r="J17" s="20">
        <v>0</v>
      </c>
      <c r="K17" s="20"/>
      <c r="L17" s="20"/>
      <c r="M17" s="20"/>
    </row>
    <row r="18" spans="1:14" ht="21" customHeight="1">
      <c r="A18" s="9" t="s">
        <v>188</v>
      </c>
      <c r="B18" s="12"/>
      <c r="D18" s="20">
        <v>0</v>
      </c>
      <c r="E18" s="20"/>
      <c r="F18" s="20">
        <v>0</v>
      </c>
      <c r="G18" s="20"/>
      <c r="H18" s="20">
        <v>416</v>
      </c>
      <c r="I18" s="20"/>
      <c r="J18" s="20">
        <v>1362</v>
      </c>
      <c r="K18" s="20"/>
      <c r="L18" s="20"/>
      <c r="M18" s="20"/>
    </row>
    <row r="19" spans="1:14" ht="21" customHeight="1">
      <c r="A19" s="9" t="s">
        <v>186</v>
      </c>
      <c r="B19" s="12"/>
      <c r="D19" s="20">
        <v>544</v>
      </c>
      <c r="E19" s="20"/>
      <c r="F19" s="20">
        <v>5049</v>
      </c>
      <c r="G19" s="20"/>
      <c r="H19" s="20">
        <v>0</v>
      </c>
      <c r="I19" s="20"/>
      <c r="J19" s="20">
        <v>0</v>
      </c>
      <c r="K19" s="20"/>
      <c r="L19" s="20"/>
      <c r="M19" s="20"/>
    </row>
    <row r="20" spans="1:14" ht="21" customHeight="1">
      <c r="A20" s="9" t="s">
        <v>243</v>
      </c>
      <c r="B20" s="12"/>
      <c r="D20" s="20">
        <v>0</v>
      </c>
      <c r="E20" s="20"/>
      <c r="F20" s="20">
        <v>62</v>
      </c>
      <c r="G20" s="20"/>
      <c r="H20" s="20">
        <v>0</v>
      </c>
      <c r="I20" s="20"/>
      <c r="J20" s="20">
        <v>0</v>
      </c>
      <c r="K20" s="20"/>
      <c r="L20" s="20"/>
      <c r="M20" s="20"/>
    </row>
    <row r="21" spans="1:14" ht="21" customHeight="1">
      <c r="A21" s="9" t="s">
        <v>251</v>
      </c>
      <c r="B21" s="12"/>
      <c r="D21" s="20">
        <v>372</v>
      </c>
      <c r="E21" s="20"/>
      <c r="F21" s="20">
        <v>0</v>
      </c>
      <c r="G21" s="20"/>
      <c r="H21" s="20">
        <v>0</v>
      </c>
      <c r="I21" s="20"/>
      <c r="J21" s="20">
        <v>0</v>
      </c>
      <c r="K21" s="20"/>
      <c r="L21" s="20"/>
      <c r="M21" s="20"/>
    </row>
    <row r="22" spans="1:14" ht="21" customHeight="1">
      <c r="A22" s="9" t="s">
        <v>210</v>
      </c>
      <c r="B22" s="12"/>
      <c r="D22" s="20"/>
      <c r="E22" s="20"/>
      <c r="F22" s="20"/>
      <c r="G22" s="20"/>
      <c r="H22" s="20"/>
      <c r="I22" s="20"/>
      <c r="J22" s="20"/>
      <c r="M22" s="20"/>
    </row>
    <row r="23" spans="1:14" ht="21" customHeight="1">
      <c r="A23" s="9" t="s">
        <v>211</v>
      </c>
      <c r="B23" s="12"/>
      <c r="D23" s="20">
        <v>-24</v>
      </c>
      <c r="E23" s="20"/>
      <c r="F23" s="20">
        <v>-643</v>
      </c>
      <c r="G23" s="20"/>
      <c r="H23" s="20">
        <v>-27</v>
      </c>
      <c r="I23" s="20"/>
      <c r="J23" s="20">
        <v>-638</v>
      </c>
      <c r="M23" s="20"/>
    </row>
    <row r="24" spans="1:14" ht="21" customHeight="1">
      <c r="A24" s="9" t="s">
        <v>230</v>
      </c>
      <c r="B24" s="12"/>
      <c r="E24" s="20"/>
      <c r="G24" s="20"/>
      <c r="I24" s="20"/>
      <c r="J24" s="20"/>
      <c r="M24" s="20"/>
    </row>
    <row r="25" spans="1:14" ht="21" customHeight="1">
      <c r="A25" s="9" t="s">
        <v>183</v>
      </c>
      <c r="B25" s="12"/>
      <c r="D25" s="20">
        <v>0</v>
      </c>
      <c r="E25" s="20"/>
      <c r="F25" s="20">
        <v>74</v>
      </c>
      <c r="G25" s="20"/>
      <c r="H25" s="20">
        <v>0</v>
      </c>
      <c r="I25" s="20"/>
      <c r="J25" s="20">
        <v>0</v>
      </c>
      <c r="L25" s="21"/>
      <c r="M25" s="20"/>
    </row>
    <row r="26" spans="1:14" ht="21" customHeight="1">
      <c r="A26" s="9" t="s">
        <v>219</v>
      </c>
      <c r="B26" s="12"/>
      <c r="D26" s="20">
        <v>3767</v>
      </c>
      <c r="E26" s="20"/>
      <c r="F26" s="20">
        <v>25131</v>
      </c>
      <c r="G26" s="20"/>
      <c r="H26" s="20">
        <v>0</v>
      </c>
      <c r="I26" s="20"/>
      <c r="J26" s="20">
        <v>0</v>
      </c>
      <c r="M26" s="20"/>
      <c r="N26" s="21"/>
    </row>
    <row r="27" spans="1:14" ht="21" customHeight="1">
      <c r="A27" s="9" t="s">
        <v>212</v>
      </c>
      <c r="B27" s="12"/>
      <c r="D27" s="20">
        <v>0</v>
      </c>
      <c r="E27" s="20"/>
      <c r="F27" s="20">
        <v>6306</v>
      </c>
      <c r="G27" s="20"/>
      <c r="H27" s="20">
        <v>0</v>
      </c>
      <c r="I27" s="20"/>
      <c r="J27" s="20">
        <v>0</v>
      </c>
      <c r="L27" s="21"/>
      <c r="M27" s="20"/>
    </row>
    <row r="28" spans="1:14" ht="21" customHeight="1">
      <c r="A28" s="9" t="s">
        <v>244</v>
      </c>
      <c r="B28" s="12"/>
      <c r="D28" s="20">
        <v>-24</v>
      </c>
      <c r="E28" s="20"/>
      <c r="F28" s="20">
        <v>-14</v>
      </c>
      <c r="G28" s="20"/>
      <c r="H28" s="20">
        <v>-24</v>
      </c>
      <c r="I28" s="20"/>
      <c r="J28" s="20">
        <v>-14</v>
      </c>
      <c r="L28" s="21"/>
      <c r="M28" s="20"/>
    </row>
    <row r="29" spans="1:14" ht="21" customHeight="1">
      <c r="A29" s="9" t="s">
        <v>154</v>
      </c>
      <c r="B29" s="12"/>
      <c r="D29" s="20">
        <v>0</v>
      </c>
      <c r="E29" s="20"/>
      <c r="F29" s="20">
        <v>0</v>
      </c>
      <c r="G29" s="20"/>
      <c r="H29" s="20">
        <v>-136575</v>
      </c>
      <c r="I29" s="20"/>
      <c r="J29" s="20">
        <v>-416465</v>
      </c>
      <c r="L29" s="21"/>
      <c r="M29" s="20"/>
    </row>
    <row r="30" spans="1:14" ht="21" customHeight="1">
      <c r="A30" s="9" t="s">
        <v>209</v>
      </c>
      <c r="B30" s="12"/>
      <c r="D30" s="20">
        <v>13876</v>
      </c>
      <c r="E30" s="22"/>
      <c r="F30" s="20">
        <v>11261</v>
      </c>
      <c r="G30" s="22"/>
      <c r="H30" s="20">
        <v>2636</v>
      </c>
      <c r="I30" s="22"/>
      <c r="J30" s="20">
        <v>1760</v>
      </c>
      <c r="L30" s="21"/>
      <c r="M30" s="20"/>
      <c r="N30" s="21"/>
    </row>
    <row r="31" spans="1:14" ht="21" customHeight="1">
      <c r="A31" s="9" t="s">
        <v>159</v>
      </c>
      <c r="B31" s="12"/>
      <c r="D31" s="20">
        <v>11892</v>
      </c>
      <c r="E31" s="22"/>
      <c r="F31" s="20">
        <v>52630</v>
      </c>
      <c r="G31" s="22"/>
      <c r="H31" s="20">
        <v>0</v>
      </c>
      <c r="I31" s="22"/>
      <c r="J31" s="20">
        <v>0</v>
      </c>
      <c r="L31" s="21"/>
      <c r="M31" s="20"/>
      <c r="N31" s="21"/>
    </row>
    <row r="32" spans="1:14" ht="21" customHeight="1">
      <c r="A32" s="9" t="s">
        <v>225</v>
      </c>
      <c r="B32" s="12"/>
      <c r="D32" s="20">
        <v>-3190</v>
      </c>
      <c r="E32" s="22"/>
      <c r="F32" s="20">
        <v>53606</v>
      </c>
      <c r="G32" s="22"/>
      <c r="H32" s="20">
        <v>-22454</v>
      </c>
      <c r="I32" s="22"/>
      <c r="J32" s="20">
        <v>22373</v>
      </c>
      <c r="L32" s="21"/>
      <c r="M32" s="20"/>
    </row>
    <row r="33" spans="1:14" ht="21" customHeight="1">
      <c r="A33" s="9" t="s">
        <v>249</v>
      </c>
      <c r="B33" s="12"/>
      <c r="D33" s="20">
        <v>0</v>
      </c>
      <c r="E33" s="22"/>
      <c r="F33" s="20">
        <v>3726</v>
      </c>
      <c r="G33" s="22"/>
      <c r="H33" s="20">
        <v>0</v>
      </c>
      <c r="I33" s="22"/>
      <c r="J33" s="20">
        <v>3726</v>
      </c>
      <c r="M33" s="20"/>
    </row>
    <row r="34" spans="1:14" ht="21" customHeight="1">
      <c r="A34" s="9" t="s">
        <v>162</v>
      </c>
      <c r="B34" s="12"/>
      <c r="D34" s="20">
        <v>-28571</v>
      </c>
      <c r="E34" s="20"/>
      <c r="F34" s="20">
        <v>-46999</v>
      </c>
      <c r="G34" s="20"/>
      <c r="H34" s="20">
        <v>-22088</v>
      </c>
      <c r="I34" s="20"/>
      <c r="J34" s="20">
        <v>-31824</v>
      </c>
      <c r="L34" s="21"/>
      <c r="M34" s="20"/>
      <c r="N34" s="21"/>
    </row>
    <row r="35" spans="1:14" ht="21" customHeight="1">
      <c r="A35" s="9" t="s">
        <v>163</v>
      </c>
      <c r="B35" s="12"/>
      <c r="D35" s="23">
        <v>37889</v>
      </c>
      <c r="E35" s="22"/>
      <c r="F35" s="23">
        <v>37261</v>
      </c>
      <c r="G35" s="22"/>
      <c r="H35" s="23">
        <v>1144</v>
      </c>
      <c r="I35" s="22"/>
      <c r="J35" s="23">
        <v>953</v>
      </c>
      <c r="M35" s="20"/>
    </row>
    <row r="36" spans="1:14" ht="21" customHeight="1">
      <c r="A36" s="9" t="s">
        <v>174</v>
      </c>
      <c r="B36" s="12"/>
      <c r="E36" s="22"/>
      <c r="M36" s="20"/>
    </row>
    <row r="37" spans="1:14" ht="21" customHeight="1">
      <c r="A37" s="9" t="s">
        <v>175</v>
      </c>
      <c r="B37" s="12"/>
      <c r="D37" s="20">
        <f>SUM(D9:D35)</f>
        <v>1728078</v>
      </c>
      <c r="E37" s="20"/>
      <c r="F37" s="20">
        <f>SUM(F9:F35)</f>
        <v>1935527</v>
      </c>
      <c r="G37" s="20"/>
      <c r="H37" s="20">
        <f>SUM(H9:H35)</f>
        <v>138684</v>
      </c>
      <c r="I37" s="20"/>
      <c r="J37" s="20">
        <f>SUM(J9:J35)</f>
        <v>142898</v>
      </c>
      <c r="M37" s="20"/>
    </row>
    <row r="38" spans="1:14" ht="21" customHeight="1">
      <c r="A38" s="9"/>
      <c r="B38" s="12"/>
      <c r="D38" s="20"/>
      <c r="E38" s="20"/>
      <c r="F38" s="20"/>
      <c r="G38" s="20"/>
      <c r="H38" s="20"/>
      <c r="I38" s="20"/>
      <c r="J38" s="20"/>
      <c r="M38" s="20"/>
    </row>
    <row r="39" spans="1:14" ht="21" customHeight="1">
      <c r="A39" s="7"/>
      <c r="B39" s="12"/>
      <c r="D39" s="22"/>
      <c r="E39" s="22"/>
      <c r="F39" s="22"/>
      <c r="G39" s="22"/>
      <c r="H39" s="22"/>
      <c r="I39" s="20"/>
      <c r="J39" s="22"/>
      <c r="M39" s="20"/>
    </row>
    <row r="40" spans="1:14" ht="21" customHeight="1">
      <c r="A40" s="5" t="s">
        <v>5</v>
      </c>
      <c r="B40" s="12"/>
      <c r="D40" s="15"/>
      <c r="E40" s="15"/>
      <c r="F40" s="15"/>
      <c r="H40" s="15"/>
      <c r="I40" s="15"/>
      <c r="J40" s="15"/>
      <c r="M40" s="20"/>
    </row>
    <row r="41" spans="1:14" ht="21" customHeight="1">
      <c r="K41" s="6" t="s">
        <v>111</v>
      </c>
      <c r="M41" s="20"/>
    </row>
    <row r="42" spans="1:14" s="9" customFormat="1" ht="21" customHeight="1">
      <c r="A42" s="7" t="s">
        <v>20</v>
      </c>
      <c r="B42" s="8"/>
      <c r="C42" s="8"/>
      <c r="D42" s="8"/>
      <c r="E42" s="8"/>
      <c r="F42" s="8"/>
      <c r="G42" s="8"/>
      <c r="H42" s="8"/>
      <c r="I42" s="8"/>
      <c r="J42" s="8"/>
      <c r="M42" s="20"/>
    </row>
    <row r="43" spans="1:14" ht="21" customHeight="1">
      <c r="A43" s="10" t="s">
        <v>19</v>
      </c>
      <c r="B43" s="8"/>
      <c r="C43" s="8"/>
      <c r="D43" s="8"/>
      <c r="E43" s="8"/>
      <c r="F43" s="8"/>
      <c r="G43" s="8"/>
      <c r="H43" s="11"/>
      <c r="I43" s="8"/>
      <c r="J43" s="11"/>
      <c r="K43" s="9"/>
      <c r="M43" s="20"/>
    </row>
    <row r="44" spans="1:14" ht="21" customHeight="1">
      <c r="A44" s="10" t="s">
        <v>239</v>
      </c>
      <c r="B44" s="12"/>
      <c r="C44" s="13"/>
      <c r="D44" s="13"/>
      <c r="E44" s="13"/>
      <c r="F44" s="13"/>
      <c r="G44" s="13"/>
      <c r="H44" s="13"/>
      <c r="I44" s="13"/>
      <c r="J44" s="13"/>
      <c r="K44" s="14"/>
      <c r="M44" s="20"/>
    </row>
    <row r="45" spans="1:14" s="9" customFormat="1" ht="21" customHeight="1">
      <c r="A45" s="11"/>
      <c r="B45" s="8"/>
      <c r="C45" s="8"/>
      <c r="D45" s="8"/>
      <c r="E45" s="8"/>
      <c r="F45" s="8"/>
      <c r="G45" s="8"/>
      <c r="H45" s="15"/>
      <c r="I45" s="8"/>
      <c r="J45" s="15"/>
      <c r="K45" s="15" t="s">
        <v>110</v>
      </c>
      <c r="M45" s="20"/>
    </row>
    <row r="46" spans="1:14" s="16" customFormat="1" ht="21" customHeight="1">
      <c r="D46" s="17"/>
      <c r="E46" s="17" t="s">
        <v>0</v>
      </c>
      <c r="F46" s="17"/>
      <c r="H46" s="17"/>
      <c r="I46" s="17" t="s">
        <v>35</v>
      </c>
      <c r="J46" s="17"/>
      <c r="M46" s="20"/>
    </row>
    <row r="47" spans="1:14" ht="21" customHeight="1">
      <c r="B47" s="18"/>
      <c r="C47" s="19"/>
      <c r="D47" s="18">
        <v>2569</v>
      </c>
      <c r="E47" s="19"/>
      <c r="F47" s="18">
        <v>2568</v>
      </c>
      <c r="G47" s="19"/>
      <c r="H47" s="18">
        <v>2569</v>
      </c>
      <c r="I47" s="19"/>
      <c r="J47" s="18">
        <v>2568</v>
      </c>
      <c r="L47" s="21"/>
      <c r="M47" s="20"/>
      <c r="N47" s="21"/>
    </row>
    <row r="48" spans="1:14" ht="21" customHeight="1">
      <c r="A48" s="16" t="s">
        <v>168</v>
      </c>
      <c r="B48" s="12"/>
      <c r="D48" s="12"/>
      <c r="E48" s="12"/>
      <c r="F48" s="12"/>
      <c r="H48" s="12"/>
      <c r="I48" s="12"/>
      <c r="J48" s="12"/>
      <c r="L48" s="21"/>
      <c r="M48" s="20"/>
      <c r="N48" s="21"/>
    </row>
    <row r="49" spans="1:14" ht="21" customHeight="1">
      <c r="A49" s="9" t="s">
        <v>108</v>
      </c>
      <c r="B49" s="12"/>
      <c r="D49" s="20"/>
      <c r="E49" s="20"/>
      <c r="F49" s="20"/>
      <c r="G49" s="20"/>
      <c r="H49" s="20"/>
      <c r="I49" s="20"/>
      <c r="J49" s="20"/>
      <c r="L49" s="21"/>
      <c r="M49" s="20"/>
      <c r="N49" s="21"/>
    </row>
    <row r="50" spans="1:14" ht="21" customHeight="1">
      <c r="A50" s="5" t="s">
        <v>208</v>
      </c>
      <c r="B50" s="12"/>
      <c r="D50" s="20">
        <v>-723548</v>
      </c>
      <c r="E50" s="22"/>
      <c r="F50" s="20">
        <v>305101</v>
      </c>
      <c r="G50" s="22"/>
      <c r="H50" s="20">
        <v>-136580</v>
      </c>
      <c r="I50" s="22"/>
      <c r="J50" s="20">
        <v>346419</v>
      </c>
      <c r="L50" s="21"/>
      <c r="M50" s="20"/>
      <c r="N50" s="21"/>
    </row>
    <row r="51" spans="1:14" ht="21" customHeight="1">
      <c r="A51" s="9" t="s">
        <v>48</v>
      </c>
      <c r="B51" s="12"/>
      <c r="D51" s="20">
        <v>-178369</v>
      </c>
      <c r="E51" s="22"/>
      <c r="F51" s="20">
        <v>-165100</v>
      </c>
      <c r="G51" s="22"/>
      <c r="H51" s="20">
        <v>35005</v>
      </c>
      <c r="I51" s="22"/>
      <c r="J51" s="20">
        <v>-108316</v>
      </c>
      <c r="L51" s="21"/>
      <c r="M51" s="20"/>
      <c r="N51" s="21"/>
    </row>
    <row r="52" spans="1:14" ht="21" customHeight="1">
      <c r="A52" s="9" t="s">
        <v>142</v>
      </c>
      <c r="B52" s="12"/>
      <c r="D52" s="20">
        <v>-282363</v>
      </c>
      <c r="E52" s="22"/>
      <c r="F52" s="20">
        <v>28009</v>
      </c>
      <c r="G52" s="22"/>
      <c r="H52" s="20">
        <v>1447</v>
      </c>
      <c r="I52" s="22"/>
      <c r="J52" s="20">
        <v>-346</v>
      </c>
      <c r="M52" s="20"/>
    </row>
    <row r="53" spans="1:14" ht="21" customHeight="1">
      <c r="A53" s="9" t="s">
        <v>91</v>
      </c>
      <c r="B53" s="12"/>
      <c r="D53" s="20">
        <v>136806</v>
      </c>
      <c r="E53" s="22"/>
      <c r="F53" s="20">
        <v>43573</v>
      </c>
      <c r="G53" s="22"/>
      <c r="H53" s="20">
        <v>15186</v>
      </c>
      <c r="I53" s="22"/>
      <c r="J53" s="20">
        <v>1091</v>
      </c>
      <c r="L53" s="21"/>
      <c r="M53" s="20"/>
      <c r="N53" s="21"/>
    </row>
    <row r="54" spans="1:14" ht="21" customHeight="1">
      <c r="A54" s="9" t="s">
        <v>49</v>
      </c>
      <c r="B54" s="12"/>
      <c r="D54" s="20">
        <v>-78131</v>
      </c>
      <c r="E54" s="22"/>
      <c r="F54" s="20">
        <v>-244606</v>
      </c>
      <c r="G54" s="22"/>
      <c r="H54" s="20">
        <v>-4262</v>
      </c>
      <c r="I54" s="22"/>
      <c r="J54" s="20">
        <v>-4195</v>
      </c>
      <c r="L54" s="21"/>
      <c r="M54" s="20"/>
      <c r="N54" s="21"/>
    </row>
    <row r="55" spans="1:14" ht="21" customHeight="1">
      <c r="A55" s="9" t="s">
        <v>109</v>
      </c>
      <c r="B55" s="12"/>
      <c r="D55" s="20"/>
      <c r="E55" s="22"/>
      <c r="F55" s="20"/>
      <c r="G55" s="22"/>
      <c r="H55" s="20"/>
      <c r="I55" s="22"/>
      <c r="J55" s="20"/>
      <c r="L55" s="21"/>
      <c r="M55" s="20"/>
      <c r="N55" s="21"/>
    </row>
    <row r="56" spans="1:14" ht="21" customHeight="1">
      <c r="A56" s="5" t="s">
        <v>207</v>
      </c>
      <c r="B56" s="12"/>
      <c r="D56" s="20">
        <v>49982</v>
      </c>
      <c r="E56" s="22"/>
      <c r="F56" s="20">
        <v>312065</v>
      </c>
      <c r="G56" s="22"/>
      <c r="H56" s="20">
        <v>7058</v>
      </c>
      <c r="I56" s="22"/>
      <c r="J56" s="20">
        <v>50710</v>
      </c>
      <c r="L56" s="21"/>
      <c r="M56" s="20"/>
    </row>
    <row r="57" spans="1:14" ht="21" customHeight="1">
      <c r="A57" s="5" t="s">
        <v>41</v>
      </c>
      <c r="B57" s="12"/>
      <c r="D57" s="20">
        <v>341565</v>
      </c>
      <c r="E57" s="22"/>
      <c r="F57" s="20">
        <v>29569</v>
      </c>
      <c r="G57" s="22"/>
      <c r="H57" s="20">
        <v>-13000</v>
      </c>
      <c r="I57" s="22"/>
      <c r="J57" s="20">
        <v>-24499</v>
      </c>
      <c r="L57" s="21"/>
      <c r="M57" s="20"/>
      <c r="N57" s="21"/>
    </row>
    <row r="58" spans="1:14" ht="21" customHeight="1">
      <c r="A58" s="9" t="s">
        <v>151</v>
      </c>
      <c r="B58" s="12"/>
      <c r="D58" s="20">
        <v>-4103</v>
      </c>
      <c r="E58" s="22"/>
      <c r="F58" s="20">
        <v>-5568</v>
      </c>
      <c r="G58" s="22"/>
      <c r="H58" s="20">
        <v>-4506</v>
      </c>
      <c r="I58" s="22"/>
      <c r="J58" s="20">
        <v>-5574</v>
      </c>
      <c r="L58" s="21"/>
      <c r="M58" s="20"/>
    </row>
    <row r="59" spans="1:14" ht="21" customHeight="1">
      <c r="A59" s="9" t="s">
        <v>101</v>
      </c>
      <c r="B59" s="12"/>
      <c r="D59" s="20">
        <v>19682</v>
      </c>
      <c r="E59" s="22"/>
      <c r="F59" s="20">
        <v>-66129</v>
      </c>
      <c r="G59" s="22"/>
      <c r="H59" s="20">
        <v>4451</v>
      </c>
      <c r="I59" s="22"/>
      <c r="J59" s="20">
        <v>-2738</v>
      </c>
      <c r="L59" s="21"/>
      <c r="M59" s="20"/>
      <c r="N59" s="21"/>
    </row>
    <row r="60" spans="1:14" ht="21" customHeight="1">
      <c r="A60" s="9" t="s">
        <v>216</v>
      </c>
      <c r="B60" s="12"/>
      <c r="D60" s="20">
        <v>-5718</v>
      </c>
      <c r="E60" s="22"/>
      <c r="F60" s="20">
        <v>-19658</v>
      </c>
      <c r="G60" s="22"/>
      <c r="H60" s="20">
        <v>-4744</v>
      </c>
      <c r="I60" s="22"/>
      <c r="J60" s="20">
        <v>-15591</v>
      </c>
      <c r="L60" s="21"/>
      <c r="M60" s="20"/>
      <c r="N60" s="21"/>
    </row>
    <row r="61" spans="1:14" ht="21" customHeight="1">
      <c r="A61" s="9" t="s">
        <v>136</v>
      </c>
      <c r="B61" s="12"/>
      <c r="D61" s="24">
        <v>-17622</v>
      </c>
      <c r="E61" s="22"/>
      <c r="F61" s="24">
        <v>-26514</v>
      </c>
      <c r="G61" s="22"/>
      <c r="H61" s="24">
        <v>0</v>
      </c>
      <c r="I61" s="22"/>
      <c r="J61" s="24">
        <v>0</v>
      </c>
      <c r="L61" s="21"/>
      <c r="M61" s="20"/>
    </row>
    <row r="62" spans="1:14" ht="21" customHeight="1">
      <c r="A62" s="9" t="s">
        <v>252</v>
      </c>
      <c r="B62" s="12"/>
      <c r="D62" s="20">
        <f>SUM(D50:D61)+D37</f>
        <v>986259</v>
      </c>
      <c r="E62" s="22"/>
      <c r="F62" s="20">
        <f>SUM(F50:F61)+F37</f>
        <v>2126269</v>
      </c>
      <c r="G62" s="22"/>
      <c r="H62" s="20">
        <f>SUM(H50:H61)+H37</f>
        <v>38739</v>
      </c>
      <c r="I62" s="20"/>
      <c r="J62" s="20">
        <f>SUM(J50:J61)+J37</f>
        <v>379859</v>
      </c>
      <c r="L62" s="21"/>
      <c r="M62" s="20"/>
      <c r="N62" s="21"/>
    </row>
    <row r="63" spans="1:14" s="9" customFormat="1" ht="21" customHeight="1">
      <c r="A63" s="5" t="s">
        <v>214</v>
      </c>
      <c r="B63" s="12"/>
      <c r="C63" s="5"/>
      <c r="D63" s="22">
        <v>35998</v>
      </c>
      <c r="E63" s="20"/>
      <c r="F63" s="22">
        <v>53066</v>
      </c>
      <c r="G63" s="20"/>
      <c r="H63" s="22">
        <v>29500</v>
      </c>
      <c r="I63" s="20"/>
      <c r="J63" s="22">
        <v>37886</v>
      </c>
      <c r="K63" s="5"/>
      <c r="L63" s="25"/>
      <c r="M63" s="20"/>
      <c r="N63" s="25"/>
    </row>
    <row r="64" spans="1:14" ht="21" customHeight="1">
      <c r="A64" s="9" t="s">
        <v>217</v>
      </c>
      <c r="B64" s="12"/>
      <c r="D64" s="20">
        <v>-33959</v>
      </c>
      <c r="E64" s="22"/>
      <c r="F64" s="20">
        <v>-33724</v>
      </c>
      <c r="G64" s="22"/>
      <c r="H64" s="20">
        <v>0</v>
      </c>
      <c r="I64" s="22"/>
      <c r="J64" s="20">
        <v>0</v>
      </c>
      <c r="M64" s="20"/>
    </row>
    <row r="65" spans="1:14" ht="21" customHeight="1">
      <c r="A65" s="9" t="s">
        <v>245</v>
      </c>
      <c r="B65" s="12"/>
      <c r="D65" s="20">
        <v>0</v>
      </c>
      <c r="E65" s="22"/>
      <c r="F65" s="20">
        <v>140096</v>
      </c>
      <c r="G65" s="22"/>
      <c r="H65" s="20">
        <v>0</v>
      </c>
      <c r="I65" s="22"/>
      <c r="J65" s="20">
        <v>0</v>
      </c>
      <c r="M65" s="20"/>
    </row>
    <row r="66" spans="1:14" ht="21" customHeight="1">
      <c r="A66" s="9" t="s">
        <v>218</v>
      </c>
      <c r="B66" s="12"/>
      <c r="D66" s="20">
        <v>-186517</v>
      </c>
      <c r="E66" s="22"/>
      <c r="F66" s="20">
        <v>-783434</v>
      </c>
      <c r="G66" s="22"/>
      <c r="H66" s="20">
        <v>-34245</v>
      </c>
      <c r="I66" s="22"/>
      <c r="J66" s="20">
        <v>-109578</v>
      </c>
      <c r="L66" s="21"/>
      <c r="M66" s="20"/>
    </row>
    <row r="67" spans="1:14" ht="21" customHeight="1">
      <c r="A67" s="7" t="s">
        <v>253</v>
      </c>
      <c r="B67" s="12"/>
      <c r="D67" s="26">
        <f>SUM(D62:D66)</f>
        <v>801781</v>
      </c>
      <c r="E67" s="22"/>
      <c r="F67" s="26">
        <f>SUM(F62:F66)</f>
        <v>1502273</v>
      </c>
      <c r="G67" s="22"/>
      <c r="H67" s="26">
        <f>SUM(H62:H66)</f>
        <v>33994</v>
      </c>
      <c r="I67" s="20"/>
      <c r="J67" s="26">
        <f>SUM(J62:J66)</f>
        <v>308167</v>
      </c>
      <c r="M67" s="20"/>
    </row>
    <row r="68" spans="1:14" s="9" customFormat="1" ht="21" customHeight="1">
      <c r="A68" s="16" t="s">
        <v>50</v>
      </c>
      <c r="B68" s="12"/>
      <c r="C68" s="5"/>
      <c r="D68" s="15"/>
      <c r="E68" s="15"/>
      <c r="K68" s="5"/>
      <c r="M68" s="20"/>
      <c r="N68" s="25"/>
    </row>
    <row r="69" spans="1:14" s="9" customFormat="1" ht="21" customHeight="1">
      <c r="A69" s="5" t="s">
        <v>250</v>
      </c>
      <c r="B69" s="12"/>
      <c r="C69" s="5"/>
      <c r="D69" s="22">
        <v>363000</v>
      </c>
      <c r="E69" s="22"/>
      <c r="F69" s="22">
        <v>78898</v>
      </c>
      <c r="G69" s="22"/>
      <c r="H69" s="22">
        <v>363000</v>
      </c>
      <c r="I69" s="22"/>
      <c r="J69" s="22">
        <v>78898</v>
      </c>
      <c r="K69" s="5"/>
      <c r="M69" s="20"/>
    </row>
    <row r="70" spans="1:14" s="9" customFormat="1" ht="21" customHeight="1">
      <c r="A70" s="5" t="s">
        <v>228</v>
      </c>
      <c r="B70" s="12"/>
      <c r="C70" s="5"/>
      <c r="D70" s="22">
        <v>-121143</v>
      </c>
      <c r="E70" s="22"/>
      <c r="F70" s="22">
        <v>885082</v>
      </c>
      <c r="G70" s="22"/>
      <c r="H70" s="22">
        <v>0</v>
      </c>
      <c r="I70" s="22"/>
      <c r="J70" s="22">
        <v>0</v>
      </c>
      <c r="K70" s="22"/>
      <c r="L70" s="25"/>
      <c r="M70" s="20"/>
      <c r="N70" s="25"/>
    </row>
    <row r="71" spans="1:14" s="9" customFormat="1" ht="21" customHeight="1">
      <c r="A71" s="5" t="s">
        <v>246</v>
      </c>
      <c r="B71" s="12"/>
      <c r="C71" s="5"/>
      <c r="D71" s="22">
        <v>0</v>
      </c>
      <c r="E71" s="22"/>
      <c r="F71" s="22">
        <v>8507</v>
      </c>
      <c r="G71" s="22"/>
      <c r="H71" s="22">
        <v>0</v>
      </c>
      <c r="I71" s="22"/>
      <c r="J71" s="22">
        <v>8507</v>
      </c>
      <c r="K71" s="22"/>
      <c r="L71" s="25"/>
      <c r="M71" s="20"/>
      <c r="N71" s="25"/>
    </row>
    <row r="72" spans="1:14" s="9" customFormat="1" ht="21" customHeight="1">
      <c r="A72" s="5" t="s">
        <v>255</v>
      </c>
      <c r="B72" s="12"/>
      <c r="C72" s="5"/>
      <c r="D72" s="22">
        <v>18341</v>
      </c>
      <c r="E72" s="22"/>
      <c r="F72" s="22">
        <v>14138</v>
      </c>
      <c r="G72" s="22"/>
      <c r="H72" s="22">
        <v>72445</v>
      </c>
      <c r="I72" s="22"/>
      <c r="J72" s="22">
        <v>416465</v>
      </c>
      <c r="K72" s="22"/>
      <c r="L72" s="25"/>
      <c r="M72" s="20"/>
    </row>
    <row r="73" spans="1:14" s="9" customFormat="1" ht="21" customHeight="1">
      <c r="A73" s="5" t="s">
        <v>173</v>
      </c>
      <c r="B73" s="12"/>
      <c r="C73" s="5"/>
      <c r="D73" s="22">
        <v>27</v>
      </c>
      <c r="E73" s="22"/>
      <c r="F73" s="22">
        <v>654</v>
      </c>
      <c r="G73" s="22"/>
      <c r="H73" s="22">
        <v>27</v>
      </c>
      <c r="I73" s="22"/>
      <c r="J73" s="22">
        <v>650</v>
      </c>
      <c r="K73" s="22"/>
      <c r="L73" s="25"/>
      <c r="M73" s="20"/>
      <c r="N73" s="25"/>
    </row>
    <row r="74" spans="1:14" s="9" customFormat="1" ht="21" customHeight="1">
      <c r="A74" s="5" t="s">
        <v>144</v>
      </c>
      <c r="B74" s="12"/>
      <c r="C74" s="5"/>
      <c r="D74" s="20">
        <v>-32458</v>
      </c>
      <c r="E74" s="20"/>
      <c r="F74" s="20">
        <v>-26418</v>
      </c>
      <c r="G74" s="20"/>
      <c r="H74" s="20">
        <v>-2907</v>
      </c>
      <c r="I74" s="20"/>
      <c r="J74" s="20">
        <v>-6974</v>
      </c>
      <c r="K74" s="20"/>
      <c r="L74" s="25"/>
      <c r="M74" s="20"/>
    </row>
    <row r="75" spans="1:14" s="9" customFormat="1" ht="21" customHeight="1">
      <c r="A75" s="5" t="s">
        <v>121</v>
      </c>
      <c r="B75" s="12"/>
      <c r="C75" s="5"/>
      <c r="D75" s="20">
        <v>-99</v>
      </c>
      <c r="E75" s="20"/>
      <c r="F75" s="20">
        <v>-2565</v>
      </c>
      <c r="G75" s="20"/>
      <c r="H75" s="20">
        <v>-46</v>
      </c>
      <c r="I75" s="20"/>
      <c r="J75" s="20">
        <v>-96</v>
      </c>
      <c r="K75" s="20"/>
      <c r="L75" s="25"/>
      <c r="M75" s="20"/>
      <c r="N75" s="25"/>
    </row>
    <row r="76" spans="1:14" s="9" customFormat="1" ht="21" customHeight="1">
      <c r="A76" s="5" t="s">
        <v>215</v>
      </c>
      <c r="B76" s="12"/>
      <c r="C76" s="5"/>
      <c r="D76" s="20">
        <v>-1501</v>
      </c>
      <c r="E76" s="20"/>
      <c r="F76" s="20">
        <v>-2438</v>
      </c>
      <c r="G76" s="20"/>
      <c r="H76" s="20">
        <v>0</v>
      </c>
      <c r="I76" s="20"/>
      <c r="J76" s="20">
        <v>0</v>
      </c>
      <c r="K76" s="20"/>
      <c r="M76" s="20"/>
    </row>
    <row r="77" spans="1:14" s="9" customFormat="1" ht="21" customHeight="1">
      <c r="A77" s="5" t="s">
        <v>229</v>
      </c>
      <c r="B77" s="12"/>
      <c r="C77" s="5"/>
      <c r="D77" s="20">
        <v>-250</v>
      </c>
      <c r="E77" s="20"/>
      <c r="F77" s="20">
        <v>2176</v>
      </c>
      <c r="G77" s="20"/>
      <c r="H77" s="20">
        <v>-280</v>
      </c>
      <c r="I77" s="20"/>
      <c r="J77" s="20">
        <v>1938</v>
      </c>
      <c r="K77" s="20"/>
      <c r="M77" s="20"/>
    </row>
    <row r="78" spans="1:14" s="9" customFormat="1" ht="21" customHeight="1">
      <c r="A78" s="5" t="s">
        <v>160</v>
      </c>
      <c r="B78" s="12"/>
      <c r="C78" s="5"/>
      <c r="D78" s="20">
        <v>-551034</v>
      </c>
      <c r="E78" s="20"/>
      <c r="F78" s="20">
        <v>-612453</v>
      </c>
      <c r="G78" s="20"/>
      <c r="H78" s="20">
        <v>0</v>
      </c>
      <c r="I78" s="20"/>
      <c r="J78" s="20">
        <v>0</v>
      </c>
      <c r="K78" s="20"/>
      <c r="M78" s="20"/>
    </row>
    <row r="79" spans="1:14" ht="21" customHeight="1">
      <c r="A79" s="16" t="s">
        <v>254</v>
      </c>
      <c r="B79" s="12"/>
      <c r="D79" s="26">
        <f>SUM(D69:D78)</f>
        <v>-325117</v>
      </c>
      <c r="E79" s="22"/>
      <c r="F79" s="26">
        <f>SUM(F69:F78)</f>
        <v>345581</v>
      </c>
      <c r="G79" s="22"/>
      <c r="H79" s="26">
        <f>SUM(H69:H78)</f>
        <v>432239</v>
      </c>
      <c r="I79" s="22"/>
      <c r="J79" s="26">
        <f>SUM(J69:J78)</f>
        <v>499388</v>
      </c>
      <c r="K79" s="22"/>
      <c r="M79" s="20"/>
    </row>
    <row r="80" spans="1:14" ht="21" customHeight="1">
      <c r="A80" s="7"/>
      <c r="B80" s="12"/>
      <c r="D80" s="22"/>
      <c r="E80" s="22"/>
      <c r="F80" s="22"/>
      <c r="G80" s="22"/>
      <c r="H80" s="22"/>
      <c r="I80" s="20"/>
      <c r="J80" s="22"/>
      <c r="M80" s="20"/>
    </row>
    <row r="81" spans="1:14" ht="21" customHeight="1">
      <c r="A81" s="5" t="s">
        <v>5</v>
      </c>
      <c r="B81" s="12"/>
      <c r="D81" s="15"/>
      <c r="E81" s="15"/>
      <c r="F81" s="15"/>
      <c r="H81" s="15"/>
      <c r="I81" s="15"/>
      <c r="J81" s="15"/>
      <c r="M81" s="20"/>
    </row>
    <row r="82" spans="1:14" ht="21" customHeight="1">
      <c r="K82" s="6" t="s">
        <v>111</v>
      </c>
      <c r="M82" s="20"/>
    </row>
    <row r="83" spans="1:14" s="9" customFormat="1" ht="21" customHeight="1">
      <c r="A83" s="7" t="s">
        <v>20</v>
      </c>
      <c r="B83" s="8"/>
      <c r="C83" s="8"/>
      <c r="D83" s="8"/>
      <c r="E83" s="8"/>
      <c r="F83" s="8"/>
      <c r="G83" s="8"/>
      <c r="H83" s="8"/>
      <c r="I83" s="8"/>
      <c r="J83" s="8"/>
      <c r="M83" s="20"/>
    </row>
    <row r="84" spans="1:14" ht="21" customHeight="1">
      <c r="A84" s="10" t="s">
        <v>19</v>
      </c>
      <c r="B84" s="8"/>
      <c r="C84" s="8"/>
      <c r="D84" s="8"/>
      <c r="E84" s="8"/>
      <c r="F84" s="8"/>
      <c r="G84" s="8"/>
      <c r="H84" s="11"/>
      <c r="I84" s="8"/>
      <c r="J84" s="11"/>
      <c r="K84" s="9"/>
      <c r="M84" s="20"/>
    </row>
    <row r="85" spans="1:14" ht="21" customHeight="1">
      <c r="A85" s="10" t="s">
        <v>239</v>
      </c>
      <c r="B85" s="12"/>
      <c r="C85" s="13"/>
      <c r="D85" s="13"/>
      <c r="E85" s="13"/>
      <c r="F85" s="13"/>
      <c r="G85" s="13"/>
      <c r="H85" s="13"/>
      <c r="I85" s="13"/>
      <c r="J85" s="13"/>
      <c r="K85" s="14"/>
      <c r="M85" s="20"/>
    </row>
    <row r="86" spans="1:14" s="9" customFormat="1" ht="21" customHeight="1">
      <c r="A86" s="11"/>
      <c r="B86" s="8"/>
      <c r="C86" s="8"/>
      <c r="D86" s="8"/>
      <c r="E86" s="8"/>
      <c r="F86" s="8"/>
      <c r="G86" s="8"/>
      <c r="H86" s="15"/>
      <c r="I86" s="8"/>
      <c r="J86" s="15"/>
      <c r="K86" s="15" t="s">
        <v>110</v>
      </c>
      <c r="L86" s="25"/>
      <c r="M86" s="20"/>
    </row>
    <row r="87" spans="1:14" s="16" customFormat="1" ht="21" customHeight="1">
      <c r="D87" s="17"/>
      <c r="E87" s="17" t="s">
        <v>0</v>
      </c>
      <c r="F87" s="17"/>
      <c r="H87" s="17"/>
      <c r="I87" s="17" t="s">
        <v>35</v>
      </c>
      <c r="J87" s="17"/>
      <c r="L87" s="27"/>
      <c r="M87" s="20"/>
    </row>
    <row r="88" spans="1:14" ht="21" customHeight="1">
      <c r="B88" s="18"/>
      <c r="C88" s="19"/>
      <c r="D88" s="18">
        <v>2569</v>
      </c>
      <c r="E88" s="19"/>
      <c r="F88" s="18">
        <v>2568</v>
      </c>
      <c r="G88" s="19"/>
      <c r="H88" s="18">
        <v>2569</v>
      </c>
      <c r="I88" s="19"/>
      <c r="J88" s="18">
        <v>2568</v>
      </c>
      <c r="L88" s="21"/>
      <c r="M88" s="20"/>
      <c r="N88" s="21"/>
    </row>
    <row r="89" spans="1:14" ht="21" customHeight="1">
      <c r="A89" s="16" t="s">
        <v>51</v>
      </c>
      <c r="B89" s="12"/>
      <c r="D89" s="22"/>
      <c r="E89" s="22"/>
      <c r="F89" s="22"/>
      <c r="G89" s="22"/>
      <c r="H89" s="22"/>
      <c r="I89" s="20"/>
      <c r="J89" s="22"/>
      <c r="K89" s="20"/>
      <c r="L89" s="21"/>
      <c r="M89" s="20"/>
    </row>
    <row r="90" spans="1:14" ht="21" customHeight="1">
      <c r="A90" s="5" t="s">
        <v>199</v>
      </c>
      <c r="B90" s="12"/>
      <c r="D90" s="22">
        <v>-118181</v>
      </c>
      <c r="E90" s="22"/>
      <c r="F90" s="22">
        <v>-264846</v>
      </c>
      <c r="G90" s="22"/>
      <c r="H90" s="22">
        <v>0</v>
      </c>
      <c r="I90" s="22"/>
      <c r="J90" s="22">
        <v>0</v>
      </c>
      <c r="K90" s="22"/>
      <c r="L90" s="21"/>
      <c r="M90" s="20"/>
    </row>
    <row r="91" spans="1:14" ht="21" customHeight="1">
      <c r="A91" s="5" t="s">
        <v>221</v>
      </c>
      <c r="B91" s="12"/>
      <c r="D91" s="22">
        <v>-99905</v>
      </c>
      <c r="E91" s="22"/>
      <c r="F91" s="22">
        <v>-82304</v>
      </c>
      <c r="G91" s="22"/>
      <c r="H91" s="22">
        <v>0</v>
      </c>
      <c r="I91" s="22"/>
      <c r="J91" s="22">
        <v>0</v>
      </c>
      <c r="K91" s="22"/>
      <c r="L91" s="21"/>
      <c r="M91" s="20"/>
    </row>
    <row r="92" spans="1:14" ht="21" customHeight="1">
      <c r="A92" s="5" t="s">
        <v>166</v>
      </c>
      <c r="B92" s="12"/>
      <c r="D92" s="22">
        <v>-12117</v>
      </c>
      <c r="E92" s="22"/>
      <c r="F92" s="22">
        <v>-13469</v>
      </c>
      <c r="G92" s="22"/>
      <c r="H92" s="22">
        <v>-6430</v>
      </c>
      <c r="I92" s="22"/>
      <c r="J92" s="22">
        <v>-7022</v>
      </c>
      <c r="K92" s="22"/>
      <c r="L92" s="21"/>
      <c r="M92" s="20"/>
      <c r="N92" s="21"/>
    </row>
    <row r="93" spans="1:14" ht="21" customHeight="1">
      <c r="A93" s="5" t="s">
        <v>164</v>
      </c>
      <c r="B93" s="12"/>
      <c r="D93" s="22">
        <v>-1909</v>
      </c>
      <c r="E93" s="22"/>
      <c r="F93" s="22">
        <v>-2047</v>
      </c>
      <c r="G93" s="22"/>
      <c r="H93" s="22">
        <v>-1144</v>
      </c>
      <c r="I93" s="22"/>
      <c r="J93" s="22">
        <v>-953</v>
      </c>
      <c r="K93" s="22"/>
      <c r="L93" s="22"/>
      <c r="M93" s="20"/>
    </row>
    <row r="94" spans="1:14" ht="21" customHeight="1">
      <c r="A94" s="9" t="s">
        <v>155</v>
      </c>
      <c r="B94" s="12"/>
      <c r="D94" s="22">
        <v>-306767</v>
      </c>
      <c r="E94" s="22"/>
      <c r="F94" s="22">
        <v>-897791</v>
      </c>
      <c r="G94" s="22"/>
      <c r="H94" s="22">
        <v>-262500</v>
      </c>
      <c r="I94" s="22"/>
      <c r="J94" s="22">
        <v>-630000</v>
      </c>
      <c r="K94" s="22"/>
      <c r="L94" s="22"/>
      <c r="M94" s="20"/>
      <c r="N94" s="21"/>
    </row>
    <row r="95" spans="1:14" ht="21" customHeight="1">
      <c r="A95" s="5" t="s">
        <v>176</v>
      </c>
      <c r="B95" s="12"/>
      <c r="D95" s="22"/>
      <c r="E95" s="22"/>
      <c r="F95" s="22"/>
      <c r="G95" s="22"/>
      <c r="H95" s="22"/>
      <c r="I95" s="22"/>
      <c r="J95" s="22"/>
      <c r="K95" s="22"/>
      <c r="L95" s="22"/>
      <c r="M95" s="20"/>
      <c r="N95" s="21"/>
    </row>
    <row r="96" spans="1:14" ht="21" customHeight="1">
      <c r="A96" s="5" t="s">
        <v>231</v>
      </c>
      <c r="B96" s="12"/>
      <c r="D96" s="28">
        <v>89524</v>
      </c>
      <c r="E96" s="22"/>
      <c r="F96" s="28">
        <v>-73817</v>
      </c>
      <c r="G96" s="22"/>
      <c r="H96" s="28">
        <v>0</v>
      </c>
      <c r="I96" s="22"/>
      <c r="J96" s="28">
        <v>0</v>
      </c>
      <c r="K96" s="22"/>
      <c r="M96" s="20"/>
    </row>
    <row r="97" spans="1:14" ht="21" customHeight="1">
      <c r="A97" s="16" t="s">
        <v>193</v>
      </c>
      <c r="B97" s="12"/>
      <c r="D97" s="28">
        <f>SUM(D89:D96)</f>
        <v>-449355</v>
      </c>
      <c r="E97" s="22"/>
      <c r="F97" s="28">
        <f>SUM(F90:F96)</f>
        <v>-1334274</v>
      </c>
      <c r="G97" s="22"/>
      <c r="H97" s="28">
        <f>SUM(H90:H96)</f>
        <v>-270074</v>
      </c>
      <c r="I97" s="22"/>
      <c r="J97" s="28">
        <f>SUM(J90:J96)</f>
        <v>-637975</v>
      </c>
      <c r="K97" s="22"/>
      <c r="M97" s="20"/>
    </row>
    <row r="98" spans="1:14" ht="21" customHeight="1">
      <c r="A98" s="16" t="s">
        <v>196</v>
      </c>
      <c r="B98" s="12"/>
      <c r="D98" s="28">
        <v>-44499</v>
      </c>
      <c r="E98" s="22"/>
      <c r="F98" s="28">
        <v>15954</v>
      </c>
      <c r="G98" s="22"/>
      <c r="H98" s="28">
        <v>0</v>
      </c>
      <c r="I98" s="22"/>
      <c r="J98" s="28">
        <v>0</v>
      </c>
      <c r="K98" s="22"/>
      <c r="L98" s="21"/>
      <c r="M98" s="20"/>
      <c r="N98" s="21"/>
    </row>
    <row r="99" spans="1:14" ht="21" customHeight="1">
      <c r="A99" s="7" t="s">
        <v>226</v>
      </c>
      <c r="B99" s="12"/>
      <c r="D99" s="22">
        <f>D67+D79+D97+D98</f>
        <v>-17190</v>
      </c>
      <c r="E99" s="22"/>
      <c r="F99" s="22">
        <f>F67+F79+F97+F98</f>
        <v>529534</v>
      </c>
      <c r="G99" s="22"/>
      <c r="H99" s="22">
        <f>H67+H79+H97+H98</f>
        <v>196159</v>
      </c>
      <c r="I99" s="22"/>
      <c r="J99" s="22">
        <f>J67+J79+J97+J98</f>
        <v>169580</v>
      </c>
      <c r="K99" s="22"/>
      <c r="M99" s="20"/>
    </row>
    <row r="100" spans="1:14" ht="21" customHeight="1">
      <c r="A100" s="5" t="s">
        <v>120</v>
      </c>
      <c r="B100" s="12"/>
      <c r="D100" s="22">
        <v>2725562</v>
      </c>
      <c r="E100" s="22"/>
      <c r="F100" s="22">
        <v>2072457</v>
      </c>
      <c r="G100" s="22"/>
      <c r="H100" s="22">
        <v>2037755</v>
      </c>
      <c r="I100" s="22"/>
      <c r="J100" s="22">
        <v>1315542</v>
      </c>
      <c r="K100" s="22"/>
      <c r="M100" s="20"/>
    </row>
    <row r="101" spans="1:14" ht="21" customHeight="1">
      <c r="A101" s="5" t="s">
        <v>189</v>
      </c>
      <c r="B101" s="12"/>
      <c r="D101" s="22"/>
      <c r="E101" s="22"/>
      <c r="F101" s="22"/>
      <c r="G101" s="22"/>
      <c r="H101" s="22"/>
      <c r="I101" s="22"/>
      <c r="J101" s="22"/>
      <c r="K101" s="22"/>
      <c r="M101" s="20"/>
    </row>
    <row r="102" spans="1:14" ht="21" customHeight="1">
      <c r="A102" s="5" t="s">
        <v>190</v>
      </c>
      <c r="B102" s="12"/>
      <c r="D102" s="22">
        <v>21279</v>
      </c>
      <c r="E102" s="22"/>
      <c r="F102" s="22">
        <v>-21045</v>
      </c>
      <c r="G102" s="22"/>
      <c r="H102" s="22">
        <v>21279</v>
      </c>
      <c r="I102" s="22"/>
      <c r="J102" s="22">
        <v>-21045</v>
      </c>
      <c r="K102" s="22"/>
      <c r="L102" s="21"/>
      <c r="M102" s="20"/>
      <c r="N102" s="21"/>
    </row>
    <row r="103" spans="1:14" ht="21" customHeight="1" thickBot="1">
      <c r="A103" s="16" t="s">
        <v>172</v>
      </c>
      <c r="B103" s="12"/>
      <c r="D103" s="29">
        <f>SUM(D99:D102)</f>
        <v>2729651</v>
      </c>
      <c r="E103" s="22"/>
      <c r="F103" s="29">
        <f>SUM(F99:F102)</f>
        <v>2580946</v>
      </c>
      <c r="G103" s="22"/>
      <c r="H103" s="29">
        <f>SUM(H99:H102)</f>
        <v>2255193</v>
      </c>
      <c r="I103" s="22"/>
      <c r="J103" s="29">
        <f>SUM(J99:J102)</f>
        <v>1464077</v>
      </c>
      <c r="K103" s="22"/>
      <c r="L103" s="21"/>
      <c r="M103" s="20"/>
      <c r="N103" s="21"/>
    </row>
    <row r="104" spans="1:14" ht="21" customHeight="1" thickTop="1">
      <c r="A104" s="30"/>
      <c r="B104" s="12"/>
      <c r="D104" s="22">
        <f>+D103-BS!E12</f>
        <v>0</v>
      </c>
      <c r="E104" s="22"/>
      <c r="F104" s="22"/>
      <c r="G104" s="22"/>
      <c r="H104" s="22">
        <f>+H103-BS!I12</f>
        <v>0</v>
      </c>
      <c r="I104" s="20"/>
      <c r="J104" s="22"/>
      <c r="K104" s="20"/>
      <c r="M104" s="20"/>
    </row>
    <row r="105" spans="1:14" ht="21" customHeight="1">
      <c r="A105" s="16" t="s">
        <v>58</v>
      </c>
      <c r="B105" s="12"/>
      <c r="D105" s="22"/>
      <c r="E105" s="22"/>
      <c r="F105" s="22"/>
      <c r="G105" s="22"/>
      <c r="H105" s="22"/>
      <c r="I105" s="20"/>
      <c r="J105" s="22"/>
      <c r="K105" s="20"/>
    </row>
    <row r="106" spans="1:14" ht="21" customHeight="1">
      <c r="A106" s="5" t="s">
        <v>165</v>
      </c>
      <c r="B106" s="12"/>
      <c r="D106" s="22"/>
      <c r="E106" s="22"/>
      <c r="F106" s="22"/>
      <c r="G106" s="22"/>
      <c r="H106" s="22"/>
      <c r="I106" s="20"/>
      <c r="J106" s="22"/>
      <c r="K106" s="20"/>
    </row>
    <row r="107" spans="1:14" ht="21" customHeight="1">
      <c r="A107" s="5" t="s">
        <v>187</v>
      </c>
      <c r="B107" s="12"/>
      <c r="D107" s="22">
        <v>7224</v>
      </c>
      <c r="E107" s="22"/>
      <c r="F107" s="22">
        <v>12652</v>
      </c>
      <c r="G107" s="22"/>
      <c r="H107" s="22">
        <v>6205</v>
      </c>
      <c r="I107" s="22"/>
      <c r="J107" s="22">
        <v>3604</v>
      </c>
      <c r="K107" s="20"/>
    </row>
    <row r="108" spans="1:14" ht="21" customHeight="1">
      <c r="A108" s="5" t="s">
        <v>257</v>
      </c>
      <c r="B108" s="12"/>
      <c r="D108" s="22">
        <v>1649</v>
      </c>
      <c r="E108" s="22"/>
      <c r="F108" s="22">
        <v>1156</v>
      </c>
      <c r="G108" s="22"/>
      <c r="H108" s="22">
        <v>166</v>
      </c>
      <c r="I108" s="22"/>
      <c r="J108" s="22">
        <v>181</v>
      </c>
      <c r="K108" s="20"/>
    </row>
    <row r="109" spans="1:14" ht="21" customHeight="1">
      <c r="B109" s="12"/>
      <c r="D109" s="15"/>
      <c r="E109" s="15"/>
      <c r="F109" s="15"/>
      <c r="H109" s="22"/>
    </row>
    <row r="110" spans="1:14" ht="21" customHeight="1">
      <c r="A110" s="31" t="s">
        <v>5</v>
      </c>
      <c r="B110" s="12"/>
      <c r="D110" s="15"/>
      <c r="E110" s="15"/>
      <c r="F110" s="15"/>
      <c r="G110" s="15"/>
      <c r="I110" s="15"/>
      <c r="J110" s="15"/>
    </row>
  </sheetData>
  <printOptions horizontalCentered="1"/>
  <pageMargins left="0.74803149606299202" right="0.39370078740157499" top="0.78740157480314998" bottom="0.196850393700787" header="0.196850393700787" footer="0.196850393700787"/>
  <pageSetup paperSize="9" scale="90" fitToHeight="0" orientation="portrait" r:id="rId1"/>
  <headerFooter alignWithMargins="0"/>
  <rowBreaks count="2" manualBreakCount="2">
    <brk id="40" max="10" man="1"/>
    <brk id="8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01268d-badb-46ce-ac3e-2057de885f16" xsi:nil="true"/>
    <lcf76f155ced4ddcb4097134ff3c332f xmlns="7f700aec-11ef-4fa4-bef3-188e1f955f2e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A44CCE6E1DCF9846A30D2BF28DDDCF9F" ma:contentTypeVersion="10" ma:contentTypeDescription="สร้างเอกสารใหม่" ma:contentTypeScope="" ma:versionID="94d5483066dd1f6bc8a1dc6e7c4583a2">
  <xsd:schema xmlns:xsd="http://www.w3.org/2001/XMLSchema" xmlns:xs="http://www.w3.org/2001/XMLSchema" xmlns:p="http://schemas.microsoft.com/office/2006/metadata/properties" xmlns:ns2="7f700aec-11ef-4fa4-bef3-188e1f955f2e" xmlns:ns3="c501268d-badb-46ce-ac3e-2057de885f16" targetNamespace="http://schemas.microsoft.com/office/2006/metadata/properties" ma:root="true" ma:fieldsID="5a34ffbb0b60e81ebd2ff27efc63340a" ns2:_="" ns3:_="">
    <xsd:import namespace="7f700aec-11ef-4fa4-bef3-188e1f955f2e"/>
    <xsd:import namespace="c501268d-badb-46ce-ac3e-2057de885f1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700aec-11ef-4fa4-bef3-188e1f955f2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01268d-badb-46ce-ac3e-2057de885f16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ee4fa8a7-0951-46eb-b5c2-da45086d2634}" ma:internalName="TaxCatchAll" ma:showField="CatchAllData" ma:web="c501268d-badb-46ce-ac3e-2057de885f1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CF550CA-3E91-4135-B781-6899BF87D15B}">
  <ds:schemaRefs>
    <ds:schemaRef ds:uri="http://schemas.microsoft.com/office/2006/metadata/properties"/>
    <ds:schemaRef ds:uri="http://schemas.microsoft.com/office/infopath/2007/PartnerControls"/>
    <ds:schemaRef ds:uri="c501268d-badb-46ce-ac3e-2057de885f16"/>
    <ds:schemaRef ds:uri="7f700aec-11ef-4fa4-bef3-188e1f955f2e"/>
  </ds:schemaRefs>
</ds:datastoreItem>
</file>

<file path=customXml/itemProps2.xml><?xml version="1.0" encoding="utf-8"?>
<ds:datastoreItem xmlns:ds="http://schemas.openxmlformats.org/officeDocument/2006/customXml" ds:itemID="{5B08A7A7-A928-44FD-9F9B-98CBFD14220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52ABFAC-7775-4025-8C1E-CC89BE360C5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f700aec-11ef-4fa4-bef3-188e1f955f2e"/>
    <ds:schemaRef ds:uri="c501268d-badb-46ce-ac3e-2057de885f1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PLT</vt:lpstr>
      <vt:lpstr>CE_Conso</vt:lpstr>
      <vt:lpstr>CE_Separate</vt:lpstr>
      <vt:lpstr>CF</vt:lpstr>
      <vt:lpstr>BS!Print_Area</vt:lpstr>
      <vt:lpstr>CE_Conso!Print_Area</vt:lpstr>
      <vt:lpstr>CF!Print_Area</vt:lpstr>
      <vt:lpstr>PLT!Print_Area</vt:lpstr>
    </vt:vector>
  </TitlesOfParts>
  <Company>Ernst &amp; Young Office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Audit</dc:creator>
  <cp:lastModifiedBy>Wantana Sangyangam</cp:lastModifiedBy>
  <cp:lastPrinted>2026-08-04T04:35:37Z</cp:lastPrinted>
  <dcterms:created xsi:type="dcterms:W3CDTF">2001-01-31T11:33:06Z</dcterms:created>
  <dcterms:modified xsi:type="dcterms:W3CDTF">2026-08-04T04:36:06Z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0x010100A44CCE6E1DCF9846A30D2BF28DDDCF9F</vt:lpwstr>
  </property>
</Properties>
</file>