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401d774029c500/2033 F^0D/2026/Q2/A/ชุดอัพตลาด/"/>
    </mc:Choice>
  </mc:AlternateContent>
  <xr:revisionPtr revIDLastSave="102" documentId="13_ncr:1_{E59BDADF-27E6-47CF-80BD-5BBA366F3E5B}" xr6:coauthVersionLast="47" xr6:coauthVersionMax="47" xr10:uidLastSave="{34B3BC78-2399-476A-BCCC-510E2C22396B}"/>
  <bookViews>
    <workbookView xWindow="11424" yWindow="0" windowWidth="11712" windowHeight="12336" activeTab="2" xr2:uid="{47538A3D-E506-4E29-A418-78752E7688A8}"/>
  </bookViews>
  <sheets>
    <sheet name="SFP" sheetId="1" r:id="rId1"/>
    <sheet name="SI" sheetId="2" r:id="rId2"/>
    <sheet name="CH_E " sheetId="3" r:id="rId3"/>
    <sheet name="CH_T(S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xlnm._FilterDatabase" localSheetId="4" hidden="1">CF!#REF!</definedName>
    <definedName name="_xlnm._FilterDatabase" localSheetId="1" hidden="1">SI!#REF!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L">#N/A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'[23]Stock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M" localSheetId="4">[24]!Macro002</definedName>
    <definedName name="M" localSheetId="2">[24]!Macro002</definedName>
    <definedName name="M" localSheetId="3">[24]!Macro002</definedName>
    <definedName name="M" localSheetId="1">[24]!Macro002</definedName>
    <definedName name="machine">#REF!</definedName>
    <definedName name="Macro001" localSheetId="4">[24]!Macro001</definedName>
    <definedName name="Macro001" localSheetId="2">[24]!Macro001</definedName>
    <definedName name="Macro001" localSheetId="3">[24]!Macro001</definedName>
    <definedName name="Macro001" localSheetId="1">[24]!Macro001</definedName>
    <definedName name="Macro002" localSheetId="4">[24]!Macro002</definedName>
    <definedName name="Macro002" localSheetId="2">[24]!Macro002</definedName>
    <definedName name="Macro002" localSheetId="3">[24]!Macro002</definedName>
    <definedName name="Macro002" localSheetId="1">[24]!Macro002</definedName>
    <definedName name="Macro003" localSheetId="4">[24]!Macro003</definedName>
    <definedName name="Macro003" localSheetId="2">[24]!Macro003</definedName>
    <definedName name="Macro003" localSheetId="3">[24]!Macro003</definedName>
    <definedName name="Macro003" localSheetId="1">[24]!Macro003</definedName>
    <definedName name="Macro004" localSheetId="4">[24]!Macro004</definedName>
    <definedName name="Macro004" localSheetId="2">[24]!Macro004</definedName>
    <definedName name="Macro004" localSheetId="3">[24]!Macro004</definedName>
    <definedName name="Macro004" localSheetId="1">[24]!Macro004</definedName>
    <definedName name="Macro005" localSheetId="4">[24]!Macro005</definedName>
    <definedName name="Macro005" localSheetId="2">[24]!Macro005</definedName>
    <definedName name="Macro005" localSheetId="3">[24]!Macro005</definedName>
    <definedName name="Macro005" localSheetId="1">[24]!Macro005</definedName>
    <definedName name="MacroS01" localSheetId="4">[24]!MacroS01</definedName>
    <definedName name="MacroS01" localSheetId="2">[24]!MacroS01</definedName>
    <definedName name="MacroS01" localSheetId="3">[24]!MacroS01</definedName>
    <definedName name="MacroS01" localSheetId="1">[24]!MacroS01</definedName>
    <definedName name="MacroUP" localSheetId="4">[24]!MacroUP</definedName>
    <definedName name="MacroUP" localSheetId="2">[24]!MacroUP</definedName>
    <definedName name="MacroUP" localSheetId="3">[24]!MacroUP</definedName>
    <definedName name="MacroUP" localSheetId="1">[24]!MacroUP</definedName>
    <definedName name="MacroUP01" localSheetId="4">[24]!MacroUP01</definedName>
    <definedName name="MacroUP01" localSheetId="2">[24]!MacroUP01</definedName>
    <definedName name="MacroUP01" localSheetId="3">[24]!MacroUP01</definedName>
    <definedName name="MacroUP01" localSheetId="1">[24]!MacroUP01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thly">#REF!</definedName>
    <definedName name="motor">[25]MOTOR97!$A$6:$Z$24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n">'[26]BS(old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t">'[26]P&amp;L'!$P$9:$P$44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'[27]Machine2,3''04'!#REF!</definedName>
    <definedName name="o" localSheetId="2">'[27]Machine2,3''04'!#REF!</definedName>
    <definedName name="o" localSheetId="3">'[27]Machine2,3''04'!#REF!</definedName>
    <definedName name="o" localSheetId="0">'[27]Machine2,3''04'!#REF!</definedName>
    <definedName name="o" localSheetId="1">'[27]Machine2,3''04'!#REF!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p">#N/A</definedName>
    <definedName name="oldData">#REF!</definedName>
    <definedName name="OO">#REF!</definedName>
    <definedName name="oplease">[28]Details!$C$2:$C$28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inc">#REF!</definedName>
    <definedName name="_xlnm.Print_Area" localSheetId="4">CF!$A$1:$K$76</definedName>
    <definedName name="_xlnm.Print_Area" localSheetId="2">'CH_E '!$A$1:$N$23</definedName>
    <definedName name="_xlnm.Print_Area" localSheetId="3">'CH_T(S)'!$A$1:$N$22</definedName>
    <definedName name="_xlnm.Print_Area" localSheetId="0">SFP!$A$1:$K$87</definedName>
    <definedName name="_xlnm.Print_Area" localSheetId="1">SI!$A$1:$K$76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Reset">OFFSET(Full_Print,0,0,Last_Row)</definedName>
    <definedName name="Print_PL">#REF!</definedName>
    <definedName name="_xlnm.Print_Titles">'[29]TB04-Final'!$A:$H,'[29]TB04-Final'!$1:$6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'[26]BS(old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RATE">[30]RATE!$A$1:$C$32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4">[31]RATE!$A$1:$D$32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a">#REF!</definedName>
    <definedName name="sale">[32]Sale0307!$A$1:$G$401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ow">[45]Show!$A$6:$A$9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_1">#REF!</definedName>
    <definedName name="spec1">[46]tb!$A$1:$AF$20</definedName>
    <definedName name="ss" localSheetId="4">[47]ฝ่ายบัญชีและการเงิน!#REF!</definedName>
    <definedName name="ss" localSheetId="2">[47]ฝ่ายบัญชีและการเงิน!#REF!</definedName>
    <definedName name="ss" localSheetId="3">[47]ฝ่ายบัญชีและการเงิน!#REF!</definedName>
    <definedName name="ss" localSheetId="0">[47]ฝ่ายบัญชีและการเงิน!#REF!</definedName>
    <definedName name="ss" localSheetId="1">[47]ฝ่ายบัญชีและการเงิน!#REF!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'[26]P&amp;L'!$N$9:$N$44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XCYU">#REF!</definedName>
    <definedName name="TAXLYU">#REF!</definedName>
    <definedName name="TBCF">[48]TB2009!$A$1:$H$283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[49]detail!#REF!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[49]detail!#REF!</definedName>
    <definedName name="TextRefCopy16">#REF!</definedName>
    <definedName name="TextRefCopy167">#REF!</definedName>
    <definedName name="TextRefCopy169">#REF!</definedName>
    <definedName name="TextRefCopy17">[49]detail!#REF!</definedName>
    <definedName name="TextRefCopy171">#REF!</definedName>
    <definedName name="TextRefCopy172">#REF!</definedName>
    <definedName name="TextRefCopy174">#REF!</definedName>
    <definedName name="TextRefCopy18">[49]detail!#REF!</definedName>
    <definedName name="TextRefCopy19">[49]detail!#REF!</definedName>
    <definedName name="TextRefCopy2">[49]detail!#REF!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[49]detail!#REF!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[49]detail!#REF!</definedName>
    <definedName name="TextRefCopy35">#REF!</definedName>
    <definedName name="TextRefCopy36">#REF!</definedName>
    <definedName name="TextRefCopy37">#REF!</definedName>
    <definedName name="TextRefCopy38">[49]detail!#REF!</definedName>
    <definedName name="TextRefCopy39" localSheetId="2">[50]Sheet1!$C$215</definedName>
    <definedName name="TextRefCopy39" localSheetId="3">[50]Sheet1!$C$215</definedName>
    <definedName name="TextRefCopy39">[51]Sheet1!$C$215</definedName>
    <definedName name="TextRefCopy4">[49]detail!#REF!</definedName>
    <definedName name="TextRefCopy40">#REF!</definedName>
    <definedName name="TextRefCopy41">[49]detail!#REF!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[49]detail!#REF!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[49]detail!#REF!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[49]detail!#REF!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ac">#REF!</definedName>
    <definedName name="Values_Entered">IF(Loan_Amount*Interest_Rate*Loan_Years*Loan_Start&gt;0,1,0)</definedName>
    <definedName name="Vat">'[52]20105920'!$A$1:$I$1674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w">#REF!</definedName>
    <definedName name="WWW">#REF!</definedName>
    <definedName name="wwww">#REF!</definedName>
    <definedName name="X" localSheetId="4">'[27]Machine2,3''04'!#REF!</definedName>
    <definedName name="X" localSheetId="2">'[27]Machine2,3''04'!#REF!</definedName>
    <definedName name="X" localSheetId="3">'[27]Machine2,3''04'!#REF!</definedName>
    <definedName name="X" localSheetId="0">'[27]Machine2,3''04'!#REF!</definedName>
    <definedName name="X" localSheetId="1">'[27]Machine2,3''04'!#REF!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1149" localSheetId="4">[53]Aging!#REF!</definedName>
    <definedName name="เ1149" localSheetId="2">[53]Aging!#REF!</definedName>
    <definedName name="เ1149" localSheetId="3">[53]Aging!#REF!</definedName>
    <definedName name="เ1149" localSheetId="0">[53]Aging!#REF!</definedName>
    <definedName name="เ1149" localSheetId="1">[53]Aging!#REF!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4">[24]!MacroUP</definedName>
    <definedName name="คชจ" localSheetId="2">[24]!MacroUP</definedName>
    <definedName name="คชจ" localSheetId="3">[24]!MacroUP</definedName>
    <definedName name="คชจ" localSheetId="1">[24]!MacroUP</definedName>
    <definedName name="คชจในการบริหาร">[54]งบดุล!#REF!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อะไหล่ยานพาหนะ">#REF!</definedName>
    <definedName name="งบกำไรขาดทุน">[54]งบดุล!#REF!</definedName>
    <definedName name="งบดุล">[54]งบดุล!#REF!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'[55]ลูกหนี้(เก่า)'!#REF!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'[56]GL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ละเอียด">[54]งบดุล!#REF!</definedName>
    <definedName name="รายละเอียดประกอบ">[54]งบดุล!#REF!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5" l="1"/>
  <c r="E18" i="1"/>
  <c r="K37" i="2"/>
  <c r="G37" i="2"/>
  <c r="G54" i="5"/>
  <c r="K54" i="5"/>
  <c r="I54" i="5"/>
  <c r="N12" i="3" l="1"/>
  <c r="E60" i="1"/>
  <c r="K60" i="1"/>
  <c r="I60" i="1"/>
  <c r="G60" i="1"/>
  <c r="G75" i="2"/>
  <c r="G56" i="2"/>
  <c r="E64" i="5"/>
  <c r="K64" i="5"/>
  <c r="I64" i="5"/>
  <c r="G64" i="5"/>
  <c r="K11" i="5"/>
  <c r="I11" i="5"/>
  <c r="G11" i="5"/>
  <c r="E11" i="5"/>
  <c r="J21" i="4"/>
  <c r="J14" i="4"/>
  <c r="N15" i="4"/>
  <c r="L16" i="4"/>
  <c r="H16" i="4"/>
  <c r="F16" i="4"/>
  <c r="D16" i="4"/>
  <c r="J22" i="3"/>
  <c r="N16" i="3"/>
  <c r="L17" i="3"/>
  <c r="H17" i="3"/>
  <c r="F17" i="3"/>
  <c r="D17" i="3"/>
  <c r="J15" i="3"/>
  <c r="K56" i="2"/>
  <c r="K75" i="2"/>
  <c r="I56" i="2"/>
  <c r="E56" i="2"/>
  <c r="K51" i="2"/>
  <c r="I51" i="2"/>
  <c r="G51" i="2"/>
  <c r="E51" i="2"/>
  <c r="K18" i="2"/>
  <c r="G18" i="2"/>
  <c r="A66" i="1"/>
  <c r="I57" i="2" l="1"/>
  <c r="I60" i="2" s="1"/>
  <c r="G57" i="2"/>
  <c r="K57" i="2"/>
  <c r="K60" i="2" s="1"/>
  <c r="G60" i="2"/>
  <c r="E57" i="2"/>
  <c r="E60" i="2" s="1"/>
  <c r="E10" i="5" s="1"/>
  <c r="I62" i="2" l="1"/>
  <c r="I10" i="5"/>
  <c r="K62" i="2"/>
  <c r="K66" i="2" s="1"/>
  <c r="K70" i="2" s="1"/>
  <c r="J13" i="4" s="1"/>
  <c r="J16" i="4" s="1"/>
  <c r="K10" i="5"/>
  <c r="G62" i="2"/>
  <c r="G66" i="2" s="1"/>
  <c r="G70" i="2" s="1"/>
  <c r="J14" i="3" s="1"/>
  <c r="J17" i="3" s="1"/>
  <c r="G10" i="5"/>
  <c r="E62" i="2"/>
  <c r="I66" i="2" l="1"/>
  <c r="I70" i="2" s="1"/>
  <c r="J20" i="4" s="1"/>
  <c r="I75" i="2"/>
  <c r="E66" i="2"/>
  <c r="E70" i="2" s="1"/>
  <c r="J21" i="3" s="1"/>
  <c r="E75" i="2"/>
  <c r="E86" i="1"/>
  <c r="I66" i="5" l="1"/>
  <c r="E66" i="5"/>
  <c r="A42" i="5" l="1"/>
  <c r="N21" i="4"/>
  <c r="N14" i="4"/>
  <c r="I18" i="2"/>
  <c r="E18" i="2"/>
  <c r="I13" i="2"/>
  <c r="E13" i="2"/>
  <c r="N15" i="3"/>
  <c r="N22" i="3"/>
  <c r="A34" i="1"/>
  <c r="I19" i="2" l="1"/>
  <c r="I22" i="2" s="1"/>
  <c r="E19" i="2"/>
  <c r="E22" i="2" s="1"/>
  <c r="N11" i="4"/>
  <c r="E24" i="2" l="1"/>
  <c r="I24" i="2"/>
  <c r="K51" i="1"/>
  <c r="E28" i="2" l="1"/>
  <c r="E37" i="2"/>
  <c r="I28" i="2"/>
  <c r="I32" i="2" s="1"/>
  <c r="I37" i="2"/>
  <c r="I28" i="1"/>
  <c r="E28" i="1"/>
  <c r="G28" i="1" l="1"/>
  <c r="K28" i="1"/>
  <c r="I86" i="1" l="1"/>
  <c r="G86" i="1"/>
  <c r="E51" i="1"/>
  <c r="G51" i="1"/>
  <c r="H18" i="4"/>
  <c r="H22" i="4" s="1"/>
  <c r="E61" i="1" l="1"/>
  <c r="D18" i="4"/>
  <c r="D22" i="4" s="1"/>
  <c r="F18" i="4"/>
  <c r="F22" i="4" s="1"/>
  <c r="L22" i="4"/>
  <c r="G13" i="2"/>
  <c r="G19" i="2" s="1"/>
  <c r="G22" i="2" s="1"/>
  <c r="G24" i="2" s="1"/>
  <c r="K13" i="2"/>
  <c r="K19" i="2" l="1"/>
  <c r="K22" i="2" s="1"/>
  <c r="E32" i="2"/>
  <c r="K12" i="5" l="1"/>
  <c r="K25" i="5" s="1"/>
  <c r="K35" i="5" s="1"/>
  <c r="K38" i="5" s="1"/>
  <c r="K24" i="2"/>
  <c r="G12" i="5"/>
  <c r="G28" i="2"/>
  <c r="G32" i="2" s="1"/>
  <c r="E12" i="5"/>
  <c r="E25" i="5" s="1"/>
  <c r="E35" i="5" s="1"/>
  <c r="E38" i="5" s="1"/>
  <c r="I12" i="5"/>
  <c r="I25" i="5" s="1"/>
  <c r="I35" i="5" s="1"/>
  <c r="I38" i="5" s="1"/>
  <c r="K28" i="2" l="1"/>
  <c r="K32" i="2" s="1"/>
  <c r="G25" i="5"/>
  <c r="G35" i="5" s="1"/>
  <c r="G38" i="5" s="1"/>
  <c r="G65" i="5" s="1"/>
  <c r="G67" i="5" s="1"/>
  <c r="K65" i="5"/>
  <c r="K67" i="5" s="1"/>
  <c r="I65" i="5"/>
  <c r="I67" i="5" s="1"/>
  <c r="N21" i="3"/>
  <c r="N20" i="4"/>
  <c r="N22" i="4" s="1"/>
  <c r="N13" i="4" l="1"/>
  <c r="N16" i="4" s="1"/>
  <c r="E65" i="5"/>
  <c r="E67" i="5" s="1"/>
  <c r="N14" i="3"/>
  <c r="N17" i="3" s="1"/>
  <c r="J22" i="4"/>
  <c r="I51" i="1"/>
  <c r="N18" i="4" l="1"/>
  <c r="H19" i="3" l="1"/>
  <c r="F19" i="3"/>
  <c r="D19" i="3"/>
  <c r="D23" i="3" s="1"/>
  <c r="F23" i="3" l="1"/>
  <c r="H23" i="3"/>
  <c r="L23" i="3"/>
  <c r="J23" i="3"/>
  <c r="K86" i="1"/>
  <c r="K61" i="1"/>
  <c r="I61" i="1"/>
  <c r="I87" i="1" s="1"/>
  <c r="K18" i="1"/>
  <c r="I18" i="1"/>
  <c r="G18" i="1"/>
  <c r="G61" i="1" l="1"/>
  <c r="N19" i="3"/>
  <c r="K29" i="1"/>
  <c r="E29" i="1"/>
  <c r="I29" i="1"/>
  <c r="G29" i="1"/>
  <c r="N23" i="3" l="1"/>
  <c r="K87" i="1"/>
  <c r="G87" i="1"/>
  <c r="E87" i="1"/>
</calcChain>
</file>

<file path=xl/sharedStrings.xml><?xml version="1.0" encoding="utf-8"?>
<sst xmlns="http://schemas.openxmlformats.org/spreadsheetml/2006/main" count="307" uniqueCount="167">
  <si>
    <t xml:space="preserve">บริษัท ฟู้ดแอนด์ดริ๊งส์ จำกัด (มหาชน) 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</si>
  <si>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</si>
  <si>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</si>
  <si>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</si>
  <si>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</si>
  <si>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</si>
  <si>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</si>
  <si>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</si>
  <si>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</si>
  <si>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</si>
  <si>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</si>
  <si>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</si>
  <si>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</si>
  <si>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</si>
  <si>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</si>
  <si>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</si>
  <si>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</si>
  <si>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</si>
  <si>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</si>
  <si>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</si>
  <si>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</si>
  <si>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</si>
  <si>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</si>
  <si>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</si>
  <si>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</si>
  <si>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</si>
  <si>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</si>
  <si>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</si>
  <si>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</si>
  <si>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</si>
  <si>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</si>
  <si>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</si>
  <si>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</si>
  <si>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</si>
  <si>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</si>
  <si>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</si>
  <si>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</si>
  <si>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</si>
  <si>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</si>
  <si>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</si>
  <si>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</si>
  <si>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</si>
  <si>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</si>
  <si>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 xml:space="preserve">    จัดสรรแล้ว</t>
  </si>
  <si>
    <t xml:space="preserve">        ทุนสำรองตามกฎหมาย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</si>
  <si>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</si>
  <si>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</si>
  <si>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</si>
  <si>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</si>
  <si>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</si>
  <si>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</si>
  <si>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</si>
  <si>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</si>
  <si>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</si>
  <si>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</si>
  <si>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</si>
  <si>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</si>
  <si>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</si>
  <si>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</si>
  <si>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</si>
  <si>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</si>
  <si>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</si>
  <si>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</si>
  <si>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ปรับรายการที่กระทบกำไรก่อนภาษีเป็นเงินสดรับ (จ่าย)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</si>
  <si>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</si>
  <si>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</si>
  <si>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</si>
  <si>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</si>
  <si>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</si>
  <si>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</si>
  <si>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</si>
  <si>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</si>
  <si>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>ชำระคืนเงินกู้ยืมระยะยาว</t>
  </si>
  <si>
    <t>จ่ายชำระหนี้สินตามสัญญาเช่า</t>
  </si>
  <si>
    <t>จ่ายดอกเบี้ย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</si>
  <si>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</si>
  <si>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</si>
  <si>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</si>
  <si>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 xml:space="preserve">สินทรัพย์สิทธิการใช้เพิ่มขึ้นโดยทำสัญญาเช่า 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</si>
  <si>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</si>
  <si>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</si>
  <si>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</si>
  <si>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</si>
  <si>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</si>
  <si>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</si>
  <si>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</si>
  <si>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</si>
  <si>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</si>
  <si>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</si>
  <si>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</si>
  <si>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</si>
  <si>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</si>
  <si>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</si>
  <si>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</si>
  <si>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>งบฐานะการเงิน</t>
  </si>
  <si>
    <t>งบการเปลี่ยนแปลงส่วนของผู้ถือหุ้น (งบการเงินที่แสดงเงินลงทุนตามวิธีส่วนได้เสีย)</t>
  </si>
  <si>
    <t>งบการเปลี่ยนแปลงส่วนของผู้ถือหุ้น (งบการเงินเฉพาะกิจการ)</t>
  </si>
  <si>
    <t>เงินสดจ่ายเพื่อซื้อสินทรัพย์ไม่มีตัวตน</t>
  </si>
  <si>
    <t xml:space="preserve">    ยังไม่ได้จัดสรร</t>
  </si>
  <si>
    <t>เงินสดจ่ายเพื่อซื้อสินทรัพย์สิทธิการใช้</t>
  </si>
  <si>
    <t>ยอดคงเหลือ ณ วันที่ 1 มกราคม 2568</t>
  </si>
  <si>
    <t>กำไรสะสม</t>
  </si>
  <si>
    <t>รับดอกเบี้ย</t>
  </si>
  <si>
    <t>เงินสดและรายการเทียบเท่าเงินสดเพิ่มขึ้น(ลดลง)สุทธิ</t>
  </si>
  <si>
    <t>กำไร(ขาดทุน)ต่อหุ้นขั้นพื้นฐาน  (บาท)</t>
  </si>
  <si>
    <t>การดำเนินงานที่ยกเลิก</t>
  </si>
  <si>
    <t xml:space="preserve">จากการดำเนินงานต่อเนื่อง </t>
  </si>
  <si>
    <t>จากการดำเนินงานที่ยกเลิก</t>
  </si>
  <si>
    <t>หนี้สินไม่หมุนเวียนอื่น</t>
  </si>
  <si>
    <t>เงินสดสุทธิได้มาจาก(ใช้ไปใน)กิจกรรมจัดหาเงิน</t>
  </si>
  <si>
    <t>เงินมัดจำค่าซื้อที่ดิน</t>
  </si>
  <si>
    <t xml:space="preserve">ขาดทุนจากการดำเนินงานที่ยกเลิก </t>
  </si>
  <si>
    <t>สอบทานแล้ว/</t>
  </si>
  <si>
    <t>ไม่ได้ตรวจสอบ</t>
  </si>
  <si>
    <t>ตรวจสอบแล้ว</t>
  </si>
  <si>
    <t>31 ธันวาคม 2568</t>
  </si>
  <si>
    <t>ยอดคงเหลือ ณ วันที่ 1 มกราคม 2569</t>
  </si>
  <si>
    <t>กำไรขาดทุนเบ็ดเสร็จรวมสำหรับงวด</t>
  </si>
  <si>
    <t xml:space="preserve">    กำไรสำหรับงวด</t>
  </si>
  <si>
    <t xml:space="preserve">    กำไรขาดทุนเบ็ดเสร็จอื่นสำหรับงวด</t>
  </si>
  <si>
    <t>กำไรขาดทุนเบ็ดเสร็จอื่นสำหรับงวด</t>
  </si>
  <si>
    <t>อุปกรณ์เพิ่มขึ้นจากเจ้าหนี้หมุนเวียนอื่น</t>
  </si>
  <si>
    <t>ผลขาดทุนด้านเครดิตที่คาดว่าจะเกิดขึ้น</t>
  </si>
  <si>
    <t>หน่วย : พันบาท</t>
  </si>
  <si>
    <t>ขาดทุนสำหรับงวดจากการดำเนินงานที่ยกเลิก</t>
  </si>
  <si>
    <t xml:space="preserve">    ขาดทุนสำหรับงวด</t>
  </si>
  <si>
    <t>รับเงินกู้ยืมระยะสั้นจากสถาบันการเงิน</t>
  </si>
  <si>
    <t>ชำระคืนเงินกู้ยืมระยะสั้น</t>
  </si>
  <si>
    <t>อุปกรณ์เพิ่มขึ้นจากการโอนสินทรัพย์สิทธิการใช้</t>
  </si>
  <si>
    <t>กำไร(ขาดทุน)ก่อนภาษีจากการดำเนินงานต่อเนื่อง</t>
  </si>
  <si>
    <t xml:space="preserve">เงินสดสุทธิได้มาจาก(ใช้ไปใน)กิจกรรมดำเนินงาน </t>
  </si>
  <si>
    <t>กำไร(ขาดทุน)สำหรับงวดจากการดำเนินงานต่อเนื่อง</t>
  </si>
  <si>
    <t>กำไร(ขาดทุน)สำหรับงวด</t>
  </si>
  <si>
    <t>กำไร(ขาดทุน)ก่อนภาษีเงินได้</t>
  </si>
  <si>
    <t>กำไร(ขาดทุน)เบ็ดเสร็จรวมสำหรับงวด</t>
  </si>
  <si>
    <t>กำไร(ขาดทุน)ก่อนภาษี</t>
  </si>
  <si>
    <t xml:space="preserve">เงินสดรับจากการจำหน่ายอุปกรณ์ 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</si>
  <si>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</si>
  <si>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</si>
  <si>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 (สอบทานแล้ว/ไม่ได้ตรวจสอบ)</t>
  </si>
  <si>
    <t>เงินปันผลรับจากบริษัทร่วม</t>
  </si>
  <si>
    <t>สำหรับงวดหกเดือนสิ้นสุดวันที่ 30 มิถุนายน 2569 (สอบทานแล้ว/ไม่ได้ตรวจสอบ)</t>
  </si>
  <si>
    <t>ยอดคงเหลือ ณ วันที่ 30 มิถุนายน 2568</t>
  </si>
  <si>
    <t>ยอดคงเหลือ ณ วันที่ 30 มิถุนายน 2569</t>
  </si>
  <si>
    <t xml:space="preserve">    เงินปันผลจ่าย</t>
  </si>
  <si>
    <t>ผลขาดทุนจากการด้อยค่าด้านสินทรัพย์ชีวภาพ</t>
  </si>
  <si>
    <t>จ่ายภาษีเงินได้</t>
  </si>
  <si>
    <t>รับเงินปันผลจากบริษัทร่วม</t>
  </si>
  <si>
    <t>จ่ายเงินปันผล</t>
  </si>
  <si>
    <t>เงินกู้ยืมระยะสั้นจากสถาบันการเงิน</t>
  </si>
  <si>
    <t>เงินกู้ยืมระยะยาว</t>
  </si>
  <si>
    <t xml:space="preserve">    ภายในหนึ่งปี</t>
  </si>
  <si>
    <t>เงินสดรับจากการลงทุนในสินทรัพย์ทางการเงินหมุนเวียนอื่น</t>
  </si>
  <si>
    <t>ที่ดินเพิ่มขึ้นจากการโอนสินทรัพย์ไม่หมุนเวียนอื่น</t>
  </si>
  <si>
    <t>สินทรัพย์ไม่มีตัวตนเพิ่มขึ้นจากเจ้าหนี้หมุนเวียนอื่น</t>
  </si>
  <si>
    <t>ผลขาดทุนจากการปรับมูลค่าสินค้า</t>
  </si>
  <si>
    <t>(กำไร)ขาดทุนจากการขายและตัดจำหน่ายอุปกรณ์</t>
  </si>
  <si>
    <t>เงินกู้ยืมระยะสั้นจากบุคคลที่เกี่ยวข้องกัน</t>
  </si>
  <si>
    <t>กำไร(ขาดทุน)จากกิจกรรมดำเนินงาน</t>
  </si>
  <si>
    <t>รายได้ภาษีเงินได้</t>
  </si>
  <si>
    <t xml:space="preserve">เงินสดได้มาจาก(ใช้ไปใน)กิจกรรมดำเนินงาน </t>
  </si>
  <si>
    <t>เงินสดสุทธิได้มาจาก(ใช้ไปใน)กิจกรรมลงทุน</t>
  </si>
  <si>
    <t>รับเงินกู้ยืมระยะยาว</t>
  </si>
  <si>
    <t>เงินสดและรายการเทียบเท่าเงินสด ณ 30 มิถุนายน</t>
  </si>
  <si>
    <t>ส่วนของเงินกู้ยืมระยะยาวที่ถึงกำหนดชำระ</t>
  </si>
  <si>
    <t>(กำไร)ขาดทุนจากอัตราแลกเปลี่ยนที่ยังไม่เกิดขึ้นจริง</t>
  </si>
  <si>
    <t>รับเงินกู้ยืมระยะสั้นจากบุคคลที่เกี่ยวข้องกัน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</si>
</sst>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#,##0.00_);[Black]\(#,##0.00\)"/>
    <numFmt numFmtId="170" formatCode="_-* #,##0_-;\-* #,##0_-;_-* &quot;-&quot;??_-;_-@_-"/>
    <numFmt numFmtId="171" formatCode="_(* #,##0.00_);_(* \(#,##0.00\);_(* &quot;-&quot;_);_(@_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sz val="15"/>
      <color rgb="FFFF0000"/>
      <name val="AngsanaUPC"/>
      <family val="1"/>
    </font>
    <font>
      <b/>
      <sz val="15"/>
      <color rgb="FFFF0000"/>
      <name val="AngsanaUPC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0" fontId="16" fillId="0" borderId="0"/>
  </cellStyleXfs>
  <cellXfs count="109">
    <xf numFmtId="0" fontId="0" fillId="0" borderId="0" xfId="0"/>
    <xf numFmtId="43" fontId="2" fillId="0" borderId="0" xfId="2" applyFont="1" applyFill="1"/>
    <xf numFmtId="38" fontId="2" fillId="0" borderId="0" xfId="3" applyNumberFormat="1" applyFont="1" applyFill="1" applyAlignment="1">
      <alignment horizontal="right"/>
    </xf>
    <xf numFmtId="165" fontId="2" fillId="0" borderId="0" xfId="2" applyNumberFormat="1" applyFont="1" applyFill="1" applyAlignment="1">
      <alignment vertical="center"/>
    </xf>
    <xf numFmtId="43" fontId="2" fillId="0" borderId="0" xfId="2" applyFont="1" applyFill="1" applyAlignment="1">
      <alignment vertical="center"/>
    </xf>
    <xf numFmtId="43" fontId="5" fillId="0" borderId="0" xfId="2" applyFont="1" applyFill="1" applyAlignment="1">
      <alignment horizontal="center" vertical="center"/>
    </xf>
    <xf numFmtId="165" fontId="2" fillId="0" borderId="0" xfId="2" applyNumberFormat="1" applyFont="1" applyFill="1" applyAlignment="1"/>
    <xf numFmtId="43" fontId="2" fillId="0" borderId="0" xfId="2" applyFont="1" applyFill="1" applyAlignment="1"/>
    <xf numFmtId="43" fontId="3" fillId="0" borderId="0" xfId="2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43" fontId="3" fillId="0" borderId="0" xfId="2" applyFont="1" applyFill="1" applyAlignment="1"/>
    <xf numFmtId="43" fontId="3" fillId="0" borderId="0" xfId="2" applyFont="1" applyFill="1" applyAlignment="1">
      <alignment horizontal="right"/>
    </xf>
    <xf numFmtId="43" fontId="3" fillId="0" borderId="0" xfId="2" applyFont="1" applyFill="1"/>
    <xf numFmtId="43" fontId="9" fillId="0" borderId="0" xfId="2" applyFont="1" applyFill="1" applyAlignment="1">
      <alignment horizontal="left"/>
    </xf>
    <xf numFmtId="43" fontId="2" fillId="0" borderId="0" xfId="2" applyFont="1" applyFill="1" applyAlignment="1">
      <alignment horizontal="right"/>
    </xf>
    <xf numFmtId="164" fontId="2" fillId="0" borderId="0" xfId="1" applyFont="1" applyFill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7" fillId="0" borderId="0" xfId="4" applyNumberFormat="1" applyFont="1" applyAlignment="1">
      <alignment horizontal="center"/>
    </xf>
    <xf numFmtId="166" fontId="7" fillId="0" borderId="0" xfId="4" quotePrefix="1" applyNumberFormat="1" applyFont="1" applyAlignment="1">
      <alignment horizontal="center"/>
    </xf>
    <xf numFmtId="38" fontId="2" fillId="0" borderId="0" xfId="4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41" fontId="2" fillId="0" borderId="0" xfId="0" applyNumberFormat="1" applyFont="1"/>
    <xf numFmtId="167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7" fontId="2" fillId="0" borderId="0" xfId="0" applyNumberFormat="1" applyFont="1"/>
    <xf numFmtId="164" fontId="2" fillId="0" borderId="0" xfId="1" applyFont="1" applyFill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16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3" fillId="0" borderId="0" xfId="0" applyFont="1"/>
    <xf numFmtId="167" fontId="3" fillId="0" borderId="3" xfId="0" applyNumberFormat="1" applyFont="1" applyBorder="1"/>
    <xf numFmtId="168" fontId="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37" fontId="13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7" fontId="2" fillId="0" borderId="4" xfId="0" applyNumberFormat="1" applyFont="1" applyBorder="1" applyAlignment="1">
      <alignment vertical="center"/>
    </xf>
    <xf numFmtId="0" fontId="14" fillId="0" borderId="0" xfId="0" applyFont="1"/>
    <xf numFmtId="164" fontId="5" fillId="0" borderId="0" xfId="1" applyFont="1" applyAlignment="1">
      <alignment horizontal="center" vertical="center"/>
    </xf>
    <xf numFmtId="0" fontId="2" fillId="0" borderId="0" xfId="0" applyFont="1" applyAlignment="1">
      <alignment horizontal="left" indent="1"/>
    </xf>
    <xf numFmtId="0" fontId="12" fillId="0" borderId="0" xfId="0" applyFont="1"/>
    <xf numFmtId="169" fontId="2" fillId="0" borderId="0" xfId="0" applyNumberFormat="1" applyFont="1" applyAlignment="1">
      <alignment vertical="center"/>
    </xf>
    <xf numFmtId="164" fontId="2" fillId="0" borderId="0" xfId="1" applyFont="1"/>
    <xf numFmtId="167" fontId="3" fillId="0" borderId="0" xfId="0" applyNumberFormat="1" applyFont="1" applyAlignment="1">
      <alignment horizontal="center" vertical="center"/>
    </xf>
    <xf numFmtId="0" fontId="7" fillId="0" borderId="1" xfId="4" quotePrefix="1" applyFont="1" applyBorder="1" applyAlignment="1">
      <alignment horizont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170" fontId="3" fillId="0" borderId="0" xfId="1" applyNumberFormat="1" applyFont="1"/>
    <xf numFmtId="170" fontId="2" fillId="0" borderId="0" xfId="1" applyNumberFormat="1" applyFont="1"/>
    <xf numFmtId="167" fontId="2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7" fillId="0" borderId="1" xfId="4" quotePrefix="1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164" fontId="2" fillId="0" borderId="0" xfId="1" applyFont="1" applyFill="1" applyAlignment="1">
      <alignment horizontal="center" vertical="center"/>
    </xf>
    <xf numFmtId="171" fontId="3" fillId="0" borderId="3" xfId="0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65" fontId="2" fillId="0" borderId="0" xfId="0" applyNumberFormat="1" applyFont="1"/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2 61" xfId="2" xr:uid="{D392FA79-0189-4C6A-A46F-1F23E7717F48}"/>
    <cellStyle name="Comma 6 11" xfId="3" xr:uid="{A2109697-AA43-4FE7-B47A-4640B5BEACAB}"/>
    <cellStyle name="Normal" xfId="0" builtinId="0"/>
    <cellStyle name="Normal 2 7" xfId="5" xr:uid="{E97D991F-E529-46EB-B9F0-CF891632A621}"/>
    <cellStyle name="Normal 6 6" xfId="4" xr:uid="{9C3FE04E-DCC5-4FAD-AA85-2A0EC5557BF2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prapanon/Desktop/YE/B/B2/AST/TTI/TTIQ2.50%20fang/TTI_wkQ250%20fang.xls" TargetMode="External"/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&#3591;&#3610;&#3651;&#3627;&#3617;&#3656;/KPI/53/KPI_Y_53/Customer%20Files/DOCUME~1/bee/LOCALS~1/Temp/notes896CC5/DATA-MO/MO/budget52/pl-&#3609;&#3629;&#3585;&#3651;&#3609;&#3611;&#3637;46-51/Sakaodoen/PRG_EXP51/ABVD/AEXPAC.XLS" TargetMode="External"/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heet%20B7-Purchase-Sales%20FA.xls" TargetMode="External"/><Relationship Id="rId1" Type="http://schemas.openxmlformats.org/officeDocument/2006/relationships/externalLinkPath" Target="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prapanon/Desktop/YE/B/B2/namfon/audit2001/Inventory%20Dec.xls" TargetMode="External"/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move/BCK/FS/2017/TBTT/FS/FS/FS_revised%20&#3614;&#3637;&#3656;&#3650;&#3585;&#3657;&#3604;&#3641;&#3649;&#3621;&#3657;&#3623;/Users/prapanon/Desktop/YE/B/B2/namfon/audit2001/Inventory%20Dec.xls" TargetMode="External"/><Relationship Id="rId1" Type="http://schemas.openxmlformats.org/officeDocument/2006/relationships/externalLinkPath" Target="/move/BCK/FS/2017/TBTT/FS/FS/FS_revised%20&#3614;&#3637;&#3656;&#3650;&#3585;&#3657;&#3604;&#3641;&#3649;&#3621;&#3657;&#3623;/Users/prapanon/Desktop/YE/B/B2/namfon/audit2001/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Mis/Mis/Bpw/MIDD/AJM.XLS" TargetMode="External"/><Relationship Id="rId1" Type="http://schemas.openxmlformats.org/officeDocument/2006/relationships/externalLinkPath" Target="/Mis/Mis/Bpw/MIDD/AJM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WINDOWS/Desktop/Fixed/Data/Vehicle.xls" TargetMode="External"/><Relationship Id="rId1" Type="http://schemas.openxmlformats.org/officeDocument/2006/relationships/externalLinkPath" Target="/WINDOWS/Desktop/Fixed/Data/Vehic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for%20present/Copy%20of%20Trial_Balance%20-ytd-dai-06-12%20after%20adjust.xls" TargetMode="External"/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ocuments%20and%20Settings/Administrator/My%20Documents/Work/T.U.W/2009/Support%20Working%20Paper/Support%20Lead_TUW_09.xls" TargetMode="External"/><Relationship Id="rId1" Type="http://schemas.openxmlformats.org/officeDocument/2006/relationships/externalLinkPath" Target="/Documents%20and%20Settings/Administrator/My%20Documents/Work/T.U.W/2009/Support%20Working%20Paper/Support%20Lead_TUW_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513CE9\Phor%20Por%2030%20(%202002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joop/WGE%20-%202014%20BCK/Documents%20and%20Settings/akom%20likitubntoon/Local%20Settings/Temporary%20Internet%20Files/Content.IE5/5W39PPSB/12-46/DataWork/C_42_Q4_SGV/Bangkok%20Feedmill/DataWork/C_cpf15/BangkokFeedmill/AR-PURCH/AR-AP.XLS" TargetMode="External"/><Relationship Id="rId2" Type="http://schemas.microsoft.com/office/2019/04/relationships/externalLinkLongPath" Target="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exchange rate"/>
      <sheetName val="ocean voyage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BMCT2003"/>
      <sheetName val="Breakeven Analysis"/>
      <sheetName val="ที่ดินอาคาร อุปกรณ์"/>
      <sheetName val="VL"/>
      <sheetName val="TN"/>
      <sheetName val="ND"/>
      <sheetName val="report detial"/>
      <sheetName val="N-4.4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STart"/>
      <sheetName val="assumption"/>
      <sheetName val="Main"/>
      <sheetName val="Summary"/>
      <sheetName val="J2"/>
      <sheetName val="J1"/>
      <sheetName val="Control List"/>
      <sheetName val="Control_List"/>
      <sheetName val="NOTE 29"/>
      <sheetName val="Library Procedures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 AE INTEGRAL VALUE MC 1"/>
      <sheetName val="Variables"/>
      <sheetName val="D"/>
      <sheetName val="k-5"/>
      <sheetName val="Actions &amp; Projects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Lists"/>
      <sheetName val="Tier1リスト"/>
      <sheetName val="グラフ"/>
      <sheetName val="Codes"/>
      <sheetName val="May-Apr 2009"/>
      <sheetName val="Link data-july"/>
      <sheetName val="bbl.43-98"/>
      <sheetName val="Furniture_Master"/>
      <sheetName val=" TB Summaries"/>
      <sheetName val="tp"/>
      <sheetName val="Info"/>
      <sheetName val="salary &amp; pr tax"/>
      <sheetName val="Objective 1 Detail Budget ICNL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SW"/>
      <sheetName val="הכנסות מוכרות מרבעונים קודמים"/>
      <sheetName val="TAX INCO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drop list"/>
      <sheetName val="FF-21(a)"/>
      <sheetName val="Drivers"/>
      <sheetName val="Volume"/>
      <sheetName val="เงินสำรองเกษียยณอายุ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e-2 capital afe - carryover"/>
      <sheetName val="O310 (A)"/>
      <sheetName val="ของเข้า"/>
      <sheetName val="R&amp;C"/>
      <sheetName val="Standing Data"/>
      <sheetName val="Asset &amp; Liability"/>
      <sheetName val="Net asset value"/>
      <sheetName val="BS-Thai"/>
      <sheetName val="Wvð"/>
      <sheetName val="Ma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>
        <row r="769">
          <cell r="D769">
            <v>0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/>
      <sheetData sheetId="432"/>
      <sheetData sheetId="433"/>
      <sheetData sheetId="434">
        <row r="769">
          <cell r="D769">
            <v>0</v>
          </cell>
        </row>
      </sheetData>
      <sheetData sheetId="435">
        <row r="769">
          <cell r="D769">
            <v>0</v>
          </cell>
        </row>
      </sheetData>
      <sheetData sheetId="436"/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/>
      <sheetData sheetId="447"/>
      <sheetData sheetId="448">
        <row r="769">
          <cell r="D769">
            <v>0</v>
          </cell>
        </row>
      </sheetData>
      <sheetData sheetId="449"/>
      <sheetData sheetId="450">
        <row r="769">
          <cell r="D769">
            <v>0</v>
          </cell>
        </row>
      </sheetData>
      <sheetData sheetId="45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/>
      <sheetData sheetId="458">
        <row r="769">
          <cell r="D769">
            <v>0</v>
          </cell>
        </row>
      </sheetData>
      <sheetData sheetId="459"/>
      <sheetData sheetId="460"/>
      <sheetData sheetId="461">
        <row r="769">
          <cell r="D769">
            <v>0</v>
          </cell>
        </row>
      </sheetData>
      <sheetData sheetId="462"/>
      <sheetData sheetId="463">
        <row r="769">
          <cell r="D769">
            <v>0</v>
          </cell>
        </row>
      </sheetData>
      <sheetData sheetId="464"/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>
        <row r="769">
          <cell r="D769">
            <v>0</v>
          </cell>
        </row>
      </sheetData>
      <sheetData sheetId="470"/>
      <sheetData sheetId="471"/>
      <sheetData sheetId="472"/>
      <sheetData sheetId="473"/>
      <sheetData sheetId="474">
        <row r="1">
          <cell r="L1" t="str">
            <v>December</v>
          </cell>
        </row>
      </sheetData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/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/>
      <sheetData sheetId="522">
        <row r="769">
          <cell r="D769">
            <v>0</v>
          </cell>
        </row>
      </sheetData>
      <sheetData sheetId="523"/>
      <sheetData sheetId="524"/>
      <sheetData sheetId="525">
        <row r="769">
          <cell r="D769">
            <v>0</v>
          </cell>
        </row>
      </sheetData>
      <sheetData sheetId="526"/>
      <sheetData sheetId="527"/>
      <sheetData sheetId="528"/>
      <sheetData sheetId="529"/>
      <sheetData sheetId="530"/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/>
      <sheetData sheetId="534">
        <row r="769">
          <cell r="D769">
            <v>0</v>
          </cell>
        </row>
      </sheetData>
      <sheetData sheetId="535"/>
      <sheetData sheetId="536"/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/>
      <sheetData sheetId="541"/>
      <sheetData sheetId="542"/>
      <sheetData sheetId="543"/>
      <sheetData sheetId="544">
        <row r="769">
          <cell r="D769">
            <v>0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/>
      <sheetData sheetId="561"/>
      <sheetData sheetId="562" refreshError="1"/>
      <sheetData sheetId="563"/>
      <sheetData sheetId="564"/>
      <sheetData sheetId="565"/>
      <sheetData sheetId="566" refreshError="1"/>
      <sheetData sheetId="567"/>
      <sheetData sheetId="568" refreshError="1"/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>
        <row r="1">
          <cell r="A1" t="str">
            <v>Region</v>
          </cell>
        </row>
      </sheetData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769">
          <cell r="D769">
            <v>0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  <sheetName val="กระทบยอด ภงด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  <sheetName val="ops_tb1"/>
      <sheetName val="7_1_CUM1"/>
      <sheetName val="Foreign_exchange_rate"/>
      <sheetName val="FIN_TB_SI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Asset &amp; Liability"/>
      <sheetName val="Net asset value"/>
      <sheetName val="D200-30_2"/>
      <sheetName val="คชจ_ดำเนินงาน6-43"/>
      <sheetName val="Raw_Material"/>
      <sheetName val="Standing_data"/>
      <sheetName val="Sale_0401"/>
      <sheetName val="5)_Parameters"/>
      <sheetName val="Sale_0404"/>
      <sheetName val="TB_Worksheet"/>
      <sheetName val="งบทดลอง_-_ต_ค_2547"/>
      <sheetName val="addl_cost"/>
      <sheetName val="Entity_Data"/>
      <sheetName val="Stock_Aging"/>
      <sheetName val="FF_2__1_"/>
      <sheetName val="6A_CA"/>
      <sheetName val="C_1"/>
      <sheetName val="Seagate__share_in_units"/>
      <sheetName val="ADJ_-_RATE"/>
      <sheetName val="10-1_Media"/>
      <sheetName val="Linkage_Quote"/>
      <sheetName val="Q2_EXPECTED"/>
      <sheetName val="Wkgs_BS_Lead"/>
      <sheetName val="sheetNO"/>
      <sheetName val="อัตราค่าบรรทุก"/>
      <sheetName val="VariableII  period"/>
      <sheetName val="TrialBalance Q3-2002"/>
      <sheetName val="Sum_THB"/>
      <sheetName val="ChqDemo-BBLApr"/>
      <sheetName val="________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oq"/>
      <sheetName val="1) Asset Valuatio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>
        <row r="4">
          <cell r="B4" t="str">
            <v>Australia &amp; New Zealand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>
        <row r="4">
          <cell r="B4" t="str">
            <v>Australia &amp; New Zealand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>
        <row r="4">
          <cell r="B4" t="str">
            <v>Australia &amp; New Zealand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  <sheetName val="Sal+Car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F1_Log_On5"/>
      <sheetName val="Base_"/>
      <sheetName val="Stock_Aging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Calendar 1.3"/>
      <sheetName val="BNDDIR(BOND)"/>
      <sheetName val="CPF_Eqty"/>
      <sheetName val="Cctmst"/>
      <sheetName val="7251-02000-02252"/>
      <sheetName val="7251-01xxxx"/>
      <sheetName val="addl cost"/>
      <sheetName val="Interim --&gt; Top"/>
      <sheetName val="YTD-Actual"/>
      <sheetName val="YTD_Revised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>
        <row r="1">
          <cell r="A1" t="str">
            <v>CODE A/R</v>
          </cell>
        </row>
      </sheetData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ELIM"/>
      <sheetName val="10-1 Media"/>
      <sheetName val="10-cut"/>
      <sheetName val="CASHFLOW"/>
      <sheetName val="BS&amp;PL_TH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Bedrreceptuur"/>
      <sheetName val="Vlookup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U"/>
      <sheetName val="New Item"/>
      <sheetName val="SP37fin"/>
      <sheetName val="SP37mec"/>
      <sheetName val="SP37b"/>
      <sheetName val="frs_financial_2002 (2)"/>
      <sheetName val="ar1-6"/>
      <sheetName val="Links"/>
      <sheetName val="AM_COST"/>
      <sheetName val="Furniture"/>
      <sheetName val="Dep"/>
      <sheetName val="Index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STOCK CARD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เงินกู้_MGC2"/>
      <sheetName val="BS(old_format)9"/>
      <sheetName val="พค45_7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เงินกู้_MGC3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เงินกู้_MGC4"/>
      <sheetName val="BS(old_format)11"/>
      <sheetName val="พค45_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B131 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  <sheetName val="ภงด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ราคาF6"/>
      <sheetName val="DGduong"/>
      <sheetName val="ELIM_"/>
      <sheetName val="B-105"/>
      <sheetName val="BGT97STAFF"/>
      <sheetName val="Asstes-NEW '04"/>
      <sheetName val="Newspaper"/>
      <sheetName val="ตั๋วเงินรับ"/>
      <sheetName val="@Master9612"/>
      <sheetName val="TrialBalance Q3-2002"/>
      <sheetName val="608020"/>
      <sheetName val="No__List5"/>
      <sheetName val="Stock_Aging5"/>
      <sheetName val="Sale_04045"/>
      <sheetName val="Sale_04075"/>
      <sheetName val="Sale_04085"/>
      <sheetName val="Sale_04115"/>
      <sheetName val="Sale_05015"/>
      <sheetName val="Sale_05025"/>
      <sheetName val="แจกแจง__งบดุล_5"/>
      <sheetName val="GL_CB4"/>
      <sheetName val="GL_M4"/>
      <sheetName val="_Bal_Int_Acp4"/>
      <sheetName val="B_6001"/>
      <sheetName val="อุปกรณ์เครื่องแพทย์__2_1"/>
      <sheetName val="ADJ_-_RATE1"/>
      <sheetName val="No__List6"/>
      <sheetName val="Stock_Aging6"/>
      <sheetName val="Sale_04046"/>
      <sheetName val="Sale_04076"/>
      <sheetName val="Sale_04086"/>
      <sheetName val="Sale_04116"/>
      <sheetName val="Sale_05016"/>
      <sheetName val="Sale_05026"/>
      <sheetName val="แจกแจง__งบดุล_6"/>
      <sheetName val="GL_CB5"/>
      <sheetName val="GL_M5"/>
      <sheetName val="_Bal_Int_Acp5"/>
      <sheetName val="B_6002"/>
      <sheetName val="dtct_cong1"/>
      <sheetName val="10-1_Media1"/>
      <sheetName val="อุปกรณ์เครื่องแพทย์__2_2"/>
      <sheetName val="ADJ_-_RATE2"/>
      <sheetName val="No__List7"/>
      <sheetName val="Stock_Aging7"/>
      <sheetName val="Sale_04047"/>
      <sheetName val="Sale_04077"/>
      <sheetName val="Sale_04087"/>
      <sheetName val="Sale_04117"/>
      <sheetName val="Sale_05017"/>
      <sheetName val="Sale_05027"/>
      <sheetName val="แจกแจง__งบดุล_7"/>
      <sheetName val="GL_CB6"/>
      <sheetName val="GL_M6"/>
      <sheetName val="_Bal_Int_Acp6"/>
      <sheetName val="B_6003"/>
      <sheetName val="dtct_cong2"/>
      <sheetName val="10-1_Media2"/>
      <sheetName val="อุปกรณ์เครื่องแพทย์__2_3"/>
      <sheetName val="ADJ_-_RATE3"/>
      <sheetName val="No__List8"/>
      <sheetName val="Stock_Aging8"/>
      <sheetName val="Sale_04048"/>
      <sheetName val="Sale_04078"/>
      <sheetName val="Sale_04088"/>
      <sheetName val="Sale_04118"/>
      <sheetName val="Sale_05018"/>
      <sheetName val="Sale_05028"/>
      <sheetName val="แจกแจง__งบดุล_8"/>
      <sheetName val="GL_CB7"/>
      <sheetName val="GL_M7"/>
      <sheetName val="_Bal_Int_Acp7"/>
      <sheetName val="B_6004"/>
      <sheetName val="dtct_cong3"/>
      <sheetName val="10-1_Media3"/>
      <sheetName val="อุปกรณ์เครื่องแพทย์__2_4"/>
      <sheetName val="ADJ_-_RATE4"/>
      <sheetName val="No__List9"/>
      <sheetName val="Stock_Aging9"/>
      <sheetName val="Sale_04049"/>
      <sheetName val="Sale_04079"/>
      <sheetName val="Sale_04089"/>
      <sheetName val="Sale_04119"/>
      <sheetName val="Sale_05019"/>
      <sheetName val="Sale_05029"/>
      <sheetName val="แจกแจง__งบดุล_9"/>
      <sheetName val="GL_CB8"/>
      <sheetName val="GL_M8"/>
      <sheetName val="_Bal_Int_Acp8"/>
      <sheetName val="B_6005"/>
      <sheetName val="dtct_cong4"/>
      <sheetName val="10-1_Media4"/>
      <sheetName val="อุปกรณ์เครื่องแพทย์__2_5"/>
      <sheetName val="ADJ_-_RATE5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>
        <row r="1">
          <cell r="A1" t="str">
            <v>กระบวนการบริหารงานทรัพยากรบุคคล</v>
          </cell>
        </row>
      </sheetData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>
        <row r="1">
          <cell r="A1" t="str">
            <v>กระบวนการบริหารงานทรัพยากรบุคคล</v>
          </cell>
        </row>
      </sheetData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/>
      <sheetData sheetId="163"/>
      <sheetData sheetId="164"/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/>
      <sheetData sheetId="180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Actual_99_YTD2"/>
      <sheetName val="General_assumptions5"/>
      <sheetName val="FY04_budget_vol5"/>
      <sheetName val="Copy_of_STA_0306_SALE2"/>
      <sheetName val="Y_REVMKT2"/>
      <sheetName val="Stock_Aging2"/>
      <sheetName val="B-_12"/>
      <sheetName val="Staff_List2"/>
      <sheetName val="Actual_99_YTD3"/>
      <sheetName val="General_assumptions6"/>
      <sheetName val="FY04_budget_vol6"/>
      <sheetName val="Copy_of_STA_0306_SALE3"/>
      <sheetName val="Y_REVMKT3"/>
      <sheetName val="Stock_Aging3"/>
      <sheetName val="B-_13"/>
      <sheetName val="Staff_List3"/>
      <sheetName val="Actual_99_YTD4"/>
      <sheetName val="General_assumptions7"/>
      <sheetName val="FY04_budget_vol7"/>
      <sheetName val="Copy_of_STA_0306_SALE4"/>
      <sheetName val="Y_REVMKT4"/>
      <sheetName val="Stock_Aging4"/>
      <sheetName val="B-_14"/>
      <sheetName val="Staff_List4"/>
      <sheetName val="stock1020v1_3"/>
      <sheetName val="JUNE_EOH-MASTER_(2)"/>
      <sheetName val="Actual_99_YTD5"/>
      <sheetName val="General_assumptions8"/>
      <sheetName val="FY04_budget_vol8"/>
      <sheetName val="Copy_of_STA_0306_SALE5"/>
      <sheetName val="Y_REVMKT5"/>
      <sheetName val="Stock_Aging5"/>
      <sheetName val="B-_15"/>
      <sheetName val="Staff_List5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Puu_Pud_pong4"/>
      <sheetName val="TB_Worksheet2"/>
      <sheetName val="Sale_05012"/>
      <sheetName val="stock1020v1_32"/>
      <sheetName val="JUNE_EOH-MASTER_(2)2"/>
      <sheetName val="Accpac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N-4.4"/>
      <sheetName val="Sale0406"/>
      <sheetName val="AR Data"/>
      <sheetName val="STA_HQ_CESS_0307"/>
      <sheetName val="STA_HQ_CESS_03071"/>
      <sheetName val="detai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J_List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CLIENT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  <sheetName val="exp"/>
      <sheetName val="Cash Flow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>
            <v>1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6"/>
      <sheetName val="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CLIENT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  <sheetName val="Prod_Data"/>
      <sheetName val="Raw Data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OH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1">
          <cell r="A1" t="str">
            <v>INVOICE</v>
          </cell>
        </row>
      </sheetData>
      <sheetData sheetId="516"/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กระทบ_CESS9"/>
      <sheetName val="CESS_04069"/>
      <sheetName val="Dtl_Adv_04069"/>
      <sheetName val="Dtl_Adv_04059"/>
      <sheetName val="Sale_04049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กระทบ_CESS10"/>
      <sheetName val="CESS_040610"/>
      <sheetName val="Dtl_Adv_040610"/>
      <sheetName val="Dtl_Adv_040510"/>
      <sheetName val="Sale_040410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กระทบ_CESS11"/>
      <sheetName val="CESS_040611"/>
      <sheetName val="Dtl_Adv_040611"/>
      <sheetName val="Dtl_Adv_040511"/>
      <sheetName val="Sale_040411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co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5">
          <cell r="A5" t="str">
            <v>Deferred Tax Assets</v>
          </cell>
        </row>
      </sheetData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5">
          <cell r="A5" t="str">
            <v>Deferred Tax Assets</v>
          </cell>
        </row>
      </sheetData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5">
          <cell r="A5" t="str">
            <v>Deferred Tax Assets</v>
          </cell>
        </row>
      </sheetData>
      <sheetData sheetId="455"/>
      <sheetData sheetId="456"/>
      <sheetData sheetId="457"/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5">
          <cell r="A5" t="str">
            <v>Deferred Tax Assets</v>
          </cell>
        </row>
      </sheetData>
      <sheetData sheetId="473"/>
      <sheetData sheetId="474"/>
      <sheetData sheetId="475"/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5">
          <cell r="A5" t="str">
            <v>Deferred Tax Assets</v>
          </cell>
        </row>
      </sheetData>
      <sheetData sheetId="491"/>
      <sheetData sheetId="492"/>
      <sheetData sheetId="493"/>
      <sheetData sheetId="49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INVOICE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cal_b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/>
      <sheetData sheetId="101"/>
      <sheetData sheetId="102"/>
      <sheetData sheetId="103"/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F1 Log 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>
        <row r="1">
          <cell r="A1" t="str">
            <v>CLIENT</v>
          </cell>
        </row>
      </sheetData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EN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/>
      <sheetData sheetId="721"/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/>
      <sheetData sheetId="731">
        <row r="1">
          <cell r="A1" t="str">
            <v>Summary on June 25, 2019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/>
      <sheetData sheetId="801"/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/>
      <sheetData sheetId="811">
        <row r="1">
          <cell r="A1" t="str">
            <v>Summary on June 25, 2019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/>
      <sheetData sheetId="884"/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/>
      <sheetData sheetId="894">
        <row r="1">
          <cell r="A1" t="str">
            <v>Summary on June 25, 2019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/>
      <sheetData sheetId="937"/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/>
      <sheetData sheetId="977"/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/>
      <sheetData sheetId="987">
        <row r="1">
          <cell r="A1" t="str">
            <v>Summary on June 25, 2019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  <sheetName val="Assumptions"/>
      <sheetName val="ภงด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  <sheetName val="選択項目一覧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MPL 技連"/>
      <sheetName val="342E BLOCK"/>
      <sheetName val="2118-00 "/>
      <sheetName val="chalinee_ปี491"/>
      <sheetName val="chalinee_ปี49"/>
      <sheetName val="ประมาณการประตูหน้าต่าง "/>
      <sheetName val="Worksheet"/>
      <sheetName val="set_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ลูกหนี้(เก่า)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8982-DFE6-47DB-A20B-81F650EFA652}">
  <dimension ref="A1:K94"/>
  <sheetViews>
    <sheetView showGridLines="0" zoomScale="80" zoomScaleNormal="80" zoomScaleSheetLayoutView="75" workbookViewId="0">
      <selection sqref="A1:K1"/>
    </sheetView>
  </sheetViews>
  <sheetFormatPr defaultColWidth="7.21875" defaultRowHeight="21.75" customHeight="1"/>
  <cols>
    <col min="1" max="1" width="3.21875" style="48" customWidth="1"/>
    <col min="2" max="2" width="33.6640625" style="48" customWidth="1"/>
    <col min="3" max="3" width="8" style="17" customWidth="1"/>
    <col min="4" max="4" width="1.109375" style="17" customWidth="1"/>
    <col min="5" max="5" width="14.77734375" style="17" customWidth="1"/>
    <col min="6" max="6" width="1.109375" style="17" customWidth="1"/>
    <col min="7" max="7" width="14.77734375" style="17" customWidth="1"/>
    <col min="8" max="8" width="1.109375" style="17" customWidth="1"/>
    <col min="9" max="9" width="14.77734375" style="17" customWidth="1"/>
    <col min="10" max="10" width="1.109375" style="17" customWidth="1"/>
    <col min="11" max="11" width="14.77734375" style="17" customWidth="1"/>
    <col min="12" max="150" width="7.21875" style="17"/>
    <col min="151" max="151" width="3.21875" style="17" customWidth="1"/>
    <col min="152" max="152" width="50.6640625" style="17" customWidth="1"/>
    <col min="153" max="153" width="9.21875" style="17" customWidth="1"/>
    <col min="154" max="154" width="1.109375" style="17" customWidth="1"/>
    <col min="155" max="155" width="10" style="17" bestFit="1" customWidth="1"/>
    <col min="156" max="156" width="1.109375" style="17" customWidth="1"/>
    <col min="157" max="157" width="10" style="17" bestFit="1" customWidth="1"/>
    <col min="158" max="158" width="7.21875" style="17"/>
    <col min="159" max="159" width="9.109375" style="17" bestFit="1" customWidth="1"/>
    <col min="160" max="160" width="10" style="17" bestFit="1" customWidth="1"/>
    <col min="161" max="16384" width="7.21875" style="17"/>
  </cols>
  <sheetData>
    <row r="1" spans="1:11" ht="21.75" customHeight="1">
      <c r="A1" s="102">
        <v>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21.75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21.75" customHeight="1">
      <c r="A3" s="103" t="s">
        <v>94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21.75" customHeight="1">
      <c r="A4" s="103" t="s">
        <v>137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ht="21.75" customHeight="1">
      <c r="A5" s="18"/>
      <c r="B5" s="18"/>
      <c r="C5" s="18"/>
      <c r="D5" s="18"/>
      <c r="E5" s="18"/>
      <c r="F5" s="18"/>
      <c r="G5" s="18"/>
      <c r="H5" s="18"/>
      <c r="I5" s="81"/>
      <c r="J5" s="18"/>
      <c r="K5" s="2" t="s">
        <v>123</v>
      </c>
    </row>
    <row r="6" spans="1:11" ht="21.75" customHeight="1">
      <c r="A6" s="18"/>
      <c r="B6" s="18"/>
      <c r="C6" s="18"/>
      <c r="D6" s="18"/>
      <c r="E6" s="104" t="s">
        <v>1</v>
      </c>
      <c r="F6" s="104"/>
      <c r="G6" s="104"/>
      <c r="H6" s="18"/>
      <c r="I6" s="18"/>
      <c r="J6" s="18"/>
      <c r="K6" s="18"/>
    </row>
    <row r="7" spans="1:11" ht="21.75" customHeight="1">
      <c r="A7" s="18"/>
      <c r="B7" s="18"/>
      <c r="C7" s="18"/>
      <c r="D7" s="18"/>
      <c r="E7" s="101" t="s">
        <v>2</v>
      </c>
      <c r="F7" s="101"/>
      <c r="G7" s="101"/>
      <c r="H7" s="18"/>
      <c r="I7" s="101" t="s">
        <v>3</v>
      </c>
      <c r="J7" s="101"/>
      <c r="K7" s="101"/>
    </row>
    <row r="8" spans="1:11" ht="21.75" customHeight="1">
      <c r="A8" s="18"/>
      <c r="B8" s="18"/>
      <c r="C8" s="18"/>
      <c r="D8" s="18"/>
      <c r="E8" s="90" t="s">
        <v>112</v>
      </c>
      <c r="F8" s="89"/>
      <c r="G8" s="89"/>
      <c r="H8" s="18"/>
      <c r="I8" s="90" t="s">
        <v>112</v>
      </c>
      <c r="J8" s="90"/>
      <c r="K8" s="90"/>
    </row>
    <row r="9" spans="1:11" ht="21.75" customHeight="1">
      <c r="A9" s="18"/>
      <c r="B9" s="18"/>
      <c r="C9" s="18"/>
      <c r="D9" s="18"/>
      <c r="E9" s="90" t="s">
        <v>113</v>
      </c>
      <c r="F9" s="89"/>
      <c r="G9" s="90" t="s">
        <v>114</v>
      </c>
      <c r="H9" s="18"/>
      <c r="I9" s="90" t="s">
        <v>113</v>
      </c>
      <c r="J9" s="90"/>
      <c r="K9" s="90" t="s">
        <v>114</v>
      </c>
    </row>
    <row r="10" spans="1:11" ht="21.75" customHeight="1">
      <c r="A10" s="19" t="s">
        <v>4</v>
      </c>
      <c r="B10" s="19"/>
      <c r="C10" s="20" t="s">
        <v>5</v>
      </c>
      <c r="D10" s="20"/>
      <c r="E10" s="82" t="s">
        <v>138</v>
      </c>
      <c r="F10" s="20"/>
      <c r="G10" s="91" t="s">
        <v>115</v>
      </c>
      <c r="H10" s="21"/>
      <c r="I10" s="91" t="s">
        <v>138</v>
      </c>
      <c r="J10" s="20"/>
      <c r="K10" s="91" t="s">
        <v>115</v>
      </c>
    </row>
    <row r="11" spans="1:11" ht="21.75" customHeight="1">
      <c r="A11" s="19"/>
      <c r="B11" s="19"/>
      <c r="C11" s="20"/>
      <c r="D11" s="20"/>
      <c r="E11" s="22"/>
      <c r="F11" s="20"/>
      <c r="G11" s="22"/>
      <c r="H11" s="21"/>
      <c r="I11" s="21"/>
      <c r="J11" s="23"/>
      <c r="K11" s="21"/>
    </row>
    <row r="12" spans="1:11" ht="21.75" customHeight="1">
      <c r="A12" s="24" t="s">
        <v>6</v>
      </c>
      <c r="B12" s="24"/>
      <c r="C12" s="20"/>
      <c r="D12" s="20"/>
      <c r="E12" s="25"/>
      <c r="F12" s="20"/>
      <c r="G12" s="25"/>
      <c r="H12" s="20"/>
      <c r="I12" s="25"/>
      <c r="J12" s="25"/>
      <c r="K12" s="25"/>
    </row>
    <row r="13" spans="1:11" ht="21.75" customHeight="1">
      <c r="A13" s="26" t="s">
        <v>7</v>
      </c>
      <c r="B13" s="26"/>
      <c r="C13" s="20"/>
      <c r="D13" s="20"/>
      <c r="E13" s="27">
        <v>50504</v>
      </c>
      <c r="F13" s="20"/>
      <c r="G13" s="27">
        <v>38385</v>
      </c>
      <c r="H13" s="20"/>
      <c r="I13" s="27">
        <v>50504</v>
      </c>
      <c r="J13" s="27"/>
      <c r="K13" s="27">
        <v>38385</v>
      </c>
    </row>
    <row r="14" spans="1:11" ht="21.75" customHeight="1">
      <c r="A14" s="26" t="s">
        <v>8</v>
      </c>
      <c r="B14" s="28"/>
      <c r="C14" s="20">
        <v>5</v>
      </c>
      <c r="D14" s="20"/>
      <c r="E14" s="27">
        <v>48342</v>
      </c>
      <c r="F14" s="20"/>
      <c r="G14" s="27">
        <v>58571</v>
      </c>
      <c r="H14" s="20"/>
      <c r="I14" s="27">
        <v>48342</v>
      </c>
      <c r="J14" s="27"/>
      <c r="K14" s="27">
        <v>58571</v>
      </c>
    </row>
    <row r="15" spans="1:11" ht="21.75" customHeight="1">
      <c r="A15" s="26" t="s">
        <v>9</v>
      </c>
      <c r="B15" s="26"/>
      <c r="C15" s="20">
        <v>6</v>
      </c>
      <c r="D15" s="20"/>
      <c r="E15" s="27">
        <v>70121</v>
      </c>
      <c r="F15" s="20"/>
      <c r="G15" s="27">
        <v>78423</v>
      </c>
      <c r="H15" s="20"/>
      <c r="I15" s="27">
        <v>70121</v>
      </c>
      <c r="J15" s="27"/>
      <c r="K15" s="27">
        <v>78423</v>
      </c>
    </row>
    <row r="16" spans="1:11" ht="21.75" customHeight="1">
      <c r="A16" s="26" t="s">
        <v>10</v>
      </c>
      <c r="B16" s="26"/>
      <c r="C16" s="20"/>
      <c r="D16" s="20"/>
      <c r="E16" s="35">
        <v>0</v>
      </c>
      <c r="F16" s="20"/>
      <c r="G16" s="27">
        <v>1000</v>
      </c>
      <c r="H16" s="20"/>
      <c r="I16" s="35">
        <v>0</v>
      </c>
      <c r="J16" s="29"/>
      <c r="K16" s="27">
        <v>1000</v>
      </c>
    </row>
    <row r="17" spans="1:11" ht="21.75" customHeight="1">
      <c r="A17" s="26" t="s">
        <v>11</v>
      </c>
      <c r="B17" s="26"/>
      <c r="C17" s="20"/>
      <c r="D17" s="20"/>
      <c r="E17" s="27">
        <v>10781</v>
      </c>
      <c r="F17" s="20"/>
      <c r="G17" s="27">
        <v>2077</v>
      </c>
      <c r="H17" s="20"/>
      <c r="I17" s="27">
        <v>10781</v>
      </c>
      <c r="J17" s="27"/>
      <c r="K17" s="27">
        <v>2077</v>
      </c>
    </row>
    <row r="18" spans="1:11" ht="21.75" customHeight="1">
      <c r="A18" s="19" t="s">
        <v>12</v>
      </c>
      <c r="B18" s="19"/>
      <c r="C18" s="20"/>
      <c r="D18" s="20"/>
      <c r="E18" s="30">
        <f>SUM(E13:E17)</f>
        <v>179748</v>
      </c>
      <c r="F18" s="20"/>
      <c r="G18" s="30">
        <f>SUM(G13:G17)</f>
        <v>178456</v>
      </c>
      <c r="H18" s="20"/>
      <c r="I18" s="30">
        <f>SUM(I13:I17)</f>
        <v>179748</v>
      </c>
      <c r="J18" s="31"/>
      <c r="K18" s="30">
        <f>SUM(K13:K17)</f>
        <v>178456</v>
      </c>
    </row>
    <row r="19" spans="1:11" ht="21.75" customHeight="1">
      <c r="A19" s="26"/>
      <c r="B19" s="26"/>
      <c r="C19" s="20"/>
      <c r="D19" s="20"/>
      <c r="E19" s="29"/>
      <c r="F19" s="20"/>
      <c r="G19" s="29"/>
      <c r="H19" s="20"/>
      <c r="I19" s="29"/>
      <c r="J19" s="29"/>
      <c r="K19" s="29"/>
    </row>
    <row r="20" spans="1:11" ht="21.75" customHeight="1">
      <c r="A20" s="24" t="s">
        <v>13</v>
      </c>
      <c r="B20" s="24"/>
      <c r="C20" s="20"/>
      <c r="D20" s="20"/>
      <c r="E20" s="29"/>
      <c r="F20" s="20"/>
      <c r="G20" s="29"/>
      <c r="H20" s="20"/>
      <c r="I20" s="29"/>
      <c r="J20" s="29"/>
      <c r="K20" s="29"/>
    </row>
    <row r="21" spans="1:11" ht="21.75" customHeight="1">
      <c r="A21" s="26" t="s">
        <v>14</v>
      </c>
      <c r="B21" s="24"/>
      <c r="C21" s="20">
        <v>7</v>
      </c>
      <c r="D21" s="20"/>
      <c r="E21" s="27">
        <v>92134</v>
      </c>
      <c r="F21" s="20"/>
      <c r="G21" s="27">
        <v>81585</v>
      </c>
      <c r="H21" s="20"/>
      <c r="I21" s="85">
        <v>68203</v>
      </c>
      <c r="J21" s="27"/>
      <c r="K21" s="85">
        <v>68203</v>
      </c>
    </row>
    <row r="22" spans="1:11" ht="21.75" customHeight="1">
      <c r="A22" s="26" t="s">
        <v>15</v>
      </c>
      <c r="B22" s="24"/>
      <c r="C22" s="20">
        <v>8</v>
      </c>
      <c r="D22" s="20"/>
      <c r="E22" s="27">
        <v>1201928</v>
      </c>
      <c r="F22" s="20"/>
      <c r="G22" s="27">
        <v>1201928</v>
      </c>
      <c r="H22" s="20"/>
      <c r="I22" s="27">
        <v>1201928</v>
      </c>
      <c r="J22" s="27"/>
      <c r="K22" s="27">
        <v>1201928</v>
      </c>
    </row>
    <row r="23" spans="1:11" ht="21.75" customHeight="1">
      <c r="A23" s="26" t="s">
        <v>16</v>
      </c>
      <c r="B23" s="24"/>
      <c r="C23" s="20">
        <v>9</v>
      </c>
      <c r="D23" s="20"/>
      <c r="E23" s="27">
        <v>1049553</v>
      </c>
      <c r="F23" s="20"/>
      <c r="G23" s="27">
        <v>390405</v>
      </c>
      <c r="H23" s="20"/>
      <c r="I23" s="27">
        <v>1049553</v>
      </c>
      <c r="J23" s="27"/>
      <c r="K23" s="27">
        <v>390405</v>
      </c>
    </row>
    <row r="24" spans="1:11" ht="21.75" customHeight="1">
      <c r="A24" s="26" t="s">
        <v>17</v>
      </c>
      <c r="B24" s="24"/>
      <c r="C24" s="20"/>
      <c r="D24" s="20"/>
      <c r="E24" s="27">
        <v>10468</v>
      </c>
      <c r="F24" s="20"/>
      <c r="G24" s="27">
        <v>10045</v>
      </c>
      <c r="H24" s="20"/>
      <c r="I24" s="27">
        <v>10468</v>
      </c>
      <c r="J24" s="20"/>
      <c r="K24" s="27">
        <v>10045</v>
      </c>
    </row>
    <row r="25" spans="1:11" ht="21.75" customHeight="1">
      <c r="A25" s="26" t="s">
        <v>18</v>
      </c>
      <c r="B25" s="24"/>
      <c r="C25" s="20"/>
      <c r="D25" s="20"/>
      <c r="E25" s="27">
        <v>4584</v>
      </c>
      <c r="F25" s="20"/>
      <c r="G25" s="27">
        <v>4206</v>
      </c>
      <c r="H25" s="20"/>
      <c r="I25" s="27">
        <v>4584</v>
      </c>
      <c r="J25" s="27"/>
      <c r="K25" s="27">
        <v>4206</v>
      </c>
    </row>
    <row r="26" spans="1:11" ht="21.75" customHeight="1">
      <c r="A26" s="26" t="s">
        <v>110</v>
      </c>
      <c r="B26" s="24"/>
      <c r="C26" s="20">
        <v>10</v>
      </c>
      <c r="D26" s="20"/>
      <c r="E26" s="35">
        <v>0</v>
      </c>
      <c r="F26" s="20"/>
      <c r="G26" s="35">
        <v>135687</v>
      </c>
      <c r="H26" s="20"/>
      <c r="I26" s="35">
        <v>0</v>
      </c>
      <c r="J26" s="27"/>
      <c r="K26" s="35">
        <v>135687</v>
      </c>
    </row>
    <row r="27" spans="1:11" ht="21.75" customHeight="1">
      <c r="A27" s="26" t="s">
        <v>19</v>
      </c>
      <c r="B27" s="26"/>
      <c r="C27" s="20"/>
      <c r="D27" s="20"/>
      <c r="E27" s="27">
        <v>2699</v>
      </c>
      <c r="F27" s="20"/>
      <c r="G27" s="27">
        <v>1340</v>
      </c>
      <c r="H27" s="20"/>
      <c r="I27" s="27">
        <v>2699</v>
      </c>
      <c r="J27" s="32"/>
      <c r="K27" s="27">
        <v>1340</v>
      </c>
    </row>
    <row r="28" spans="1:11" ht="21.75" customHeight="1">
      <c r="A28" s="19" t="s">
        <v>20</v>
      </c>
      <c r="B28" s="19"/>
      <c r="C28" s="33"/>
      <c r="D28" s="20"/>
      <c r="E28" s="30">
        <f>SUM(E21:E27)</f>
        <v>2361366</v>
      </c>
      <c r="F28" s="20"/>
      <c r="G28" s="30">
        <f>SUM(G21:G27)</f>
        <v>1825196</v>
      </c>
      <c r="H28" s="20"/>
      <c r="I28" s="30">
        <f>SUM(I21:I27)</f>
        <v>2337435</v>
      </c>
      <c r="J28" s="31"/>
      <c r="K28" s="30">
        <f>SUM(K21:K27)</f>
        <v>1811814</v>
      </c>
    </row>
    <row r="29" spans="1:11" ht="21.75" customHeight="1" thickBot="1">
      <c r="A29" s="19" t="s">
        <v>21</v>
      </c>
      <c r="B29" s="19"/>
      <c r="C29" s="20"/>
      <c r="D29" s="20"/>
      <c r="E29" s="34">
        <f>E28+E18</f>
        <v>2541114</v>
      </c>
      <c r="F29" s="20"/>
      <c r="G29" s="34">
        <f>G28+G18</f>
        <v>2003652</v>
      </c>
      <c r="H29" s="20"/>
      <c r="I29" s="34">
        <f>I28+I18</f>
        <v>2517183</v>
      </c>
      <c r="J29" s="31"/>
      <c r="K29" s="34">
        <f>K28+K18</f>
        <v>1990270</v>
      </c>
    </row>
    <row r="30" spans="1:11" ht="21.75" customHeight="1" thickTop="1">
      <c r="A30" s="19"/>
      <c r="B30" s="19"/>
      <c r="C30" s="20"/>
      <c r="D30" s="20"/>
      <c r="E30" s="31"/>
      <c r="F30" s="20"/>
      <c r="G30" s="31"/>
      <c r="H30" s="20"/>
      <c r="I30" s="31"/>
      <c r="J30" s="31"/>
      <c r="K30" s="31"/>
    </row>
    <row r="31" spans="1:11" ht="21.75" customHeight="1">
      <c r="A31" s="102">
        <v>2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</row>
    <row r="32" spans="1:11" ht="21.75" customHeight="1">
      <c r="A32" s="103" t="s">
        <v>0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</row>
    <row r="33" spans="1:11" ht="21.75" customHeight="1">
      <c r="A33" s="103" t="s">
        <v>94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</row>
    <row r="34" spans="1:11" ht="21.75" customHeight="1">
      <c r="A34" s="103" t="str">
        <f>+A4</f>
        <v>ณ วันที่ 30 มิถุนายน 2569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</row>
    <row r="35" spans="1:11" ht="21.7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2" t="s">
        <v>123</v>
      </c>
    </row>
    <row r="36" spans="1:11" ht="21.75" customHeight="1">
      <c r="A36" s="18"/>
      <c r="B36" s="18"/>
      <c r="C36" s="18"/>
      <c r="D36" s="18"/>
      <c r="E36" s="104" t="s">
        <v>1</v>
      </c>
      <c r="F36" s="104"/>
      <c r="G36" s="104"/>
      <c r="H36" s="18"/>
      <c r="I36" s="18"/>
      <c r="J36" s="18"/>
      <c r="K36" s="18"/>
    </row>
    <row r="37" spans="1:11" ht="21.75" customHeight="1">
      <c r="A37" s="18"/>
      <c r="B37" s="18"/>
      <c r="C37" s="18"/>
      <c r="D37" s="18"/>
      <c r="E37" s="101" t="s">
        <v>2</v>
      </c>
      <c r="F37" s="101"/>
      <c r="G37" s="101"/>
      <c r="H37" s="18"/>
      <c r="I37" s="101" t="s">
        <v>3</v>
      </c>
      <c r="J37" s="101"/>
      <c r="K37" s="101"/>
    </row>
    <row r="38" spans="1:11" ht="21.75" customHeight="1">
      <c r="A38" s="18"/>
      <c r="B38" s="18"/>
      <c r="C38" s="18"/>
      <c r="D38" s="18"/>
      <c r="E38" s="90" t="s">
        <v>112</v>
      </c>
      <c r="F38" s="89"/>
      <c r="G38" s="89"/>
      <c r="H38" s="18"/>
      <c r="I38" s="90" t="s">
        <v>112</v>
      </c>
      <c r="J38" s="90"/>
      <c r="K38" s="90"/>
    </row>
    <row r="39" spans="1:11" ht="21.75" customHeight="1">
      <c r="A39" s="18"/>
      <c r="B39" s="18"/>
      <c r="C39" s="18"/>
      <c r="D39" s="18"/>
      <c r="E39" s="90" t="s">
        <v>113</v>
      </c>
      <c r="F39" s="89"/>
      <c r="G39" s="90" t="s">
        <v>114</v>
      </c>
      <c r="H39" s="18"/>
      <c r="I39" s="90" t="s">
        <v>113</v>
      </c>
      <c r="J39" s="90"/>
      <c r="K39" s="90" t="s">
        <v>114</v>
      </c>
    </row>
    <row r="40" spans="1:11" ht="21.75" customHeight="1">
      <c r="A40" s="19" t="s">
        <v>22</v>
      </c>
      <c r="B40" s="19"/>
      <c r="C40" s="20" t="s">
        <v>5</v>
      </c>
      <c r="D40" s="20"/>
      <c r="E40" s="82" t="s">
        <v>138</v>
      </c>
      <c r="F40" s="20"/>
      <c r="G40" s="91" t="s">
        <v>115</v>
      </c>
      <c r="H40" s="21"/>
      <c r="I40" s="91" t="s">
        <v>138</v>
      </c>
      <c r="J40" s="20"/>
      <c r="K40" s="91" t="s">
        <v>115</v>
      </c>
    </row>
    <row r="41" spans="1:11" ht="21.75" customHeight="1">
      <c r="A41" s="19"/>
      <c r="B41" s="19"/>
      <c r="C41" s="20"/>
      <c r="D41" s="20"/>
      <c r="E41" s="22"/>
      <c r="F41" s="20"/>
      <c r="G41" s="22"/>
      <c r="H41" s="21"/>
      <c r="I41" s="21"/>
      <c r="J41" s="23"/>
      <c r="K41" s="21"/>
    </row>
    <row r="42" spans="1:11" ht="21.75" customHeight="1">
      <c r="A42" s="24" t="s">
        <v>23</v>
      </c>
      <c r="B42" s="26"/>
      <c r="C42" s="16"/>
      <c r="D42" s="16"/>
      <c r="E42" s="16"/>
      <c r="F42" s="16"/>
      <c r="G42" s="16"/>
      <c r="H42" s="16"/>
      <c r="I42" s="105"/>
      <c r="J42" s="105"/>
      <c r="K42" s="105"/>
    </row>
    <row r="43" spans="1:11" ht="21.75" customHeight="1">
      <c r="A43" s="26" t="s">
        <v>149</v>
      </c>
      <c r="B43" s="26"/>
      <c r="C43" s="20">
        <v>11</v>
      </c>
      <c r="D43" s="16"/>
      <c r="E43" s="27">
        <v>322954</v>
      </c>
      <c r="F43" s="95"/>
      <c r="G43" s="27">
        <v>168991</v>
      </c>
      <c r="H43" s="95"/>
      <c r="I43" s="27">
        <v>322954</v>
      </c>
      <c r="J43" s="76"/>
      <c r="K43" s="27">
        <v>168991</v>
      </c>
    </row>
    <row r="44" spans="1:11" ht="21.75" customHeight="1">
      <c r="A44" s="26" t="s">
        <v>24</v>
      </c>
      <c r="B44" s="24"/>
      <c r="C44" s="20"/>
      <c r="D44" s="16"/>
      <c r="E44" s="27">
        <v>38133</v>
      </c>
      <c r="F44" s="16"/>
      <c r="G44" s="27">
        <v>41146</v>
      </c>
      <c r="H44" s="16"/>
      <c r="I44" s="27">
        <v>38133</v>
      </c>
      <c r="J44" s="27"/>
      <c r="K44" s="27">
        <v>41146</v>
      </c>
    </row>
    <row r="45" spans="1:11" ht="21.75" customHeight="1">
      <c r="A45" s="26" t="s">
        <v>164</v>
      </c>
      <c r="B45" s="24"/>
      <c r="D45" s="16"/>
      <c r="E45" s="27"/>
      <c r="F45" s="16"/>
      <c r="G45" s="27"/>
      <c r="H45" s="16"/>
      <c r="I45" s="27"/>
      <c r="J45" s="27"/>
      <c r="K45" s="27"/>
    </row>
    <row r="46" spans="1:11" ht="21.75" customHeight="1">
      <c r="A46" s="26" t="s">
        <v>151</v>
      </c>
      <c r="B46" s="24"/>
      <c r="C46" s="20">
        <v>12</v>
      </c>
      <c r="D46" s="16"/>
      <c r="E46" s="27">
        <v>17932</v>
      </c>
      <c r="F46" s="16"/>
      <c r="G46" s="35">
        <v>0</v>
      </c>
      <c r="H46" s="16"/>
      <c r="I46" s="27">
        <v>17932</v>
      </c>
      <c r="J46" s="27"/>
      <c r="K46" s="35">
        <v>0</v>
      </c>
    </row>
    <row r="47" spans="1:11" ht="21.75" customHeight="1">
      <c r="A47" s="26" t="s">
        <v>25</v>
      </c>
      <c r="B47" s="24"/>
      <c r="C47" s="20"/>
      <c r="D47" s="16"/>
      <c r="E47" s="27"/>
      <c r="F47" s="16"/>
      <c r="G47" s="27"/>
      <c r="H47" s="16"/>
      <c r="I47" s="27"/>
      <c r="J47" s="27"/>
      <c r="K47" s="27"/>
    </row>
    <row r="48" spans="1:11" ht="21.75" customHeight="1">
      <c r="A48" s="26" t="s">
        <v>26</v>
      </c>
      <c r="B48" s="24"/>
      <c r="C48" s="20">
        <v>13</v>
      </c>
      <c r="D48" s="16"/>
      <c r="E48" s="27">
        <v>4252</v>
      </c>
      <c r="F48" s="16"/>
      <c r="G48" s="27">
        <v>3390</v>
      </c>
      <c r="H48" s="16"/>
      <c r="I48" s="27">
        <v>4252</v>
      </c>
      <c r="J48" s="27"/>
      <c r="K48" s="27">
        <v>3390</v>
      </c>
    </row>
    <row r="49" spans="1:11" ht="21.75" customHeight="1">
      <c r="A49" s="26" t="s">
        <v>157</v>
      </c>
      <c r="B49" s="24"/>
      <c r="C49" s="20">
        <v>4</v>
      </c>
      <c r="D49" s="16"/>
      <c r="E49" s="27">
        <v>65000</v>
      </c>
      <c r="F49" s="16"/>
      <c r="G49" s="35">
        <v>0</v>
      </c>
      <c r="H49" s="16"/>
      <c r="I49" s="27">
        <v>65000</v>
      </c>
      <c r="J49" s="27"/>
      <c r="K49" s="35">
        <v>0</v>
      </c>
    </row>
    <row r="50" spans="1:11" ht="21.75" customHeight="1">
      <c r="A50" s="26" t="s">
        <v>27</v>
      </c>
      <c r="B50" s="28"/>
      <c r="C50" s="20"/>
      <c r="D50" s="20"/>
      <c r="E50" s="27">
        <v>659</v>
      </c>
      <c r="F50" s="20"/>
      <c r="G50" s="27">
        <v>15</v>
      </c>
      <c r="H50" s="20"/>
      <c r="I50" s="27">
        <v>659</v>
      </c>
      <c r="J50" s="27"/>
      <c r="K50" s="27">
        <v>15</v>
      </c>
    </row>
    <row r="51" spans="1:11" ht="21.75" customHeight="1">
      <c r="A51" s="19" t="s">
        <v>28</v>
      </c>
      <c r="B51" s="19"/>
      <c r="C51" s="20"/>
      <c r="D51" s="20"/>
      <c r="E51" s="36">
        <f>SUM(E43:E50)</f>
        <v>448930</v>
      </c>
      <c r="F51" s="20"/>
      <c r="G51" s="36">
        <f>SUM(G43:G50)</f>
        <v>213542</v>
      </c>
      <c r="H51" s="20"/>
      <c r="I51" s="36">
        <f>SUM(I43:I50)</f>
        <v>448930</v>
      </c>
      <c r="J51" s="37"/>
      <c r="K51" s="36">
        <f>SUM(K43:K50)</f>
        <v>213542</v>
      </c>
    </row>
    <row r="52" spans="1:11" ht="21.75" customHeight="1">
      <c r="A52" s="26"/>
      <c r="B52" s="26"/>
      <c r="C52" s="20"/>
      <c r="D52" s="20"/>
      <c r="E52" s="32"/>
      <c r="F52" s="20"/>
      <c r="G52" s="32"/>
      <c r="H52" s="20"/>
      <c r="I52" s="32"/>
      <c r="J52" s="38"/>
      <c r="K52" s="38"/>
    </row>
    <row r="53" spans="1:11" ht="21.75" customHeight="1">
      <c r="A53" s="24" t="s">
        <v>29</v>
      </c>
      <c r="B53" s="28"/>
      <c r="D53" s="20"/>
      <c r="E53" s="32"/>
      <c r="F53" s="20"/>
      <c r="G53" s="32"/>
      <c r="H53" s="20"/>
      <c r="I53" s="32"/>
      <c r="J53" s="38"/>
      <c r="K53" s="38"/>
    </row>
    <row r="54" spans="1:11" ht="21.75" customHeight="1">
      <c r="A54" s="26" t="s">
        <v>150</v>
      </c>
      <c r="B54" s="28"/>
      <c r="C54" s="20">
        <v>12</v>
      </c>
      <c r="D54" s="20"/>
      <c r="E54" s="35">
        <v>330078</v>
      </c>
      <c r="F54" s="20"/>
      <c r="G54" s="35">
        <v>0</v>
      </c>
      <c r="H54" s="20"/>
      <c r="I54" s="35">
        <v>330078</v>
      </c>
      <c r="J54" s="38"/>
      <c r="K54" s="35">
        <v>0</v>
      </c>
    </row>
    <row r="55" spans="1:11" ht="21.75" customHeight="1">
      <c r="A55" s="26" t="s">
        <v>30</v>
      </c>
      <c r="B55" s="28"/>
      <c r="C55" s="20">
        <v>13</v>
      </c>
      <c r="D55" s="20"/>
      <c r="E55" s="27">
        <v>4353</v>
      </c>
      <c r="F55" s="20"/>
      <c r="G55" s="27">
        <v>4395</v>
      </c>
      <c r="H55" s="20"/>
      <c r="I55" s="27">
        <v>4353</v>
      </c>
      <c r="J55" s="38"/>
      <c r="K55" s="27">
        <v>4395</v>
      </c>
    </row>
    <row r="56" spans="1:11" ht="21.75" customHeight="1">
      <c r="A56" s="26" t="s">
        <v>31</v>
      </c>
      <c r="B56" s="26"/>
      <c r="C56" s="20">
        <v>18</v>
      </c>
      <c r="D56" s="20"/>
      <c r="E56" s="27">
        <v>268858</v>
      </c>
      <c r="F56" s="20"/>
      <c r="G56" s="27">
        <v>273521</v>
      </c>
      <c r="H56" s="20"/>
      <c r="I56" s="27">
        <v>268858</v>
      </c>
      <c r="J56" s="38"/>
      <c r="K56" s="27">
        <v>273521</v>
      </c>
    </row>
    <row r="57" spans="1:11" ht="21.75" customHeight="1">
      <c r="A57" s="26" t="s">
        <v>32</v>
      </c>
      <c r="B57" s="24"/>
      <c r="E57" s="27"/>
      <c r="G57" s="27"/>
      <c r="I57" s="27"/>
      <c r="K57" s="27"/>
    </row>
    <row r="58" spans="1:11" ht="21.75" customHeight="1">
      <c r="A58" s="26" t="s">
        <v>33</v>
      </c>
      <c r="B58" s="24"/>
      <c r="C58" s="20">
        <v>14</v>
      </c>
      <c r="D58" s="16"/>
      <c r="E58" s="27">
        <v>19124</v>
      </c>
      <c r="F58" s="16"/>
      <c r="G58" s="27">
        <v>19259</v>
      </c>
      <c r="H58" s="16"/>
      <c r="I58" s="27">
        <v>19124</v>
      </c>
      <c r="J58" s="27"/>
      <c r="K58" s="27">
        <v>19259</v>
      </c>
    </row>
    <row r="59" spans="1:11" ht="21.75" customHeight="1">
      <c r="A59" s="26" t="s">
        <v>108</v>
      </c>
      <c r="B59" s="24"/>
      <c r="C59" s="20"/>
      <c r="D59" s="16"/>
      <c r="E59" s="27">
        <v>1521</v>
      </c>
      <c r="F59" s="16"/>
      <c r="G59" s="27">
        <v>1255</v>
      </c>
      <c r="H59" s="16"/>
      <c r="I59" s="27">
        <v>1521</v>
      </c>
      <c r="J59" s="27"/>
      <c r="K59" s="27">
        <v>1255</v>
      </c>
    </row>
    <row r="60" spans="1:11" ht="21.75" customHeight="1">
      <c r="A60" s="19" t="s">
        <v>34</v>
      </c>
      <c r="B60" s="19"/>
      <c r="C60" s="20"/>
      <c r="D60" s="20"/>
      <c r="E60" s="36">
        <f>SUM(E54:E59)</f>
        <v>623934</v>
      </c>
      <c r="F60" s="20"/>
      <c r="G60" s="36">
        <f>SUM(G54:G59)</f>
        <v>298430</v>
      </c>
      <c r="H60" s="20"/>
      <c r="I60" s="36">
        <f>SUM(I54:I59)</f>
        <v>623934</v>
      </c>
      <c r="J60" s="37"/>
      <c r="K60" s="36">
        <f>SUM(K54:K59)</f>
        <v>298430</v>
      </c>
    </row>
    <row r="61" spans="1:11" ht="21.75" customHeight="1">
      <c r="A61" s="19" t="s">
        <v>35</v>
      </c>
      <c r="B61" s="19"/>
      <c r="C61" s="20"/>
      <c r="D61" s="20"/>
      <c r="E61" s="36">
        <f>E60+E51</f>
        <v>1072864</v>
      </c>
      <c r="F61" s="20"/>
      <c r="G61" s="36">
        <f>G60+G51</f>
        <v>511972</v>
      </c>
      <c r="H61" s="20"/>
      <c r="I61" s="36">
        <f>I60+I51</f>
        <v>1072864</v>
      </c>
      <c r="J61" s="37"/>
      <c r="K61" s="36">
        <f>K60+K51</f>
        <v>511972</v>
      </c>
    </row>
    <row r="62" spans="1:11" ht="21.75" customHeight="1">
      <c r="A62" s="19"/>
      <c r="B62" s="19"/>
      <c r="C62" s="20"/>
      <c r="D62" s="20"/>
      <c r="E62" s="40"/>
      <c r="F62" s="20"/>
      <c r="G62" s="40"/>
      <c r="H62" s="20"/>
      <c r="I62" s="40"/>
      <c r="J62" s="31"/>
      <c r="K62" s="40"/>
    </row>
    <row r="63" spans="1:11" ht="21.75" customHeight="1">
      <c r="A63" s="102">
        <v>3</v>
      </c>
      <c r="B63" s="102"/>
      <c r="C63" s="102"/>
      <c r="D63" s="102"/>
      <c r="E63" s="102"/>
      <c r="F63" s="102"/>
      <c r="G63" s="102"/>
      <c r="H63" s="102"/>
      <c r="I63" s="102"/>
      <c r="J63" s="102"/>
      <c r="K63" s="102"/>
    </row>
    <row r="64" spans="1:11" ht="21.75" customHeight="1">
      <c r="A64" s="103" t="s">
        <v>0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</row>
    <row r="65" spans="1:11" ht="21.75" customHeight="1">
      <c r="A65" s="103" t="s">
        <v>94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</row>
    <row r="66" spans="1:11" ht="21.75" customHeight="1">
      <c r="A66" s="103" t="str">
        <f>+A4</f>
        <v>ณ วันที่ 30 มิถุนายน 2569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</row>
    <row r="67" spans="1:11" ht="21.7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2" t="s">
        <v>123</v>
      </c>
    </row>
    <row r="68" spans="1:11" ht="21.75" customHeight="1">
      <c r="A68" s="18"/>
      <c r="B68" s="18"/>
      <c r="C68" s="18"/>
      <c r="D68" s="18"/>
      <c r="E68" s="104" t="s">
        <v>1</v>
      </c>
      <c r="F68" s="104"/>
      <c r="G68" s="104"/>
      <c r="H68" s="18"/>
      <c r="I68" s="18"/>
      <c r="J68" s="18"/>
      <c r="K68" s="18"/>
    </row>
    <row r="69" spans="1:11" ht="21.75" customHeight="1">
      <c r="A69" s="18"/>
      <c r="B69" s="18"/>
      <c r="C69" s="18"/>
      <c r="D69" s="18"/>
      <c r="E69" s="101" t="s">
        <v>2</v>
      </c>
      <c r="F69" s="101"/>
      <c r="G69" s="101"/>
      <c r="H69" s="18"/>
      <c r="I69" s="101" t="s">
        <v>3</v>
      </c>
      <c r="J69" s="101"/>
      <c r="K69" s="101"/>
    </row>
    <row r="70" spans="1:11" ht="21.75" customHeight="1">
      <c r="A70" s="18"/>
      <c r="B70" s="18"/>
      <c r="C70" s="18"/>
      <c r="D70" s="18"/>
      <c r="E70" s="90" t="s">
        <v>112</v>
      </c>
      <c r="F70" s="89"/>
      <c r="G70" s="89"/>
      <c r="H70" s="18"/>
      <c r="I70" s="90" t="s">
        <v>112</v>
      </c>
      <c r="J70" s="90"/>
      <c r="K70" s="90"/>
    </row>
    <row r="71" spans="1:11" ht="21.75" customHeight="1">
      <c r="A71" s="18"/>
      <c r="B71" s="18"/>
      <c r="C71" s="18"/>
      <c r="D71" s="18"/>
      <c r="E71" s="90" t="s">
        <v>113</v>
      </c>
      <c r="F71" s="89"/>
      <c r="G71" s="90" t="s">
        <v>114</v>
      </c>
      <c r="H71" s="18"/>
      <c r="I71" s="90" t="s">
        <v>113</v>
      </c>
      <c r="J71" s="90"/>
      <c r="K71" s="90" t="s">
        <v>114</v>
      </c>
    </row>
    <row r="72" spans="1:11" ht="21.75" customHeight="1">
      <c r="A72" s="19" t="s">
        <v>36</v>
      </c>
      <c r="B72" s="19"/>
      <c r="C72" s="20" t="s">
        <v>5</v>
      </c>
      <c r="D72" s="20"/>
      <c r="E72" s="82" t="s">
        <v>138</v>
      </c>
      <c r="F72" s="20"/>
      <c r="G72" s="91" t="s">
        <v>115</v>
      </c>
      <c r="H72" s="21"/>
      <c r="I72" s="91" t="s">
        <v>138</v>
      </c>
      <c r="J72" s="20"/>
      <c r="K72" s="91" t="s">
        <v>115</v>
      </c>
    </row>
    <row r="73" spans="1:11" ht="21.75" customHeight="1">
      <c r="A73" s="26"/>
      <c r="B73" s="26"/>
      <c r="C73" s="25"/>
      <c r="D73" s="20"/>
      <c r="E73" s="20"/>
      <c r="F73" s="20"/>
      <c r="G73" s="20"/>
      <c r="H73" s="20"/>
      <c r="I73" s="105"/>
      <c r="J73" s="105"/>
      <c r="K73" s="105"/>
    </row>
    <row r="74" spans="1:11" ht="21.75" customHeight="1">
      <c r="A74" s="24" t="s">
        <v>37</v>
      </c>
      <c r="B74" s="24"/>
      <c r="C74" s="20"/>
      <c r="D74" s="20"/>
      <c r="E74" s="41"/>
      <c r="F74" s="20"/>
      <c r="G74" s="41"/>
      <c r="H74" s="20"/>
      <c r="I74" s="41"/>
      <c r="J74" s="42"/>
      <c r="K74" s="41"/>
    </row>
    <row r="75" spans="1:11" ht="21.75" customHeight="1">
      <c r="A75" s="26" t="s">
        <v>38</v>
      </c>
      <c r="B75" s="26"/>
      <c r="C75" s="20"/>
      <c r="D75" s="25"/>
      <c r="E75" s="25"/>
      <c r="F75" s="25"/>
      <c r="G75" s="25"/>
      <c r="H75" s="25"/>
      <c r="I75" s="25"/>
      <c r="J75" s="25"/>
      <c r="K75" s="25"/>
    </row>
    <row r="76" spans="1:11" ht="21.75" customHeight="1">
      <c r="A76" s="26" t="s">
        <v>39</v>
      </c>
      <c r="B76" s="26"/>
      <c r="C76" s="20"/>
      <c r="D76" s="42"/>
      <c r="E76" s="42"/>
      <c r="F76" s="42"/>
      <c r="G76" s="42"/>
      <c r="H76" s="42"/>
      <c r="I76" s="42"/>
      <c r="J76" s="42"/>
      <c r="K76" s="42"/>
    </row>
    <row r="77" spans="1:11" ht="21.75" customHeight="1" thickBot="1">
      <c r="A77" s="28" t="s">
        <v>40</v>
      </c>
      <c r="B77" s="43"/>
      <c r="C77" s="20"/>
      <c r="D77" s="42"/>
      <c r="E77" s="44">
        <v>176243</v>
      </c>
      <c r="F77" s="42"/>
      <c r="G77" s="44">
        <v>176243</v>
      </c>
      <c r="H77" s="3"/>
      <c r="I77" s="44">
        <v>176243</v>
      </c>
      <c r="J77" s="42"/>
      <c r="K77" s="44">
        <v>176243</v>
      </c>
    </row>
    <row r="78" spans="1:11" ht="21.75" customHeight="1" thickTop="1">
      <c r="A78" s="26" t="s">
        <v>41</v>
      </c>
      <c r="B78" s="29"/>
      <c r="C78" s="20"/>
      <c r="D78" s="42"/>
      <c r="E78" s="3"/>
      <c r="F78" s="3"/>
      <c r="G78" s="3"/>
      <c r="H78" s="3"/>
      <c r="I78" s="3"/>
      <c r="J78" s="42"/>
      <c r="K78" s="3"/>
    </row>
    <row r="79" spans="1:11" ht="21.75" customHeight="1">
      <c r="A79" s="28" t="s">
        <v>40</v>
      </c>
      <c r="B79" s="43"/>
      <c r="C79" s="20"/>
      <c r="D79" s="25"/>
      <c r="E79" s="27">
        <v>176243</v>
      </c>
      <c r="F79" s="25"/>
      <c r="G79" s="27">
        <v>176243</v>
      </c>
      <c r="H79" s="25"/>
      <c r="I79" s="27">
        <v>176243</v>
      </c>
      <c r="J79" s="27"/>
      <c r="K79" s="27">
        <v>176243</v>
      </c>
    </row>
    <row r="80" spans="1:11" ht="21.75" customHeight="1">
      <c r="A80" s="26" t="s">
        <v>42</v>
      </c>
      <c r="B80" s="43"/>
      <c r="C80" s="20"/>
      <c r="D80" s="25"/>
      <c r="E80" s="27">
        <v>125668</v>
      </c>
      <c r="F80" s="25"/>
      <c r="G80" s="27">
        <v>125668</v>
      </c>
      <c r="H80" s="25"/>
      <c r="I80" s="27">
        <v>125668</v>
      </c>
      <c r="J80" s="27"/>
      <c r="K80" s="27">
        <v>125668</v>
      </c>
    </row>
    <row r="81" spans="1:11" ht="21.75" customHeight="1">
      <c r="A81" s="26" t="s">
        <v>101</v>
      </c>
      <c r="B81" s="19"/>
      <c r="C81" s="20"/>
      <c r="D81" s="20"/>
      <c r="E81" s="18"/>
      <c r="F81" s="20"/>
      <c r="G81" s="18"/>
      <c r="H81" s="20"/>
      <c r="I81" s="18"/>
      <c r="J81" s="16"/>
      <c r="K81" s="18"/>
    </row>
    <row r="82" spans="1:11" ht="21.75" customHeight="1">
      <c r="A82" s="26" t="s">
        <v>43</v>
      </c>
      <c r="B82" s="26"/>
      <c r="C82" s="20"/>
      <c r="D82" s="20"/>
      <c r="E82" s="45"/>
      <c r="F82" s="20"/>
      <c r="G82" s="45"/>
      <c r="H82" s="20"/>
      <c r="I82" s="45"/>
      <c r="J82" s="25"/>
      <c r="K82" s="45"/>
    </row>
    <row r="83" spans="1:11" ht="21.75" customHeight="1">
      <c r="A83" s="26" t="s">
        <v>44</v>
      </c>
      <c r="B83" s="26"/>
      <c r="C83" s="20"/>
      <c r="D83" s="16"/>
      <c r="E83" s="27">
        <v>17624</v>
      </c>
      <c r="F83" s="16"/>
      <c r="G83" s="27">
        <v>17624</v>
      </c>
      <c r="H83" s="16"/>
      <c r="I83" s="27">
        <v>17624</v>
      </c>
      <c r="J83" s="27"/>
      <c r="K83" s="27">
        <v>17624</v>
      </c>
    </row>
    <row r="84" spans="1:11" ht="21.75" customHeight="1">
      <c r="A84" s="26" t="s">
        <v>98</v>
      </c>
      <c r="B84" s="26"/>
      <c r="C84" s="20"/>
      <c r="D84" s="16"/>
      <c r="E84" s="27">
        <v>32218</v>
      </c>
      <c r="F84" s="16"/>
      <c r="G84" s="27">
        <v>55648</v>
      </c>
      <c r="H84" s="16"/>
      <c r="I84" s="27">
        <v>8287</v>
      </c>
      <c r="J84" s="27"/>
      <c r="K84" s="27">
        <v>42266</v>
      </c>
    </row>
    <row r="85" spans="1:11" ht="21.75" customHeight="1">
      <c r="A85" s="26" t="s">
        <v>45</v>
      </c>
      <c r="B85" s="24"/>
      <c r="C85" s="20"/>
      <c r="D85" s="20"/>
      <c r="E85" s="27">
        <v>1116497</v>
      </c>
      <c r="F85" s="20"/>
      <c r="G85" s="27">
        <v>1116497</v>
      </c>
      <c r="H85" s="20"/>
      <c r="I85" s="27">
        <v>1116497</v>
      </c>
      <c r="J85" s="27"/>
      <c r="K85" s="27">
        <v>1116497</v>
      </c>
    </row>
    <row r="86" spans="1:11" ht="21.75" customHeight="1">
      <c r="A86" s="19" t="s">
        <v>46</v>
      </c>
      <c r="B86" s="26"/>
      <c r="C86" s="20"/>
      <c r="D86" s="20"/>
      <c r="E86" s="30">
        <f>SUM(E79:E85)</f>
        <v>1468250</v>
      </c>
      <c r="F86" s="20"/>
      <c r="G86" s="30">
        <f>SUM(G79:G85)</f>
        <v>1491680</v>
      </c>
      <c r="H86" s="20"/>
      <c r="I86" s="30">
        <f>SUM(I79:I85)</f>
        <v>1444319</v>
      </c>
      <c r="J86" s="31"/>
      <c r="K86" s="30">
        <f>SUM(K79:K85)</f>
        <v>1478298</v>
      </c>
    </row>
    <row r="87" spans="1:11" ht="21.75" customHeight="1" thickBot="1">
      <c r="A87" s="19" t="s">
        <v>47</v>
      </c>
      <c r="B87" s="26"/>
      <c r="C87" s="20"/>
      <c r="D87" s="20"/>
      <c r="E87" s="34">
        <f>E86+E61</f>
        <v>2541114</v>
      </c>
      <c r="F87" s="20"/>
      <c r="G87" s="34">
        <f>G86+G61</f>
        <v>2003652</v>
      </c>
      <c r="H87" s="20"/>
      <c r="I87" s="34">
        <f>I86+I61</f>
        <v>2517183</v>
      </c>
      <c r="J87" s="31"/>
      <c r="K87" s="34">
        <f>K86+K61</f>
        <v>1990270</v>
      </c>
    </row>
    <row r="88" spans="1:11" ht="21.75" customHeight="1" thickTop="1">
      <c r="A88" s="28"/>
      <c r="B88" s="43"/>
      <c r="C88" s="20"/>
      <c r="D88" s="20"/>
      <c r="E88" s="4"/>
      <c r="F88" s="5"/>
      <c r="G88" s="4"/>
      <c r="H88" s="5"/>
      <c r="I88" s="4"/>
      <c r="J88" s="4"/>
      <c r="K88" s="4"/>
    </row>
    <row r="89" spans="1:11" s="15" customFormat="1" ht="21.75" customHeight="1">
      <c r="A89" s="47"/>
      <c r="B89" s="47"/>
    </row>
    <row r="90" spans="1:11" ht="21.75" customHeight="1">
      <c r="E90" s="1"/>
      <c r="F90" s="1"/>
      <c r="G90" s="1"/>
      <c r="H90" s="1"/>
      <c r="I90" s="1"/>
      <c r="J90" s="1"/>
      <c r="K90" s="1"/>
    </row>
    <row r="91" spans="1:11" ht="21.75" customHeight="1">
      <c r="G91" s="46"/>
      <c r="I91" s="1"/>
    </row>
    <row r="92" spans="1:11" ht="21.75" customHeight="1">
      <c r="I92" s="46"/>
    </row>
    <row r="93" spans="1:11" ht="21.75" customHeight="1">
      <c r="I93" s="46"/>
    </row>
    <row r="94" spans="1:11" ht="21.75" customHeight="1">
      <c r="I94" s="49"/>
      <c r="K94" s="46"/>
    </row>
  </sheetData>
  <mergeCells count="23">
    <mergeCell ref="E69:G69"/>
    <mergeCell ref="I69:K69"/>
    <mergeCell ref="I73:K73"/>
    <mergeCell ref="I42:K42"/>
    <mergeCell ref="A63:K63"/>
    <mergeCell ref="A64:K64"/>
    <mergeCell ref="A65:K65"/>
    <mergeCell ref="A66:K66"/>
    <mergeCell ref="E68:G68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>&amp;L&amp;"Angsana New,Regular"&amp;14หมายเหตุประกอบงบการเงินแบบย่อเป็นส่วนหนึ่งของงบการเงินระหว่างกาลนี้</oddFooter>
  </headerFooter>
  <rowBreaks count="2" manualBreakCount="2">
    <brk id="30" max="10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5EB6-8509-496D-BC40-C99A00E83D84}">
  <dimension ref="A1:K76"/>
  <sheetViews>
    <sheetView showGridLines="0" topLeftCell="A49" zoomScale="63" zoomScaleNormal="100" zoomScaleSheetLayoutView="63" workbookViewId="0">
      <selection activeCell="I74" sqref="I74"/>
    </sheetView>
  </sheetViews>
  <sheetFormatPr defaultColWidth="7.21875" defaultRowHeight="21.75" customHeight="1"/>
  <cols>
    <col min="1" max="1" width="3.109375" style="48" customWidth="1"/>
    <col min="2" max="2" width="45.21875" style="48" customWidth="1"/>
    <col min="3" max="3" width="6.109375" style="17" customWidth="1"/>
    <col min="4" max="4" width="1.21875" style="17" customWidth="1"/>
    <col min="5" max="5" width="13.77734375" style="17" customWidth="1"/>
    <col min="6" max="6" width="1.109375" style="17" customWidth="1"/>
    <col min="7" max="7" width="12.21875" style="17" customWidth="1"/>
    <col min="8" max="8" width="1.109375" style="17" customWidth="1"/>
    <col min="9" max="9" width="14" style="17" customWidth="1"/>
    <col min="10" max="10" width="1.109375" style="17" customWidth="1"/>
    <col min="11" max="11" width="12.77734375" style="17" customWidth="1"/>
    <col min="12" max="138" width="7.21875" style="17"/>
    <col min="139" max="139" width="3.21875" style="17" customWidth="1"/>
    <col min="140" max="140" width="50.6640625" style="17" customWidth="1"/>
    <col min="141" max="141" width="9.21875" style="17" customWidth="1"/>
    <col min="142" max="142" width="1.109375" style="17" customWidth="1"/>
    <col min="143" max="143" width="10" style="17" bestFit="1" customWidth="1"/>
    <col min="144" max="144" width="1.109375" style="17" customWidth="1"/>
    <col min="145" max="145" width="10" style="17" bestFit="1" customWidth="1"/>
    <col min="146" max="146" width="7.21875" style="17"/>
    <col min="147" max="147" width="9.109375" style="17" bestFit="1" customWidth="1"/>
    <col min="148" max="148" width="10" style="17" bestFit="1" customWidth="1"/>
    <col min="149" max="16384" width="7.21875" style="17"/>
  </cols>
  <sheetData>
    <row r="1" spans="1:11" ht="21.75" customHeight="1">
      <c r="A1" s="102">
        <v>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21.75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21.75" customHeight="1">
      <c r="A3" s="103" t="s">
        <v>48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21.75" customHeight="1">
      <c r="A4" s="103" t="s">
        <v>139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ht="21.75" customHeight="1">
      <c r="A5" s="18"/>
      <c r="B5" s="18"/>
      <c r="C5" s="18"/>
      <c r="D5" s="18"/>
      <c r="E5" s="81"/>
      <c r="F5" s="18"/>
      <c r="G5" s="81"/>
      <c r="H5" s="18"/>
      <c r="I5" s="18"/>
      <c r="J5" s="18"/>
      <c r="K5" s="2" t="s">
        <v>123</v>
      </c>
    </row>
    <row r="6" spans="1:11" ht="21.75" customHeight="1">
      <c r="A6" s="18"/>
      <c r="B6" s="18"/>
      <c r="C6" s="18"/>
      <c r="D6" s="18"/>
      <c r="E6" s="104" t="s">
        <v>1</v>
      </c>
      <c r="F6" s="104"/>
      <c r="G6" s="104"/>
      <c r="H6" s="18"/>
      <c r="I6" s="18"/>
      <c r="J6" s="18"/>
      <c r="K6" s="18"/>
    </row>
    <row r="7" spans="1:11" ht="21.75" customHeight="1">
      <c r="A7" s="18"/>
      <c r="B7" s="18"/>
      <c r="C7" s="18"/>
      <c r="D7" s="18"/>
      <c r="E7" s="101" t="s">
        <v>2</v>
      </c>
      <c r="F7" s="101"/>
      <c r="G7" s="101"/>
      <c r="H7" s="18"/>
      <c r="I7" s="101" t="s">
        <v>3</v>
      </c>
      <c r="J7" s="101"/>
      <c r="K7" s="101"/>
    </row>
    <row r="8" spans="1:11" ht="21.75" customHeight="1">
      <c r="A8" s="19"/>
      <c r="B8" s="19"/>
      <c r="C8" s="56" t="s">
        <v>5</v>
      </c>
      <c r="D8" s="20"/>
      <c r="E8" s="82">
        <v>2569</v>
      </c>
      <c r="F8" s="20"/>
      <c r="G8" s="82">
        <v>2568</v>
      </c>
      <c r="H8" s="21"/>
      <c r="I8" s="82">
        <v>2569</v>
      </c>
      <c r="J8" s="20"/>
      <c r="K8" s="82">
        <v>2568</v>
      </c>
    </row>
    <row r="9" spans="1:11" ht="21.75" customHeight="1">
      <c r="A9" s="24" t="s">
        <v>50</v>
      </c>
      <c r="B9" s="19"/>
      <c r="C9" s="68"/>
      <c r="D9" s="20"/>
      <c r="E9" s="27"/>
      <c r="F9" s="20"/>
      <c r="G9" s="27"/>
      <c r="H9" s="20"/>
      <c r="I9" s="27"/>
      <c r="J9" s="27"/>
      <c r="K9" s="27"/>
    </row>
    <row r="10" spans="1:11" ht="21.75" customHeight="1">
      <c r="A10" s="26" t="s">
        <v>49</v>
      </c>
      <c r="B10" s="19"/>
      <c r="C10" s="20"/>
      <c r="D10" s="20"/>
      <c r="E10" s="27">
        <v>92549</v>
      </c>
      <c r="F10" s="20"/>
      <c r="G10" s="35">
        <v>158689</v>
      </c>
      <c r="H10" s="20"/>
      <c r="I10" s="27">
        <v>92549</v>
      </c>
      <c r="J10" s="20"/>
      <c r="K10" s="35">
        <v>158689</v>
      </c>
    </row>
    <row r="11" spans="1:11" ht="21.75" customHeight="1">
      <c r="A11" s="26" t="s">
        <v>140</v>
      </c>
      <c r="B11" s="19"/>
      <c r="C11" s="20">
        <v>7.1</v>
      </c>
      <c r="D11" s="20"/>
      <c r="E11" s="35">
        <v>0</v>
      </c>
      <c r="F11" s="20"/>
      <c r="G11" s="35">
        <v>0</v>
      </c>
      <c r="H11" s="20"/>
      <c r="I11" s="35">
        <v>0</v>
      </c>
      <c r="J11" s="20"/>
      <c r="K11" s="35">
        <v>23871</v>
      </c>
    </row>
    <row r="12" spans="1:11" ht="21.75" customHeight="1">
      <c r="A12" s="26" t="s">
        <v>51</v>
      </c>
      <c r="B12" s="19"/>
      <c r="C12" s="20"/>
      <c r="D12" s="20"/>
      <c r="E12" s="27">
        <v>4391</v>
      </c>
      <c r="F12" s="20"/>
      <c r="G12" s="35">
        <v>4673</v>
      </c>
      <c r="H12" s="20"/>
      <c r="I12" s="27">
        <v>4391</v>
      </c>
      <c r="J12" s="20"/>
      <c r="K12" s="35">
        <v>4673</v>
      </c>
    </row>
    <row r="13" spans="1:11" ht="21.75" customHeight="1">
      <c r="A13" s="19" t="s">
        <v>52</v>
      </c>
      <c r="B13" s="19"/>
      <c r="C13" s="20"/>
      <c r="D13" s="20"/>
      <c r="E13" s="84">
        <f>SUM(E10:E12)</f>
        <v>96940</v>
      </c>
      <c r="F13" s="31"/>
      <c r="G13" s="30">
        <f>SUM(G10:G12)</f>
        <v>163362</v>
      </c>
      <c r="H13" s="20"/>
      <c r="I13" s="84">
        <f>SUM(I10:I12)</f>
        <v>96940</v>
      </c>
      <c r="J13" s="31"/>
      <c r="K13" s="30">
        <f>SUM(K10:K12)</f>
        <v>187233</v>
      </c>
    </row>
    <row r="14" spans="1:11" ht="21.75" customHeight="1">
      <c r="A14" s="24" t="s">
        <v>53</v>
      </c>
      <c r="B14" s="42"/>
      <c r="C14" s="42"/>
      <c r="D14" s="42"/>
      <c r="E14" s="42"/>
      <c r="F14" s="42"/>
      <c r="G14" s="42"/>
      <c r="H14" s="42"/>
      <c r="I14" s="31"/>
      <c r="J14" s="42"/>
      <c r="K14" s="42"/>
    </row>
    <row r="15" spans="1:11" ht="21.75" customHeight="1">
      <c r="A15" s="26" t="s">
        <v>54</v>
      </c>
      <c r="B15" s="19"/>
      <c r="C15" s="69">
        <v>6</v>
      </c>
      <c r="D15" s="42"/>
      <c r="E15" s="27">
        <v>88238</v>
      </c>
      <c r="F15" s="42"/>
      <c r="G15" s="35">
        <v>128648</v>
      </c>
      <c r="H15" s="42"/>
      <c r="I15" s="27">
        <v>88238</v>
      </c>
      <c r="J15" s="42"/>
      <c r="K15" s="35">
        <v>128648</v>
      </c>
    </row>
    <row r="16" spans="1:11" ht="21.75" customHeight="1">
      <c r="A16" s="26" t="s">
        <v>55</v>
      </c>
      <c r="B16" s="19"/>
      <c r="C16" s="20"/>
      <c r="D16" s="42"/>
      <c r="E16" s="27">
        <v>6218</v>
      </c>
      <c r="F16" s="42"/>
      <c r="G16" s="35">
        <v>8273</v>
      </c>
      <c r="H16" s="42"/>
      <c r="I16" s="27">
        <v>6218</v>
      </c>
      <c r="J16" s="42"/>
      <c r="K16" s="35">
        <v>8273</v>
      </c>
    </row>
    <row r="17" spans="1:11" ht="21.75" customHeight="1">
      <c r="A17" s="26" t="s">
        <v>56</v>
      </c>
      <c r="B17" s="19"/>
      <c r="C17" s="20"/>
      <c r="D17" s="25"/>
      <c r="E17" s="27">
        <v>33112</v>
      </c>
      <c r="F17" s="25"/>
      <c r="G17" s="35">
        <v>21570</v>
      </c>
      <c r="H17" s="25"/>
      <c r="I17" s="27">
        <v>33112</v>
      </c>
      <c r="J17" s="25"/>
      <c r="K17" s="35">
        <v>21570</v>
      </c>
    </row>
    <row r="18" spans="1:11" ht="21.75" customHeight="1">
      <c r="A18" s="19" t="s">
        <v>57</v>
      </c>
      <c r="B18" s="26"/>
      <c r="C18" s="20"/>
      <c r="D18" s="20"/>
      <c r="E18" s="94">
        <f>SUM(E15:E17)</f>
        <v>127568</v>
      </c>
      <c r="F18" s="20"/>
      <c r="G18" s="30">
        <f>SUM(G15:G17)</f>
        <v>158491</v>
      </c>
      <c r="H18" s="20"/>
      <c r="I18" s="94">
        <f>SUM(I15:I17)</f>
        <v>127568</v>
      </c>
      <c r="J18" s="31"/>
      <c r="K18" s="30">
        <f>SUM(K15:K17)</f>
        <v>158491</v>
      </c>
    </row>
    <row r="19" spans="1:11" ht="21.75" customHeight="1">
      <c r="A19" s="19" t="s">
        <v>158</v>
      </c>
      <c r="B19" s="26"/>
      <c r="C19" s="20"/>
      <c r="D19" s="20"/>
      <c r="E19" s="94">
        <f>+E13-E18</f>
        <v>-30628</v>
      </c>
      <c r="F19" s="20"/>
      <c r="G19" s="94">
        <f>+G13-G18</f>
        <v>4871</v>
      </c>
      <c r="H19" s="31"/>
      <c r="I19" s="94">
        <f>+I13-I18</f>
        <v>-30628</v>
      </c>
      <c r="J19" s="31"/>
      <c r="K19" s="94">
        <f>+K13-K18</f>
        <v>28742</v>
      </c>
    </row>
    <row r="20" spans="1:11" ht="21.75" customHeight="1">
      <c r="A20" s="26" t="s">
        <v>58</v>
      </c>
      <c r="B20" s="19"/>
      <c r="C20" s="20"/>
      <c r="D20" s="25"/>
      <c r="E20" s="27">
        <v>-6721</v>
      </c>
      <c r="F20" s="25"/>
      <c r="G20" s="35">
        <v>-205</v>
      </c>
      <c r="H20" s="25"/>
      <c r="I20" s="27">
        <v>-6721</v>
      </c>
      <c r="J20" s="27"/>
      <c r="K20" s="35">
        <v>-205</v>
      </c>
    </row>
    <row r="21" spans="1:11" ht="21.75" customHeight="1">
      <c r="A21" s="26" t="s">
        <v>59</v>
      </c>
      <c r="B21" s="26"/>
      <c r="C21" s="20"/>
      <c r="D21" s="20"/>
      <c r="E21" s="88">
        <v>7880</v>
      </c>
      <c r="F21" s="20"/>
      <c r="G21" s="70">
        <v>4121</v>
      </c>
      <c r="H21" s="20"/>
      <c r="I21" s="70">
        <v>0</v>
      </c>
      <c r="J21" s="27"/>
      <c r="K21" s="70">
        <v>0</v>
      </c>
    </row>
    <row r="22" spans="1:11" ht="21.75" customHeight="1">
      <c r="A22" s="19" t="s">
        <v>133</v>
      </c>
      <c r="B22" s="26"/>
      <c r="C22" s="25"/>
      <c r="D22" s="20"/>
      <c r="E22" s="94">
        <f>SUM(E19:E21)</f>
        <v>-29469</v>
      </c>
      <c r="F22" s="71"/>
      <c r="G22" s="31">
        <f>SUM(G19:G21)</f>
        <v>8787</v>
      </c>
      <c r="H22" s="71"/>
      <c r="I22" s="94">
        <f>SUM(I19:I21)</f>
        <v>-37349</v>
      </c>
      <c r="J22" s="42"/>
      <c r="K22" s="31">
        <f>SUM(K19:K21)</f>
        <v>28537</v>
      </c>
    </row>
    <row r="23" spans="1:11" ht="21.75" customHeight="1">
      <c r="A23" s="26" t="s">
        <v>159</v>
      </c>
      <c r="B23" s="72"/>
      <c r="C23" s="20">
        <v>18</v>
      </c>
      <c r="D23" s="20"/>
      <c r="E23" s="27">
        <v>-4595</v>
      </c>
      <c r="F23" s="20"/>
      <c r="G23" s="35">
        <v>-3653</v>
      </c>
      <c r="H23" s="20"/>
      <c r="I23" s="27">
        <v>-4595</v>
      </c>
      <c r="J23" s="27"/>
      <c r="K23" s="35">
        <v>-3653</v>
      </c>
    </row>
    <row r="24" spans="1:11" ht="21.75" customHeight="1" thickBot="1">
      <c r="A24" s="19" t="s">
        <v>131</v>
      </c>
      <c r="B24" s="19"/>
      <c r="C24" s="20"/>
      <c r="D24" s="20"/>
      <c r="E24" s="93">
        <f>E22-E23</f>
        <v>-24874</v>
      </c>
      <c r="F24" s="20"/>
      <c r="G24" s="34">
        <f>G22-G23</f>
        <v>12440</v>
      </c>
      <c r="H24" s="20"/>
      <c r="I24" s="34">
        <f>I22-I23</f>
        <v>-32754</v>
      </c>
      <c r="J24" s="31"/>
      <c r="K24" s="34">
        <f>K22-K23</f>
        <v>32190</v>
      </c>
    </row>
    <row r="25" spans="1:11" ht="21.75" customHeight="1" thickTop="1">
      <c r="A25" s="26"/>
      <c r="B25" s="26"/>
      <c r="C25" s="20"/>
      <c r="D25" s="20"/>
      <c r="E25" s="25"/>
      <c r="F25" s="20"/>
      <c r="G25" s="25"/>
      <c r="H25" s="20"/>
      <c r="I25" s="27"/>
      <c r="J25" s="25"/>
      <c r="K25" s="25"/>
    </row>
    <row r="26" spans="1:11" ht="21.75" customHeight="1">
      <c r="A26" s="19" t="s">
        <v>105</v>
      </c>
      <c r="B26" s="19"/>
      <c r="C26" s="20"/>
      <c r="D26" s="20"/>
      <c r="E26" s="25"/>
      <c r="F26" s="20"/>
      <c r="G26" s="25"/>
      <c r="H26" s="20"/>
      <c r="I26" s="27"/>
      <c r="J26" s="25"/>
      <c r="K26" s="25"/>
    </row>
    <row r="27" spans="1:11" ht="21.75" customHeight="1">
      <c r="A27" s="26" t="s">
        <v>124</v>
      </c>
      <c r="B27" s="26"/>
      <c r="C27" s="20">
        <v>16</v>
      </c>
      <c r="D27" s="20"/>
      <c r="E27" s="70">
        <v>0</v>
      </c>
      <c r="F27" s="71"/>
      <c r="G27" s="70">
        <v>-28461</v>
      </c>
      <c r="H27" s="20"/>
      <c r="I27" s="70">
        <v>0</v>
      </c>
      <c r="J27" s="27"/>
      <c r="K27" s="70">
        <v>-28461</v>
      </c>
    </row>
    <row r="28" spans="1:11" ht="21.75" customHeight="1" thickBot="1">
      <c r="A28" s="19" t="s">
        <v>132</v>
      </c>
      <c r="B28" s="19"/>
      <c r="C28" s="20"/>
      <c r="D28" s="20"/>
      <c r="E28" s="93">
        <f>E24+E27</f>
        <v>-24874</v>
      </c>
      <c r="F28" s="20"/>
      <c r="G28" s="34">
        <f>G24+G27</f>
        <v>-16021</v>
      </c>
      <c r="H28" s="20"/>
      <c r="I28" s="93">
        <f>I24+I27</f>
        <v>-32754</v>
      </c>
      <c r="J28" s="31"/>
      <c r="K28" s="34">
        <f>K24+K27</f>
        <v>3729</v>
      </c>
    </row>
    <row r="29" spans="1:11" ht="21.75" customHeight="1" thickTop="1">
      <c r="A29" s="19"/>
      <c r="B29" s="19"/>
      <c r="C29" s="20"/>
      <c r="D29" s="20"/>
      <c r="E29" s="31"/>
      <c r="F29" s="20"/>
      <c r="G29" s="31"/>
      <c r="H29" s="20"/>
      <c r="I29" s="31"/>
      <c r="J29" s="31"/>
      <c r="K29" s="31"/>
    </row>
    <row r="30" spans="1:11" ht="21.75" customHeight="1">
      <c r="A30" s="19" t="s">
        <v>60</v>
      </c>
      <c r="B30" s="26"/>
      <c r="C30" s="20"/>
      <c r="D30" s="20"/>
      <c r="E30" s="25"/>
      <c r="F30" s="20"/>
      <c r="G30" s="25"/>
      <c r="H30" s="20"/>
      <c r="I30" s="27"/>
      <c r="J30" s="25"/>
      <c r="K30" s="25"/>
    </row>
    <row r="31" spans="1:11" ht="21.6" customHeight="1">
      <c r="A31" s="19" t="s">
        <v>120</v>
      </c>
      <c r="B31" s="24"/>
      <c r="C31" s="20"/>
      <c r="D31" s="20"/>
      <c r="E31" s="92">
        <v>0</v>
      </c>
      <c r="F31" s="71"/>
      <c r="G31" s="92">
        <v>0</v>
      </c>
      <c r="H31" s="71"/>
      <c r="I31" s="92">
        <v>0</v>
      </c>
      <c r="J31" s="31"/>
      <c r="K31" s="92">
        <v>0</v>
      </c>
    </row>
    <row r="32" spans="1:11" ht="21.6" customHeight="1" thickBot="1">
      <c r="A32" s="61" t="s">
        <v>134</v>
      </c>
      <c r="B32" s="24"/>
      <c r="C32" s="20"/>
      <c r="D32" s="20"/>
      <c r="E32" s="93">
        <f>E28+E31</f>
        <v>-24874</v>
      </c>
      <c r="F32" s="35"/>
      <c r="G32" s="34">
        <f>+G28+G31</f>
        <v>-16021</v>
      </c>
      <c r="H32" s="35"/>
      <c r="I32" s="93">
        <f>I28+I31</f>
        <v>-32754</v>
      </c>
      <c r="J32" s="31"/>
      <c r="K32" s="34">
        <f>+K28+K31</f>
        <v>3729</v>
      </c>
    </row>
    <row r="33" spans="1:11" ht="21.75" customHeight="1" thickTop="1">
      <c r="A33" s="19"/>
      <c r="I33" s="46"/>
    </row>
    <row r="34" spans="1:11" ht="21.75" customHeight="1">
      <c r="A34" s="19" t="s">
        <v>104</v>
      </c>
      <c r="C34" s="20"/>
    </row>
    <row r="35" spans="1:11" ht="22.2">
      <c r="A35" s="19"/>
      <c r="B35" s="48" t="s">
        <v>106</v>
      </c>
      <c r="C35" s="20"/>
      <c r="E35" s="79">
        <v>-1.41</v>
      </c>
      <c r="F35" s="20"/>
      <c r="G35" s="79">
        <v>0.7</v>
      </c>
      <c r="H35" s="20"/>
      <c r="I35" s="79">
        <v>-1.86</v>
      </c>
      <c r="J35" s="31"/>
      <c r="K35" s="79">
        <v>1.82</v>
      </c>
    </row>
    <row r="36" spans="1:11" ht="22.2">
      <c r="A36" s="19"/>
      <c r="B36" s="48" t="s">
        <v>107</v>
      </c>
      <c r="E36" s="92">
        <v>0</v>
      </c>
      <c r="F36" s="20"/>
      <c r="G36" s="79">
        <v>-1.61</v>
      </c>
      <c r="H36" s="20"/>
      <c r="I36" s="92">
        <v>0</v>
      </c>
      <c r="J36" s="31"/>
      <c r="K36" s="79">
        <v>-1.61</v>
      </c>
    </row>
    <row r="37" spans="1:11" ht="22.8" thickBot="1">
      <c r="A37" s="19"/>
      <c r="E37" s="96">
        <f>E35+E36</f>
        <v>-1.41</v>
      </c>
      <c r="F37" s="97"/>
      <c r="G37" s="96">
        <f>SUM(G35:G36)</f>
        <v>-0.91000000000000014</v>
      </c>
      <c r="H37" s="98"/>
      <c r="I37" s="96">
        <f>I35+I36</f>
        <v>-1.86</v>
      </c>
      <c r="J37" s="98"/>
      <c r="K37" s="96">
        <f>SUM(K35:K36)</f>
        <v>0.20999999999999996</v>
      </c>
    </row>
    <row r="38" spans="1:11" ht="21.75" customHeight="1" thickTop="1">
      <c r="E38" s="46"/>
      <c r="I38" s="46"/>
    </row>
    <row r="39" spans="1:11" ht="21.75" customHeight="1">
      <c r="A39" s="102">
        <v>5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</row>
    <row r="40" spans="1:11" ht="21.75" customHeight="1">
      <c r="A40" s="103" t="s">
        <v>0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</row>
    <row r="41" spans="1:11" ht="21.75" customHeight="1">
      <c r="A41" s="103" t="s">
        <v>48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</row>
    <row r="42" spans="1:11" ht="21.75" customHeight="1">
      <c r="A42" s="103" t="s">
        <v>141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</row>
    <row r="43" spans="1:11" ht="21.75" customHeight="1">
      <c r="A43" s="18"/>
      <c r="B43" s="18"/>
      <c r="C43" s="18"/>
      <c r="D43" s="18"/>
      <c r="E43" s="81"/>
      <c r="F43" s="18"/>
      <c r="G43" s="81"/>
      <c r="H43" s="18"/>
      <c r="I43" s="18"/>
      <c r="J43" s="18"/>
      <c r="K43" s="2" t="s">
        <v>123</v>
      </c>
    </row>
    <row r="44" spans="1:11" ht="21.75" customHeight="1">
      <c r="A44" s="18"/>
      <c r="B44" s="18"/>
      <c r="C44" s="18"/>
      <c r="D44" s="18"/>
      <c r="E44" s="104" t="s">
        <v>1</v>
      </c>
      <c r="F44" s="104"/>
      <c r="G44" s="104"/>
      <c r="H44" s="18"/>
      <c r="I44" s="18"/>
      <c r="J44" s="18"/>
      <c r="K44" s="18"/>
    </row>
    <row r="45" spans="1:11" ht="21.75" customHeight="1">
      <c r="A45" s="18"/>
      <c r="B45" s="18"/>
      <c r="C45" s="18"/>
      <c r="D45" s="18"/>
      <c r="E45" s="101" t="s">
        <v>2</v>
      </c>
      <c r="F45" s="101"/>
      <c r="G45" s="101"/>
      <c r="H45" s="18"/>
      <c r="I45" s="101" t="s">
        <v>3</v>
      </c>
      <c r="J45" s="101"/>
      <c r="K45" s="101"/>
    </row>
    <row r="46" spans="1:11" ht="21.75" customHeight="1">
      <c r="A46" s="19"/>
      <c r="B46" s="19"/>
      <c r="C46" s="56" t="s">
        <v>5</v>
      </c>
      <c r="D46" s="20"/>
      <c r="E46" s="82">
        <v>2569</v>
      </c>
      <c r="F46" s="20"/>
      <c r="G46" s="82">
        <v>2568</v>
      </c>
      <c r="H46" s="21"/>
      <c r="I46" s="82">
        <v>2569</v>
      </c>
      <c r="J46" s="20"/>
      <c r="K46" s="82">
        <v>2568</v>
      </c>
    </row>
    <row r="47" spans="1:11" ht="21.75" customHeight="1">
      <c r="A47" s="24" t="s">
        <v>50</v>
      </c>
      <c r="B47" s="19"/>
      <c r="C47" s="68"/>
      <c r="D47" s="20"/>
      <c r="E47" s="27"/>
      <c r="F47" s="20"/>
      <c r="G47" s="27"/>
      <c r="H47" s="20"/>
      <c r="I47" s="27"/>
      <c r="J47" s="27"/>
      <c r="K47" s="27"/>
    </row>
    <row r="48" spans="1:11" ht="21.75" customHeight="1">
      <c r="A48" s="26" t="s">
        <v>49</v>
      </c>
      <c r="B48" s="19"/>
      <c r="C48" s="20"/>
      <c r="D48" s="20"/>
      <c r="E48" s="27">
        <v>186055</v>
      </c>
      <c r="F48" s="20"/>
      <c r="G48" s="35">
        <v>339142</v>
      </c>
      <c r="H48" s="20"/>
      <c r="I48" s="27">
        <v>186055</v>
      </c>
      <c r="J48" s="20"/>
      <c r="K48" s="35">
        <v>339142</v>
      </c>
    </row>
    <row r="49" spans="1:11" ht="21.75" customHeight="1">
      <c r="A49" s="26" t="s">
        <v>140</v>
      </c>
      <c r="B49" s="19"/>
      <c r="C49" s="20">
        <v>7.1</v>
      </c>
      <c r="D49" s="20"/>
      <c r="E49" s="35">
        <v>0</v>
      </c>
      <c r="F49" s="20"/>
      <c r="G49" s="35">
        <v>0</v>
      </c>
      <c r="H49" s="20"/>
      <c r="I49" s="35">
        <v>0</v>
      </c>
      <c r="J49" s="20"/>
      <c r="K49" s="35">
        <v>23871</v>
      </c>
    </row>
    <row r="50" spans="1:11" ht="21.75" customHeight="1">
      <c r="A50" s="26" t="s">
        <v>51</v>
      </c>
      <c r="B50" s="19"/>
      <c r="C50" s="20"/>
      <c r="D50" s="20"/>
      <c r="E50" s="27">
        <v>9344</v>
      </c>
      <c r="F50" s="20"/>
      <c r="G50" s="35">
        <v>9606</v>
      </c>
      <c r="H50" s="20"/>
      <c r="I50" s="27">
        <v>9344</v>
      </c>
      <c r="J50" s="20"/>
      <c r="K50" s="35">
        <v>9606</v>
      </c>
    </row>
    <row r="51" spans="1:11" ht="21.75" customHeight="1">
      <c r="A51" s="19" t="s">
        <v>52</v>
      </c>
      <c r="B51" s="19"/>
      <c r="C51" s="20"/>
      <c r="D51" s="20"/>
      <c r="E51" s="84">
        <f>SUM(E48:E50)</f>
        <v>195399</v>
      </c>
      <c r="F51" s="31"/>
      <c r="G51" s="30">
        <f>SUM(G48:G50)</f>
        <v>348748</v>
      </c>
      <c r="H51" s="20"/>
      <c r="I51" s="84">
        <f>SUM(I48:I50)</f>
        <v>195399</v>
      </c>
      <c r="J51" s="31"/>
      <c r="K51" s="30">
        <f>SUM(K48:K50)</f>
        <v>372619</v>
      </c>
    </row>
    <row r="52" spans="1:11" ht="21.75" customHeight="1">
      <c r="A52" s="24" t="s">
        <v>53</v>
      </c>
      <c r="B52" s="42"/>
      <c r="C52" s="42"/>
      <c r="D52" s="42"/>
      <c r="E52" s="42"/>
      <c r="F52" s="42"/>
      <c r="G52" s="42"/>
      <c r="H52" s="42"/>
      <c r="I52" s="31"/>
      <c r="J52" s="42"/>
      <c r="K52" s="42"/>
    </row>
    <row r="53" spans="1:11" ht="21.75" customHeight="1">
      <c r="A53" s="26" t="s">
        <v>54</v>
      </c>
      <c r="B53" s="19"/>
      <c r="C53" s="69">
        <v>6</v>
      </c>
      <c r="D53" s="42"/>
      <c r="E53" s="27">
        <v>162255</v>
      </c>
      <c r="F53" s="42"/>
      <c r="G53" s="35">
        <v>267207</v>
      </c>
      <c r="H53" s="42"/>
      <c r="I53" s="27">
        <v>162255</v>
      </c>
      <c r="J53" s="42"/>
      <c r="K53" s="35">
        <v>267207</v>
      </c>
    </row>
    <row r="54" spans="1:11" ht="21.75" customHeight="1">
      <c r="A54" s="26" t="s">
        <v>55</v>
      </c>
      <c r="B54" s="19"/>
      <c r="C54" s="20"/>
      <c r="D54" s="42"/>
      <c r="E54" s="27">
        <v>12945</v>
      </c>
      <c r="F54" s="42"/>
      <c r="G54" s="35">
        <v>21904</v>
      </c>
      <c r="H54" s="42"/>
      <c r="I54" s="27">
        <v>12945</v>
      </c>
      <c r="J54" s="42"/>
      <c r="K54" s="35">
        <v>21904</v>
      </c>
    </row>
    <row r="55" spans="1:11" ht="21.75" customHeight="1">
      <c r="A55" s="26" t="s">
        <v>56</v>
      </c>
      <c r="B55" s="19"/>
      <c r="C55" s="20"/>
      <c r="D55" s="25"/>
      <c r="E55" s="27">
        <v>50637</v>
      </c>
      <c r="F55" s="25"/>
      <c r="G55" s="35">
        <v>36388</v>
      </c>
      <c r="H55" s="25"/>
      <c r="I55" s="27">
        <v>50637</v>
      </c>
      <c r="J55" s="25"/>
      <c r="K55" s="35">
        <v>36388</v>
      </c>
    </row>
    <row r="56" spans="1:11" ht="21.75" customHeight="1">
      <c r="A56" s="19" t="s">
        <v>57</v>
      </c>
      <c r="B56" s="26"/>
      <c r="C56" s="20"/>
      <c r="D56" s="20"/>
      <c r="E56" s="94">
        <f>SUM(E53:E55)</f>
        <v>225837</v>
      </c>
      <c r="F56" s="20"/>
      <c r="G56" s="30">
        <f>SUM(G53:G55)</f>
        <v>325499</v>
      </c>
      <c r="H56" s="20"/>
      <c r="I56" s="94">
        <f>SUM(I53:I55)</f>
        <v>225837</v>
      </c>
      <c r="J56" s="31"/>
      <c r="K56" s="30">
        <f>SUM(K53:K55)</f>
        <v>325499</v>
      </c>
    </row>
    <row r="57" spans="1:11" ht="21.75" customHeight="1">
      <c r="A57" s="19" t="s">
        <v>158</v>
      </c>
      <c r="B57" s="26"/>
      <c r="C57" s="20"/>
      <c r="D57" s="20"/>
      <c r="E57" s="94">
        <f>+E51-E56</f>
        <v>-30438</v>
      </c>
      <c r="F57" s="20"/>
      <c r="G57" s="94">
        <f>+G51-G56</f>
        <v>23249</v>
      </c>
      <c r="H57" s="31"/>
      <c r="I57" s="94">
        <f>+I51-I56</f>
        <v>-30438</v>
      </c>
      <c r="J57" s="31"/>
      <c r="K57" s="94">
        <f>+K51-K56</f>
        <v>47120</v>
      </c>
    </row>
    <row r="58" spans="1:11" ht="21.75" customHeight="1">
      <c r="A58" s="26" t="s">
        <v>58</v>
      </c>
      <c r="B58" s="19"/>
      <c r="C58" s="20"/>
      <c r="D58" s="25"/>
      <c r="E58" s="27">
        <v>-8204</v>
      </c>
      <c r="F58" s="25"/>
      <c r="G58" s="35">
        <v>-348</v>
      </c>
      <c r="H58" s="25"/>
      <c r="I58" s="27">
        <v>-8204</v>
      </c>
      <c r="J58" s="27"/>
      <c r="K58" s="35">
        <v>-348</v>
      </c>
    </row>
    <row r="59" spans="1:11" ht="21.75" customHeight="1">
      <c r="A59" s="26" t="s">
        <v>59</v>
      </c>
      <c r="B59" s="26"/>
      <c r="C59" s="20">
        <v>7.2</v>
      </c>
      <c r="D59" s="20"/>
      <c r="E59" s="88">
        <v>10549</v>
      </c>
      <c r="F59" s="20"/>
      <c r="G59" s="70">
        <v>6798</v>
      </c>
      <c r="H59" s="20"/>
      <c r="I59" s="70">
        <v>0</v>
      </c>
      <c r="J59" s="27"/>
      <c r="K59" s="70">
        <v>0</v>
      </c>
    </row>
    <row r="60" spans="1:11" ht="21.75" customHeight="1">
      <c r="A60" s="19" t="s">
        <v>133</v>
      </c>
      <c r="B60" s="26"/>
      <c r="C60" s="25"/>
      <c r="D60" s="20"/>
      <c r="E60" s="94">
        <f>SUM(E57:E59)</f>
        <v>-28093</v>
      </c>
      <c r="F60" s="71"/>
      <c r="G60" s="31">
        <f>SUM(G57:G59)</f>
        <v>29699</v>
      </c>
      <c r="H60" s="71"/>
      <c r="I60" s="94">
        <f>SUM(I57:I59)</f>
        <v>-38642</v>
      </c>
      <c r="J60" s="42"/>
      <c r="K60" s="31">
        <f>SUM(K57:K59)</f>
        <v>46772</v>
      </c>
    </row>
    <row r="61" spans="1:11" ht="21.75" customHeight="1">
      <c r="A61" s="26" t="s">
        <v>159</v>
      </c>
      <c r="B61" s="72"/>
      <c r="C61" s="20">
        <v>18</v>
      </c>
      <c r="D61" s="20"/>
      <c r="E61" s="27">
        <v>-4663</v>
      </c>
      <c r="F61" s="20"/>
      <c r="G61" s="35">
        <v>-2798</v>
      </c>
      <c r="H61" s="20"/>
      <c r="I61" s="27">
        <v>-4663</v>
      </c>
      <c r="J61" s="27"/>
      <c r="K61" s="35">
        <v>-2798</v>
      </c>
    </row>
    <row r="62" spans="1:11" ht="21.75" customHeight="1" thickBot="1">
      <c r="A62" s="19" t="s">
        <v>131</v>
      </c>
      <c r="B62" s="19"/>
      <c r="C62" s="20"/>
      <c r="D62" s="20"/>
      <c r="E62" s="93">
        <f>E60-E61</f>
        <v>-23430</v>
      </c>
      <c r="F62" s="20"/>
      <c r="G62" s="34">
        <f>G60-G61</f>
        <v>32497</v>
      </c>
      <c r="H62" s="20"/>
      <c r="I62" s="34">
        <f>I60-I61</f>
        <v>-33979</v>
      </c>
      <c r="J62" s="31"/>
      <c r="K62" s="34">
        <f>K60-K61</f>
        <v>49570</v>
      </c>
    </row>
    <row r="63" spans="1:11" ht="21.75" customHeight="1" thickTop="1">
      <c r="A63" s="26"/>
      <c r="B63" s="26"/>
      <c r="C63" s="20"/>
      <c r="D63" s="20"/>
      <c r="E63" s="25"/>
      <c r="F63" s="20"/>
      <c r="G63" s="25"/>
      <c r="H63" s="20"/>
      <c r="I63" s="27"/>
      <c r="J63" s="25"/>
      <c r="K63" s="25"/>
    </row>
    <row r="64" spans="1:11" ht="21.75" customHeight="1">
      <c r="A64" s="19" t="s">
        <v>105</v>
      </c>
      <c r="B64" s="19"/>
      <c r="C64" s="20"/>
      <c r="D64" s="20"/>
      <c r="E64" s="25"/>
      <c r="F64" s="20"/>
      <c r="G64" s="25"/>
      <c r="H64" s="20"/>
      <c r="I64" s="27"/>
      <c r="J64" s="25"/>
      <c r="K64" s="25"/>
    </row>
    <row r="65" spans="1:11" ht="21.75" customHeight="1">
      <c r="A65" s="26" t="s">
        <v>124</v>
      </c>
      <c r="B65" s="26"/>
      <c r="C65" s="20">
        <v>16</v>
      </c>
      <c r="D65" s="20"/>
      <c r="E65" s="70">
        <v>0</v>
      </c>
      <c r="F65" s="71"/>
      <c r="G65" s="70">
        <v>-28664</v>
      </c>
      <c r="H65" s="20"/>
      <c r="I65" s="70">
        <v>0</v>
      </c>
      <c r="J65" s="27"/>
      <c r="K65" s="70">
        <v>-28664</v>
      </c>
    </row>
    <row r="66" spans="1:11" ht="21.75" customHeight="1" thickBot="1">
      <c r="A66" s="19" t="s">
        <v>132</v>
      </c>
      <c r="B66" s="19"/>
      <c r="C66" s="20"/>
      <c r="D66" s="20"/>
      <c r="E66" s="93">
        <f>E62+E65</f>
        <v>-23430</v>
      </c>
      <c r="F66" s="20"/>
      <c r="G66" s="34">
        <f>G62+G65</f>
        <v>3833</v>
      </c>
      <c r="H66" s="20"/>
      <c r="I66" s="93">
        <f>I62+I65</f>
        <v>-33979</v>
      </c>
      <c r="J66" s="31"/>
      <c r="K66" s="34">
        <f>K62+K65</f>
        <v>20906</v>
      </c>
    </row>
    <row r="67" spans="1:11" ht="21.75" customHeight="1" thickTop="1">
      <c r="A67" s="19"/>
      <c r="B67" s="19"/>
      <c r="C67" s="20"/>
      <c r="D67" s="20"/>
      <c r="E67" s="31"/>
      <c r="F67" s="20"/>
      <c r="G67" s="31"/>
      <c r="H67" s="20"/>
      <c r="I67" s="31"/>
      <c r="J67" s="31"/>
      <c r="K67" s="31"/>
    </row>
    <row r="68" spans="1:11" ht="21.75" customHeight="1">
      <c r="A68" s="19" t="s">
        <v>60</v>
      </c>
      <c r="B68" s="26"/>
      <c r="C68" s="20"/>
      <c r="D68" s="20"/>
      <c r="E68" s="25"/>
      <c r="F68" s="20"/>
      <c r="G68" s="25"/>
      <c r="H68" s="20"/>
      <c r="I68" s="27"/>
      <c r="J68" s="25"/>
      <c r="K68" s="25"/>
    </row>
    <row r="69" spans="1:11" ht="21.75" customHeight="1">
      <c r="A69" s="19" t="s">
        <v>120</v>
      </c>
      <c r="B69" s="24"/>
      <c r="C69" s="20"/>
      <c r="D69" s="20"/>
      <c r="E69" s="92">
        <v>0</v>
      </c>
      <c r="F69" s="71"/>
      <c r="G69" s="92">
        <v>0</v>
      </c>
      <c r="H69" s="71"/>
      <c r="I69" s="92">
        <v>0</v>
      </c>
      <c r="J69" s="31"/>
      <c r="K69" s="92">
        <v>0</v>
      </c>
    </row>
    <row r="70" spans="1:11" ht="21.75" customHeight="1" thickBot="1">
      <c r="A70" s="61" t="s">
        <v>134</v>
      </c>
      <c r="B70" s="24"/>
      <c r="C70" s="20"/>
      <c r="D70" s="20"/>
      <c r="E70" s="93">
        <f>E66+E69</f>
        <v>-23430</v>
      </c>
      <c r="F70" s="35"/>
      <c r="G70" s="34">
        <f>+G66+G69</f>
        <v>3833</v>
      </c>
      <c r="H70" s="35"/>
      <c r="I70" s="93">
        <f>I66+I69</f>
        <v>-33979</v>
      </c>
      <c r="J70" s="31"/>
      <c r="K70" s="34">
        <f>+K66+K69</f>
        <v>20906</v>
      </c>
    </row>
    <row r="71" spans="1:11" ht="21.75" customHeight="1" thickTop="1">
      <c r="A71" s="19"/>
      <c r="I71" s="46"/>
    </row>
    <row r="72" spans="1:11" ht="21.75" customHeight="1">
      <c r="A72" s="19" t="s">
        <v>104</v>
      </c>
      <c r="C72" s="20"/>
    </row>
    <row r="73" spans="1:11" ht="21.75" customHeight="1">
      <c r="A73" s="19"/>
      <c r="B73" s="48" t="s">
        <v>106</v>
      </c>
      <c r="C73" s="20"/>
      <c r="E73" s="79">
        <v>-1.33</v>
      </c>
      <c r="F73" s="20"/>
      <c r="G73" s="79">
        <v>1.84</v>
      </c>
      <c r="H73" s="20"/>
      <c r="I73" s="79">
        <v>-1.93</v>
      </c>
      <c r="J73" s="31"/>
      <c r="K73" s="79">
        <v>2.81</v>
      </c>
    </row>
    <row r="74" spans="1:11" ht="21.75" customHeight="1">
      <c r="A74" s="19"/>
      <c r="B74" s="48" t="s">
        <v>107</v>
      </c>
      <c r="E74" s="70">
        <v>0</v>
      </c>
      <c r="F74" s="20"/>
      <c r="G74" s="79">
        <v>-1.63</v>
      </c>
      <c r="H74" s="20"/>
      <c r="I74" s="70">
        <v>0</v>
      </c>
      <c r="J74" s="31"/>
      <c r="K74" s="79">
        <v>-1.63</v>
      </c>
    </row>
    <row r="75" spans="1:11" ht="21.75" customHeight="1" thickBot="1">
      <c r="A75" s="19"/>
      <c r="E75" s="96">
        <f>E73+E74</f>
        <v>-1.33</v>
      </c>
      <c r="F75" s="97"/>
      <c r="G75" s="96">
        <f>G73+G74</f>
        <v>0.21000000000000019</v>
      </c>
      <c r="H75" s="98"/>
      <c r="I75" s="96">
        <f>I73+I74</f>
        <v>-1.93</v>
      </c>
      <c r="J75" s="98"/>
      <c r="K75" s="96">
        <f>K73+K74</f>
        <v>1.1800000000000002</v>
      </c>
    </row>
    <row r="76" spans="1:11" ht="21.75" customHeight="1" thickTop="1">
      <c r="E76" s="46"/>
      <c r="I76" s="46"/>
    </row>
  </sheetData>
  <mergeCells count="14">
    <mergeCell ref="E45:G45"/>
    <mergeCell ref="I45:K45"/>
    <mergeCell ref="A1:K1"/>
    <mergeCell ref="E7:G7"/>
    <mergeCell ref="I7:K7"/>
    <mergeCell ref="A2:K2"/>
    <mergeCell ref="A3:K3"/>
    <mergeCell ref="A4:K4"/>
    <mergeCell ref="E6:G6"/>
    <mergeCell ref="A39:K39"/>
    <mergeCell ref="A40:K40"/>
    <mergeCell ref="A41:K41"/>
    <mergeCell ref="A42:K42"/>
    <mergeCell ref="E44:G44"/>
  </mergeCells>
  <pageMargins left="0.59055118110236227" right="3.937007874015748E-2" top="0.51181102362204722" bottom="0.23622047244094491" header="3.937007874015748E-2" footer="0.23622047244094491"/>
  <pageSetup paperSize="9" scale="85" fitToHeight="0" orientation="portrait" r:id="rId1"/>
  <headerFooter>
    <oddFooter>&amp;L&amp;"Angsana New,Regular"&amp;14หมายเหตุประกอบงบการเงินแบบย่อเป็นส่วนหนึ่งของงบการเงินระหว่างกาลนี้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5F35-2E37-4569-9E9B-859285EDC3B7}">
  <dimension ref="A1:Q28"/>
  <sheetViews>
    <sheetView showGridLines="0" tabSelected="1" zoomScale="80" zoomScaleNormal="80" zoomScaleSheetLayoutView="70" workbookViewId="0">
      <selection activeCell="B11" sqref="B11"/>
    </sheetView>
  </sheetViews>
  <sheetFormatPr defaultColWidth="7.21875" defaultRowHeight="21.75" customHeight="1"/>
  <cols>
    <col min="1" max="1" width="54.6640625" style="48" customWidth="1"/>
    <col min="2" max="2" width="7" style="53" customWidth="1"/>
    <col min="3" max="3" width="1.109375" style="17" customWidth="1"/>
    <col min="4" max="4" width="14" style="17" customWidth="1"/>
    <col min="5" max="5" width="1.109375" style="17" customWidth="1"/>
    <col min="6" max="6" width="14.109375" style="17" customWidth="1"/>
    <col min="7" max="7" width="1.109375" style="17" customWidth="1"/>
    <col min="8" max="8" width="14.109375" style="17" customWidth="1"/>
    <col min="9" max="9" width="1.109375" style="17" customWidth="1"/>
    <col min="10" max="10" width="14" style="17" customWidth="1"/>
    <col min="11" max="11" width="1.77734375" style="17" customWidth="1"/>
    <col min="12" max="12" width="15.6640625" style="17" customWidth="1"/>
    <col min="13" max="13" width="1.109375" style="17" customWidth="1"/>
    <col min="14" max="14" width="15" style="17" bestFit="1" customWidth="1"/>
    <col min="15" max="15" width="1.109375" style="17" customWidth="1"/>
    <col min="16" max="16" width="13" style="17" customWidth="1"/>
    <col min="17" max="18" width="10.21875" style="17" customWidth="1"/>
    <col min="19" max="226" width="7.21875" style="17"/>
    <col min="227" max="227" width="40.21875" style="17" customWidth="1"/>
    <col min="228" max="228" width="7" style="17" customWidth="1"/>
    <col min="229" max="229" width="1.109375" style="17" customWidth="1"/>
    <col min="230" max="230" width="8.21875" style="17" customWidth="1"/>
    <col min="231" max="231" width="1.109375" style="17" customWidth="1"/>
    <col min="232" max="232" width="11" style="17" customWidth="1"/>
    <col min="233" max="233" width="1.109375" style="17" customWidth="1"/>
    <col min="234" max="234" width="8.21875" style="17" customWidth="1"/>
    <col min="235" max="235" width="1.109375" style="17" customWidth="1"/>
    <col min="236" max="236" width="9.21875" style="17" customWidth="1"/>
    <col min="237" max="237" width="1.109375" style="17" customWidth="1"/>
    <col min="238" max="238" width="10.21875" style="17" customWidth="1"/>
    <col min="239" max="239" width="1.109375" style="17" customWidth="1"/>
    <col min="240" max="240" width="8.21875" style="17" customWidth="1"/>
    <col min="241" max="241" width="1.109375" style="17" customWidth="1"/>
    <col min="242" max="242" width="8.21875" style="17" bestFit="1" customWidth="1"/>
    <col min="243" max="243" width="9.88671875" style="17" bestFit="1" customWidth="1"/>
    <col min="244" max="16384" width="7.21875" style="17"/>
  </cols>
  <sheetData>
    <row r="1" spans="1:16" ht="1.2" customHeight="1"/>
    <row r="2" spans="1:16" ht="21.75" customHeight="1">
      <c r="A2" s="106">
        <v>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6" ht="21.75" customHeight="1">
      <c r="A3" s="107" t="s">
        <v>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6" ht="21.75" customHeight="1">
      <c r="A4" s="107" t="s">
        <v>95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6" ht="21.75" customHeight="1">
      <c r="A5" s="107" t="s">
        <v>141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16" ht="21.7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2" t="s">
        <v>123</v>
      </c>
    </row>
    <row r="7" spans="1:16" ht="22.2" customHeight="1">
      <c r="A7" s="52"/>
      <c r="B7" s="52"/>
      <c r="C7" s="52"/>
      <c r="D7" s="52"/>
      <c r="E7" s="52"/>
      <c r="F7" s="52"/>
      <c r="L7" s="50" t="s">
        <v>79</v>
      </c>
    </row>
    <row r="8" spans="1:16" ht="21.75" customHeight="1">
      <c r="B8" s="48"/>
      <c r="C8" s="53"/>
      <c r="E8" s="51"/>
      <c r="F8" s="50"/>
      <c r="G8" s="50"/>
      <c r="H8" s="108" t="s">
        <v>101</v>
      </c>
      <c r="I8" s="108"/>
      <c r="J8" s="108"/>
      <c r="K8" s="50"/>
      <c r="L8" s="54" t="s">
        <v>80</v>
      </c>
      <c r="M8" s="55"/>
      <c r="N8" s="51"/>
      <c r="O8" s="51"/>
    </row>
    <row r="9" spans="1:16" ht="21.75" customHeight="1">
      <c r="B9" s="50"/>
      <c r="C9" s="55"/>
      <c r="D9" s="50"/>
      <c r="F9" s="50"/>
      <c r="G9" s="50"/>
      <c r="H9" s="50" t="s">
        <v>81</v>
      </c>
      <c r="J9" s="50"/>
      <c r="K9" s="50"/>
      <c r="L9" s="50"/>
      <c r="O9" s="50"/>
    </row>
    <row r="10" spans="1:16" ht="21.75" customHeight="1">
      <c r="B10" s="50"/>
      <c r="C10" s="55"/>
      <c r="D10" s="50" t="s">
        <v>82</v>
      </c>
      <c r="F10" s="50" t="s">
        <v>83</v>
      </c>
      <c r="G10" s="50"/>
      <c r="H10" s="50" t="s">
        <v>84</v>
      </c>
      <c r="I10" s="50"/>
      <c r="J10" s="50" t="s">
        <v>85</v>
      </c>
      <c r="K10" s="50"/>
      <c r="L10" s="50" t="s">
        <v>86</v>
      </c>
      <c r="N10" s="50" t="s">
        <v>87</v>
      </c>
      <c r="O10" s="50"/>
    </row>
    <row r="11" spans="1:16" ht="21.75" customHeight="1">
      <c r="B11" s="56" t="s">
        <v>5</v>
      </c>
      <c r="C11" s="55"/>
      <c r="D11" s="54" t="s">
        <v>88</v>
      </c>
      <c r="F11" s="54" t="s">
        <v>89</v>
      </c>
      <c r="G11" s="50"/>
      <c r="H11" s="54" t="s">
        <v>90</v>
      </c>
      <c r="I11" s="50"/>
      <c r="J11" s="54" t="s">
        <v>91</v>
      </c>
      <c r="K11" s="50"/>
      <c r="L11" s="54" t="s">
        <v>92</v>
      </c>
      <c r="N11" s="54" t="s">
        <v>93</v>
      </c>
      <c r="O11" s="50"/>
    </row>
    <row r="12" spans="1:16" ht="21.75" customHeight="1">
      <c r="A12" s="52" t="s">
        <v>100</v>
      </c>
      <c r="B12" s="55"/>
      <c r="C12" s="50"/>
      <c r="D12" s="57">
        <v>176243</v>
      </c>
      <c r="E12" s="58"/>
      <c r="F12" s="57">
        <v>125668</v>
      </c>
      <c r="G12" s="58"/>
      <c r="H12" s="57">
        <v>17624</v>
      </c>
      <c r="I12" s="58"/>
      <c r="J12" s="57">
        <v>100329</v>
      </c>
      <c r="K12" s="58"/>
      <c r="L12" s="57">
        <v>1010064</v>
      </c>
      <c r="M12" s="58"/>
      <c r="N12" s="86">
        <f>SUM(D12:M12)</f>
        <v>1429928</v>
      </c>
      <c r="O12" s="59"/>
      <c r="P12" s="57"/>
    </row>
    <row r="13" spans="1:16" ht="21.75" customHeight="1">
      <c r="A13" s="48" t="s">
        <v>117</v>
      </c>
      <c r="B13" s="55"/>
      <c r="C13" s="50"/>
      <c r="D13" s="60"/>
      <c r="E13" s="59"/>
      <c r="F13" s="60"/>
      <c r="G13" s="59"/>
      <c r="H13" s="60"/>
      <c r="I13" s="59"/>
      <c r="J13" s="60"/>
      <c r="K13" s="59"/>
      <c r="L13" s="35"/>
      <c r="M13" s="59"/>
      <c r="N13" s="87"/>
      <c r="O13" s="59"/>
    </row>
    <row r="14" spans="1:16" ht="21.75" customHeight="1">
      <c r="A14" s="48" t="s">
        <v>118</v>
      </c>
      <c r="B14" s="55"/>
      <c r="C14" s="50"/>
      <c r="D14" s="64">
        <v>0</v>
      </c>
      <c r="E14" s="67"/>
      <c r="F14" s="64">
        <v>0</v>
      </c>
      <c r="G14" s="67"/>
      <c r="H14" s="64">
        <v>0</v>
      </c>
      <c r="I14" s="67"/>
      <c r="J14" s="46">
        <f>+SI!G70</f>
        <v>3833</v>
      </c>
      <c r="K14" s="59"/>
      <c r="L14" s="64">
        <v>0</v>
      </c>
      <c r="M14" s="59"/>
      <c r="N14" s="64">
        <f>SUM(D14:L14)</f>
        <v>3833</v>
      </c>
      <c r="O14" s="59"/>
      <c r="P14" s="46"/>
    </row>
    <row r="15" spans="1:16" ht="21.75" customHeight="1">
      <c r="A15" s="48" t="s">
        <v>119</v>
      </c>
      <c r="B15" s="55"/>
      <c r="C15" s="50"/>
      <c r="D15" s="64">
        <v>0</v>
      </c>
      <c r="E15" s="67"/>
      <c r="F15" s="64">
        <v>0</v>
      </c>
      <c r="G15" s="67"/>
      <c r="H15" s="64">
        <v>0</v>
      </c>
      <c r="I15" s="59"/>
      <c r="J15" s="64">
        <f>+SI!G69</f>
        <v>0</v>
      </c>
      <c r="K15" s="59"/>
      <c r="L15" s="64">
        <v>0</v>
      </c>
      <c r="M15" s="59"/>
      <c r="N15" s="64">
        <f>SUM(D15:L15)</f>
        <v>0</v>
      </c>
      <c r="O15" s="59"/>
    </row>
    <row r="16" spans="1:16" ht="21.75" customHeight="1">
      <c r="A16" s="48" t="s">
        <v>144</v>
      </c>
      <c r="B16" s="55">
        <v>15</v>
      </c>
      <c r="C16" s="50"/>
      <c r="D16" s="64">
        <v>0</v>
      </c>
      <c r="E16" s="67"/>
      <c r="F16" s="64">
        <v>0</v>
      </c>
      <c r="G16" s="67"/>
      <c r="H16" s="64">
        <v>0</v>
      </c>
      <c r="I16" s="59"/>
      <c r="J16" s="64">
        <v>-44942</v>
      </c>
      <c r="K16" s="59"/>
      <c r="L16" s="64">
        <v>0</v>
      </c>
      <c r="M16" s="59"/>
      <c r="N16" s="64">
        <f>SUM(D16:L16)</f>
        <v>-44942</v>
      </c>
      <c r="O16" s="59"/>
    </row>
    <row r="17" spans="1:17" ht="21.75" customHeight="1" thickBot="1">
      <c r="A17" s="52" t="s">
        <v>142</v>
      </c>
      <c r="B17" s="55"/>
      <c r="C17" s="51"/>
      <c r="D17" s="62">
        <f>SUM(D12:D16)</f>
        <v>176243</v>
      </c>
      <c r="E17" s="58"/>
      <c r="F17" s="62">
        <f>SUM(F12:F16)</f>
        <v>125668</v>
      </c>
      <c r="G17" s="58"/>
      <c r="H17" s="62">
        <f>SUM(H12:H16)</f>
        <v>17624</v>
      </c>
      <c r="I17" s="58"/>
      <c r="J17" s="62">
        <f>SUM(J12:J16)</f>
        <v>59220</v>
      </c>
      <c r="K17" s="58"/>
      <c r="L17" s="62">
        <f>SUM(L12:L16)</f>
        <v>1010064</v>
      </c>
      <c r="M17" s="58"/>
      <c r="N17" s="62">
        <f>SUM(N12:N16)</f>
        <v>1388819</v>
      </c>
      <c r="O17" s="58"/>
      <c r="P17" s="46"/>
      <c r="Q17" s="46"/>
    </row>
    <row r="18" spans="1:17" s="61" customFormat="1" ht="21.75" customHeight="1" thickTop="1">
      <c r="A18" s="52"/>
      <c r="B18" s="55"/>
      <c r="C18" s="51"/>
      <c r="D18" s="57"/>
      <c r="E18" s="58"/>
      <c r="F18" s="63"/>
      <c r="G18" s="58"/>
      <c r="H18" s="63"/>
      <c r="I18" s="58"/>
      <c r="J18" s="57"/>
      <c r="K18" s="58"/>
      <c r="L18" s="63"/>
      <c r="M18" s="58"/>
      <c r="N18" s="57"/>
      <c r="O18" s="58"/>
    </row>
    <row r="19" spans="1:17" ht="21.6" customHeight="1">
      <c r="A19" s="52" t="s">
        <v>116</v>
      </c>
      <c r="B19" s="55"/>
      <c r="C19" s="50"/>
      <c r="D19" s="83">
        <f>+D17</f>
        <v>176243</v>
      </c>
      <c r="E19" s="83"/>
      <c r="F19" s="83">
        <f>+F17</f>
        <v>125668</v>
      </c>
      <c r="G19" s="83"/>
      <c r="H19" s="83">
        <f>+H17</f>
        <v>17624</v>
      </c>
      <c r="I19" s="83"/>
      <c r="J19" s="83">
        <v>55648</v>
      </c>
      <c r="K19" s="83"/>
      <c r="L19" s="83">
        <v>1116497</v>
      </c>
      <c r="M19" s="58"/>
      <c r="N19" s="83">
        <f>SUM(D19:L19)</f>
        <v>1491680</v>
      </c>
      <c r="O19" s="59"/>
    </row>
    <row r="20" spans="1:17" ht="21.6" customHeight="1">
      <c r="A20" s="48" t="s">
        <v>117</v>
      </c>
      <c r="B20" s="55"/>
      <c r="C20" s="50"/>
      <c r="D20" s="60"/>
      <c r="E20" s="59"/>
      <c r="F20" s="60"/>
      <c r="G20" s="59"/>
      <c r="H20" s="60"/>
      <c r="I20" s="59"/>
      <c r="J20" s="60"/>
      <c r="K20" s="59"/>
      <c r="L20" s="35"/>
      <c r="M20" s="59"/>
      <c r="N20" s="46"/>
      <c r="O20" s="59"/>
    </row>
    <row r="21" spans="1:17" ht="21.6" customHeight="1">
      <c r="A21" s="48" t="s">
        <v>125</v>
      </c>
      <c r="B21" s="55"/>
      <c r="C21" s="50"/>
      <c r="D21" s="64">
        <v>0</v>
      </c>
      <c r="E21" s="67"/>
      <c r="F21" s="64">
        <v>0</v>
      </c>
      <c r="G21" s="67"/>
      <c r="H21" s="64">
        <v>0</v>
      </c>
      <c r="I21" s="67"/>
      <c r="J21" s="64">
        <f>+SI!E70</f>
        <v>-23430</v>
      </c>
      <c r="K21" s="59"/>
      <c r="L21" s="64">
        <v>0</v>
      </c>
      <c r="M21" s="59"/>
      <c r="N21" s="64">
        <f>SUM(D21:L21)</f>
        <v>-23430</v>
      </c>
      <c r="O21" s="59"/>
    </row>
    <row r="22" spans="1:17" ht="21.6" customHeight="1">
      <c r="A22" s="48" t="s">
        <v>119</v>
      </c>
      <c r="B22" s="55"/>
      <c r="C22" s="50"/>
      <c r="D22" s="64">
        <v>0</v>
      </c>
      <c r="E22" s="67"/>
      <c r="F22" s="64">
        <v>0</v>
      </c>
      <c r="G22" s="67"/>
      <c r="H22" s="64">
        <v>0</v>
      </c>
      <c r="I22" s="59"/>
      <c r="J22" s="64">
        <f>+SI!E69</f>
        <v>0</v>
      </c>
      <c r="K22" s="59"/>
      <c r="L22" s="64">
        <v>0</v>
      </c>
      <c r="M22" s="59"/>
      <c r="N22" s="64">
        <f>SUM(D22:L22)</f>
        <v>0</v>
      </c>
      <c r="O22" s="59"/>
    </row>
    <row r="23" spans="1:17" ht="21.6" customHeight="1" thickBot="1">
      <c r="A23" s="52" t="s">
        <v>143</v>
      </c>
      <c r="B23" s="55"/>
      <c r="C23" s="51"/>
      <c r="D23" s="62">
        <f>SUM(D19:D22)</f>
        <v>176243</v>
      </c>
      <c r="E23" s="58"/>
      <c r="F23" s="62">
        <f>SUM(F19:F22)</f>
        <v>125668</v>
      </c>
      <c r="G23" s="58"/>
      <c r="H23" s="62">
        <f>SUM(H19:H22)</f>
        <v>17624</v>
      </c>
      <c r="I23" s="58"/>
      <c r="J23" s="62">
        <f>SUM(J19:J22)</f>
        <v>32218</v>
      </c>
      <c r="K23" s="58"/>
      <c r="L23" s="62">
        <f>SUM(L19:L22)</f>
        <v>1116497</v>
      </c>
      <c r="M23" s="58"/>
      <c r="N23" s="62">
        <f>SUM(N19:N22)</f>
        <v>1468250</v>
      </c>
      <c r="O23" s="58"/>
      <c r="P23" s="80"/>
    </row>
    <row r="24" spans="1:17" ht="21.75" customHeight="1" thickTop="1"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7" ht="21.75" customHeight="1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7" spans="1:17" ht="21.75" customHeight="1"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</row>
    <row r="28" spans="1:17" ht="21.75" customHeight="1"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</row>
  </sheetData>
  <mergeCells count="5">
    <mergeCell ref="A2:N2"/>
    <mergeCell ref="A3:N3"/>
    <mergeCell ref="A4:N4"/>
    <mergeCell ref="A5:N5"/>
    <mergeCell ref="H8:J8"/>
  </mergeCells>
  <pageMargins left="0.59055118110236204" right="3.9370078740157501E-2" top="0.511811023622047" bottom="0" header="3.9370078740157501E-2" footer="0"/>
  <pageSetup paperSize="9" scale="85" orientation="landscape" r:id="rId1"/>
  <headerFooter>
    <oddFooter>&amp;L&amp;"Angsana New,Regular"&amp;14หมายเหตุประกอบงบการเงินแบบย่อเป็นส่วนหนึ่งของงบการเงินระหว่างกาลนี้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637B-143D-4364-9265-A0FBB2C84411}">
  <dimension ref="A1:Q26"/>
  <sheetViews>
    <sheetView showGridLines="0" zoomScale="80" zoomScaleNormal="80" zoomScaleSheetLayoutView="70" workbookViewId="0">
      <selection activeCell="L7" sqref="L7"/>
    </sheetView>
  </sheetViews>
  <sheetFormatPr defaultColWidth="11" defaultRowHeight="21.75" customHeight="1"/>
  <cols>
    <col min="1" max="1" width="49.77734375" style="48" customWidth="1"/>
    <col min="2" max="2" width="6.88671875" style="53" customWidth="1"/>
    <col min="3" max="3" width="1.21875" style="17" customWidth="1"/>
    <col min="4" max="4" width="14.77734375" style="17" customWidth="1"/>
    <col min="5" max="5" width="1.109375" style="17" customWidth="1"/>
    <col min="6" max="6" width="14.77734375" style="17" customWidth="1"/>
    <col min="7" max="7" width="1.109375" style="17" customWidth="1"/>
    <col min="8" max="8" width="14.77734375" style="17" customWidth="1"/>
    <col min="9" max="9" width="1.109375" style="17" customWidth="1"/>
    <col min="10" max="10" width="14.77734375" style="17" customWidth="1"/>
    <col min="11" max="11" width="1.109375" style="17" customWidth="1"/>
    <col min="12" max="12" width="17.21875" style="17" customWidth="1"/>
    <col min="13" max="13" width="1.109375" style="17" customWidth="1"/>
    <col min="14" max="14" width="14.77734375" style="17" customWidth="1"/>
    <col min="15" max="15" width="1.109375" style="17" customWidth="1"/>
    <col min="16" max="16" width="14.21875" style="7" bestFit="1" customWidth="1"/>
    <col min="17" max="248" width="7.21875" style="17" customWidth="1"/>
    <col min="249" max="249" width="40.21875" style="17" customWidth="1"/>
    <col min="250" max="250" width="7" style="17" customWidth="1"/>
    <col min="251" max="251" width="1.109375" style="17" customWidth="1"/>
    <col min="252" max="252" width="8.21875" style="17" customWidth="1"/>
    <col min="253" max="253" width="1.109375" style="17" customWidth="1"/>
    <col min="254" max="16384" width="11" style="17"/>
  </cols>
  <sheetData>
    <row r="1" spans="1:17" ht="21.75" customHeight="1">
      <c r="A1" s="106">
        <v>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7" ht="21.75" customHeight="1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7" ht="21.75" customHeight="1">
      <c r="A3" s="107" t="s">
        <v>96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7" ht="21.75" customHeight="1">
      <c r="A4" s="107" t="s">
        <v>141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7" ht="21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2" t="s">
        <v>123</v>
      </c>
    </row>
    <row r="6" spans="1:17" ht="21.75" customHeight="1">
      <c r="A6" s="52"/>
      <c r="B6" s="52"/>
      <c r="C6" s="52"/>
      <c r="D6" s="52"/>
      <c r="E6" s="52"/>
      <c r="F6" s="52"/>
      <c r="L6" s="50" t="s">
        <v>79</v>
      </c>
      <c r="O6" s="51"/>
      <c r="P6" s="8"/>
    </row>
    <row r="7" spans="1:17" ht="21.75" customHeight="1">
      <c r="B7" s="48"/>
      <c r="C7" s="53"/>
      <c r="E7" s="51"/>
      <c r="F7" s="50"/>
      <c r="G7" s="50"/>
      <c r="H7" s="108" t="s">
        <v>101</v>
      </c>
      <c r="I7" s="108"/>
      <c r="J7" s="108"/>
      <c r="K7" s="50"/>
      <c r="L7" s="54" t="s">
        <v>80</v>
      </c>
      <c r="M7" s="55"/>
      <c r="N7" s="51"/>
      <c r="O7" s="50"/>
      <c r="P7" s="9"/>
    </row>
    <row r="8" spans="1:17" ht="21.75" customHeight="1">
      <c r="B8" s="50"/>
      <c r="C8" s="55"/>
      <c r="D8" s="50"/>
      <c r="F8" s="50"/>
      <c r="G8" s="50"/>
      <c r="H8" s="50" t="s">
        <v>81</v>
      </c>
      <c r="J8" s="50"/>
      <c r="K8" s="50"/>
      <c r="L8" s="50"/>
      <c r="O8" s="50"/>
      <c r="P8" s="9"/>
    </row>
    <row r="9" spans="1:17" ht="21.75" customHeight="1">
      <c r="B9" s="50"/>
      <c r="C9" s="55"/>
      <c r="D9" s="50" t="s">
        <v>82</v>
      </c>
      <c r="F9" s="50" t="s">
        <v>83</v>
      </c>
      <c r="G9" s="50"/>
      <c r="H9" s="50" t="s">
        <v>84</v>
      </c>
      <c r="I9" s="50"/>
      <c r="J9" s="50" t="s">
        <v>85</v>
      </c>
      <c r="K9" s="50"/>
      <c r="L9" s="50" t="s">
        <v>86</v>
      </c>
      <c r="N9" s="50" t="s">
        <v>87</v>
      </c>
      <c r="O9" s="50"/>
      <c r="P9" s="9"/>
    </row>
    <row r="10" spans="1:17" ht="21.75" customHeight="1">
      <c r="B10" s="56" t="s">
        <v>5</v>
      </c>
      <c r="C10" s="55"/>
      <c r="D10" s="54" t="s">
        <v>88</v>
      </c>
      <c r="F10" s="54" t="s">
        <v>89</v>
      </c>
      <c r="G10" s="50"/>
      <c r="H10" s="54" t="s">
        <v>90</v>
      </c>
      <c r="I10" s="50"/>
      <c r="J10" s="54" t="s">
        <v>91</v>
      </c>
      <c r="K10" s="50"/>
      <c r="L10" s="54" t="s">
        <v>92</v>
      </c>
      <c r="N10" s="54" t="s">
        <v>93</v>
      </c>
      <c r="O10" s="53"/>
      <c r="P10" s="9"/>
    </row>
    <row r="11" spans="1:17" ht="21.75" customHeight="1">
      <c r="A11" s="52" t="s">
        <v>100</v>
      </c>
      <c r="B11" s="55"/>
      <c r="C11" s="50"/>
      <c r="D11" s="57">
        <v>176243</v>
      </c>
      <c r="E11" s="58"/>
      <c r="F11" s="57">
        <v>125668</v>
      </c>
      <c r="G11" s="58"/>
      <c r="H11" s="57">
        <v>17624</v>
      </c>
      <c r="I11" s="58"/>
      <c r="J11" s="57">
        <v>71575</v>
      </c>
      <c r="K11" s="58"/>
      <c r="L11" s="57">
        <v>1010064</v>
      </c>
      <c r="M11" s="58"/>
      <c r="N11" s="57">
        <f>SUM(D11:L11)</f>
        <v>1401174</v>
      </c>
      <c r="O11" s="59"/>
    </row>
    <row r="12" spans="1:17" s="61" customFormat="1" ht="21.75" customHeight="1">
      <c r="A12" s="48" t="s">
        <v>117</v>
      </c>
      <c r="B12" s="55"/>
      <c r="C12" s="51"/>
      <c r="D12" s="60"/>
      <c r="E12" s="58"/>
      <c r="F12" s="60"/>
      <c r="G12" s="58"/>
      <c r="H12" s="46"/>
      <c r="I12" s="58"/>
      <c r="J12" s="46"/>
      <c r="K12" s="59"/>
      <c r="L12" s="60"/>
      <c r="M12" s="58"/>
      <c r="N12" s="46"/>
      <c r="O12" s="58"/>
      <c r="P12" s="10"/>
    </row>
    <row r="13" spans="1:17" s="61" customFormat="1" ht="21.75" customHeight="1">
      <c r="A13" s="48" t="s">
        <v>118</v>
      </c>
      <c r="B13" s="55"/>
      <c r="C13" s="51"/>
      <c r="D13" s="35">
        <v>0</v>
      </c>
      <c r="E13" s="59"/>
      <c r="F13" s="35">
        <v>0</v>
      </c>
      <c r="G13" s="59"/>
      <c r="H13" s="35">
        <v>0</v>
      </c>
      <c r="I13" s="59"/>
      <c r="J13" s="35">
        <f>+SI!K70</f>
        <v>20906</v>
      </c>
      <c r="K13" s="59"/>
      <c r="L13" s="35">
        <v>0</v>
      </c>
      <c r="M13" s="59"/>
      <c r="N13" s="46">
        <f>SUM(D13:L13)</f>
        <v>20906</v>
      </c>
      <c r="O13" s="58"/>
      <c r="P13" s="10"/>
      <c r="Q13" s="57"/>
    </row>
    <row r="14" spans="1:17" s="61" customFormat="1" ht="21.75" customHeight="1">
      <c r="A14" s="48" t="s">
        <v>119</v>
      </c>
      <c r="B14" s="55"/>
      <c r="C14" s="51"/>
      <c r="D14" s="35">
        <v>0</v>
      </c>
      <c r="E14" s="59"/>
      <c r="F14" s="35">
        <v>0</v>
      </c>
      <c r="G14" s="59"/>
      <c r="H14" s="35">
        <v>0</v>
      </c>
      <c r="I14" s="59"/>
      <c r="J14" s="35">
        <f>+SI!K69</f>
        <v>0</v>
      </c>
      <c r="K14" s="59"/>
      <c r="L14" s="35">
        <v>0</v>
      </c>
      <c r="M14" s="59"/>
      <c r="N14" s="35">
        <f>SUM(D14:L14)</f>
        <v>0</v>
      </c>
      <c r="O14" s="58"/>
      <c r="P14" s="10"/>
      <c r="Q14" s="57"/>
    </row>
    <row r="15" spans="1:17" s="61" customFormat="1" ht="21.75" customHeight="1">
      <c r="A15" s="48" t="s">
        <v>144</v>
      </c>
      <c r="B15" s="55">
        <v>15</v>
      </c>
      <c r="C15" s="51"/>
      <c r="D15" s="35">
        <v>0</v>
      </c>
      <c r="E15" s="59"/>
      <c r="F15" s="35">
        <v>0</v>
      </c>
      <c r="G15" s="59"/>
      <c r="H15" s="35">
        <v>0</v>
      </c>
      <c r="I15" s="59"/>
      <c r="J15" s="35">
        <v>-44942</v>
      </c>
      <c r="K15" s="59"/>
      <c r="L15" s="35">
        <v>0</v>
      </c>
      <c r="M15" s="59"/>
      <c r="N15" s="35">
        <f>SUM(D15:L15)</f>
        <v>-44942</v>
      </c>
      <c r="O15" s="58"/>
      <c r="P15" s="10"/>
      <c r="Q15" s="57"/>
    </row>
    <row r="16" spans="1:17" ht="21.75" customHeight="1" thickBot="1">
      <c r="A16" s="52" t="s">
        <v>142</v>
      </c>
      <c r="B16" s="55"/>
      <c r="C16" s="51"/>
      <c r="D16" s="62">
        <f>SUM(D11:D15)</f>
        <v>176243</v>
      </c>
      <c r="E16" s="58"/>
      <c r="F16" s="62">
        <f>SUM(F11:F15)</f>
        <v>125668</v>
      </c>
      <c r="G16" s="58"/>
      <c r="H16" s="62">
        <f>SUM(H11:H15)</f>
        <v>17624</v>
      </c>
      <c r="I16" s="58"/>
      <c r="J16" s="62">
        <f>SUM(J11:J15)</f>
        <v>47539</v>
      </c>
      <c r="K16" s="58"/>
      <c r="L16" s="62">
        <f>SUM(L11:L15)</f>
        <v>1010064</v>
      </c>
      <c r="M16" s="58"/>
      <c r="N16" s="62">
        <f>SUM(N11:N15)</f>
        <v>1377138</v>
      </c>
      <c r="O16" s="58"/>
      <c r="P16" s="10"/>
      <c r="Q16" s="46"/>
    </row>
    <row r="17" spans="1:16" s="61" customFormat="1" ht="21.75" customHeight="1" thickTop="1">
      <c r="A17" s="52"/>
      <c r="B17" s="55"/>
      <c r="C17" s="51"/>
      <c r="D17" s="57"/>
      <c r="E17" s="58"/>
      <c r="F17" s="63"/>
      <c r="G17" s="58"/>
      <c r="H17" s="63"/>
      <c r="I17" s="58"/>
      <c r="J17" s="57"/>
      <c r="K17" s="58"/>
      <c r="L17" s="63"/>
      <c r="M17" s="58"/>
      <c r="N17" s="57"/>
      <c r="O17" s="58"/>
      <c r="P17" s="10"/>
    </row>
    <row r="18" spans="1:16" ht="21.6" customHeight="1">
      <c r="A18" s="52" t="s">
        <v>116</v>
      </c>
      <c r="B18" s="55"/>
      <c r="C18" s="50"/>
      <c r="D18" s="57">
        <f>+D16</f>
        <v>176243</v>
      </c>
      <c r="E18" s="58"/>
      <c r="F18" s="57">
        <f>+F16</f>
        <v>125668</v>
      </c>
      <c r="G18" s="59"/>
      <c r="H18" s="57">
        <f>+H16</f>
        <v>17624</v>
      </c>
      <c r="I18" s="58"/>
      <c r="J18" s="57">
        <v>42266</v>
      </c>
      <c r="K18" s="58"/>
      <c r="L18" s="57">
        <v>1116497</v>
      </c>
      <c r="M18" s="58"/>
      <c r="N18" s="57">
        <f>SUM(D18:L18)</f>
        <v>1478298</v>
      </c>
      <c r="O18" s="59"/>
      <c r="P18" s="17"/>
    </row>
    <row r="19" spans="1:16" s="61" customFormat="1" ht="21.6" customHeight="1">
      <c r="A19" s="48" t="s">
        <v>134</v>
      </c>
      <c r="B19" s="55"/>
      <c r="C19" s="51"/>
      <c r="D19" s="60"/>
      <c r="E19" s="58"/>
      <c r="F19" s="60"/>
      <c r="G19" s="58"/>
      <c r="H19" s="46"/>
      <c r="I19" s="58"/>
      <c r="J19" s="46"/>
      <c r="K19" s="59"/>
      <c r="L19" s="60"/>
      <c r="M19" s="58"/>
      <c r="N19" s="35"/>
      <c r="O19" s="58"/>
    </row>
    <row r="20" spans="1:16" s="61" customFormat="1" ht="21.6" customHeight="1">
      <c r="A20" s="48" t="s">
        <v>125</v>
      </c>
      <c r="B20" s="55"/>
      <c r="C20" s="51"/>
      <c r="D20" s="35">
        <v>0</v>
      </c>
      <c r="E20" s="59"/>
      <c r="F20" s="35">
        <v>0</v>
      </c>
      <c r="G20" s="59"/>
      <c r="H20" s="35">
        <v>0</v>
      </c>
      <c r="I20" s="59"/>
      <c r="J20" s="35">
        <f>+SI!I70</f>
        <v>-33979</v>
      </c>
      <c r="K20" s="59"/>
      <c r="L20" s="35">
        <v>0</v>
      </c>
      <c r="M20" s="59"/>
      <c r="N20" s="35">
        <f>SUM(D20:L20)</f>
        <v>-33979</v>
      </c>
      <c r="O20" s="58"/>
    </row>
    <row r="21" spans="1:16" s="61" customFormat="1" ht="21.6" customHeight="1">
      <c r="A21" s="48" t="s">
        <v>119</v>
      </c>
      <c r="B21" s="55"/>
      <c r="C21" s="51"/>
      <c r="D21" s="35">
        <v>0</v>
      </c>
      <c r="E21" s="59"/>
      <c r="F21" s="35">
        <v>0</v>
      </c>
      <c r="G21" s="59"/>
      <c r="H21" s="35">
        <v>0</v>
      </c>
      <c r="I21" s="59"/>
      <c r="J21" s="35">
        <f>+SI!I69</f>
        <v>0</v>
      </c>
      <c r="K21" s="59"/>
      <c r="L21" s="35">
        <v>0</v>
      </c>
      <c r="M21" s="59"/>
      <c r="N21" s="35">
        <f>SUM(D21:L21)</f>
        <v>0</v>
      </c>
      <c r="O21" s="58"/>
    </row>
    <row r="22" spans="1:16" ht="21.6" customHeight="1" thickBot="1">
      <c r="A22" s="52" t="s">
        <v>143</v>
      </c>
      <c r="B22" s="55"/>
      <c r="C22" s="51"/>
      <c r="D22" s="62">
        <f>SUM(D18:D21)</f>
        <v>176243</v>
      </c>
      <c r="E22" s="58"/>
      <c r="F22" s="62">
        <f>SUM(F18:F21)</f>
        <v>125668</v>
      </c>
      <c r="G22" s="58"/>
      <c r="H22" s="62">
        <f>SUM(H18:H21)</f>
        <v>17624</v>
      </c>
      <c r="I22" s="58"/>
      <c r="J22" s="62">
        <f>SUM(J18:J21)</f>
        <v>8287</v>
      </c>
      <c r="K22" s="58"/>
      <c r="L22" s="62">
        <f>SUM(L18:L21)</f>
        <v>1116497</v>
      </c>
      <c r="M22" s="58"/>
      <c r="N22" s="62">
        <f>SUM(N18:N21)</f>
        <v>1444319</v>
      </c>
      <c r="O22" s="58"/>
      <c r="P22" s="80"/>
    </row>
    <row r="23" spans="1:16" ht="21.75" customHeight="1" thickTop="1">
      <c r="A23" s="65"/>
      <c r="B23" s="55"/>
      <c r="C23" s="51"/>
      <c r="D23" s="12"/>
      <c r="E23" s="11"/>
      <c r="F23" s="12"/>
      <c r="G23" s="11"/>
      <c r="H23" s="12"/>
      <c r="I23" s="11"/>
      <c r="J23" s="12"/>
      <c r="K23" s="11"/>
      <c r="L23" s="12"/>
      <c r="M23" s="11"/>
      <c r="N23" s="12"/>
      <c r="O23" s="66"/>
    </row>
    <row r="24" spans="1:16" ht="21.75" customHeight="1">
      <c r="A24" s="65"/>
      <c r="B24" s="55"/>
      <c r="C24" s="51"/>
      <c r="D24" s="13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66"/>
    </row>
    <row r="25" spans="1:16" ht="21.75" customHeight="1">
      <c r="D25" s="49"/>
      <c r="F25" s="49"/>
      <c r="H25" s="49"/>
      <c r="J25" s="49"/>
      <c r="L25" s="49"/>
      <c r="N25" s="49"/>
    </row>
    <row r="26" spans="1:16" ht="21.75" customHeight="1">
      <c r="N26" s="80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85" fitToHeight="0" orientation="landscape" r:id="rId1"/>
  <headerFooter>
    <oddFooter>&amp;L&amp;"Angsana New,Regular"&amp;14หมายเหตุประกอบงบการเงินแบบย่อเป็นส่วนหนึ่งของงบการเงินระหว่างกาลนี้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D64F5-E998-4809-AA25-CB6EB10F8FDD}">
  <dimension ref="A1:K80"/>
  <sheetViews>
    <sheetView showGridLines="0" topLeftCell="A57" zoomScale="80" zoomScaleNormal="80" zoomScaleSheetLayoutView="70" workbookViewId="0">
      <selection activeCell="I66" sqref="I66"/>
    </sheetView>
  </sheetViews>
  <sheetFormatPr defaultColWidth="7.21875" defaultRowHeight="21.75" customHeight="1"/>
  <cols>
    <col min="1" max="1" width="3.109375" style="48" customWidth="1"/>
    <col min="2" max="2" width="45.21875" style="48" customWidth="1"/>
    <col min="3" max="3" width="6.109375" style="17" customWidth="1"/>
    <col min="4" max="4" width="1.21875" style="17" customWidth="1"/>
    <col min="5" max="5" width="13.77734375" style="17" customWidth="1"/>
    <col min="6" max="6" width="1.109375" style="17" customWidth="1"/>
    <col min="7" max="7" width="12.21875" style="17" customWidth="1"/>
    <col min="8" max="8" width="1.109375" style="17" customWidth="1"/>
    <col min="9" max="9" width="14" style="17" customWidth="1"/>
    <col min="10" max="10" width="1.109375" style="17" customWidth="1"/>
    <col min="11" max="11" width="12.77734375" style="17" customWidth="1"/>
    <col min="12" max="134" width="7.21875" style="17"/>
    <col min="135" max="135" width="3.21875" style="17" customWidth="1"/>
    <col min="136" max="136" width="50.6640625" style="17" customWidth="1"/>
    <col min="137" max="137" width="9.21875" style="17" customWidth="1"/>
    <col min="138" max="138" width="1.109375" style="17" customWidth="1"/>
    <col min="139" max="139" width="10" style="17" bestFit="1" customWidth="1"/>
    <col min="140" max="140" width="1.109375" style="17" customWidth="1"/>
    <col min="141" max="141" width="10" style="17" bestFit="1" customWidth="1"/>
    <col min="142" max="142" width="7.21875" style="17"/>
    <col min="143" max="143" width="9.109375" style="17" bestFit="1" customWidth="1"/>
    <col min="144" max="144" width="10" style="17" bestFit="1" customWidth="1"/>
    <col min="145" max="16384" width="7.21875" style="17"/>
  </cols>
  <sheetData>
    <row r="1" spans="1:11" ht="21.6">
      <c r="A1" s="102">
        <v>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21.75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21.75" customHeight="1">
      <c r="A3" s="103" t="s">
        <v>61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21.75" customHeight="1">
      <c r="A4" s="103" t="s">
        <v>141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ht="21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2" t="s">
        <v>123</v>
      </c>
    </row>
    <row r="6" spans="1:11" ht="21.75" customHeight="1">
      <c r="A6" s="18"/>
      <c r="B6" s="18"/>
      <c r="C6" s="18"/>
      <c r="D6" s="18"/>
      <c r="E6" s="104" t="s">
        <v>1</v>
      </c>
      <c r="F6" s="104"/>
      <c r="G6" s="104"/>
      <c r="H6" s="18"/>
      <c r="I6" s="18"/>
      <c r="J6" s="18"/>
      <c r="K6" s="18"/>
    </row>
    <row r="7" spans="1:11" ht="21.75" customHeight="1">
      <c r="A7" s="18"/>
      <c r="B7" s="18"/>
      <c r="C7" s="18"/>
      <c r="D7" s="18"/>
      <c r="E7" s="101" t="s">
        <v>2</v>
      </c>
      <c r="F7" s="101"/>
      <c r="G7" s="101"/>
      <c r="H7" s="18"/>
      <c r="I7" s="101" t="s">
        <v>3</v>
      </c>
      <c r="J7" s="101"/>
      <c r="K7" s="101"/>
    </row>
    <row r="8" spans="1:11" ht="21.75" customHeight="1">
      <c r="A8" s="19"/>
      <c r="B8" s="19"/>
      <c r="C8" s="20" t="s">
        <v>5</v>
      </c>
      <c r="D8" s="20"/>
      <c r="E8" s="82">
        <v>2569</v>
      </c>
      <c r="F8" s="20"/>
      <c r="G8" s="82">
        <v>2568</v>
      </c>
      <c r="H8" s="21"/>
      <c r="I8" s="82">
        <v>2569</v>
      </c>
      <c r="J8" s="20"/>
      <c r="K8" s="82">
        <v>2568</v>
      </c>
    </row>
    <row r="9" spans="1:11" ht="21.75" customHeight="1">
      <c r="A9" s="24" t="s">
        <v>62</v>
      </c>
      <c r="B9" s="19"/>
      <c r="C9" s="68"/>
      <c r="D9" s="20"/>
      <c r="E9" s="35"/>
      <c r="F9" s="20"/>
      <c r="G9" s="27"/>
      <c r="H9" s="20"/>
      <c r="I9" s="27"/>
      <c r="J9" s="27"/>
      <c r="K9" s="27"/>
    </row>
    <row r="10" spans="1:11" ht="21.75" customHeight="1">
      <c r="A10" s="26" t="s">
        <v>129</v>
      </c>
      <c r="B10" s="19"/>
      <c r="C10" s="20"/>
      <c r="D10" s="20"/>
      <c r="E10" s="35">
        <f>+SI!E60</f>
        <v>-28093</v>
      </c>
      <c r="F10" s="20"/>
      <c r="G10" s="27">
        <f>+SI!G60</f>
        <v>29699</v>
      </c>
      <c r="H10" s="20"/>
      <c r="I10" s="35">
        <f>+SI!I60</f>
        <v>-38642</v>
      </c>
      <c r="J10" s="27"/>
      <c r="K10" s="27">
        <f>+SI!K60</f>
        <v>46772</v>
      </c>
    </row>
    <row r="11" spans="1:11" ht="21.75" customHeight="1">
      <c r="A11" s="26" t="s">
        <v>111</v>
      </c>
      <c r="B11" s="19"/>
      <c r="C11" s="20"/>
      <c r="D11" s="20"/>
      <c r="E11" s="70">
        <f>+SI!E65</f>
        <v>0</v>
      </c>
      <c r="F11" s="20"/>
      <c r="G11" s="88">
        <f>+SI!G65</f>
        <v>-28664</v>
      </c>
      <c r="H11" s="20"/>
      <c r="I11" s="70">
        <f>+SI!I65</f>
        <v>0</v>
      </c>
      <c r="J11" s="27"/>
      <c r="K11" s="88">
        <f>+SI!K65</f>
        <v>-28664</v>
      </c>
    </row>
    <row r="12" spans="1:11" ht="21.75" customHeight="1">
      <c r="A12" s="26" t="s">
        <v>135</v>
      </c>
      <c r="B12" s="19"/>
      <c r="C12" s="20"/>
      <c r="D12" s="20"/>
      <c r="E12" s="27">
        <f t="shared" ref="E12:K12" si="0">SUM(E10:E11)</f>
        <v>-28093</v>
      </c>
      <c r="F12" s="33"/>
      <c r="G12" s="27">
        <f t="shared" si="0"/>
        <v>1035</v>
      </c>
      <c r="H12" s="33"/>
      <c r="I12" s="27">
        <f t="shared" si="0"/>
        <v>-38642</v>
      </c>
      <c r="J12" s="27"/>
      <c r="K12" s="27">
        <f t="shared" si="0"/>
        <v>18108</v>
      </c>
    </row>
    <row r="13" spans="1:11" ht="21.75" customHeight="1">
      <c r="A13" s="73" t="s">
        <v>63</v>
      </c>
      <c r="B13" s="19"/>
      <c r="C13" s="20"/>
      <c r="D13" s="20"/>
      <c r="E13" s="27"/>
      <c r="F13" s="20"/>
      <c r="G13" s="27"/>
      <c r="H13" s="20"/>
      <c r="I13" s="27"/>
      <c r="J13" s="27"/>
      <c r="K13" s="27"/>
    </row>
    <row r="14" spans="1:11" ht="21.75" customHeight="1">
      <c r="A14" s="26" t="s">
        <v>58</v>
      </c>
      <c r="B14" s="19"/>
      <c r="C14" s="20"/>
      <c r="D14" s="20"/>
      <c r="E14" s="27">
        <v>8204</v>
      </c>
      <c r="F14" s="20"/>
      <c r="G14" s="27">
        <v>348</v>
      </c>
      <c r="H14" s="20"/>
      <c r="I14" s="27">
        <v>8204</v>
      </c>
      <c r="J14" s="27"/>
      <c r="K14" s="27">
        <v>348</v>
      </c>
    </row>
    <row r="15" spans="1:11" ht="21.75" customHeight="1">
      <c r="A15" s="26" t="s">
        <v>64</v>
      </c>
      <c r="B15" s="19"/>
      <c r="C15" s="20"/>
      <c r="D15" s="20"/>
      <c r="E15" s="27">
        <v>11581</v>
      </c>
      <c r="F15" s="20"/>
      <c r="G15" s="27">
        <v>11344</v>
      </c>
      <c r="H15" s="20"/>
      <c r="I15" s="27">
        <v>11581</v>
      </c>
      <c r="J15" s="27"/>
      <c r="K15" s="27">
        <v>11344</v>
      </c>
    </row>
    <row r="16" spans="1:11" ht="21.75" customHeight="1">
      <c r="A16" s="26" t="s">
        <v>122</v>
      </c>
      <c r="B16" s="19"/>
      <c r="C16" s="20">
        <v>5</v>
      </c>
      <c r="D16" s="20"/>
      <c r="E16" s="35">
        <v>7457</v>
      </c>
      <c r="F16" s="20"/>
      <c r="G16" s="35">
        <v>21</v>
      </c>
      <c r="H16" s="20"/>
      <c r="I16" s="35">
        <v>7457</v>
      </c>
      <c r="J16" s="27"/>
      <c r="K16" s="35">
        <v>21</v>
      </c>
    </row>
    <row r="17" spans="1:11" ht="21.75" customHeight="1">
      <c r="A17" s="26" t="s">
        <v>155</v>
      </c>
      <c r="B17" s="19"/>
      <c r="C17" s="20">
        <v>6</v>
      </c>
      <c r="D17" s="20"/>
      <c r="E17" s="27">
        <v>15992</v>
      </c>
      <c r="F17" s="20"/>
      <c r="G17" s="27">
        <v>1150</v>
      </c>
      <c r="H17" s="20"/>
      <c r="I17" s="27">
        <v>15992</v>
      </c>
      <c r="J17" s="27"/>
      <c r="K17" s="27">
        <v>1150</v>
      </c>
    </row>
    <row r="18" spans="1:11" ht="21.75" customHeight="1">
      <c r="A18" s="26" t="s">
        <v>65</v>
      </c>
      <c r="B18" s="19"/>
      <c r="C18" s="20"/>
      <c r="D18" s="20"/>
      <c r="E18" s="27">
        <v>1372</v>
      </c>
      <c r="F18" s="20"/>
      <c r="G18" s="27">
        <v>1075</v>
      </c>
      <c r="H18" s="20"/>
      <c r="I18" s="27">
        <v>1372</v>
      </c>
      <c r="J18" s="27"/>
      <c r="K18" s="27">
        <v>1075</v>
      </c>
    </row>
    <row r="19" spans="1:11" ht="21.75" customHeight="1">
      <c r="A19" s="26" t="s">
        <v>165</v>
      </c>
      <c r="B19" s="99"/>
      <c r="C19" s="20"/>
      <c r="D19" s="20"/>
      <c r="E19" s="27">
        <v>460</v>
      </c>
      <c r="F19" s="20"/>
      <c r="G19" s="27">
        <v>-61</v>
      </c>
      <c r="H19" s="20"/>
      <c r="I19" s="27">
        <v>460</v>
      </c>
      <c r="J19" s="27"/>
      <c r="K19" s="27">
        <v>-61</v>
      </c>
    </row>
    <row r="20" spans="1:11" ht="21.75" customHeight="1">
      <c r="A20" s="26" t="s">
        <v>156</v>
      </c>
      <c r="B20" s="19"/>
      <c r="C20" s="20"/>
      <c r="D20" s="20"/>
      <c r="E20" s="35">
        <v>-313</v>
      </c>
      <c r="F20" s="20"/>
      <c r="G20" s="35">
        <v>388</v>
      </c>
      <c r="H20" s="20"/>
      <c r="I20" s="35">
        <v>-313</v>
      </c>
      <c r="J20" s="27"/>
      <c r="K20" s="35">
        <v>388</v>
      </c>
    </row>
    <row r="21" spans="1:11" ht="21.75" customHeight="1">
      <c r="A21" s="26" t="s">
        <v>145</v>
      </c>
      <c r="B21" s="19"/>
      <c r="C21" s="20"/>
      <c r="D21" s="20"/>
      <c r="E21" s="35">
        <v>0</v>
      </c>
      <c r="F21" s="20"/>
      <c r="G21" s="35">
        <v>28285</v>
      </c>
      <c r="H21" s="20"/>
      <c r="I21" s="35">
        <v>0</v>
      </c>
      <c r="J21" s="27"/>
      <c r="K21" s="35">
        <v>28285</v>
      </c>
    </row>
    <row r="22" spans="1:11" ht="21.75" customHeight="1">
      <c r="A22" s="26" t="s">
        <v>59</v>
      </c>
      <c r="B22" s="19"/>
      <c r="C22" s="20">
        <v>7.2</v>
      </c>
      <c r="D22" s="20"/>
      <c r="E22" s="27">
        <v>-10549</v>
      </c>
      <c r="F22" s="20"/>
      <c r="G22" s="27">
        <v>-6798</v>
      </c>
      <c r="H22" s="20"/>
      <c r="I22" s="35">
        <v>0</v>
      </c>
      <c r="J22" s="27"/>
      <c r="K22" s="35">
        <v>0</v>
      </c>
    </row>
    <row r="23" spans="1:11" ht="21.75" customHeight="1">
      <c r="A23" s="26" t="s">
        <v>140</v>
      </c>
      <c r="B23" s="19"/>
      <c r="C23" s="20">
        <v>7.1</v>
      </c>
      <c r="D23" s="20"/>
      <c r="E23" s="35">
        <v>0</v>
      </c>
      <c r="F23" s="20"/>
      <c r="G23" s="35">
        <v>0</v>
      </c>
      <c r="H23" s="20"/>
      <c r="I23" s="35">
        <v>0</v>
      </c>
      <c r="J23" s="27"/>
      <c r="K23" s="35">
        <v>-23871</v>
      </c>
    </row>
    <row r="24" spans="1:11" ht="21.75" customHeight="1">
      <c r="A24" s="26" t="s">
        <v>66</v>
      </c>
      <c r="B24" s="19"/>
      <c r="C24" s="20"/>
      <c r="D24" s="20"/>
      <c r="E24" s="27">
        <v>-126</v>
      </c>
      <c r="F24" s="20"/>
      <c r="G24" s="27">
        <v>-464</v>
      </c>
      <c r="H24" s="20"/>
      <c r="I24" s="27">
        <v>-126</v>
      </c>
      <c r="J24" s="27"/>
      <c r="K24" s="27">
        <v>-464</v>
      </c>
    </row>
    <row r="25" spans="1:11" ht="21.75" customHeight="1">
      <c r="A25" s="19"/>
      <c r="B25" s="19"/>
      <c r="C25" s="20"/>
      <c r="D25" s="20"/>
      <c r="E25" s="74">
        <f>SUM(E12:E24)</f>
        <v>5985</v>
      </c>
      <c r="F25" s="20"/>
      <c r="G25" s="74">
        <f>SUM(G12:G24)</f>
        <v>36323</v>
      </c>
      <c r="H25" s="20"/>
      <c r="I25" s="74">
        <f>SUM(I12:I24)</f>
        <v>5985</v>
      </c>
      <c r="J25" s="27"/>
      <c r="K25" s="74">
        <f>SUM(K12:K24)</f>
        <v>36323</v>
      </c>
    </row>
    <row r="26" spans="1:11" ht="21.75" customHeight="1">
      <c r="A26" s="73" t="s">
        <v>67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21.75" customHeight="1">
      <c r="A27" s="26" t="s">
        <v>8</v>
      </c>
      <c r="B27" s="42"/>
      <c r="C27" s="42"/>
      <c r="D27" s="42"/>
      <c r="E27" s="27">
        <v>3062</v>
      </c>
      <c r="F27" s="27"/>
      <c r="G27" s="27">
        <v>764</v>
      </c>
      <c r="H27" s="27"/>
      <c r="I27" s="27">
        <v>3062</v>
      </c>
      <c r="J27" s="27"/>
      <c r="K27" s="27">
        <v>764</v>
      </c>
    </row>
    <row r="28" spans="1:11" ht="21.75" customHeight="1">
      <c r="A28" s="26" t="s">
        <v>9</v>
      </c>
      <c r="B28" s="42"/>
      <c r="C28" s="42"/>
      <c r="D28" s="42"/>
      <c r="E28" s="27">
        <v>-7690</v>
      </c>
      <c r="F28" s="27"/>
      <c r="G28" s="27">
        <v>-14385</v>
      </c>
      <c r="H28" s="27"/>
      <c r="I28" s="27">
        <v>-7690</v>
      </c>
      <c r="J28" s="27"/>
      <c r="K28" s="27">
        <v>-14385</v>
      </c>
    </row>
    <row r="29" spans="1:11" ht="21.75" customHeight="1">
      <c r="A29" s="26" t="s">
        <v>11</v>
      </c>
      <c r="B29" s="42"/>
      <c r="C29" s="42"/>
      <c r="D29" s="42"/>
      <c r="E29" s="27">
        <v>-8704</v>
      </c>
      <c r="F29" s="27"/>
      <c r="G29" s="27">
        <v>-1368</v>
      </c>
      <c r="H29" s="27"/>
      <c r="I29" s="27">
        <v>-8704</v>
      </c>
      <c r="J29" s="27"/>
      <c r="K29" s="27">
        <v>-1368</v>
      </c>
    </row>
    <row r="30" spans="1:11" ht="21.75" customHeight="1">
      <c r="A30" s="26" t="s">
        <v>19</v>
      </c>
      <c r="B30" s="42"/>
      <c r="C30" s="42"/>
      <c r="D30" s="42"/>
      <c r="E30" s="27">
        <v>-1359</v>
      </c>
      <c r="F30" s="27"/>
      <c r="G30" s="27">
        <v>27</v>
      </c>
      <c r="H30" s="27"/>
      <c r="I30" s="27">
        <v>-1359</v>
      </c>
      <c r="J30" s="27"/>
      <c r="K30" s="27">
        <v>27</v>
      </c>
    </row>
    <row r="31" spans="1:11" s="75" customFormat="1" ht="21.75" customHeight="1">
      <c r="A31" s="26" t="s">
        <v>24</v>
      </c>
      <c r="B31" s="42"/>
      <c r="C31" s="42"/>
      <c r="D31" s="42"/>
      <c r="E31" s="27">
        <v>-3457</v>
      </c>
      <c r="F31" s="27"/>
      <c r="G31" s="27">
        <v>12422</v>
      </c>
      <c r="H31" s="27"/>
      <c r="I31" s="27">
        <v>-3457</v>
      </c>
      <c r="J31" s="27"/>
      <c r="K31" s="27">
        <v>12422</v>
      </c>
    </row>
    <row r="32" spans="1:11" ht="21.75" customHeight="1">
      <c r="A32" s="17" t="s">
        <v>27</v>
      </c>
      <c r="B32" s="19"/>
      <c r="C32" s="20"/>
      <c r="D32" s="25"/>
      <c r="E32" s="35">
        <v>644</v>
      </c>
      <c r="F32" s="25"/>
      <c r="G32" s="35">
        <v>0</v>
      </c>
      <c r="H32" s="25"/>
      <c r="I32" s="35">
        <v>644</v>
      </c>
      <c r="J32" s="27"/>
      <c r="K32" s="35">
        <v>0</v>
      </c>
    </row>
    <row r="33" spans="1:11" ht="21.6" customHeight="1">
      <c r="A33" s="26" t="s">
        <v>68</v>
      </c>
      <c r="B33" s="19"/>
      <c r="C33" s="20"/>
      <c r="D33" s="25"/>
      <c r="E33" s="27">
        <v>-1507</v>
      </c>
      <c r="F33" s="27"/>
      <c r="G33" s="27">
        <v>-8432</v>
      </c>
      <c r="H33" s="27"/>
      <c r="I33" s="27">
        <v>-1507</v>
      </c>
      <c r="J33" s="27"/>
      <c r="K33" s="27">
        <v>-8432</v>
      </c>
    </row>
    <row r="34" spans="1:11" ht="21.75" customHeight="1">
      <c r="A34" s="26" t="s">
        <v>108</v>
      </c>
      <c r="B34" s="19"/>
      <c r="C34" s="20"/>
      <c r="D34" s="25"/>
      <c r="E34" s="27">
        <v>265</v>
      </c>
      <c r="F34" s="27"/>
      <c r="G34" s="27">
        <v>-100</v>
      </c>
      <c r="H34" s="27"/>
      <c r="I34" s="27">
        <v>265</v>
      </c>
      <c r="J34" s="27"/>
      <c r="K34" s="27">
        <v>-100</v>
      </c>
    </row>
    <row r="35" spans="1:11" ht="21.75" customHeight="1">
      <c r="A35" s="26" t="s">
        <v>160</v>
      </c>
      <c r="B35" s="26"/>
      <c r="C35" s="20"/>
      <c r="D35" s="20"/>
      <c r="E35" s="74">
        <f>SUM(E25:E34)</f>
        <v>-12761</v>
      </c>
      <c r="F35" s="20"/>
      <c r="G35" s="74">
        <f>SUM(G25:G34)</f>
        <v>25251</v>
      </c>
      <c r="H35" s="20"/>
      <c r="I35" s="74">
        <f>SUM(I25:I34)</f>
        <v>-12761</v>
      </c>
      <c r="J35" s="27"/>
      <c r="K35" s="74">
        <f>SUM(K25:K34)</f>
        <v>25251</v>
      </c>
    </row>
    <row r="36" spans="1:11" ht="21.75" customHeight="1">
      <c r="A36" s="26" t="s">
        <v>102</v>
      </c>
      <c r="B36" s="26"/>
      <c r="C36" s="20"/>
      <c r="D36" s="20"/>
      <c r="E36" s="27">
        <v>146</v>
      </c>
      <c r="F36" s="20"/>
      <c r="G36" s="35">
        <v>481</v>
      </c>
      <c r="H36" s="20"/>
      <c r="I36" s="27">
        <v>146</v>
      </c>
      <c r="J36" s="27"/>
      <c r="K36" s="35">
        <v>481</v>
      </c>
    </row>
    <row r="37" spans="1:11" ht="21.75" customHeight="1">
      <c r="A37" s="26" t="s">
        <v>146</v>
      </c>
      <c r="B37" s="26"/>
      <c r="C37" s="20"/>
      <c r="D37" s="20"/>
      <c r="E37" s="35">
        <v>0</v>
      </c>
      <c r="F37" s="20"/>
      <c r="G37" s="35">
        <v>-1173</v>
      </c>
      <c r="H37" s="20"/>
      <c r="I37" s="35">
        <v>0</v>
      </c>
      <c r="J37" s="27"/>
      <c r="K37" s="35">
        <v>-1173</v>
      </c>
    </row>
    <row r="38" spans="1:11" ht="21.75" customHeight="1">
      <c r="A38" s="19" t="s">
        <v>130</v>
      </c>
      <c r="B38" s="26"/>
      <c r="C38" s="20"/>
      <c r="D38" s="20"/>
      <c r="E38" s="30">
        <f>+E37+E36+E35</f>
        <v>-12615</v>
      </c>
      <c r="F38" s="20"/>
      <c r="G38" s="30">
        <f>+G37+G36+G35</f>
        <v>24559</v>
      </c>
      <c r="H38" s="20"/>
      <c r="I38" s="30">
        <f>+I37+I36+I35</f>
        <v>-12615</v>
      </c>
      <c r="J38" s="31"/>
      <c r="K38" s="30">
        <f>+K37+K36+K35</f>
        <v>24559</v>
      </c>
    </row>
    <row r="39" spans="1:11" ht="21.75" customHeight="1">
      <c r="A39" s="102">
        <v>9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</row>
    <row r="40" spans="1:11" ht="22.2">
      <c r="A40" s="103" t="s">
        <v>0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</row>
    <row r="41" spans="1:11" ht="21.75" customHeight="1">
      <c r="A41" s="103" t="s">
        <v>61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</row>
    <row r="42" spans="1:11" ht="21.75" customHeight="1">
      <c r="A42" s="103" t="str">
        <f>+A4</f>
        <v>สำหรับงวดหกเดือนสิ้นสุดวันที่ 30 มิถุนายน 2569 (สอบทานแล้ว/ไม่ได้ตรวจสอบ)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</row>
    <row r="43" spans="1:11" ht="21.7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2" t="s">
        <v>123</v>
      </c>
    </row>
    <row r="44" spans="1:11" ht="21.75" customHeight="1">
      <c r="A44" s="18"/>
      <c r="B44" s="18"/>
      <c r="C44" s="18"/>
      <c r="D44" s="18"/>
      <c r="E44" s="104" t="s">
        <v>1</v>
      </c>
      <c r="F44" s="104"/>
      <c r="G44" s="104"/>
      <c r="H44" s="18"/>
      <c r="I44" s="18"/>
      <c r="J44" s="18"/>
      <c r="K44" s="18"/>
    </row>
    <row r="45" spans="1:11" ht="21.75" customHeight="1">
      <c r="A45" s="18"/>
      <c r="B45" s="18"/>
      <c r="C45" s="18"/>
      <c r="D45" s="18"/>
      <c r="E45" s="101" t="s">
        <v>2</v>
      </c>
      <c r="F45" s="101"/>
      <c r="G45" s="101"/>
      <c r="H45" s="18"/>
      <c r="I45" s="101" t="s">
        <v>3</v>
      </c>
      <c r="J45" s="101"/>
      <c r="K45" s="101"/>
    </row>
    <row r="46" spans="1:11" ht="21.75" customHeight="1">
      <c r="A46" s="19"/>
      <c r="B46" s="19"/>
      <c r="C46" s="20" t="s">
        <v>5</v>
      </c>
      <c r="D46" s="20"/>
      <c r="E46" s="82">
        <v>2569</v>
      </c>
      <c r="F46" s="20"/>
      <c r="G46" s="82">
        <v>2568</v>
      </c>
      <c r="H46" s="21"/>
      <c r="I46" s="82">
        <v>2569</v>
      </c>
      <c r="J46" s="20"/>
      <c r="K46" s="82">
        <v>2568</v>
      </c>
    </row>
    <row r="47" spans="1:11" ht="21.75" customHeight="1">
      <c r="A47" s="24" t="s">
        <v>69</v>
      </c>
      <c r="B47" s="19"/>
      <c r="C47" s="20"/>
      <c r="D47" s="20"/>
      <c r="E47" s="27"/>
      <c r="F47" s="20"/>
      <c r="G47" s="27"/>
      <c r="H47" s="20"/>
      <c r="I47" s="27"/>
      <c r="J47" s="27"/>
      <c r="K47" s="27"/>
    </row>
    <row r="48" spans="1:11" ht="21.75" customHeight="1">
      <c r="A48" s="26" t="s">
        <v>152</v>
      </c>
      <c r="B48" s="19"/>
      <c r="C48" s="20"/>
      <c r="D48" s="20"/>
      <c r="E48" s="35">
        <v>1000</v>
      </c>
      <c r="F48" s="27"/>
      <c r="G48" s="35">
        <v>0</v>
      </c>
      <c r="H48" s="27"/>
      <c r="I48" s="35">
        <v>1000</v>
      </c>
      <c r="J48" s="27"/>
      <c r="K48" s="35">
        <v>0</v>
      </c>
    </row>
    <row r="49" spans="1:11" ht="21.75" customHeight="1">
      <c r="A49" s="26" t="s">
        <v>147</v>
      </c>
      <c r="B49" s="19"/>
      <c r="C49" s="20">
        <v>7.1</v>
      </c>
      <c r="D49" s="20"/>
      <c r="E49" s="35">
        <v>0</v>
      </c>
      <c r="F49" s="27"/>
      <c r="G49" s="35">
        <v>23871</v>
      </c>
      <c r="H49" s="27"/>
      <c r="I49" s="35">
        <v>0</v>
      </c>
      <c r="J49" s="27"/>
      <c r="K49" s="35">
        <v>23871</v>
      </c>
    </row>
    <row r="50" spans="1:11" ht="21.75" customHeight="1">
      <c r="A50" s="26" t="s">
        <v>136</v>
      </c>
      <c r="B50" s="19"/>
      <c r="C50" s="20"/>
      <c r="D50" s="20"/>
      <c r="E50" s="35">
        <v>330</v>
      </c>
      <c r="F50" s="20"/>
      <c r="G50" s="27">
        <v>621</v>
      </c>
      <c r="H50" s="20"/>
      <c r="I50" s="35">
        <v>330</v>
      </c>
      <c r="J50" s="27"/>
      <c r="K50" s="27">
        <v>621</v>
      </c>
    </row>
    <row r="51" spans="1:11" ht="21.75" customHeight="1">
      <c r="A51" s="26" t="s">
        <v>70</v>
      </c>
      <c r="B51" s="19"/>
      <c r="C51" s="20"/>
      <c r="D51" s="20"/>
      <c r="E51" s="27">
        <v>-533092</v>
      </c>
      <c r="F51" s="27"/>
      <c r="G51" s="27">
        <v>-14902</v>
      </c>
      <c r="H51" s="27"/>
      <c r="I51" s="27">
        <v>-533092</v>
      </c>
      <c r="J51" s="27"/>
      <c r="K51" s="27">
        <v>-14902</v>
      </c>
    </row>
    <row r="52" spans="1:11" ht="21.75" customHeight="1">
      <c r="A52" s="26" t="s">
        <v>97</v>
      </c>
      <c r="B52" s="19"/>
      <c r="C52" s="20"/>
      <c r="D52" s="20"/>
      <c r="E52" s="35">
        <v>-227</v>
      </c>
      <c r="F52" s="27"/>
      <c r="G52" s="27">
        <v>-257</v>
      </c>
      <c r="H52" s="27"/>
      <c r="I52" s="35">
        <v>-227</v>
      </c>
      <c r="J52" s="27"/>
      <c r="K52" s="27">
        <v>-257</v>
      </c>
    </row>
    <row r="53" spans="1:11" ht="21.75" customHeight="1">
      <c r="A53" s="26" t="s">
        <v>99</v>
      </c>
      <c r="B53" s="42"/>
      <c r="C53" s="42"/>
      <c r="D53" s="42"/>
      <c r="E53" s="35">
        <v>0</v>
      </c>
      <c r="F53" s="27"/>
      <c r="G53" s="35">
        <v>-1872</v>
      </c>
      <c r="H53" s="27"/>
      <c r="I53" s="35">
        <v>0</v>
      </c>
      <c r="J53" s="27"/>
      <c r="K53" s="35">
        <v>-1872</v>
      </c>
    </row>
    <row r="54" spans="1:11" ht="22.2" customHeight="1">
      <c r="A54" s="19" t="s">
        <v>161</v>
      </c>
      <c r="B54" s="19"/>
      <c r="C54" s="20"/>
      <c r="D54" s="20"/>
      <c r="E54" s="30">
        <f>SUM(E48:E53)</f>
        <v>-531989</v>
      </c>
      <c r="F54" s="20"/>
      <c r="G54" s="30">
        <f>SUM(G48:G53)</f>
        <v>7461</v>
      </c>
      <c r="H54" s="20"/>
      <c r="I54" s="30">
        <f>SUM(I48:I53)</f>
        <v>-531989</v>
      </c>
      <c r="J54" s="31"/>
      <c r="K54" s="30">
        <f>SUM(K48:K53)</f>
        <v>7461</v>
      </c>
    </row>
    <row r="55" spans="1:11" s="75" customFormat="1" ht="21.75" customHeight="1">
      <c r="A55" s="24" t="s">
        <v>71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</row>
    <row r="56" spans="1:11" s="75" customFormat="1" ht="21.75" customHeight="1">
      <c r="A56" s="26" t="s">
        <v>126</v>
      </c>
      <c r="B56" s="42"/>
      <c r="C56" s="42"/>
      <c r="D56" s="42"/>
      <c r="E56" s="35">
        <v>323584</v>
      </c>
      <c r="F56" s="42"/>
      <c r="G56" s="35">
        <v>0</v>
      </c>
      <c r="H56" s="42"/>
      <c r="I56" s="35">
        <v>323584</v>
      </c>
      <c r="J56" s="42"/>
      <c r="K56" s="35">
        <v>0</v>
      </c>
    </row>
    <row r="57" spans="1:11" s="75" customFormat="1" ht="21.75" customHeight="1">
      <c r="A57" s="26" t="s">
        <v>127</v>
      </c>
      <c r="B57" s="42"/>
      <c r="C57" s="42"/>
      <c r="D57" s="42"/>
      <c r="E57" s="35">
        <v>-170391</v>
      </c>
      <c r="F57" s="42"/>
      <c r="G57" s="35">
        <v>0</v>
      </c>
      <c r="H57" s="42"/>
      <c r="I57" s="35">
        <v>-170391</v>
      </c>
      <c r="J57" s="42"/>
      <c r="K57" s="35">
        <v>0</v>
      </c>
    </row>
    <row r="58" spans="1:11" ht="21.75" customHeight="1">
      <c r="A58" s="26" t="s">
        <v>166</v>
      </c>
      <c r="B58" s="42"/>
      <c r="C58" s="20">
        <v>4</v>
      </c>
      <c r="D58" s="42"/>
      <c r="E58" s="35">
        <v>65000</v>
      </c>
      <c r="F58" s="27"/>
      <c r="G58" s="35">
        <v>0</v>
      </c>
      <c r="H58" s="27"/>
      <c r="I58" s="35">
        <v>65000</v>
      </c>
      <c r="J58" s="27"/>
      <c r="K58" s="35">
        <v>0</v>
      </c>
    </row>
    <row r="59" spans="1:11" s="75" customFormat="1" ht="21.75" customHeight="1">
      <c r="A59" s="26" t="s">
        <v>162</v>
      </c>
      <c r="B59" s="42"/>
      <c r="C59" s="42"/>
      <c r="D59" s="42"/>
      <c r="E59" s="35">
        <v>350000</v>
      </c>
      <c r="F59" s="42"/>
      <c r="G59" s="35">
        <v>0</v>
      </c>
      <c r="H59" s="42"/>
      <c r="I59" s="35">
        <v>350000</v>
      </c>
      <c r="J59" s="42"/>
      <c r="K59" s="35">
        <v>0</v>
      </c>
    </row>
    <row r="60" spans="1:11" ht="21.75" customHeight="1">
      <c r="A60" s="26" t="s">
        <v>72</v>
      </c>
      <c r="B60" s="19"/>
      <c r="C60" s="20"/>
      <c r="D60" s="25"/>
      <c r="E60" s="35">
        <v>-1990</v>
      </c>
      <c r="F60" s="27"/>
      <c r="G60" s="35">
        <v>-4980</v>
      </c>
      <c r="H60" s="27"/>
      <c r="I60" s="35">
        <v>-1990</v>
      </c>
      <c r="J60" s="27"/>
      <c r="K60" s="35">
        <v>-4980</v>
      </c>
    </row>
    <row r="61" spans="1:11" ht="21.75" customHeight="1">
      <c r="A61" s="26" t="s">
        <v>73</v>
      </c>
      <c r="B61" s="42"/>
      <c r="C61" s="42"/>
      <c r="D61" s="42"/>
      <c r="E61" s="35">
        <v>-1760</v>
      </c>
      <c r="F61" s="27"/>
      <c r="G61" s="35">
        <v>-1201</v>
      </c>
      <c r="H61" s="27"/>
      <c r="I61" s="35">
        <v>-1760</v>
      </c>
      <c r="J61" s="27"/>
      <c r="K61" s="35">
        <v>-1201</v>
      </c>
    </row>
    <row r="62" spans="1:11" ht="21.75" customHeight="1">
      <c r="A62" s="26" t="s">
        <v>74</v>
      </c>
      <c r="B62" s="26"/>
      <c r="C62" s="20"/>
      <c r="D62" s="20"/>
      <c r="E62" s="27">
        <v>-7720</v>
      </c>
      <c r="F62" s="27"/>
      <c r="G62" s="35">
        <v>-228</v>
      </c>
      <c r="H62" s="27"/>
      <c r="I62" s="27">
        <v>-7720</v>
      </c>
      <c r="J62" s="27"/>
      <c r="K62" s="35">
        <v>-228</v>
      </c>
    </row>
    <row r="63" spans="1:11" ht="21.75" customHeight="1">
      <c r="A63" s="26" t="s">
        <v>148</v>
      </c>
      <c r="B63" s="26"/>
      <c r="C63" s="20">
        <v>15</v>
      </c>
      <c r="D63" s="20"/>
      <c r="E63" s="35">
        <v>0</v>
      </c>
      <c r="F63" s="27"/>
      <c r="G63" s="35">
        <v>-44942</v>
      </c>
      <c r="H63" s="27"/>
      <c r="I63" s="35">
        <v>0</v>
      </c>
      <c r="J63" s="27"/>
      <c r="K63" s="35">
        <v>-44942</v>
      </c>
    </row>
    <row r="64" spans="1:11" ht="21.75" customHeight="1">
      <c r="A64" s="19" t="s">
        <v>109</v>
      </c>
      <c r="B64" s="26"/>
      <c r="C64" s="20"/>
      <c r="D64" s="20"/>
      <c r="E64" s="30">
        <f>SUM(E56:E63)</f>
        <v>556723</v>
      </c>
      <c r="F64" s="20"/>
      <c r="G64" s="30">
        <f>SUM(G56:G63)</f>
        <v>-51351</v>
      </c>
      <c r="H64" s="20"/>
      <c r="I64" s="30">
        <f>SUM(I56:I63)</f>
        <v>556723</v>
      </c>
      <c r="J64" s="31"/>
      <c r="K64" s="30">
        <f>SUM(K56:K63)</f>
        <v>-51351</v>
      </c>
    </row>
    <row r="65" spans="1:11" ht="21.75" customHeight="1">
      <c r="A65" s="19" t="s">
        <v>103</v>
      </c>
      <c r="B65" s="26"/>
      <c r="C65" s="20"/>
      <c r="D65" s="20"/>
      <c r="E65" s="31">
        <f>E38+E54+E64</f>
        <v>12119</v>
      </c>
      <c r="F65" s="71"/>
      <c r="G65" s="31">
        <f>G38+G54+G64</f>
        <v>-19331</v>
      </c>
      <c r="H65" s="71"/>
      <c r="I65" s="31">
        <f>I38+I54+I64</f>
        <v>12119</v>
      </c>
      <c r="J65" s="31"/>
      <c r="K65" s="31">
        <f>K38+K54+K64</f>
        <v>-19331</v>
      </c>
    </row>
    <row r="66" spans="1:11" ht="21.75" customHeight="1">
      <c r="A66" s="26" t="s">
        <v>75</v>
      </c>
      <c r="B66" s="24"/>
      <c r="C66" s="20"/>
      <c r="D66" s="20"/>
      <c r="E66" s="35">
        <f>+SFP!G13</f>
        <v>38385</v>
      </c>
      <c r="F66" s="20"/>
      <c r="G66" s="35">
        <v>55473</v>
      </c>
      <c r="H66" s="20"/>
      <c r="I66" s="35">
        <f>+SFP!K13</f>
        <v>38385</v>
      </c>
      <c r="J66" s="27"/>
      <c r="K66" s="35">
        <v>55473</v>
      </c>
    </row>
    <row r="67" spans="1:11" ht="21.75" customHeight="1" thickBot="1">
      <c r="A67" s="19" t="s">
        <v>163</v>
      </c>
      <c r="B67" s="26"/>
      <c r="C67" s="68"/>
      <c r="D67" s="20"/>
      <c r="E67" s="34">
        <f>SUM(E65:E66)</f>
        <v>50504</v>
      </c>
      <c r="F67" s="20"/>
      <c r="G67" s="34">
        <f>SUM(G65:G66)</f>
        <v>36142</v>
      </c>
      <c r="H67" s="20"/>
      <c r="I67" s="34">
        <f>SUM(I65:I66)</f>
        <v>50504</v>
      </c>
      <c r="J67" s="31"/>
      <c r="K67" s="34">
        <f>SUM(K65:K66)</f>
        <v>36142</v>
      </c>
    </row>
    <row r="68" spans="1:11" ht="21.75" customHeight="1" thickTop="1">
      <c r="E68" s="6"/>
      <c r="F68" s="7"/>
      <c r="G68" s="7"/>
      <c r="H68" s="7"/>
      <c r="I68" s="6"/>
      <c r="J68" s="7"/>
      <c r="K68" s="7"/>
    </row>
    <row r="69" spans="1:11" ht="21.75" customHeight="1">
      <c r="A69" s="19" t="s">
        <v>76</v>
      </c>
      <c r="E69" s="100"/>
    </row>
    <row r="70" spans="1:11" ht="21.75" customHeight="1">
      <c r="A70" s="26" t="s">
        <v>77</v>
      </c>
      <c r="G70" s="35"/>
      <c r="H70" s="35"/>
      <c r="I70" s="35"/>
      <c r="J70" s="35"/>
      <c r="K70" s="35"/>
    </row>
    <row r="71" spans="1:11" ht="21.75" customHeight="1">
      <c r="A71" s="77" t="s">
        <v>153</v>
      </c>
      <c r="E71" s="39">
        <v>135687</v>
      </c>
      <c r="F71" s="78"/>
      <c r="G71" s="35">
        <v>0</v>
      </c>
      <c r="H71" s="78"/>
      <c r="I71" s="39">
        <v>135687</v>
      </c>
      <c r="J71" s="78"/>
      <c r="K71" s="35">
        <v>0</v>
      </c>
    </row>
    <row r="72" spans="1:11" ht="21.75" customHeight="1">
      <c r="A72" s="77" t="s">
        <v>121</v>
      </c>
      <c r="B72" s="77"/>
      <c r="E72" s="39">
        <v>161</v>
      </c>
      <c r="F72" s="78"/>
      <c r="G72" s="35">
        <v>5836</v>
      </c>
      <c r="H72" s="78"/>
      <c r="I72" s="39">
        <v>161</v>
      </c>
      <c r="J72" s="78"/>
      <c r="K72" s="35">
        <v>5836</v>
      </c>
    </row>
    <row r="73" spans="1:11" ht="21.75" customHeight="1">
      <c r="A73" s="77" t="s">
        <v>154</v>
      </c>
      <c r="B73" s="77"/>
      <c r="E73" s="39">
        <v>157</v>
      </c>
      <c r="F73" s="78"/>
      <c r="G73" s="35">
        <v>0</v>
      </c>
      <c r="H73" s="78"/>
      <c r="I73" s="39">
        <v>157</v>
      </c>
      <c r="J73" s="78"/>
      <c r="K73" s="35">
        <v>0</v>
      </c>
    </row>
    <row r="74" spans="1:11" ht="21.75" customHeight="1">
      <c r="A74" s="77" t="s">
        <v>78</v>
      </c>
      <c r="B74" s="77"/>
      <c r="E74" s="35">
        <v>2577</v>
      </c>
      <c r="F74" s="78"/>
      <c r="G74" s="35">
        <v>5127</v>
      </c>
      <c r="H74" s="78"/>
      <c r="I74" s="35">
        <v>2577</v>
      </c>
      <c r="J74" s="78"/>
      <c r="K74" s="35">
        <v>5127</v>
      </c>
    </row>
    <row r="75" spans="1:11" ht="21.75" customHeight="1">
      <c r="A75" s="77" t="s">
        <v>128</v>
      </c>
      <c r="E75" s="39">
        <v>502</v>
      </c>
      <c r="F75" s="15"/>
      <c r="G75" s="35">
        <v>0</v>
      </c>
      <c r="H75" s="15"/>
      <c r="I75" s="39">
        <v>502</v>
      </c>
      <c r="K75" s="35">
        <v>0</v>
      </c>
    </row>
    <row r="76" spans="1:11" ht="21.75" customHeight="1">
      <c r="E76" s="46"/>
      <c r="I76" s="46"/>
    </row>
    <row r="77" spans="1:11" ht="21.75" customHeight="1">
      <c r="E77" s="46"/>
      <c r="K77" s="80"/>
    </row>
    <row r="78" spans="1:11" ht="21.75" customHeight="1">
      <c r="E78" s="39"/>
      <c r="I78" s="39"/>
      <c r="J78" s="80"/>
    </row>
    <row r="79" spans="1:11" ht="21.75" customHeight="1">
      <c r="E79" s="80"/>
    </row>
    <row r="80" spans="1:11" ht="21.75" customHeight="1">
      <c r="E80" s="80"/>
      <c r="G80" s="39"/>
    </row>
  </sheetData>
  <mergeCells count="14">
    <mergeCell ref="E45:G45"/>
    <mergeCell ref="I45:K45"/>
    <mergeCell ref="A1:K1"/>
    <mergeCell ref="A2:K2"/>
    <mergeCell ref="A3:K3"/>
    <mergeCell ref="A4:K4"/>
    <mergeCell ref="E6:G6"/>
    <mergeCell ref="E7:G7"/>
    <mergeCell ref="I7:K7"/>
    <mergeCell ref="A39:K39"/>
    <mergeCell ref="A40:K40"/>
    <mergeCell ref="A41:K41"/>
    <mergeCell ref="A42:K42"/>
    <mergeCell ref="E44:G44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>&amp;L&amp;"Angsana New,Regular"&amp;14หมายเหตุประกอบงบการเงินแบบย่อเป็นส่วนหนึ่งของงบการเงินระหว่างกาลนี้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CH_E </vt:lpstr>
      <vt:lpstr>CH_T(S)</vt:lpstr>
      <vt:lpstr>CF</vt:lpstr>
      <vt:lpstr>CF!Print_Area</vt:lpstr>
      <vt:lpstr>'CH_E '!Print_Area</vt:lpstr>
      <vt:lpstr>'CH_T(S)'!Print_Area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Tatpatsu</dc:creator>
  <cp:lastModifiedBy>Tatpatsu</cp:lastModifiedBy>
  <cp:lastPrinted>2026-08-11T09:43:27Z</cp:lastPrinted>
  <dcterms:created xsi:type="dcterms:W3CDTF">2024-05-07T10:28:28Z</dcterms:created>
  <dcterms:modified xsi:type="dcterms:W3CDTF">2026-08-13T08:16:56Z</dcterms:modified>
</cp:coreProperties>
</file>