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6/Q2/A/ชุดอัพตลาด/"/>
    </mc:Choice>
  </mc:AlternateContent>
  <xr:revisionPtr revIDLastSave="19" documentId="13_ncr:1_{03E3CD71-1969-47C7-86EE-8C3AC0206D50}" xr6:coauthVersionLast="47" xr6:coauthVersionMax="47" xr10:uidLastSave="{50032634-2E0B-49D0-AA56-FC38E4CEB2B4}"/>
  <bookViews>
    <workbookView xWindow="-108" yWindow="-108" windowWidth="23256" windowHeight="12456" activeTab="4" xr2:uid="{46DA7BAC-C68C-4278-9686-6D1CCA73DE11}"/>
  </bookViews>
  <sheets>
    <sheet name="SFP" sheetId="1" r:id="rId1"/>
    <sheet name="SI" sheetId="2" r:id="rId2"/>
    <sheet name="CH_E " sheetId="3" r:id="rId3"/>
    <sheet name="CH_T(S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xlnm._FilterDatabase" localSheetId="4" hidden="1">CF!$A$1:$K$69</definedName>
    <definedName name="_xlnm._FilterDatabase" localSheetId="1" hidden="1">SI!#REF!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L">#N/A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'[23]Stock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M" localSheetId="4">[24]!Macro002</definedName>
    <definedName name="M" localSheetId="2">[24]!Macro002</definedName>
    <definedName name="M" localSheetId="3">[24]!Macro002</definedName>
    <definedName name="M" localSheetId="1">[24]!Macro002</definedName>
    <definedName name="machine">#REF!</definedName>
    <definedName name="Macro001" localSheetId="4">[24]!Macro001</definedName>
    <definedName name="Macro001" localSheetId="2">[24]!Macro001</definedName>
    <definedName name="Macro001" localSheetId="3">[24]!Macro001</definedName>
    <definedName name="Macro001" localSheetId="1">[24]!Macro001</definedName>
    <definedName name="Macro002" localSheetId="4">[24]!Macro002</definedName>
    <definedName name="Macro002" localSheetId="2">[24]!Macro002</definedName>
    <definedName name="Macro002" localSheetId="3">[24]!Macro002</definedName>
    <definedName name="Macro002" localSheetId="1">[24]!Macro002</definedName>
    <definedName name="Macro003" localSheetId="4">[24]!Macro003</definedName>
    <definedName name="Macro003" localSheetId="2">[24]!Macro003</definedName>
    <definedName name="Macro003" localSheetId="3">[24]!Macro003</definedName>
    <definedName name="Macro003" localSheetId="1">[24]!Macro003</definedName>
    <definedName name="Macro004" localSheetId="4">[24]!Macro004</definedName>
    <definedName name="Macro004" localSheetId="2">[24]!Macro004</definedName>
    <definedName name="Macro004" localSheetId="3">[24]!Macro004</definedName>
    <definedName name="Macro004" localSheetId="1">[24]!Macro004</definedName>
    <definedName name="Macro005" localSheetId="4">[24]!Macro005</definedName>
    <definedName name="Macro005" localSheetId="2">[24]!Macro005</definedName>
    <definedName name="Macro005" localSheetId="3">[24]!Macro005</definedName>
    <definedName name="Macro005" localSheetId="1">[24]!Macro005</definedName>
    <definedName name="MacroS01" localSheetId="4">[24]!MacroS01</definedName>
    <definedName name="MacroS01" localSheetId="2">[24]!MacroS01</definedName>
    <definedName name="MacroS01" localSheetId="3">[24]!MacroS01</definedName>
    <definedName name="MacroS01" localSheetId="1">[24]!MacroS01</definedName>
    <definedName name="MacroUP" localSheetId="4">[24]!MacroUP</definedName>
    <definedName name="MacroUP" localSheetId="2">[24]!MacroUP</definedName>
    <definedName name="MacroUP" localSheetId="3">[24]!MacroUP</definedName>
    <definedName name="MacroUP" localSheetId="1">[24]!MacroUP</definedName>
    <definedName name="MacroUP01" localSheetId="4">[24]!MacroUP01</definedName>
    <definedName name="MacroUP01" localSheetId="2">[24]!MacroUP01</definedName>
    <definedName name="MacroUP01" localSheetId="3">[24]!MacroUP01</definedName>
    <definedName name="MacroUP01" localSheetId="1">[24]!MacroUP01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thly">#REF!</definedName>
    <definedName name="motor">[25]MOTOR97!$A$6:$Z$24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n">'[26]BS(old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t">'[26]P&amp;L'!$P$9:$P$44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'[27]Machine2,3''04'!#REF!</definedName>
    <definedName name="o" localSheetId="2">'[27]Machine2,3''04'!#REF!</definedName>
    <definedName name="o" localSheetId="3">'[27]Machine2,3''04'!#REF!</definedName>
    <definedName name="o" localSheetId="0">'[27]Machine2,3''04'!#REF!</definedName>
    <definedName name="o" localSheetId="1">'[27]Machine2,3''04'!#REF!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p">#N/A</definedName>
    <definedName name="oldData">#REF!</definedName>
    <definedName name="OO">#REF!</definedName>
    <definedName name="oplease">[28]Details!$C$2:$C$28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inc">#REF!</definedName>
    <definedName name="_xlnm.Print_Area" localSheetId="4">CF!$A$1:$K$77</definedName>
    <definedName name="_xlnm.Print_Area" localSheetId="2">'CH_E '!$A$1:$N$22</definedName>
    <definedName name="_xlnm.Print_Area" localSheetId="3">'CH_T(S)'!$A$1:$N$21</definedName>
    <definedName name="_xlnm.Print_Area" localSheetId="0">SFP!$A$1:$K$84</definedName>
    <definedName name="_xlnm.Print_Area" localSheetId="1">SI!$A$1:$K$77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Reset">OFFSET(Full_Print,0,0,Last_Row)</definedName>
    <definedName name="Print_PL">#REF!</definedName>
    <definedName name="_xlnm.Print_Titles">'[29]TB04-Final'!$A:$H,'[29]TB04-Final'!$1:$6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'[26]BS(old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RATE">[30]RATE!$A$1:$C$32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4">[31]RATE!$A$1:$D$32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a">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ow">[45]Show!$A$6:$A$9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_1">#REF!</definedName>
    <definedName name="spec1">[46]tb!$A$1:$AF$20</definedName>
    <definedName name="ss" localSheetId="4">[47]ฝ่ายบัญชีและการเงิน!#REF!</definedName>
    <definedName name="ss" localSheetId="2">[47]ฝ่ายบัญชีและการเงิน!#REF!</definedName>
    <definedName name="ss" localSheetId="3">[47]ฝ่ายบัญชีและการเงิน!#REF!</definedName>
    <definedName name="ss" localSheetId="0">[47]ฝ่ายบัญชีและการเงิน!#REF!</definedName>
    <definedName name="ss" localSheetId="1">[47]ฝ่ายบัญชีและการเงิน!#REF!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'[26]P&amp;L'!$N$9:$N$44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XCYU">#REF!</definedName>
    <definedName name="TAXLYU">#REF!</definedName>
    <definedName name="TBCF">[48]TB2009!$A$1:$H$283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[49]detail!#REF!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[49]detail!#REF!</definedName>
    <definedName name="TextRefCopy16">#REF!</definedName>
    <definedName name="TextRefCopy167">#REF!</definedName>
    <definedName name="TextRefCopy169">#REF!</definedName>
    <definedName name="TextRefCopy17">[49]detail!#REF!</definedName>
    <definedName name="TextRefCopy171">#REF!</definedName>
    <definedName name="TextRefCopy172">#REF!</definedName>
    <definedName name="TextRefCopy174">#REF!</definedName>
    <definedName name="TextRefCopy18">[49]detail!#REF!</definedName>
    <definedName name="TextRefCopy19">[49]detail!#REF!</definedName>
    <definedName name="TextRefCopy2">[49]detail!#REF!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[49]detail!#REF!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[49]detail!#REF!</definedName>
    <definedName name="TextRefCopy35">#REF!</definedName>
    <definedName name="TextRefCopy36">#REF!</definedName>
    <definedName name="TextRefCopy37">#REF!</definedName>
    <definedName name="TextRefCopy38">[49]detail!#REF!</definedName>
    <definedName name="TextRefCopy39" localSheetId="2">[50]Sheet1!$C$215</definedName>
    <definedName name="TextRefCopy39" localSheetId="3">[50]Sheet1!$C$215</definedName>
    <definedName name="TextRefCopy39">[51]Sheet1!$C$215</definedName>
    <definedName name="TextRefCopy4">[49]detail!#REF!</definedName>
    <definedName name="TextRefCopy40">#REF!</definedName>
    <definedName name="TextRefCopy41">[49]detail!#REF!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[49]detail!#REF!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[49]detail!#REF!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[49]detail!#REF!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ac">#REF!</definedName>
    <definedName name="Values_Entered">IF(Loan_Amount*Interest_Rate*Loan_Years*Loan_Start&gt;0,1,0)</definedName>
    <definedName name="Vat">'[52]20105920'!$A$1:$I$1674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w">#REF!</definedName>
    <definedName name="WWW">#REF!</definedName>
    <definedName name="wwww">#REF!</definedName>
    <definedName name="X" localSheetId="4">'[27]Machine2,3''04'!#REF!</definedName>
    <definedName name="X" localSheetId="2">'[27]Machine2,3''04'!#REF!</definedName>
    <definedName name="X" localSheetId="3">'[27]Machine2,3''04'!#REF!</definedName>
    <definedName name="X" localSheetId="0">'[27]Machine2,3''04'!#REF!</definedName>
    <definedName name="X" localSheetId="1">'[27]Machine2,3''04'!#REF!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1149" localSheetId="4">[53]Aging!#REF!</definedName>
    <definedName name="เ1149" localSheetId="2">[53]Aging!#REF!</definedName>
    <definedName name="เ1149" localSheetId="3">[53]Aging!#REF!</definedName>
    <definedName name="เ1149" localSheetId="0">[53]Aging!#REF!</definedName>
    <definedName name="เ1149" localSheetId="1">[53]Aging!#REF!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4">[24]!MacroUP</definedName>
    <definedName name="คชจ" localSheetId="2">[24]!MacroUP</definedName>
    <definedName name="คชจ" localSheetId="3">[24]!MacroUP</definedName>
    <definedName name="คชจ" localSheetId="1">[24]!MacroUP</definedName>
    <definedName name="คชจในการบริหาร">[54]งบดุล!#REF!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อะไหล่ยานพาหนะ">#REF!</definedName>
    <definedName name="งบกำไรขาดทุน">[54]งบดุล!#REF!</definedName>
    <definedName name="งบดุล">[54]งบดุล!#REF!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'[55]ลูกหนี้(เก่า)'!#REF!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'[56]GL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ละเอียด">[54]งบดุล!#REF!</definedName>
    <definedName name="รายละเอียดประกอบ">[54]งบดุล!#REF!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4" l="1"/>
  <c r="J21" i="3"/>
  <c r="I68" i="5"/>
  <c r="E68" i="5"/>
  <c r="I57" i="1"/>
  <c r="I28" i="1"/>
  <c r="E28" i="1"/>
  <c r="E77" i="2"/>
  <c r="I38" i="2"/>
  <c r="E38" i="2"/>
  <c r="I49" i="1"/>
  <c r="G49" i="1"/>
  <c r="E49" i="1"/>
  <c r="G28" i="1"/>
  <c r="K56" i="5" l="1"/>
  <c r="G56" i="5"/>
  <c r="I66" i="5"/>
  <c r="E66" i="5"/>
  <c r="I56" i="5"/>
  <c r="E56" i="5"/>
  <c r="K49" i="1"/>
  <c r="E57" i="1"/>
  <c r="K57" i="1"/>
  <c r="G57" i="1"/>
  <c r="K66" i="5"/>
  <c r="G66" i="5"/>
  <c r="I11" i="5"/>
  <c r="E11" i="5"/>
  <c r="K11" i="5"/>
  <c r="K10" i="5"/>
  <c r="G11" i="5"/>
  <c r="G10" i="5"/>
  <c r="N15" i="4"/>
  <c r="L15" i="4"/>
  <c r="D15" i="4"/>
  <c r="F15" i="4"/>
  <c r="H15" i="4"/>
  <c r="J15" i="4"/>
  <c r="J13" i="4"/>
  <c r="J12" i="4"/>
  <c r="N14" i="4"/>
  <c r="N16" i="3"/>
  <c r="L16" i="3"/>
  <c r="N15" i="3"/>
  <c r="J16" i="3"/>
  <c r="H16" i="3"/>
  <c r="F16" i="3"/>
  <c r="D16" i="3"/>
  <c r="J14" i="3"/>
  <c r="J13" i="3"/>
  <c r="K57" i="2"/>
  <c r="I57" i="2"/>
  <c r="G57" i="2"/>
  <c r="E57" i="2"/>
  <c r="K52" i="2"/>
  <c r="I52" i="2"/>
  <c r="G52" i="2"/>
  <c r="E52" i="2"/>
  <c r="I58" i="1" l="1"/>
  <c r="E58" i="1"/>
  <c r="K58" i="2"/>
  <c r="K62" i="2" s="1"/>
  <c r="K64" i="2" s="1"/>
  <c r="I58" i="2"/>
  <c r="I62" i="2" s="1"/>
  <c r="G58" i="2"/>
  <c r="G62" i="2" s="1"/>
  <c r="G64" i="2" s="1"/>
  <c r="E58" i="2"/>
  <c r="E62" i="2" s="1"/>
  <c r="E64" i="2" l="1"/>
  <c r="E68" i="2" s="1"/>
  <c r="E72" i="2" s="1"/>
  <c r="J20" i="3" s="1"/>
  <c r="E10" i="5"/>
  <c r="I64" i="2"/>
  <c r="I10" i="5"/>
  <c r="K68" i="2"/>
  <c r="K72" i="2" s="1"/>
  <c r="K77" i="2"/>
  <c r="G68" i="2"/>
  <c r="G72" i="2" s="1"/>
  <c r="G77" i="2"/>
  <c r="N13" i="4"/>
  <c r="N20" i="4"/>
  <c r="N21" i="3"/>
  <c r="N14" i="3"/>
  <c r="I13" i="2"/>
  <c r="E13" i="2"/>
  <c r="I18" i="2"/>
  <c r="E18" i="2"/>
  <c r="E19" i="2" s="1"/>
  <c r="E23" i="2" s="1"/>
  <c r="A34" i="1"/>
  <c r="A63" i="1"/>
  <c r="I68" i="2" l="1"/>
  <c r="I72" i="2" s="1"/>
  <c r="J19" i="4" s="1"/>
  <c r="I77" i="2"/>
  <c r="E25" i="2"/>
  <c r="E29" i="2" s="1"/>
  <c r="E33" i="2" s="1"/>
  <c r="I19" i="2"/>
  <c r="I23" i="2" s="1"/>
  <c r="I12" i="5" l="1"/>
  <c r="I25" i="2"/>
  <c r="I29" i="2" s="1"/>
  <c r="I33" i="2" s="1"/>
  <c r="D17" i="4"/>
  <c r="E12" i="5"/>
  <c r="E27" i="5" s="1"/>
  <c r="E37" i="5" s="1"/>
  <c r="E40" i="5" s="1"/>
  <c r="H17" i="4"/>
  <c r="F17" i="4"/>
  <c r="N10" i="4"/>
  <c r="E67" i="5" l="1"/>
  <c r="K58" i="1"/>
  <c r="E69" i="5" l="1"/>
  <c r="K28" i="1"/>
  <c r="I83" i="1" l="1"/>
  <c r="G83" i="1"/>
  <c r="E83" i="1"/>
  <c r="G58" i="1"/>
  <c r="H18" i="3"/>
  <c r="F18" i="3"/>
  <c r="D18" i="3"/>
  <c r="N18" i="3" s="1"/>
  <c r="D21" i="4" l="1"/>
  <c r="H21" i="4"/>
  <c r="F21" i="4"/>
  <c r="L21" i="4"/>
  <c r="G13" i="2"/>
  <c r="K13" i="2"/>
  <c r="G18" i="2"/>
  <c r="K18" i="2"/>
  <c r="G19" i="2" l="1"/>
  <c r="G23" i="2" s="1"/>
  <c r="K19" i="2"/>
  <c r="K23" i="2" s="1"/>
  <c r="K12" i="5" s="1"/>
  <c r="K25" i="2" l="1"/>
  <c r="G12" i="5"/>
  <c r="K29" i="2" l="1"/>
  <c r="K38" i="2"/>
  <c r="G27" i="5"/>
  <c r="G37" i="5" s="1"/>
  <c r="I27" i="5"/>
  <c r="I37" i="5" s="1"/>
  <c r="K27" i="5"/>
  <c r="K37" i="5" s="1"/>
  <c r="K33" i="2"/>
  <c r="G25" i="2"/>
  <c r="G29" i="2" l="1"/>
  <c r="G38" i="2"/>
  <c r="K40" i="5"/>
  <c r="K67" i="5" s="1"/>
  <c r="K69" i="5" s="1"/>
  <c r="I40" i="5"/>
  <c r="I67" i="5" s="1"/>
  <c r="I69" i="5" s="1"/>
  <c r="G40" i="5"/>
  <c r="G67" i="5" s="1"/>
  <c r="G69" i="5" s="1"/>
  <c r="N19" i="4"/>
  <c r="N12" i="4"/>
  <c r="N20" i="3"/>
  <c r="G33" i="2"/>
  <c r="J21" i="4" l="1"/>
  <c r="N17" i="4"/>
  <c r="N21" i="4" s="1"/>
  <c r="D22" i="3"/>
  <c r="N11" i="3"/>
  <c r="F22" i="3" l="1"/>
  <c r="H22" i="3"/>
  <c r="L22" i="3"/>
  <c r="J22" i="3"/>
  <c r="K83" i="1"/>
  <c r="K18" i="1"/>
  <c r="I18" i="1"/>
  <c r="G18" i="1"/>
  <c r="E18" i="1"/>
  <c r="N22" i="3" l="1"/>
  <c r="N13" i="3"/>
  <c r="G84" i="1"/>
  <c r="K29" i="1"/>
  <c r="E84" i="1"/>
  <c r="E29" i="1"/>
  <c r="K84" i="1"/>
  <c r="I84" i="1"/>
  <c r="I29" i="1"/>
  <c r="G29" i="1"/>
</calcChain>
</file>

<file path=xl/sharedStrings.xml><?xml version="1.0" encoding="utf-8"?>
<sst xmlns="http://schemas.openxmlformats.org/spreadsheetml/2006/main" count="301" uniqueCount="156">
  <si>
    <t xml:space="preserve">Food and Drinks Public Company Limited </t>
  </si>
  <si>
    <t>Statements of financial position</t>
  </si>
  <si>
    <t>Financial statements</t>
  </si>
  <si>
    <t>in 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</si>
  <si>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</si>
  <si>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</si>
  <si>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</si>
  <si>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</si>
  <si>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</si>
  <si>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</si>
  <si>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</si>
  <si>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</si>
  <si>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</si>
  <si>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</si>
  <si>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</si>
  <si>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</si>
  <si>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</si>
  <si>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</si>
  <si>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</si>
  <si>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</si>
  <si>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</si>
  <si>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</si>
  <si>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</si>
  <si>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</si>
  <si>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</si>
  <si>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</si>
  <si>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</si>
  <si>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</si>
  <si>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</si>
  <si>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</si>
  <si>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</si>
  <si>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 xml:space="preserve">Non-current provision for employee benefits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</si>
  <si>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</si>
  <si>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</si>
  <si>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</si>
  <si>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</si>
  <si>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</si>
  <si>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</si>
  <si>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</si>
  <si>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</si>
  <si>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</si>
  <si>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 xml:space="preserve">Retained earnings </t>
  </si>
  <si>
    <t xml:space="preserve">    Appropriated</t>
  </si>
  <si>
    <t xml:space="preserve">        Legal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</si>
  <si>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</si>
  <si>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</si>
  <si>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</si>
  <si>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</si>
  <si>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</si>
  <si>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</si>
  <si>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</si>
  <si>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</si>
  <si>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</si>
  <si>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</si>
  <si>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</si>
  <si>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</si>
  <si>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</si>
  <si>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</si>
  <si>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</si>
  <si>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</si>
  <si>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Discontinued operations</t>
  </si>
  <si>
    <t>Other comprehensive income</t>
  </si>
  <si>
    <t>Continuing operations</t>
  </si>
  <si>
    <r>
      <t xml:space="preserve">Basic earnings (loss) per share </t>
    </r>
    <r>
      <rPr>
        <b/>
        <i/>
        <sz val="15.5"/>
        <rFont val="AngsanaUPC"/>
        <family val="1"/>
      </rPr>
      <t xml:space="preserve">(in Baht)  </t>
    </r>
  </si>
  <si>
    <t>Statement of changes in equity (Financial statements in which the equity method is applied)</t>
  </si>
  <si>
    <t>Statement of changes in equity (Separate financial statements)</t>
  </si>
  <si>
    <t xml:space="preserve"> Issued  and </t>
  </si>
  <si>
    <t>paid - up</t>
  </si>
  <si>
    <t xml:space="preserve"> share capital</t>
  </si>
  <si>
    <t>Legal reserve</t>
  </si>
  <si>
    <t>Unappropriated</t>
  </si>
  <si>
    <t xml:space="preserve">Revaluation </t>
  </si>
  <si>
    <t>surplus on land</t>
  </si>
  <si>
    <t>Other components</t>
  </si>
  <si>
    <t xml:space="preserve"> of equity</t>
  </si>
  <si>
    <t>Balance as at 1 January 2025</t>
  </si>
  <si>
    <t>Statements of cash flows</t>
  </si>
  <si>
    <t>Cash flows from operating activities</t>
  </si>
  <si>
    <t xml:space="preserve">Adjustments to reconcile profit before tax </t>
  </si>
  <si>
    <t xml:space="preserve">     to cash receipts (payments)</t>
  </si>
  <si>
    <t>Supplemental cash flow information:</t>
  </si>
  <si>
    <t>Non-cash items</t>
  </si>
  <si>
    <t>Increase in right-of-use assets from lease liabilities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</si>
  <si>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</si>
  <si>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</si>
  <si>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</si>
  <si>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</si>
  <si>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</si>
  <si>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Interest received</t>
  </si>
  <si>
    <t>Cash flows from investing activities</t>
  </si>
  <si>
    <t xml:space="preserve">Acquisition of property, plant and equipment  </t>
  </si>
  <si>
    <t>Acquisition of intangible asset</t>
  </si>
  <si>
    <t>Acquisition of right-of-use assets</t>
  </si>
  <si>
    <t>Cash flows from financing activities</t>
  </si>
  <si>
    <t>Repayments of long-term loans</t>
  </si>
  <si>
    <t xml:space="preserve">Payments of lease liabilities </t>
  </si>
  <si>
    <t>Interest paid</t>
  </si>
  <si>
    <t>Net increase (decrease) in cash and cash equivalents</t>
  </si>
  <si>
    <t xml:space="preserve">Net cash provided by (used in) financing activities  </t>
  </si>
  <si>
    <t>Cash and cash equivalents at 1 January</t>
  </si>
  <si>
    <t>Deposit for land</t>
  </si>
  <si>
    <t>Investment properties</t>
  </si>
  <si>
    <t>Retained earnings</t>
  </si>
  <si>
    <t xml:space="preserve">Loss from discontinued operations </t>
  </si>
  <si>
    <t>Unit : Thousand Baht</t>
  </si>
  <si>
    <t>Reviewed /</t>
  </si>
  <si>
    <t xml:space="preserve"> Unaudited </t>
  </si>
  <si>
    <t>Audited</t>
  </si>
  <si>
    <t>31 December 2025</t>
  </si>
  <si>
    <t>Total comprehensive income for the period</t>
  </si>
  <si>
    <t xml:space="preserve">     Profit for the period</t>
  </si>
  <si>
    <t xml:space="preserve">     Other comprehensive income for the period</t>
  </si>
  <si>
    <t>Balance as at 1 January 2026</t>
  </si>
  <si>
    <t>Loss for the periods from discontinued operations</t>
  </si>
  <si>
    <t xml:space="preserve">Expected credit loss </t>
  </si>
  <si>
    <t>Repayments of short-term loans</t>
  </si>
  <si>
    <t>Profit (loss) before tax from continuing operations</t>
  </si>
  <si>
    <t xml:space="preserve">Net cash provided by (used in) operating activities </t>
  </si>
  <si>
    <t xml:space="preserve">     Loss for the period</t>
  </si>
  <si>
    <t>Profit (loss) before income tax</t>
  </si>
  <si>
    <t xml:space="preserve">Profit (loss) before tax </t>
  </si>
  <si>
    <t xml:space="preserve">Proceeds from sale of equipment  </t>
  </si>
  <si>
    <t>Short-term loan from financial institutions</t>
  </si>
  <si>
    <t>As at 30 June 2026</t>
  </si>
  <si>
    <t>30 June 2026</t>
  </si>
  <si>
    <t>For the three - month period ended 30 June 2026 (Reviewed/Unaudited)</t>
  </si>
  <si>
    <t>Dividend income from associate</t>
  </si>
  <si>
    <t>For the six - month period ended 30 June 2026 (Reviewed/Unaudited)</t>
  </si>
  <si>
    <t>Balance as at 30 June 2025</t>
  </si>
  <si>
    <t>Balance as at 30 June 2026</t>
  </si>
  <si>
    <t>Loss on impairment of biological assets</t>
  </si>
  <si>
    <t>Income tax paid</t>
  </si>
  <si>
    <t>Cash and cash equivalents at 30 June</t>
  </si>
  <si>
    <t>Increase in intangible assets from other current payables</t>
  </si>
  <si>
    <t>Cash received from investments in current financial assets</t>
  </si>
  <si>
    <t xml:space="preserve">Long-term loan </t>
  </si>
  <si>
    <t xml:space="preserve">Current portion of long-term loan </t>
  </si>
  <si>
    <t>Short-term loan from related person</t>
  </si>
  <si>
    <t xml:space="preserve">Profit (loss) from operating activities </t>
  </si>
  <si>
    <t>Loss on inventories devaluation</t>
  </si>
  <si>
    <t>(Gain) loss on disposal and write off  equipment</t>
  </si>
  <si>
    <t xml:space="preserve">Net cash provided by (used in) investing activities  </t>
  </si>
  <si>
    <t>Increase in land from transfer out of other non-current assets</t>
  </si>
  <si>
    <t>Increase in equipment from other current payables</t>
  </si>
  <si>
    <t>Unrealised (gain) loss on foreign exchange</t>
  </si>
  <si>
    <t>Profit (loss) for the periods from continuing operations</t>
  </si>
  <si>
    <t>Profit (loss) for the periods</t>
  </si>
  <si>
    <t>Other comprehensive income for the periods</t>
  </si>
  <si>
    <t>Total comprehensive income (expense) for the periods</t>
  </si>
  <si>
    <t xml:space="preserve">     Dividend paid</t>
  </si>
  <si>
    <t>Dividend paid</t>
  </si>
  <si>
    <t xml:space="preserve">Increase in equipment transferred from right-of-use assets  </t>
  </si>
  <si>
    <t>Costs of sales</t>
  </si>
  <si>
    <t>Net cash generated from (used in) operating activities</t>
  </si>
  <si>
    <t xml:space="preserve">Costs of sales </t>
  </si>
  <si>
    <t>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</si>
</sst>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#,##0.00_);[Black]\(#,##0.00\)"/>
    <numFmt numFmtId="170" formatCode="_-* #,##0_-;\-* #,##0_-;_-* &quot;-&quot;??_-;_-@_-"/>
    <numFmt numFmtId="171" formatCode="General_)"/>
    <numFmt numFmtId="172" formatCode="_(* #,##0.00_);_(* \(#,##0.00\);_(* &quot;-&quot;_);_(@_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  <font>
      <sz val="11"/>
      <name val="Times New Roman"/>
      <family val="1"/>
    </font>
    <font>
      <b/>
      <sz val="15.5"/>
      <name val="AngsanaUPC"/>
      <family val="1"/>
      <charset val="222"/>
    </font>
    <font>
      <sz val="15.5"/>
      <name val="AngsanaUPC"/>
      <family val="1"/>
      <charset val="222"/>
    </font>
    <font>
      <sz val="10"/>
      <name val="Arial"/>
      <family val="2"/>
    </font>
    <font>
      <i/>
      <sz val="15.5"/>
      <name val="AngsanaUPC"/>
      <family val="1"/>
      <charset val="222"/>
    </font>
    <font>
      <i/>
      <sz val="15.5"/>
      <name val="Angsana New"/>
      <family val="1"/>
      <charset val="222"/>
    </font>
    <font>
      <b/>
      <i/>
      <sz val="15.5"/>
      <name val="AngsanaUPC"/>
      <family val="1"/>
      <charset val="222"/>
    </font>
    <font>
      <b/>
      <sz val="15.5"/>
      <name val="AngsanaUPC"/>
      <family val="1"/>
    </font>
    <font>
      <b/>
      <i/>
      <sz val="15.5"/>
      <name val="AngsanaUPC"/>
      <family val="1"/>
    </font>
    <font>
      <sz val="15.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16" fillId="0" borderId="0"/>
    <xf numFmtId="171" fontId="19" fillId="0" borderId="0"/>
    <xf numFmtId="164" fontId="19" fillId="0" borderId="0" applyFont="0" applyFill="0" applyBorder="0" applyAlignment="0" applyProtection="0"/>
  </cellStyleXfs>
  <cellXfs count="149">
    <xf numFmtId="0" fontId="0" fillId="0" borderId="0" xfId="0"/>
    <xf numFmtId="43" fontId="2" fillId="0" borderId="0" xfId="2" applyFont="1" applyFill="1"/>
    <xf numFmtId="165" fontId="2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43" fontId="5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/>
    <xf numFmtId="43" fontId="2" fillId="0" borderId="0" xfId="2" applyFont="1" applyFill="1" applyAlignment="1"/>
    <xf numFmtId="43" fontId="2" fillId="0" borderId="0" xfId="2" applyFont="1" applyFill="1" applyAlignment="1">
      <alignment horizontal="center"/>
    </xf>
    <xf numFmtId="43" fontId="3" fillId="0" borderId="0" xfId="2" applyFont="1" applyFill="1" applyAlignment="1"/>
    <xf numFmtId="43" fontId="3" fillId="0" borderId="0" xfId="2" applyFont="1" applyFill="1" applyAlignment="1">
      <alignment horizontal="right"/>
    </xf>
    <xf numFmtId="43" fontId="3" fillId="0" borderId="0" xfId="2" applyFont="1" applyFill="1"/>
    <xf numFmtId="43" fontId="9" fillId="0" borderId="0" xfId="2" applyFont="1" applyFill="1" applyAlignment="1">
      <alignment horizontal="left"/>
    </xf>
    <xf numFmtId="43" fontId="2" fillId="0" borderId="0" xfId="2" applyFont="1" applyFill="1" applyAlignment="1">
      <alignment horizontal="right"/>
    </xf>
    <xf numFmtId="164" fontId="2" fillId="0" borderId="0" xfId="1" applyFont="1" applyFill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/>
    <xf numFmtId="37" fontId="7" fillId="0" borderId="0" xfId="0" applyNumberFormat="1" applyFont="1" applyAlignment="1">
      <alignment vertical="center"/>
    </xf>
    <xf numFmtId="167" fontId="2" fillId="0" borderId="0" xfId="0" applyNumberFormat="1" applyFont="1"/>
    <xf numFmtId="164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3" fillId="0" borderId="0" xfId="0" applyFont="1"/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14" fillId="0" borderId="0" xfId="0" applyFont="1"/>
    <xf numFmtId="164" fontId="2" fillId="0" borderId="0" xfId="1" applyFont="1"/>
    <xf numFmtId="16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70" fontId="3" fillId="0" borderId="0" xfId="1" applyNumberFormat="1" applyFont="1"/>
    <xf numFmtId="170" fontId="2" fillId="0" borderId="0" xfId="1" applyNumberFormat="1" applyFont="1"/>
    <xf numFmtId="3" fontId="2" fillId="0" borderId="0" xfId="0" applyNumberFormat="1" applyFont="1"/>
    <xf numFmtId="38" fontId="18" fillId="0" borderId="0" xfId="3" applyNumberFormat="1" applyFont="1" applyFill="1" applyAlignment="1">
      <alignment horizontal="right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8" fontId="12" fillId="0" borderId="0" xfId="3" applyNumberFormat="1" applyFont="1" applyFill="1" applyAlignment="1">
      <alignment horizontal="right"/>
    </xf>
    <xf numFmtId="0" fontId="23" fillId="0" borderId="0" xfId="0" applyFont="1" applyAlignment="1">
      <alignment horizontal="center" vertical="center"/>
    </xf>
    <xf numFmtId="49" fontId="25" fillId="0" borderId="1" xfId="7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38" fontId="18" fillId="0" borderId="0" xfId="4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9" fontId="18" fillId="0" borderId="0" xfId="4" applyNumberFormat="1" applyFont="1"/>
    <xf numFmtId="0" fontId="18" fillId="0" borderId="0" xfId="0" applyFont="1" applyAlignment="1">
      <alignment vertical="center"/>
    </xf>
    <xf numFmtId="0" fontId="25" fillId="0" borderId="0" xfId="6" applyNumberFormat="1" applyFont="1" applyAlignment="1">
      <alignment horizont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21" fillId="0" borderId="0" xfId="6" applyNumberFormat="1" applyFont="1" applyAlignment="1">
      <alignment horizontal="center"/>
    </xf>
    <xf numFmtId="49" fontId="18" fillId="0" borderId="1" xfId="4" quotePrefix="1" applyNumberFormat="1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166" fontId="7" fillId="0" borderId="0" xfId="4" quotePrefix="1" applyNumberFormat="1" applyFont="1" applyAlignment="1">
      <alignment horizontal="center"/>
    </xf>
    <xf numFmtId="2" fontId="7" fillId="0" borderId="0" xfId="4" applyNumberFormat="1" applyFont="1" applyAlignment="1">
      <alignment horizontal="center"/>
    </xf>
    <xf numFmtId="38" fontId="2" fillId="0" borderId="0" xfId="4" applyNumberFormat="1" applyFont="1"/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8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1" xfId="4" quotePrefix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indent="1"/>
    </xf>
    <xf numFmtId="167" fontId="2" fillId="0" borderId="4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65" fontId="2" fillId="0" borderId="0" xfId="0" applyNumberFormat="1" applyFont="1"/>
    <xf numFmtId="0" fontId="2" fillId="0" borderId="0" xfId="0" applyFont="1" applyAlignment="1">
      <alignment horizontal="left" indent="1"/>
    </xf>
    <xf numFmtId="0" fontId="12" fillId="0" borderId="0" xfId="0" applyFont="1" applyAlignment="1">
      <alignment horizontal="left"/>
    </xf>
    <xf numFmtId="0" fontId="12" fillId="0" borderId="0" xfId="0" applyFont="1"/>
    <xf numFmtId="0" fontId="2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7" fontId="1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0" fontId="17" fillId="0" borderId="0" xfId="6" applyNumberFormat="1" applyFont="1"/>
    <xf numFmtId="0" fontId="24" fillId="0" borderId="0" xfId="0" applyFont="1" applyAlignment="1">
      <alignment horizontal="left" vertical="center"/>
    </xf>
    <xf numFmtId="41" fontId="17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72" fontId="3" fillId="0" borderId="3" xfId="0" applyNumberFormat="1" applyFont="1" applyBorder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5" fontId="2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7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167" fontId="3" fillId="0" borderId="3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17" fillId="0" borderId="1" xfId="0" applyNumberFormat="1" applyFont="1" applyFill="1" applyBorder="1" applyAlignment="1">
      <alignment horizontal="right" vertical="center"/>
    </xf>
    <xf numFmtId="0" fontId="2" fillId="0" borderId="0" xfId="0" applyFont="1" applyFill="1"/>
    <xf numFmtId="167" fontId="2" fillId="0" borderId="0" xfId="0" applyNumberFormat="1" applyFont="1" applyFill="1"/>
    <xf numFmtId="169" fontId="2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</cellXfs>
  <cellStyles count="8">
    <cellStyle name="Comma" xfId="1" builtinId="3"/>
    <cellStyle name="Comma 2 61" xfId="2" xr:uid="{D392FA79-0189-4C6A-A46F-1F23E7717F48}"/>
    <cellStyle name="Comma 6 11" xfId="3" xr:uid="{A2109697-AA43-4FE7-B47A-4640B5BEACAB}"/>
    <cellStyle name="Normal" xfId="0" builtinId="0"/>
    <cellStyle name="Normal 2 7" xfId="5" xr:uid="{E97D991F-E529-46EB-B9F0-CF891632A621}"/>
    <cellStyle name="Normal 6 6" xfId="4" xr:uid="{9C3FE04E-DCC5-4FAD-AA85-2A0EC5557BF2}"/>
    <cellStyle name="เครื่องหมายจุลภาค 3 15" xfId="7" xr:uid="{C3E6CACF-0A62-43B3-8503-3B4E4C5AB114}"/>
    <cellStyle name="ปกติ 2" xfId="6" xr:uid="{37FC69E9-4508-400D-9711-C3D12EFC9463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erver1/Home/Documents%20and%20Settings/thitthita/Desktop/&#3616;.&#3591;.&#3604;.50/Fagor%20-%202005/WP%20Fagor%202005%20Update.xls" TargetMode="External"/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prapanon/Desktop/YE/B/B2/AST/TTI/TTIQ2.50%20fang/TTI_wkQ250%20fang.xls" TargetMode="External"/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Thbkkfsr01/audit%20d/WINDOWS/Desktop/NSC-BS11-02.xls" TargetMode="External"/><Relationship Id="rId1" Type="http://schemas.openxmlformats.org/officeDocument/2006/relationships/externalLinkPath" Target="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iriluck/PACKAGE-06-49/DOCUME~1/user/LOCALS~1/Temp/Domino%20Web%20Access/PING/SANAD/201.XLS" TargetMode="External"/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&#3591;&#3610;&#3651;&#3627;&#3617;&#3656;/KPI/53/KPI_Y_53/Customer%20Files/DOCUME~1/bee/LOCALS~1/Temp/notes896CC5/DATA-MO/MO/budget52/pl-&#3609;&#3629;&#3585;&#3651;&#3609;&#3611;&#3637;46-51/Sakaodoen/PRG_EXP51/ABVD/AEXPAC.XLS" TargetMode="External"/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92.168.1.10/data/job/Repax/WINDOWS/Desktop/Reconcile%201-3-53%20(3.xls" TargetMode="External"/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heet%20B7-Purchase-Sales%20FA.xls" TargetMode="External"/><Relationship Id="rId1" Type="http://schemas.openxmlformats.org/officeDocument/2006/relationships/externalLinkPath" Target="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92.168.1.10/share/POR/Ast%20master/STA/STA%20Y'48/STA%20&#3626;&#3636;&#3648;&#3585;&#3634;%2048/STA-SK-AC-TRF.STR-0512.xls" TargetMode="External"/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prapanon/Desktop/YE/B/B2/namfon/audit2001/Inventory%20Dec.xls" TargetMode="External"/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move/BCK/FS/2017/TBTT/FS/FS/FS_revised%20&#3614;&#3637;&#3656;&#3650;&#3585;&#3657;&#3604;&#3641;&#3649;&#3621;&#3657;&#3623;/Users/prapanon/Desktop/YE/B/B2/namfon/audit2001/Inventory%20Dec.xls" TargetMode="External"/><Relationship Id="rId1" Type="http://schemas.openxmlformats.org/officeDocument/2006/relationships/externalLinkPath" Target="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Mis/Mis/Bpw/MIDD/AJM.XLS" TargetMode="External"/><Relationship Id="rId1" Type="http://schemas.openxmlformats.org/officeDocument/2006/relationships/externalLinkPath" Target="/Mis/Mis/Bpw/MIDD/AJM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WINDOWS/Desktop/Fixed/Data/Vehicle.xls" TargetMode="External"/><Relationship Id="rId1" Type="http://schemas.openxmlformats.org/officeDocument/2006/relationships/externalLinkPath" Target="/WINDOWS/Desktop/Fixed/Data/Vehic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for%20present/Copy%20of%20Trial_Balance%20-ytd-dai-06-12%20after%20adjust.xls" TargetMode="External"/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ocuments%20and%20Settings/Administrator/My%20Documents/Work/T.U.W/2009/Support%20Working%20Paper/Support%20Lead_TUW_09.xls" TargetMode="External"/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FE513CE9/Phor%20Por%2030%20(%202002).xls" TargetMode="External"/><Relationship Id="rId1" Type="http://schemas.openxmlformats.org/officeDocument/2006/relationships/externalLinkPath" Target="/FE513CE9/Phor%20Por%2030%20(%202002)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cc12/my%20documents/My%20Documents/TAX/detail%20-2548/WINDOWS/TEMP/20105920.DBF" TargetMode="External"/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joop/WGE%20-%202014%20BCK/Documents%20and%20Settings/akom%20likitubntoon/Local%20Settings/Temporary%20Internet%20Files/Content.IE5/5W39PPSB/12-46/DataWork/C_42_Q4_SGV/Bangkok%20Feedmill/DataWork/C_cpf15/BangkokFeedmill/AR-PURCH/AR-AP.XLS" TargetMode="External"/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92.168.1.10/share/WINDOWS/Desktop/Reconcile%201-3-53%20(3.xls" TargetMode="External"/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exchange rate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NOTE 29"/>
      <sheetName val="Library Procedures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  <sheetName val="May-Apr 2009"/>
      <sheetName val="Link data-july"/>
      <sheetName val="bbl.43-98"/>
      <sheetName val="Furniture_Master"/>
      <sheetName val=" TB Summaries"/>
      <sheetName val="tp"/>
      <sheetName val="Info"/>
      <sheetName val="salary &amp; pr tax"/>
      <sheetName val="Objective 1 Detail Budget ICNL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SW"/>
      <sheetName val="הכנסות מוכרות מרבעונים קודמים"/>
      <sheetName val="TAX INCO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FF-21(a)"/>
      <sheetName val="Drivers"/>
      <sheetName val="Volume"/>
      <sheetName val="เงินสำรองเกษียยณอายุ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e-2 capital afe - carryover"/>
      <sheetName val="O310 (A)"/>
      <sheetName val="ของเข้า"/>
      <sheetName val="R&amp;C"/>
      <sheetName val="Standing Data"/>
      <sheetName val="Asset &amp; Liability"/>
      <sheetName val="Net asset value"/>
      <sheetName val="BS-Thai"/>
      <sheetName val="Wvð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/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>
        <row r="769">
          <cell r="D769">
            <v>0</v>
          </cell>
        </row>
      </sheetData>
      <sheetData sheetId="45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>
        <row r="769">
          <cell r="D769">
            <v>0</v>
          </cell>
        </row>
      </sheetData>
      <sheetData sheetId="459"/>
      <sheetData sheetId="460"/>
      <sheetData sheetId="461">
        <row r="769">
          <cell r="D769">
            <v>0</v>
          </cell>
        </row>
      </sheetData>
      <sheetData sheetId="462"/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/>
      <sheetData sheetId="471"/>
      <sheetData sheetId="472"/>
      <sheetData sheetId="473"/>
      <sheetData sheetId="474">
        <row r="1">
          <cell r="L1" t="str">
            <v>December</v>
          </cell>
        </row>
      </sheetData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/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>
        <row r="769">
          <cell r="D769">
            <v>0</v>
          </cell>
        </row>
      </sheetData>
      <sheetData sheetId="526"/>
      <sheetData sheetId="527"/>
      <sheetData sheetId="528"/>
      <sheetData sheetId="529"/>
      <sheetData sheetId="530"/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>
        <row r="769">
          <cell r="D769">
            <v>0</v>
          </cell>
        </row>
      </sheetData>
      <sheetData sheetId="535"/>
      <sheetData sheetId="536"/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/>
      <sheetData sheetId="541"/>
      <sheetData sheetId="542"/>
      <sheetData sheetId="543"/>
      <sheetData sheetId="544">
        <row r="769">
          <cell r="D769">
            <v>0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>
        <row r="1">
          <cell r="A1" t="str">
            <v>Region</v>
          </cell>
        </row>
      </sheetData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  <sheetName val="ops_tb1"/>
      <sheetName val="7_1_CUM1"/>
      <sheetName val="Foreign_exchange_rate"/>
      <sheetName val="FIN_TB_SI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Asset &amp; Liability"/>
      <sheetName val="Net asset value"/>
      <sheetName val="D200-30_2"/>
      <sheetName val="คชจ_ดำเนินงาน6-43"/>
      <sheetName val="Raw_Material"/>
      <sheetName val="Standing_data"/>
      <sheetName val="Sale_0401"/>
      <sheetName val="5)_Parameters"/>
      <sheetName val="Sale_0404"/>
      <sheetName val="TB_Worksheet"/>
      <sheetName val="งบทดลอง_-_ต_ค_2547"/>
      <sheetName val="addl_cost"/>
      <sheetName val="Entity_Data"/>
      <sheetName val="Stock_Aging"/>
      <sheetName val="FF_2__1_"/>
      <sheetName val="6A_CA"/>
      <sheetName val="C_1"/>
      <sheetName val="Seagate__share_in_units"/>
      <sheetName val="ADJ_-_RATE"/>
      <sheetName val="10-1_Media"/>
      <sheetName val="Linkage_Quote"/>
      <sheetName val="Q2_EXPECTED"/>
      <sheetName val="Wkgs_BS_Lead"/>
      <sheetName val="sheetNO"/>
      <sheetName val="อัตราค่าบรรทุก"/>
      <sheetName val="VariableII  period"/>
      <sheetName val="TrialBalance Q3-2002"/>
      <sheetName val="Sum_THB"/>
      <sheetName val="ChqDemo-BBLApr"/>
      <sheetName val="________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oq"/>
      <sheetName val="1) Asset Valuatio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>
        <row r="4">
          <cell r="B4" t="str">
            <v>Australia &amp; New Zealand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>
        <row r="4">
          <cell r="B4" t="str">
            <v>Australia &amp; New Zealand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>
        <row r="4">
          <cell r="B4" t="str">
            <v>Australia &amp; New Zealand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  <sheetName val="YTD-Actual"/>
      <sheetName val="YTD_Revise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>
        <row r="1">
          <cell r="A1" t="str">
            <v>CODE A/R</v>
          </cell>
        </row>
      </sheetData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ELIM"/>
      <sheetName val="10-1 Media"/>
      <sheetName val="10-cut"/>
      <sheetName val="CASHFLOW"/>
      <sheetName val="BS&amp;PL_TH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Bedrreceptuur"/>
      <sheetName val="Vlookup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U"/>
      <sheetName val="New Item"/>
      <sheetName val="SP37fin"/>
      <sheetName val="SP37mec"/>
      <sheetName val="SP37b"/>
      <sheetName val="frs_financial_2002 (2)"/>
      <sheetName val="ar1-6"/>
      <sheetName val="Links"/>
      <sheetName val="AM_COST"/>
      <sheetName val="Furniture"/>
      <sheetName val="Dep"/>
      <sheetName val="Index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STOCK CARD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ราคาF6"/>
      <sheetName val="DGduong"/>
      <sheetName val="ELIM_"/>
      <sheetName val="B-105"/>
      <sheetName val="BGT97STAFF"/>
      <sheetName val="Asstes-NEW '04"/>
      <sheetName val="Newspaper"/>
      <sheetName val="ตั๋วเงินรับ"/>
      <sheetName val="@Master9612"/>
      <sheetName val="TrialBalance Q3-2002"/>
      <sheetName val="608020"/>
      <sheetName val="No__List5"/>
      <sheetName val="Stock_Aging5"/>
      <sheetName val="Sale_04045"/>
      <sheetName val="Sale_04075"/>
      <sheetName val="Sale_04085"/>
      <sheetName val="Sale_04115"/>
      <sheetName val="Sale_05015"/>
      <sheetName val="Sale_05025"/>
      <sheetName val="แจกแจง__งบดุล_5"/>
      <sheetName val="GL_CB4"/>
      <sheetName val="GL_M4"/>
      <sheetName val="_Bal_Int_Acp4"/>
      <sheetName val="B_6001"/>
      <sheetName val="อุปกรณ์เครื่องแพทย์__2_1"/>
      <sheetName val="ADJ_-_RATE1"/>
      <sheetName val="No__List6"/>
      <sheetName val="Stock_Aging6"/>
      <sheetName val="Sale_04046"/>
      <sheetName val="Sale_04076"/>
      <sheetName val="Sale_04086"/>
      <sheetName val="Sale_04116"/>
      <sheetName val="Sale_05016"/>
      <sheetName val="Sale_05026"/>
      <sheetName val="แจกแจง__งบดุล_6"/>
      <sheetName val="GL_CB5"/>
      <sheetName val="GL_M5"/>
      <sheetName val="_Bal_Int_Acp5"/>
      <sheetName val="B_6002"/>
      <sheetName val="dtct_cong1"/>
      <sheetName val="10-1_Media1"/>
      <sheetName val="อุปกรณ์เครื่องแพทย์__2_2"/>
      <sheetName val="ADJ_-_RATE2"/>
      <sheetName val="No__List7"/>
      <sheetName val="Stock_Aging7"/>
      <sheetName val="Sale_04047"/>
      <sheetName val="Sale_04077"/>
      <sheetName val="Sale_04087"/>
      <sheetName val="Sale_04117"/>
      <sheetName val="Sale_05017"/>
      <sheetName val="Sale_05027"/>
      <sheetName val="แจกแจง__งบดุล_7"/>
      <sheetName val="GL_CB6"/>
      <sheetName val="GL_M6"/>
      <sheetName val="_Bal_Int_Acp6"/>
      <sheetName val="B_6003"/>
      <sheetName val="dtct_cong2"/>
      <sheetName val="10-1_Media2"/>
      <sheetName val="อุปกรณ์เครื่องแพทย์__2_3"/>
      <sheetName val="ADJ_-_RATE3"/>
      <sheetName val="No__List8"/>
      <sheetName val="Stock_Aging8"/>
      <sheetName val="Sale_04048"/>
      <sheetName val="Sale_04078"/>
      <sheetName val="Sale_04088"/>
      <sheetName val="Sale_04118"/>
      <sheetName val="Sale_05018"/>
      <sheetName val="Sale_05028"/>
      <sheetName val="แจกแจง__งบดุล_8"/>
      <sheetName val="GL_CB7"/>
      <sheetName val="GL_M7"/>
      <sheetName val="_Bal_Int_Acp7"/>
      <sheetName val="B_6004"/>
      <sheetName val="dtct_cong3"/>
      <sheetName val="10-1_Media3"/>
      <sheetName val="อุปกรณ์เครื่องแพทย์__2_4"/>
      <sheetName val="ADJ_-_RATE4"/>
      <sheetName val="No__List9"/>
      <sheetName val="Stock_Aging9"/>
      <sheetName val="Sale_04049"/>
      <sheetName val="Sale_04079"/>
      <sheetName val="Sale_04089"/>
      <sheetName val="Sale_04119"/>
      <sheetName val="Sale_05019"/>
      <sheetName val="Sale_05029"/>
      <sheetName val="แจกแจง__งบดุล_9"/>
      <sheetName val="GL_CB8"/>
      <sheetName val="GL_M8"/>
      <sheetName val="_Bal_Int_Acp8"/>
      <sheetName val="B_6005"/>
      <sheetName val="dtct_cong4"/>
      <sheetName val="10-1_Media4"/>
      <sheetName val="อุปกรณ์เครื่องแพทย์__2_5"/>
      <sheetName val="ADJ_-_RATE5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>
        <row r="1">
          <cell r="A1" t="str">
            <v>กระบวนการบริหารงานทรัพยากรบุคคล</v>
          </cell>
        </row>
      </sheetData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>
        <row r="1">
          <cell r="A1" t="str">
            <v>กระบวนการบริหารงานทรัพยากรบุคคล</v>
          </cell>
        </row>
      </sheetData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/>
      <sheetData sheetId="164"/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Actual_99_YTD2"/>
      <sheetName val="General_assumptions5"/>
      <sheetName val="FY04_budget_vol5"/>
      <sheetName val="Copy_of_STA_0306_SALE2"/>
      <sheetName val="Y_REVMKT2"/>
      <sheetName val="Stock_Aging2"/>
      <sheetName val="B-_12"/>
      <sheetName val="Staff_List2"/>
      <sheetName val="Actual_99_YTD3"/>
      <sheetName val="General_assumptions6"/>
      <sheetName val="FY04_budget_vol6"/>
      <sheetName val="Copy_of_STA_0306_SALE3"/>
      <sheetName val="Y_REVMKT3"/>
      <sheetName val="Stock_Aging3"/>
      <sheetName val="B-_13"/>
      <sheetName val="Staff_List3"/>
      <sheetName val="Actual_99_YTD4"/>
      <sheetName val="General_assumptions7"/>
      <sheetName val="FY04_budget_vol7"/>
      <sheetName val="Copy_of_STA_0306_SALE4"/>
      <sheetName val="Y_REVMKT4"/>
      <sheetName val="Stock_Aging4"/>
      <sheetName val="B-_14"/>
      <sheetName val="Staff_List4"/>
      <sheetName val="stock1020v1_3"/>
      <sheetName val="JUNE_EOH-MASTER_(2)"/>
      <sheetName val="Actual_99_YTD5"/>
      <sheetName val="General_assumptions8"/>
      <sheetName val="FY04_budget_vol8"/>
      <sheetName val="Copy_of_STA_0306_SALE5"/>
      <sheetName val="Y_REVMKT5"/>
      <sheetName val="Stock_Aging5"/>
      <sheetName val="B-_15"/>
      <sheetName val="Staff_List5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Puu_Pud_pong4"/>
      <sheetName val="TB_Worksheet2"/>
      <sheetName val="Sale_05012"/>
      <sheetName val="stock1020v1_32"/>
      <sheetName val="JUNE_EOH-MASTER_(2)2"/>
      <sheetName val="Accpac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N-4.4"/>
      <sheetName val="Sale0406"/>
      <sheetName val="AR Data"/>
      <sheetName val="STA_HQ_CESS_0307"/>
      <sheetName val="STA_HQ_CESS_03071"/>
      <sheetName val="detai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J_List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  <sheetName val="exp"/>
      <sheetName val="Cash Flow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>
            <v>1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6"/>
      <sheetName val="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CLIENT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  <sheetName val="Prod_Data"/>
      <sheetName val="Raw Data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OH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1">
          <cell r="A1" t="str">
            <v>INVOICE</v>
          </cell>
        </row>
      </sheetData>
      <sheetData sheetId="516"/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กระทบ_CESS9"/>
      <sheetName val="CESS_04069"/>
      <sheetName val="Dtl_Adv_04069"/>
      <sheetName val="Dtl_Adv_04059"/>
      <sheetName val="Sale_04049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กระทบ_CESS10"/>
      <sheetName val="CESS_040610"/>
      <sheetName val="Dtl_Adv_040610"/>
      <sheetName val="Dtl_Adv_040510"/>
      <sheetName val="Sale_040410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กระทบ_CESS11"/>
      <sheetName val="CESS_040611"/>
      <sheetName val="Dtl_Adv_040611"/>
      <sheetName val="Dtl_Adv_040511"/>
      <sheetName val="Sale_040411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co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5">
          <cell r="A5" t="str">
            <v>Deferred Tax Assets</v>
          </cell>
        </row>
      </sheetData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5">
          <cell r="A5" t="str">
            <v>Deferred Tax Assets</v>
          </cell>
        </row>
      </sheetData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5">
          <cell r="A5" t="str">
            <v>Deferred Tax Assets</v>
          </cell>
        </row>
      </sheetData>
      <sheetData sheetId="455"/>
      <sheetData sheetId="456"/>
      <sheetData sheetId="457"/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5">
          <cell r="A5" t="str">
            <v>Deferred Tax Assets</v>
          </cell>
        </row>
      </sheetData>
      <sheetData sheetId="473"/>
      <sheetData sheetId="474"/>
      <sheetData sheetId="475"/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5">
          <cell r="A5" t="str">
            <v>Deferred Tax Assets</v>
          </cell>
        </row>
      </sheetData>
      <sheetData sheetId="491"/>
      <sheetData sheetId="492"/>
      <sheetData sheetId="493"/>
      <sheetData sheetId="49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INVOICE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cal_b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/>
      <sheetData sheetId="101"/>
      <sheetData sheetId="102"/>
      <sheetData sheetId="103"/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F1 Log 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>
        <row r="1">
          <cell r="A1" t="str">
            <v>CLIENT</v>
          </cell>
        </row>
      </sheetData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EN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/>
      <sheetData sheetId="721"/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/>
      <sheetData sheetId="731">
        <row r="1">
          <cell r="A1" t="str">
            <v>Summary on June 25, 2019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/>
      <sheetData sheetId="801"/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/>
      <sheetData sheetId="811">
        <row r="1">
          <cell r="A1" t="str">
            <v>Summary on June 25, 2019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/>
      <sheetData sheetId="884"/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/>
      <sheetData sheetId="894">
        <row r="1">
          <cell r="A1" t="str">
            <v>Summary on June 25, 2019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/>
      <sheetData sheetId="937"/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/>
      <sheetData sheetId="977"/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/>
      <sheetData sheetId="987">
        <row r="1">
          <cell r="A1" t="str">
            <v>Summary on June 25, 2019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  <sheetName val="ภงด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  <sheetName val="選択項目一覧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MPL 技連"/>
      <sheetName val="342E BLOCK"/>
      <sheetName val="2118-00 "/>
      <sheetName val="chalinee_ปี491"/>
      <sheetName val="chalinee_ปี49"/>
      <sheetName val="ประมาณการประตูหน้าต่าง "/>
      <sheetName val="Worksheet"/>
      <sheetName val="set_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ลูกหนี้(เก่า)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dimension ref="A1:P91"/>
  <sheetViews>
    <sheetView showGridLines="0" zoomScale="80" zoomScaleNormal="80" zoomScaleSheetLayoutView="78" workbookViewId="0">
      <selection activeCell="E12" sqref="E12"/>
    </sheetView>
  </sheetViews>
  <sheetFormatPr defaultColWidth="7.109375" defaultRowHeight="21.75" customHeight="1"/>
  <cols>
    <col min="1" max="1" width="3.109375" style="23" customWidth="1"/>
    <col min="2" max="2" width="36.33203125" style="23" customWidth="1"/>
    <col min="3" max="3" width="8" style="14" customWidth="1"/>
    <col min="4" max="4" width="1.109375" style="14" customWidth="1"/>
    <col min="5" max="5" width="14.77734375" style="14" customWidth="1"/>
    <col min="6" max="6" width="1.109375" style="14" customWidth="1"/>
    <col min="7" max="7" width="14.77734375" style="14" customWidth="1"/>
    <col min="8" max="8" width="1.109375" style="14" customWidth="1"/>
    <col min="9" max="9" width="14.77734375" style="14" customWidth="1"/>
    <col min="10" max="10" width="1.109375" style="14" customWidth="1"/>
    <col min="11" max="11" width="14.77734375" style="14" customWidth="1"/>
    <col min="12" max="12" width="7.109375" style="14"/>
    <col min="13" max="13" width="14" style="14" customWidth="1"/>
    <col min="14" max="14" width="7.77734375" style="14" bestFit="1" customWidth="1"/>
    <col min="15" max="15" width="10.109375" style="14" bestFit="1" customWidth="1"/>
    <col min="16" max="172" width="7.109375" style="14"/>
    <col min="173" max="173" width="3.109375" style="14" customWidth="1"/>
    <col min="174" max="174" width="50.6640625" style="14" customWidth="1"/>
    <col min="175" max="175" width="9.109375" style="14" customWidth="1"/>
    <col min="176" max="176" width="1.109375" style="14" customWidth="1"/>
    <col min="177" max="177" width="10" style="14" bestFit="1" customWidth="1"/>
    <col min="178" max="178" width="1.109375" style="14" customWidth="1"/>
    <col min="179" max="179" width="10" style="14" bestFit="1" customWidth="1"/>
    <col min="180" max="180" width="7.109375" style="14"/>
    <col min="181" max="181" width="9.109375" style="14" bestFit="1" customWidth="1"/>
    <col min="182" max="182" width="10" style="14" bestFit="1" customWidth="1"/>
    <col min="183" max="16384" width="7.109375" style="14"/>
  </cols>
  <sheetData>
    <row r="1" spans="1:15" ht="21.75" customHeight="1">
      <c r="A1" s="124">
        <v>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5" ht="21.7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5" ht="21.75" customHeight="1">
      <c r="A3" s="125" t="s">
        <v>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5" ht="21.75" customHeight="1">
      <c r="A4" s="125" t="s">
        <v>123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5" ht="21.75" customHeight="1">
      <c r="A5" s="15"/>
      <c r="B5" s="15"/>
      <c r="C5" s="15"/>
      <c r="D5" s="15"/>
      <c r="E5" s="15"/>
      <c r="F5" s="15"/>
      <c r="G5" s="15"/>
      <c r="H5" s="15"/>
      <c r="I5" s="40"/>
      <c r="J5" s="15"/>
      <c r="K5" s="45" t="s">
        <v>104</v>
      </c>
    </row>
    <row r="6" spans="1:15" ht="21.75" customHeight="1">
      <c r="A6" s="15"/>
      <c r="B6" s="15"/>
      <c r="C6" s="15"/>
      <c r="D6" s="15"/>
      <c r="E6" s="129" t="s">
        <v>2</v>
      </c>
      <c r="F6" s="129"/>
      <c r="G6" s="129"/>
      <c r="H6" s="15"/>
      <c r="I6" s="15"/>
      <c r="J6" s="15"/>
      <c r="K6" s="15"/>
    </row>
    <row r="7" spans="1:15" ht="21.75" customHeight="1">
      <c r="A7" s="15"/>
      <c r="B7" s="15"/>
      <c r="C7" s="15"/>
      <c r="D7" s="15"/>
      <c r="E7" s="127" t="s">
        <v>3</v>
      </c>
      <c r="F7" s="127"/>
      <c r="G7" s="127"/>
      <c r="H7" s="15"/>
      <c r="I7" s="127" t="s">
        <v>4</v>
      </c>
      <c r="J7" s="127"/>
      <c r="K7" s="127"/>
    </row>
    <row r="8" spans="1:15" ht="21.75" customHeight="1">
      <c r="A8" s="15"/>
      <c r="B8" s="15"/>
      <c r="C8" s="15"/>
      <c r="D8" s="15"/>
      <c r="E8" s="52" t="s">
        <v>105</v>
      </c>
      <c r="F8" s="53"/>
      <c r="G8" s="54"/>
      <c r="H8" s="55"/>
      <c r="I8" s="52" t="s">
        <v>105</v>
      </c>
      <c r="J8" s="53"/>
      <c r="K8" s="54"/>
    </row>
    <row r="9" spans="1:15" ht="21.75" customHeight="1">
      <c r="A9" s="15"/>
      <c r="B9" s="15"/>
      <c r="C9" s="15"/>
      <c r="D9" s="15"/>
      <c r="E9" s="52" t="s">
        <v>106</v>
      </c>
      <c r="F9" s="56"/>
      <c r="G9" s="57" t="s">
        <v>107</v>
      </c>
      <c r="H9" s="55"/>
      <c r="I9" s="52" t="s">
        <v>106</v>
      </c>
      <c r="J9" s="56"/>
      <c r="K9" s="57" t="s">
        <v>107</v>
      </c>
    </row>
    <row r="10" spans="1:15" ht="21.75" customHeight="1">
      <c r="A10" s="58" t="s">
        <v>6</v>
      </c>
      <c r="B10" s="59"/>
      <c r="C10" s="60" t="s">
        <v>5</v>
      </c>
      <c r="D10" s="16"/>
      <c r="E10" s="61" t="s">
        <v>124</v>
      </c>
      <c r="F10" s="62"/>
      <c r="G10" s="50" t="s">
        <v>108</v>
      </c>
      <c r="H10" s="54"/>
      <c r="I10" s="61" t="s">
        <v>124</v>
      </c>
      <c r="J10" s="62"/>
      <c r="K10" s="50" t="s">
        <v>108</v>
      </c>
    </row>
    <row r="11" spans="1:15" ht="21.75" customHeight="1">
      <c r="A11" s="59"/>
      <c r="B11" s="59"/>
      <c r="C11" s="16"/>
      <c r="D11" s="16"/>
      <c r="E11" s="63"/>
      <c r="F11" s="16"/>
      <c r="G11" s="63"/>
      <c r="H11" s="64"/>
      <c r="I11" s="64"/>
      <c r="J11" s="65"/>
      <c r="K11" s="64"/>
    </row>
    <row r="12" spans="1:15" ht="21.75" customHeight="1">
      <c r="A12" s="66" t="s">
        <v>7</v>
      </c>
      <c r="B12" s="67"/>
      <c r="C12" s="16"/>
      <c r="D12" s="16"/>
      <c r="E12" s="68"/>
      <c r="F12" s="16"/>
      <c r="G12" s="68"/>
      <c r="H12" s="16"/>
      <c r="I12" s="68"/>
      <c r="J12" s="68"/>
      <c r="K12" s="68"/>
    </row>
    <row r="13" spans="1:15" ht="21.75" customHeight="1">
      <c r="A13" s="69" t="s">
        <v>8</v>
      </c>
      <c r="B13" s="70"/>
      <c r="C13" s="16"/>
      <c r="D13" s="16"/>
      <c r="E13" s="71">
        <v>50504</v>
      </c>
      <c r="F13" s="16"/>
      <c r="G13" s="71">
        <v>38385</v>
      </c>
      <c r="H13" s="16"/>
      <c r="I13" s="71">
        <v>50504</v>
      </c>
      <c r="J13" s="71"/>
      <c r="K13" s="71">
        <v>38385</v>
      </c>
    </row>
    <row r="14" spans="1:15" ht="21.75" customHeight="1">
      <c r="A14" s="69" t="s">
        <v>9</v>
      </c>
      <c r="B14" s="17"/>
      <c r="C14" s="16">
        <v>5</v>
      </c>
      <c r="D14" s="16"/>
      <c r="E14" s="71">
        <v>48342</v>
      </c>
      <c r="F14" s="16"/>
      <c r="G14" s="71">
        <v>58571</v>
      </c>
      <c r="H14" s="16"/>
      <c r="I14" s="71">
        <v>48342</v>
      </c>
      <c r="J14" s="71"/>
      <c r="K14" s="71">
        <v>58571</v>
      </c>
      <c r="M14" s="19"/>
      <c r="N14" s="44"/>
      <c r="O14" s="44"/>
    </row>
    <row r="15" spans="1:15" ht="21.75" customHeight="1">
      <c r="A15" s="69" t="s">
        <v>10</v>
      </c>
      <c r="B15" s="70"/>
      <c r="C15" s="16">
        <v>6</v>
      </c>
      <c r="D15" s="16"/>
      <c r="E15" s="71">
        <v>70121</v>
      </c>
      <c r="F15" s="16"/>
      <c r="G15" s="71">
        <v>78423</v>
      </c>
      <c r="H15" s="16"/>
      <c r="I15" s="71">
        <v>70121</v>
      </c>
      <c r="J15" s="71"/>
      <c r="K15" s="71">
        <v>78423</v>
      </c>
      <c r="M15" s="19"/>
    </row>
    <row r="16" spans="1:15" ht="21.75" customHeight="1">
      <c r="A16" s="69" t="s">
        <v>11</v>
      </c>
      <c r="B16" s="70"/>
      <c r="C16" s="16"/>
      <c r="D16" s="16"/>
      <c r="E16" s="18">
        <v>0</v>
      </c>
      <c r="F16" s="16"/>
      <c r="G16" s="71">
        <v>1000</v>
      </c>
      <c r="H16" s="16"/>
      <c r="I16" s="18">
        <v>0</v>
      </c>
      <c r="J16" s="72"/>
      <c r="K16" s="71">
        <v>1000</v>
      </c>
      <c r="M16" s="19"/>
    </row>
    <row r="17" spans="1:13" ht="21.75" customHeight="1">
      <c r="A17" s="69" t="s">
        <v>12</v>
      </c>
      <c r="B17" s="70"/>
      <c r="C17" s="16"/>
      <c r="D17" s="16"/>
      <c r="E17" s="71">
        <v>10781</v>
      </c>
      <c r="F17" s="16"/>
      <c r="G17" s="71">
        <v>2077</v>
      </c>
      <c r="H17" s="16"/>
      <c r="I17" s="71">
        <v>10781</v>
      </c>
      <c r="J17" s="71"/>
      <c r="K17" s="71">
        <v>2077</v>
      </c>
      <c r="M17" s="19"/>
    </row>
    <row r="18" spans="1:13" ht="21.75" customHeight="1">
      <c r="A18" s="58" t="s">
        <v>13</v>
      </c>
      <c r="B18" s="59"/>
      <c r="C18" s="16"/>
      <c r="D18" s="16"/>
      <c r="E18" s="73">
        <f>SUM(E13:E17)</f>
        <v>179748</v>
      </c>
      <c r="F18" s="16"/>
      <c r="G18" s="73">
        <f>SUM(G13:G17)</f>
        <v>178456</v>
      </c>
      <c r="H18" s="16"/>
      <c r="I18" s="73">
        <f>SUM(I13:I17)</f>
        <v>179748</v>
      </c>
      <c r="J18" s="74"/>
      <c r="K18" s="73">
        <f>SUM(K13:K17)</f>
        <v>178456</v>
      </c>
    </row>
    <row r="19" spans="1:13" ht="21.75" customHeight="1">
      <c r="A19" s="70"/>
      <c r="B19" s="70"/>
      <c r="C19" s="16"/>
      <c r="D19" s="16"/>
      <c r="E19" s="72"/>
      <c r="F19" s="16"/>
      <c r="G19" s="72"/>
      <c r="H19" s="16"/>
      <c r="I19" s="72"/>
      <c r="J19" s="72"/>
      <c r="K19" s="72"/>
    </row>
    <row r="20" spans="1:13" ht="21.75" customHeight="1">
      <c r="A20" s="66" t="s">
        <v>14</v>
      </c>
      <c r="B20" s="66"/>
      <c r="C20" s="16"/>
      <c r="D20" s="16"/>
      <c r="E20" s="72"/>
      <c r="F20" s="16"/>
      <c r="G20" s="72"/>
      <c r="H20" s="16"/>
      <c r="I20" s="72"/>
      <c r="J20" s="72"/>
      <c r="K20" s="72"/>
    </row>
    <row r="21" spans="1:13" ht="21.75" customHeight="1">
      <c r="A21" s="69" t="s">
        <v>15</v>
      </c>
      <c r="B21" s="66"/>
      <c r="C21" s="16">
        <v>7</v>
      </c>
      <c r="D21" s="16"/>
      <c r="E21" s="71">
        <v>92134</v>
      </c>
      <c r="F21" s="16"/>
      <c r="G21" s="71">
        <v>81585</v>
      </c>
      <c r="H21" s="16"/>
      <c r="I21" s="75">
        <v>68203</v>
      </c>
      <c r="J21" s="71"/>
      <c r="K21" s="75">
        <v>68203</v>
      </c>
      <c r="M21" s="19"/>
    </row>
    <row r="22" spans="1:13" ht="21.75" customHeight="1">
      <c r="A22" s="69" t="s">
        <v>101</v>
      </c>
      <c r="B22" s="66"/>
      <c r="C22" s="16">
        <v>8</v>
      </c>
      <c r="D22" s="16"/>
      <c r="E22" s="71">
        <v>1201928</v>
      </c>
      <c r="F22" s="16"/>
      <c r="G22" s="71">
        <v>1201928</v>
      </c>
      <c r="H22" s="16"/>
      <c r="I22" s="71">
        <v>1201928</v>
      </c>
      <c r="J22" s="71"/>
      <c r="K22" s="71">
        <v>1201928</v>
      </c>
      <c r="M22" s="19"/>
    </row>
    <row r="23" spans="1:13" ht="21.75" customHeight="1">
      <c r="A23" s="69" t="s">
        <v>16</v>
      </c>
      <c r="B23" s="66"/>
      <c r="C23" s="16">
        <v>9</v>
      </c>
      <c r="D23" s="16"/>
      <c r="E23" s="71">
        <v>1049553</v>
      </c>
      <c r="F23" s="16"/>
      <c r="G23" s="71">
        <v>390405</v>
      </c>
      <c r="H23" s="16"/>
      <c r="I23" s="71">
        <v>1049553</v>
      </c>
      <c r="J23" s="71"/>
      <c r="K23" s="71">
        <v>390405</v>
      </c>
      <c r="M23" s="19"/>
    </row>
    <row r="24" spans="1:13" ht="21.75" customHeight="1">
      <c r="A24" s="69" t="s">
        <v>17</v>
      </c>
      <c r="B24" s="66"/>
      <c r="C24" s="16"/>
      <c r="D24" s="16"/>
      <c r="E24" s="71">
        <v>10468</v>
      </c>
      <c r="F24" s="16"/>
      <c r="G24" s="71">
        <v>10045</v>
      </c>
      <c r="H24" s="16"/>
      <c r="I24" s="71">
        <v>10468</v>
      </c>
      <c r="J24" s="16"/>
      <c r="K24" s="71">
        <v>10045</v>
      </c>
      <c r="M24" s="19"/>
    </row>
    <row r="25" spans="1:13" ht="21.75" customHeight="1">
      <c r="A25" s="69" t="s">
        <v>18</v>
      </c>
      <c r="B25" s="66"/>
      <c r="C25" s="16"/>
      <c r="D25" s="16"/>
      <c r="E25" s="71">
        <v>4584</v>
      </c>
      <c r="F25" s="16"/>
      <c r="G25" s="71">
        <v>4206</v>
      </c>
      <c r="H25" s="16"/>
      <c r="I25" s="71">
        <v>4584</v>
      </c>
      <c r="J25" s="71"/>
      <c r="K25" s="71">
        <v>4206</v>
      </c>
      <c r="M25" s="19"/>
    </row>
    <row r="26" spans="1:13" ht="21.75" customHeight="1">
      <c r="A26" s="69" t="s">
        <v>100</v>
      </c>
      <c r="B26" s="66"/>
      <c r="C26" s="16">
        <v>10</v>
      </c>
      <c r="D26" s="16"/>
      <c r="E26" s="18">
        <v>0</v>
      </c>
      <c r="F26" s="16"/>
      <c r="G26" s="18">
        <v>135687</v>
      </c>
      <c r="H26" s="16"/>
      <c r="I26" s="18">
        <v>0</v>
      </c>
      <c r="J26" s="71"/>
      <c r="K26" s="18">
        <v>135687</v>
      </c>
      <c r="M26" s="19"/>
    </row>
    <row r="27" spans="1:13" ht="21.75" customHeight="1">
      <c r="A27" s="69" t="s">
        <v>19</v>
      </c>
      <c r="B27" s="69"/>
      <c r="C27" s="16"/>
      <c r="D27" s="16"/>
      <c r="E27" s="71">
        <v>2699</v>
      </c>
      <c r="F27" s="16"/>
      <c r="G27" s="71">
        <v>1340</v>
      </c>
      <c r="H27" s="16"/>
      <c r="I27" s="71">
        <v>2699</v>
      </c>
      <c r="J27" s="76"/>
      <c r="K27" s="71">
        <v>1340</v>
      </c>
      <c r="M27" s="19"/>
    </row>
    <row r="28" spans="1:13" ht="21.75" customHeight="1">
      <c r="A28" s="58" t="s">
        <v>20</v>
      </c>
      <c r="B28" s="58"/>
      <c r="C28" s="77"/>
      <c r="D28" s="16"/>
      <c r="E28" s="73">
        <f>SUM(E21:E27)</f>
        <v>2361366</v>
      </c>
      <c r="F28" s="16"/>
      <c r="G28" s="73">
        <f>SUM(G21:G27)</f>
        <v>1825196</v>
      </c>
      <c r="H28" s="16"/>
      <c r="I28" s="73">
        <f>SUM(I21:I27)</f>
        <v>2337435</v>
      </c>
      <c r="J28" s="74"/>
      <c r="K28" s="73">
        <f>SUM(K21:K27)</f>
        <v>1811814</v>
      </c>
      <c r="M28" s="44"/>
    </row>
    <row r="29" spans="1:13" ht="21.75" customHeight="1" thickBot="1">
      <c r="A29" s="58" t="s">
        <v>21</v>
      </c>
      <c r="B29" s="58"/>
      <c r="C29" s="16"/>
      <c r="D29" s="16"/>
      <c r="E29" s="78">
        <f>E28+E18</f>
        <v>2541114</v>
      </c>
      <c r="F29" s="16"/>
      <c r="G29" s="78">
        <f>G28+G18</f>
        <v>2003652</v>
      </c>
      <c r="H29" s="16"/>
      <c r="I29" s="78">
        <f>I28+I18</f>
        <v>2517183</v>
      </c>
      <c r="J29" s="74"/>
      <c r="K29" s="78">
        <f>K28+K18</f>
        <v>1990270</v>
      </c>
    </row>
    <row r="30" spans="1:13" ht="21.75" customHeight="1" thickTop="1">
      <c r="A30" s="59"/>
      <c r="B30" s="59"/>
      <c r="C30" s="16"/>
      <c r="D30" s="16"/>
      <c r="E30" s="74"/>
      <c r="F30" s="16"/>
      <c r="G30" s="74"/>
      <c r="H30" s="16"/>
      <c r="I30" s="74"/>
      <c r="J30" s="74"/>
      <c r="K30" s="74"/>
    </row>
    <row r="31" spans="1:13" ht="21.75" customHeight="1">
      <c r="A31" s="124">
        <v>2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</row>
    <row r="32" spans="1:13" ht="21.75" customHeight="1">
      <c r="A32" s="125" t="s">
        <v>0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</row>
    <row r="33" spans="1:13" ht="21.75" customHeight="1">
      <c r="A33" s="125" t="s">
        <v>1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</row>
    <row r="34" spans="1:13" ht="21.75" customHeight="1">
      <c r="A34" s="125" t="str">
        <f>+A4</f>
        <v>As at 30 June 2026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1:13" ht="21.75" customHeight="1">
      <c r="A35" s="15"/>
      <c r="B35" s="15"/>
      <c r="C35" s="15"/>
      <c r="D35" s="15"/>
      <c r="E35" s="15"/>
      <c r="F35" s="15"/>
      <c r="G35" s="15"/>
      <c r="H35" s="15"/>
      <c r="I35" s="40"/>
      <c r="J35" s="15"/>
      <c r="K35" s="45" t="s">
        <v>104</v>
      </c>
    </row>
    <row r="36" spans="1:13" ht="21.75" customHeight="1">
      <c r="A36" s="15"/>
      <c r="B36" s="15"/>
      <c r="C36" s="15"/>
      <c r="D36" s="15"/>
      <c r="E36" s="129" t="s">
        <v>2</v>
      </c>
      <c r="F36" s="129"/>
      <c r="G36" s="129"/>
      <c r="H36" s="15"/>
      <c r="I36" s="15"/>
      <c r="J36" s="15"/>
      <c r="K36" s="15"/>
    </row>
    <row r="37" spans="1:13" ht="21.75" customHeight="1">
      <c r="A37" s="15"/>
      <c r="B37" s="15"/>
      <c r="C37" s="15"/>
      <c r="D37" s="15"/>
      <c r="E37" s="127" t="s">
        <v>3</v>
      </c>
      <c r="F37" s="127"/>
      <c r="G37" s="127"/>
      <c r="H37" s="15"/>
      <c r="I37" s="127" t="s">
        <v>4</v>
      </c>
      <c r="J37" s="127"/>
      <c r="K37" s="127"/>
    </row>
    <row r="38" spans="1:13" ht="21.75" customHeight="1">
      <c r="A38" s="15"/>
      <c r="B38" s="15"/>
      <c r="C38" s="15"/>
      <c r="D38" s="15"/>
      <c r="E38" s="52" t="s">
        <v>105</v>
      </c>
      <c r="F38" s="53"/>
      <c r="G38" s="54"/>
      <c r="H38" s="55"/>
      <c r="I38" s="52" t="s">
        <v>105</v>
      </c>
      <c r="J38" s="53"/>
      <c r="K38" s="54"/>
    </row>
    <row r="39" spans="1:13" ht="21.75" customHeight="1">
      <c r="A39" s="15"/>
      <c r="B39" s="15"/>
      <c r="C39" s="15"/>
      <c r="D39" s="15"/>
      <c r="E39" s="52" t="s">
        <v>106</v>
      </c>
      <c r="F39" s="56"/>
      <c r="G39" s="57" t="s">
        <v>107</v>
      </c>
      <c r="H39" s="55"/>
      <c r="I39" s="52" t="s">
        <v>106</v>
      </c>
      <c r="J39" s="56"/>
      <c r="K39" s="57" t="s">
        <v>107</v>
      </c>
    </row>
    <row r="40" spans="1:13" ht="21.75" customHeight="1">
      <c r="A40" s="58" t="s">
        <v>22</v>
      </c>
      <c r="B40" s="58"/>
      <c r="C40" s="60" t="s">
        <v>5</v>
      </c>
      <c r="D40" s="16"/>
      <c r="E40" s="61" t="s">
        <v>124</v>
      </c>
      <c r="F40" s="62"/>
      <c r="G40" s="50" t="s">
        <v>108</v>
      </c>
      <c r="H40" s="54"/>
      <c r="I40" s="61" t="s">
        <v>124</v>
      </c>
      <c r="J40" s="62"/>
      <c r="K40" s="50" t="s">
        <v>108</v>
      </c>
    </row>
    <row r="41" spans="1:13" ht="21.75" customHeight="1">
      <c r="A41" s="58"/>
      <c r="B41" s="58"/>
      <c r="C41" s="16"/>
      <c r="D41" s="16"/>
      <c r="E41" s="63"/>
      <c r="F41" s="16"/>
      <c r="G41" s="63"/>
      <c r="H41" s="64"/>
      <c r="I41" s="64"/>
      <c r="J41" s="65"/>
      <c r="K41" s="64"/>
    </row>
    <row r="42" spans="1:13" ht="21.75" customHeight="1">
      <c r="A42" s="66" t="s">
        <v>23</v>
      </c>
      <c r="B42" s="69"/>
      <c r="C42" s="51"/>
      <c r="D42" s="51"/>
      <c r="E42" s="51"/>
      <c r="F42" s="51"/>
      <c r="G42" s="51"/>
      <c r="H42" s="51"/>
      <c r="I42" s="128"/>
      <c r="J42" s="128"/>
      <c r="K42" s="128"/>
    </row>
    <row r="43" spans="1:13" ht="21.75" customHeight="1">
      <c r="A43" s="69" t="s">
        <v>122</v>
      </c>
      <c r="B43" s="69"/>
      <c r="C43" s="16">
        <v>11</v>
      </c>
      <c r="D43" s="51"/>
      <c r="E43" s="71">
        <v>322954</v>
      </c>
      <c r="F43" s="79"/>
      <c r="G43" s="71">
        <v>168991</v>
      </c>
      <c r="H43" s="79"/>
      <c r="I43" s="71">
        <v>322954</v>
      </c>
      <c r="J43" s="80"/>
      <c r="K43" s="71">
        <v>168991</v>
      </c>
      <c r="M43" s="19"/>
    </row>
    <row r="44" spans="1:13" ht="21.75" customHeight="1">
      <c r="A44" s="69" t="s">
        <v>24</v>
      </c>
      <c r="B44" s="67"/>
      <c r="C44" s="16"/>
      <c r="D44" s="51"/>
      <c r="E44" s="71">
        <v>38133</v>
      </c>
      <c r="F44" s="51"/>
      <c r="G44" s="71">
        <v>41146</v>
      </c>
      <c r="H44" s="51"/>
      <c r="I44" s="71">
        <v>38133</v>
      </c>
      <c r="J44" s="71"/>
      <c r="K44" s="71">
        <v>41146</v>
      </c>
      <c r="M44" s="19"/>
    </row>
    <row r="45" spans="1:13" ht="21.75" customHeight="1">
      <c r="A45" s="69" t="s">
        <v>136</v>
      </c>
      <c r="B45" s="70"/>
      <c r="C45" s="16">
        <v>12</v>
      </c>
      <c r="D45" s="51"/>
      <c r="E45" s="71">
        <v>17932</v>
      </c>
      <c r="F45" s="51"/>
      <c r="G45" s="18">
        <v>0</v>
      </c>
      <c r="H45" s="51"/>
      <c r="I45" s="71">
        <v>17932</v>
      </c>
      <c r="J45" s="71"/>
      <c r="K45" s="18">
        <v>0</v>
      </c>
      <c r="M45" s="19"/>
    </row>
    <row r="46" spans="1:13" ht="21.75" customHeight="1">
      <c r="A46" s="81" t="s">
        <v>25</v>
      </c>
      <c r="B46" s="67"/>
      <c r="C46" s="16">
        <v>13</v>
      </c>
      <c r="D46" s="51"/>
      <c r="E46" s="71">
        <v>4252</v>
      </c>
      <c r="F46" s="51"/>
      <c r="G46" s="71">
        <v>3390</v>
      </c>
      <c r="H46" s="51"/>
      <c r="I46" s="71">
        <v>4252</v>
      </c>
      <c r="J46" s="71"/>
      <c r="K46" s="71">
        <v>3390</v>
      </c>
      <c r="M46" s="19"/>
    </row>
    <row r="47" spans="1:13" ht="21.75" customHeight="1">
      <c r="A47" s="69" t="s">
        <v>137</v>
      </c>
      <c r="B47" s="67"/>
      <c r="C47" s="16">
        <v>4</v>
      </c>
      <c r="D47" s="51"/>
      <c r="E47" s="71">
        <v>65000</v>
      </c>
      <c r="F47" s="51"/>
      <c r="G47" s="18">
        <v>0</v>
      </c>
      <c r="H47" s="51"/>
      <c r="I47" s="71">
        <v>65000</v>
      </c>
      <c r="J47" s="71"/>
      <c r="K47" s="18">
        <v>0</v>
      </c>
      <c r="M47" s="19"/>
    </row>
    <row r="48" spans="1:13" ht="21.75" customHeight="1">
      <c r="A48" s="69" t="s">
        <v>26</v>
      </c>
      <c r="B48" s="17"/>
      <c r="C48" s="16"/>
      <c r="D48" s="16"/>
      <c r="E48" s="71">
        <v>659</v>
      </c>
      <c r="F48" s="16"/>
      <c r="G48" s="71">
        <v>15</v>
      </c>
      <c r="H48" s="16"/>
      <c r="I48" s="71">
        <v>659</v>
      </c>
      <c r="J48" s="71"/>
      <c r="K48" s="71">
        <v>15</v>
      </c>
      <c r="M48" s="19"/>
    </row>
    <row r="49" spans="1:11" ht="21.75" customHeight="1">
      <c r="A49" s="58" t="s">
        <v>27</v>
      </c>
      <c r="B49" s="59"/>
      <c r="C49" s="16"/>
      <c r="D49" s="16"/>
      <c r="E49" s="82">
        <f>SUM(E43:E48)</f>
        <v>448930</v>
      </c>
      <c r="F49" s="16"/>
      <c r="G49" s="82">
        <f>SUM(G43:G48)</f>
        <v>213542</v>
      </c>
      <c r="H49" s="16"/>
      <c r="I49" s="82">
        <f>SUM(I43:I48)</f>
        <v>448930</v>
      </c>
      <c r="J49" s="83"/>
      <c r="K49" s="82">
        <f>SUM(K43:K48)</f>
        <v>213542</v>
      </c>
    </row>
    <row r="50" spans="1:11" ht="21.75" customHeight="1">
      <c r="A50" s="70"/>
      <c r="B50" s="70"/>
      <c r="C50" s="16"/>
      <c r="D50" s="16"/>
      <c r="E50" s="76"/>
      <c r="F50" s="16"/>
      <c r="G50" s="76"/>
      <c r="H50" s="16"/>
      <c r="I50" s="76"/>
      <c r="J50" s="84"/>
      <c r="K50" s="84"/>
    </row>
    <row r="51" spans="1:11" ht="21.75" customHeight="1">
      <c r="A51" s="66" t="s">
        <v>28</v>
      </c>
      <c r="B51" s="17"/>
      <c r="D51" s="16"/>
      <c r="E51" s="76"/>
      <c r="F51" s="16"/>
      <c r="G51" s="76"/>
      <c r="H51" s="16"/>
      <c r="I51" s="76"/>
      <c r="J51" s="84"/>
      <c r="K51" s="84"/>
    </row>
    <row r="52" spans="1:11" ht="21.75" customHeight="1">
      <c r="A52" s="81" t="s">
        <v>135</v>
      </c>
      <c r="B52" s="17"/>
      <c r="C52" s="16">
        <v>12</v>
      </c>
      <c r="D52" s="16"/>
      <c r="E52" s="18">
        <v>330078</v>
      </c>
      <c r="F52" s="16"/>
      <c r="G52" s="18">
        <v>0</v>
      </c>
      <c r="H52" s="51"/>
      <c r="I52" s="71">
        <v>330078</v>
      </c>
      <c r="J52" s="71"/>
      <c r="K52" s="18">
        <v>0</v>
      </c>
    </row>
    <row r="53" spans="1:11" ht="21.75" customHeight="1">
      <c r="A53" s="69" t="s">
        <v>29</v>
      </c>
      <c r="B53" s="17"/>
      <c r="C53" s="16">
        <v>13</v>
      </c>
      <c r="D53" s="16"/>
      <c r="E53" s="71">
        <v>4353</v>
      </c>
      <c r="F53" s="16"/>
      <c r="G53" s="71">
        <v>4395</v>
      </c>
      <c r="H53" s="16"/>
      <c r="I53" s="71">
        <v>4353</v>
      </c>
      <c r="J53" s="84"/>
      <c r="K53" s="71">
        <v>4395</v>
      </c>
    </row>
    <row r="54" spans="1:11" ht="21.75" customHeight="1">
      <c r="A54" s="69" t="s">
        <v>30</v>
      </c>
      <c r="B54" s="70"/>
      <c r="C54" s="16">
        <v>18</v>
      </c>
      <c r="D54" s="16"/>
      <c r="E54" s="71">
        <v>268858</v>
      </c>
      <c r="F54" s="16"/>
      <c r="G54" s="71">
        <v>273521</v>
      </c>
      <c r="H54" s="16"/>
      <c r="I54" s="71">
        <v>268858</v>
      </c>
      <c r="J54" s="84"/>
      <c r="K54" s="71">
        <v>273521</v>
      </c>
    </row>
    <row r="55" spans="1:11" ht="21.75" customHeight="1">
      <c r="A55" s="69" t="s">
        <v>31</v>
      </c>
      <c r="B55" s="69"/>
      <c r="C55" s="16">
        <v>14</v>
      </c>
      <c r="D55" s="51"/>
      <c r="E55" s="71">
        <v>19124</v>
      </c>
      <c r="F55" s="51"/>
      <c r="G55" s="71">
        <v>19259</v>
      </c>
      <c r="H55" s="51"/>
      <c r="I55" s="71">
        <v>19124</v>
      </c>
      <c r="J55" s="71"/>
      <c r="K55" s="71">
        <v>19259</v>
      </c>
    </row>
    <row r="56" spans="1:11" ht="21.75" customHeight="1">
      <c r="A56" s="69" t="s">
        <v>32</v>
      </c>
      <c r="B56" s="67"/>
      <c r="C56" s="16"/>
      <c r="D56" s="51"/>
      <c r="E56" s="71">
        <v>1521</v>
      </c>
      <c r="F56" s="51"/>
      <c r="G56" s="71">
        <v>1255</v>
      </c>
      <c r="H56" s="51"/>
      <c r="I56" s="71">
        <v>1521</v>
      </c>
      <c r="J56" s="71"/>
      <c r="K56" s="71">
        <v>1255</v>
      </c>
    </row>
    <row r="57" spans="1:11" ht="21.75" customHeight="1">
      <c r="A57" s="58" t="s">
        <v>33</v>
      </c>
      <c r="B57" s="59"/>
      <c r="C57" s="16"/>
      <c r="D57" s="16"/>
      <c r="E57" s="82">
        <f>SUM(E52:E56)</f>
        <v>623934</v>
      </c>
      <c r="F57" s="16"/>
      <c r="G57" s="82">
        <f>SUM(G52:G56)</f>
        <v>298430</v>
      </c>
      <c r="H57" s="16"/>
      <c r="I57" s="82">
        <f>SUM(I52:I56)</f>
        <v>623934</v>
      </c>
      <c r="J57" s="83"/>
      <c r="K57" s="82">
        <f>SUM(K52:K56)</f>
        <v>298430</v>
      </c>
    </row>
    <row r="58" spans="1:11" ht="21.75" customHeight="1">
      <c r="A58" s="58" t="s">
        <v>34</v>
      </c>
      <c r="B58" s="59"/>
      <c r="C58" s="16"/>
      <c r="D58" s="16"/>
      <c r="E58" s="82">
        <f>E57+E49</f>
        <v>1072864</v>
      </c>
      <c r="F58" s="16"/>
      <c r="G58" s="82">
        <f>G57+G49</f>
        <v>511972</v>
      </c>
      <c r="H58" s="16"/>
      <c r="I58" s="82">
        <f>I57+I49</f>
        <v>1072864</v>
      </c>
      <c r="J58" s="83"/>
      <c r="K58" s="82">
        <f>K57+K49</f>
        <v>511972</v>
      </c>
    </row>
    <row r="59" spans="1:11" ht="21.75" customHeight="1">
      <c r="A59" s="59"/>
      <c r="B59" s="59"/>
      <c r="C59" s="16"/>
      <c r="D59" s="16"/>
      <c r="E59" s="85"/>
      <c r="F59" s="16"/>
      <c r="G59" s="85"/>
      <c r="H59" s="16"/>
      <c r="I59" s="85"/>
      <c r="J59" s="74"/>
      <c r="K59" s="85"/>
    </row>
    <row r="60" spans="1:11" ht="21.75" customHeight="1">
      <c r="A60" s="124">
        <v>3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</row>
    <row r="61" spans="1:11" ht="21.75" customHeight="1">
      <c r="A61" s="125" t="s">
        <v>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</row>
    <row r="62" spans="1:11" ht="21.75" customHeight="1">
      <c r="A62" s="125" t="s">
        <v>1</v>
      </c>
      <c r="B62" s="125"/>
      <c r="C62" s="125"/>
      <c r="D62" s="125"/>
      <c r="E62" s="125"/>
      <c r="F62" s="125"/>
      <c r="G62" s="125"/>
      <c r="H62" s="125"/>
      <c r="I62" s="125"/>
      <c r="J62" s="125"/>
      <c r="K62" s="125"/>
    </row>
    <row r="63" spans="1:11" ht="21.75" customHeight="1">
      <c r="A63" s="125" t="str">
        <f>+A4</f>
        <v>As at 30 June 2026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</row>
    <row r="64" spans="1:11" ht="21.75" customHeight="1">
      <c r="A64" s="15"/>
      <c r="B64" s="15"/>
      <c r="C64" s="15"/>
      <c r="D64" s="15"/>
      <c r="E64" s="15"/>
      <c r="F64" s="15"/>
      <c r="G64" s="15"/>
      <c r="H64" s="15"/>
      <c r="I64" s="40"/>
      <c r="J64" s="15"/>
      <c r="K64" s="45" t="s">
        <v>104</v>
      </c>
    </row>
    <row r="65" spans="1:11" ht="21.75" customHeight="1">
      <c r="A65" s="15"/>
      <c r="B65" s="15"/>
      <c r="C65" s="15"/>
      <c r="D65" s="15"/>
      <c r="E65" s="129" t="s">
        <v>2</v>
      </c>
      <c r="F65" s="129"/>
      <c r="G65" s="129"/>
      <c r="H65" s="15"/>
      <c r="I65" s="15"/>
      <c r="J65" s="15"/>
      <c r="K65" s="15"/>
    </row>
    <row r="66" spans="1:11" ht="21.75" customHeight="1">
      <c r="A66" s="15"/>
      <c r="B66" s="15"/>
      <c r="C66" s="15"/>
      <c r="D66" s="15"/>
      <c r="E66" s="127" t="s">
        <v>3</v>
      </c>
      <c r="F66" s="127"/>
      <c r="G66" s="127"/>
      <c r="H66" s="15"/>
      <c r="I66" s="127" t="s">
        <v>4</v>
      </c>
      <c r="J66" s="127"/>
      <c r="K66" s="127"/>
    </row>
    <row r="67" spans="1:11" ht="21.75" customHeight="1">
      <c r="A67" s="15"/>
      <c r="B67" s="15"/>
      <c r="C67" s="15"/>
      <c r="D67" s="15"/>
      <c r="E67" s="52" t="s">
        <v>105</v>
      </c>
      <c r="F67" s="53"/>
      <c r="G67" s="54"/>
      <c r="H67" s="55"/>
      <c r="I67" s="52" t="s">
        <v>105</v>
      </c>
      <c r="J67" s="53"/>
      <c r="K67" s="54"/>
    </row>
    <row r="68" spans="1:11" ht="21.75" customHeight="1">
      <c r="A68" s="15"/>
      <c r="B68" s="15"/>
      <c r="C68" s="15"/>
      <c r="D68" s="15"/>
      <c r="E68" s="52" t="s">
        <v>106</v>
      </c>
      <c r="F68" s="56"/>
      <c r="G68" s="57" t="s">
        <v>107</v>
      </c>
      <c r="H68" s="55"/>
      <c r="I68" s="52" t="s">
        <v>106</v>
      </c>
      <c r="J68" s="56"/>
      <c r="K68" s="57" t="s">
        <v>107</v>
      </c>
    </row>
    <row r="69" spans="1:11" ht="21.75" customHeight="1">
      <c r="A69" s="58" t="s">
        <v>22</v>
      </c>
      <c r="B69" s="59"/>
      <c r="C69" s="60" t="s">
        <v>5</v>
      </c>
      <c r="D69" s="16"/>
      <c r="E69" s="61" t="s">
        <v>124</v>
      </c>
      <c r="F69" s="62"/>
      <c r="G69" s="50" t="s">
        <v>108</v>
      </c>
      <c r="H69" s="54"/>
      <c r="I69" s="61" t="s">
        <v>124</v>
      </c>
      <c r="J69" s="62"/>
      <c r="K69" s="50" t="s">
        <v>108</v>
      </c>
    </row>
    <row r="70" spans="1:11" ht="21.75" customHeight="1">
      <c r="A70" s="69"/>
      <c r="B70" s="70"/>
      <c r="C70" s="68"/>
      <c r="D70" s="16"/>
      <c r="E70" s="16"/>
      <c r="F70" s="16"/>
      <c r="G70" s="16"/>
      <c r="H70" s="16"/>
      <c r="I70" s="128"/>
      <c r="J70" s="128"/>
      <c r="K70" s="128"/>
    </row>
    <row r="71" spans="1:11" ht="21.75" customHeight="1">
      <c r="A71" s="66" t="s">
        <v>35</v>
      </c>
      <c r="B71" s="67"/>
      <c r="C71" s="16"/>
      <c r="D71" s="16"/>
      <c r="E71" s="86"/>
      <c r="F71" s="16"/>
      <c r="G71" s="86"/>
      <c r="H71" s="16"/>
      <c r="I71" s="86"/>
      <c r="J71" s="87"/>
      <c r="K71" s="86"/>
    </row>
    <row r="72" spans="1:11" ht="21.75" customHeight="1">
      <c r="A72" s="69" t="s">
        <v>36</v>
      </c>
      <c r="B72" s="70"/>
      <c r="C72" s="16"/>
      <c r="D72" s="68"/>
      <c r="E72" s="68"/>
      <c r="F72" s="68"/>
      <c r="G72" s="68"/>
      <c r="H72" s="68"/>
      <c r="I72" s="68"/>
      <c r="J72" s="68"/>
      <c r="K72" s="68"/>
    </row>
    <row r="73" spans="1:11" ht="21.75" customHeight="1">
      <c r="A73" s="69" t="s">
        <v>37</v>
      </c>
      <c r="B73" s="69"/>
      <c r="C73" s="16"/>
      <c r="D73" s="87"/>
      <c r="E73" s="87"/>
      <c r="F73" s="87"/>
      <c r="G73" s="87"/>
      <c r="H73" s="87"/>
      <c r="I73" s="87"/>
      <c r="J73" s="87"/>
      <c r="K73" s="87"/>
    </row>
    <row r="74" spans="1:11" ht="21.75" customHeight="1" thickBot="1">
      <c r="A74" s="69" t="s">
        <v>38</v>
      </c>
      <c r="B74" s="88"/>
      <c r="C74" s="16"/>
      <c r="D74" s="87"/>
      <c r="E74" s="89">
        <v>176243</v>
      </c>
      <c r="F74" s="87"/>
      <c r="G74" s="89">
        <v>176243</v>
      </c>
      <c r="H74" s="2"/>
      <c r="I74" s="89">
        <v>176243</v>
      </c>
      <c r="J74" s="87"/>
      <c r="K74" s="89">
        <v>176243</v>
      </c>
    </row>
    <row r="75" spans="1:11" ht="21.75" customHeight="1" thickTop="1">
      <c r="A75" s="69" t="s">
        <v>39</v>
      </c>
      <c r="B75" s="88"/>
      <c r="C75" s="16"/>
      <c r="D75" s="87"/>
      <c r="E75" s="2"/>
      <c r="F75" s="2"/>
      <c r="G75" s="2"/>
      <c r="H75" s="2"/>
      <c r="I75" s="2"/>
      <c r="J75" s="87"/>
      <c r="K75" s="2"/>
    </row>
    <row r="76" spans="1:11" ht="21.75" customHeight="1">
      <c r="A76" s="69" t="s">
        <v>38</v>
      </c>
      <c r="B76" s="88"/>
      <c r="C76" s="16"/>
      <c r="D76" s="68"/>
      <c r="E76" s="71">
        <v>176243</v>
      </c>
      <c r="F76" s="68"/>
      <c r="G76" s="71">
        <v>176243</v>
      </c>
      <c r="H76" s="68"/>
      <c r="I76" s="71">
        <v>176243</v>
      </c>
      <c r="J76" s="71"/>
      <c r="K76" s="71">
        <v>176243</v>
      </c>
    </row>
    <row r="77" spans="1:11" ht="21.75" customHeight="1">
      <c r="A77" s="69" t="s">
        <v>40</v>
      </c>
      <c r="B77" s="20"/>
      <c r="C77" s="16"/>
      <c r="D77" s="68"/>
      <c r="E77" s="71">
        <v>125668</v>
      </c>
      <c r="F77" s="68"/>
      <c r="G77" s="71">
        <v>125668</v>
      </c>
      <c r="H77" s="68"/>
      <c r="I77" s="71">
        <v>125668</v>
      </c>
      <c r="J77" s="71"/>
      <c r="K77" s="71">
        <v>125668</v>
      </c>
    </row>
    <row r="78" spans="1:11" ht="21.75" customHeight="1">
      <c r="A78" s="69" t="s">
        <v>41</v>
      </c>
      <c r="B78" s="59"/>
      <c r="C78" s="16"/>
      <c r="D78" s="16"/>
      <c r="E78" s="15"/>
      <c r="F78" s="16"/>
      <c r="G78" s="15"/>
      <c r="H78" s="16"/>
      <c r="I78" s="15"/>
      <c r="J78" s="51"/>
      <c r="K78" s="15"/>
    </row>
    <row r="79" spans="1:11" ht="21.75" customHeight="1">
      <c r="A79" s="69" t="s">
        <v>42</v>
      </c>
      <c r="B79" s="70"/>
      <c r="C79" s="16"/>
      <c r="D79" s="16"/>
      <c r="E79" s="90"/>
      <c r="F79" s="16"/>
      <c r="G79" s="90"/>
      <c r="H79" s="16"/>
      <c r="I79" s="90"/>
      <c r="J79" s="68"/>
      <c r="K79" s="90"/>
    </row>
    <row r="80" spans="1:11" ht="21.75" customHeight="1">
      <c r="A80" s="69" t="s">
        <v>43</v>
      </c>
      <c r="B80" s="70"/>
      <c r="C80" s="16"/>
      <c r="D80" s="51"/>
      <c r="E80" s="71">
        <v>17624</v>
      </c>
      <c r="F80" s="51"/>
      <c r="G80" s="71">
        <v>17624</v>
      </c>
      <c r="H80" s="51"/>
      <c r="I80" s="71">
        <v>17624</v>
      </c>
      <c r="J80" s="71"/>
      <c r="K80" s="71">
        <v>17624</v>
      </c>
    </row>
    <row r="81" spans="1:16" ht="21.75" customHeight="1">
      <c r="A81" s="69" t="s">
        <v>44</v>
      </c>
      <c r="B81" s="70"/>
      <c r="C81" s="16"/>
      <c r="D81" s="51"/>
      <c r="E81" s="71">
        <v>32218</v>
      </c>
      <c r="F81" s="51"/>
      <c r="G81" s="71">
        <v>55648</v>
      </c>
      <c r="H81" s="51"/>
      <c r="I81" s="71">
        <v>8287</v>
      </c>
      <c r="J81" s="71"/>
      <c r="K81" s="71">
        <v>42266</v>
      </c>
      <c r="M81" s="19"/>
    </row>
    <row r="82" spans="1:16" ht="21.75" customHeight="1">
      <c r="A82" s="69" t="s">
        <v>45</v>
      </c>
      <c r="B82" s="67"/>
      <c r="C82" s="16"/>
      <c r="D82" s="16"/>
      <c r="E82" s="71">
        <v>1116497</v>
      </c>
      <c r="F82" s="16"/>
      <c r="G82" s="71">
        <v>1116497</v>
      </c>
      <c r="H82" s="16"/>
      <c r="I82" s="71">
        <v>1116497</v>
      </c>
      <c r="J82" s="71"/>
      <c r="K82" s="71">
        <v>1116497</v>
      </c>
    </row>
    <row r="83" spans="1:16" ht="21.75" customHeight="1">
      <c r="A83" s="58" t="s">
        <v>46</v>
      </c>
      <c r="B83" s="70"/>
      <c r="C83" s="16"/>
      <c r="D83" s="16"/>
      <c r="E83" s="73">
        <f>SUM(E76:E82)</f>
        <v>1468250</v>
      </c>
      <c r="F83" s="16"/>
      <c r="G83" s="73">
        <f>SUM(G76:G82)</f>
        <v>1491680</v>
      </c>
      <c r="H83" s="16"/>
      <c r="I83" s="73">
        <f>SUM(I76:I82)</f>
        <v>1444319</v>
      </c>
      <c r="J83" s="74"/>
      <c r="K83" s="73">
        <f>SUM(K76:K82)</f>
        <v>1478298</v>
      </c>
    </row>
    <row r="84" spans="1:16" ht="21.75" customHeight="1" thickBot="1">
      <c r="A84" s="58" t="s">
        <v>47</v>
      </c>
      <c r="B84" s="70"/>
      <c r="C84" s="16"/>
      <c r="D84" s="16"/>
      <c r="E84" s="78">
        <f>E83+E58</f>
        <v>2541114</v>
      </c>
      <c r="F84" s="16"/>
      <c r="G84" s="78">
        <f>G83+G58</f>
        <v>2003652</v>
      </c>
      <c r="H84" s="16"/>
      <c r="I84" s="78">
        <f>I83+I58</f>
        <v>2517183</v>
      </c>
      <c r="J84" s="74"/>
      <c r="K84" s="78">
        <f>K83+K58</f>
        <v>1990270</v>
      </c>
      <c r="M84" s="39"/>
      <c r="N84" s="39"/>
      <c r="O84" s="39"/>
      <c r="P84" s="39"/>
    </row>
    <row r="85" spans="1:16" ht="21.75" customHeight="1" thickTop="1">
      <c r="A85" s="17"/>
      <c r="B85" s="20"/>
      <c r="C85" s="16"/>
      <c r="D85" s="16"/>
      <c r="E85" s="3"/>
      <c r="F85" s="4"/>
      <c r="G85" s="3"/>
      <c r="H85" s="4"/>
      <c r="I85" s="3"/>
      <c r="J85" s="3"/>
      <c r="K85" s="3"/>
    </row>
    <row r="86" spans="1:16" s="13" customFormat="1" ht="21.75" customHeight="1">
      <c r="A86" s="22"/>
      <c r="B86" s="22"/>
    </row>
    <row r="87" spans="1:16" ht="21.75" customHeight="1">
      <c r="E87" s="1"/>
      <c r="F87" s="1"/>
      <c r="G87" s="1"/>
      <c r="H87" s="1"/>
      <c r="I87" s="1"/>
      <c r="J87" s="1"/>
      <c r="K87" s="1"/>
    </row>
    <row r="88" spans="1:16" ht="21.75" customHeight="1">
      <c r="G88" s="21"/>
      <c r="I88" s="1"/>
    </row>
    <row r="89" spans="1:16" ht="21.75" customHeight="1">
      <c r="I89" s="21"/>
    </row>
    <row r="90" spans="1:16" ht="21.75" customHeight="1">
      <c r="I90" s="21"/>
    </row>
    <row r="91" spans="1:16" ht="21.75" customHeight="1">
      <c r="I91" s="24"/>
      <c r="K91" s="21"/>
    </row>
  </sheetData>
  <mergeCells count="23"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  <mergeCell ref="E66:G66"/>
    <mergeCell ref="I66:K66"/>
    <mergeCell ref="I70:K70"/>
    <mergeCell ref="I42:K42"/>
    <mergeCell ref="A60:K60"/>
    <mergeCell ref="A61:K61"/>
    <mergeCell ref="A62:K62"/>
    <mergeCell ref="A63:K63"/>
    <mergeCell ref="E65:G65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 xml:space="preserve">&amp;L&amp;"Angsana New,Regular"&amp;14The accompanying condensed notes form an integral part of these interim financial statements.
</oddFooter>
  </headerFooter>
  <rowBreaks count="2" manualBreakCount="2">
    <brk id="30" max="10" man="1"/>
    <brk id="5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dimension ref="A1:K78"/>
  <sheetViews>
    <sheetView showGridLines="0" topLeftCell="A3" zoomScale="80" zoomScaleNormal="80" zoomScaleSheetLayoutView="69" workbookViewId="0">
      <selection activeCell="C17" sqref="C17"/>
    </sheetView>
  </sheetViews>
  <sheetFormatPr defaultColWidth="7.109375" defaultRowHeight="21.75" customHeight="1"/>
  <cols>
    <col min="1" max="1" width="3.109375" style="23" customWidth="1"/>
    <col min="2" max="2" width="45.109375" style="23" customWidth="1"/>
    <col min="3" max="3" width="6.109375" style="14" customWidth="1"/>
    <col min="4" max="4" width="1.109375" style="14" customWidth="1"/>
    <col min="5" max="5" width="13.77734375" style="14" customWidth="1"/>
    <col min="6" max="6" width="1.109375" style="14" customWidth="1"/>
    <col min="7" max="7" width="12.109375" style="14" customWidth="1"/>
    <col min="8" max="8" width="1.109375" style="14" customWidth="1"/>
    <col min="9" max="9" width="14" style="14" customWidth="1"/>
    <col min="10" max="10" width="1.109375" style="14" customWidth="1"/>
    <col min="11" max="11" width="12.77734375" style="14" customWidth="1"/>
    <col min="12" max="162" width="7.109375" style="14"/>
    <col min="163" max="163" width="3.109375" style="14" customWidth="1"/>
    <col min="164" max="164" width="50.6640625" style="14" customWidth="1"/>
    <col min="165" max="165" width="9.109375" style="14" customWidth="1"/>
    <col min="166" max="166" width="1.109375" style="14" customWidth="1"/>
    <col min="167" max="167" width="10" style="14" bestFit="1" customWidth="1"/>
    <col min="168" max="168" width="1.109375" style="14" customWidth="1"/>
    <col min="169" max="169" width="10" style="14" bestFit="1" customWidth="1"/>
    <col min="170" max="170" width="7.109375" style="14"/>
    <col min="171" max="171" width="9.109375" style="14" bestFit="1" customWidth="1"/>
    <col min="172" max="172" width="10" style="14" bestFit="1" customWidth="1"/>
    <col min="173" max="16384" width="7.109375" style="14"/>
  </cols>
  <sheetData>
    <row r="1" spans="1:11" ht="21.75" customHeight="1">
      <c r="A1" s="124">
        <v>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1.7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1.75" customHeight="1">
      <c r="A3" s="125" t="s">
        <v>48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1.75" customHeight="1">
      <c r="A4" s="125" t="s">
        <v>125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21.75" customHeight="1">
      <c r="A5" s="15"/>
      <c r="B5" s="15"/>
      <c r="C5" s="15"/>
      <c r="D5" s="15"/>
      <c r="E5" s="15"/>
      <c r="F5" s="15"/>
      <c r="G5" s="15"/>
      <c r="H5" s="15"/>
      <c r="I5" s="40"/>
      <c r="J5" s="15"/>
      <c r="K5" s="45" t="s">
        <v>104</v>
      </c>
    </row>
    <row r="6" spans="1:11" ht="21.75" customHeight="1">
      <c r="A6" s="15"/>
      <c r="B6" s="15"/>
      <c r="C6" s="15"/>
      <c r="D6" s="15"/>
      <c r="E6" s="129" t="s">
        <v>2</v>
      </c>
      <c r="F6" s="129"/>
      <c r="G6" s="129"/>
      <c r="H6" s="15"/>
      <c r="I6" s="15"/>
      <c r="J6" s="15"/>
      <c r="K6" s="15"/>
    </row>
    <row r="7" spans="1:11" ht="21.75" customHeight="1">
      <c r="A7" s="15"/>
      <c r="B7" s="15"/>
      <c r="C7" s="15"/>
      <c r="D7" s="15"/>
      <c r="E7" s="127" t="s">
        <v>3</v>
      </c>
      <c r="F7" s="127"/>
      <c r="G7" s="127"/>
      <c r="H7" s="15"/>
      <c r="I7" s="127" t="s">
        <v>4</v>
      </c>
      <c r="J7" s="127"/>
      <c r="K7" s="127"/>
    </row>
    <row r="8" spans="1:11" ht="21.75" customHeight="1">
      <c r="A8" s="59"/>
      <c r="B8" s="59"/>
      <c r="C8" s="60" t="s">
        <v>5</v>
      </c>
      <c r="D8" s="16"/>
      <c r="E8" s="92">
        <v>2026</v>
      </c>
      <c r="F8" s="16"/>
      <c r="G8" s="92">
        <v>2025</v>
      </c>
      <c r="H8" s="64"/>
      <c r="I8" s="92">
        <v>2026</v>
      </c>
      <c r="J8" s="16"/>
      <c r="K8" s="92">
        <v>2025</v>
      </c>
    </row>
    <row r="9" spans="1:11" ht="21.75" customHeight="1">
      <c r="A9" s="66" t="s">
        <v>49</v>
      </c>
      <c r="B9" s="59"/>
      <c r="C9" s="93"/>
      <c r="D9" s="16"/>
      <c r="E9" s="71"/>
      <c r="F9" s="16"/>
      <c r="G9" s="71"/>
      <c r="H9" s="16"/>
      <c r="I9" s="71"/>
      <c r="J9" s="71"/>
      <c r="K9" s="71"/>
    </row>
    <row r="10" spans="1:11" ht="21.75" customHeight="1">
      <c r="A10" s="69" t="s">
        <v>50</v>
      </c>
      <c r="B10" s="59"/>
      <c r="C10" s="16"/>
      <c r="D10" s="16"/>
      <c r="E10" s="71">
        <v>92549</v>
      </c>
      <c r="F10" s="16"/>
      <c r="G10" s="18">
        <v>158689</v>
      </c>
      <c r="H10" s="16"/>
      <c r="I10" s="71">
        <v>92549</v>
      </c>
      <c r="J10" s="16"/>
      <c r="K10" s="18">
        <v>158689</v>
      </c>
    </row>
    <row r="11" spans="1:11" ht="21.75" customHeight="1">
      <c r="A11" s="69" t="s">
        <v>126</v>
      </c>
      <c r="B11" s="59"/>
      <c r="C11" s="16">
        <v>7.1</v>
      </c>
      <c r="D11" s="16"/>
      <c r="E11" s="18">
        <v>0</v>
      </c>
      <c r="F11" s="16"/>
      <c r="G11" s="18">
        <v>0</v>
      </c>
      <c r="H11" s="16"/>
      <c r="I11" s="18">
        <v>0</v>
      </c>
      <c r="J11" s="16"/>
      <c r="K11" s="18">
        <v>23871</v>
      </c>
    </row>
    <row r="12" spans="1:11" ht="21.75" customHeight="1">
      <c r="A12" s="69" t="s">
        <v>51</v>
      </c>
      <c r="B12" s="59"/>
      <c r="C12" s="16"/>
      <c r="D12" s="16"/>
      <c r="E12" s="71">
        <v>4391</v>
      </c>
      <c r="F12" s="16"/>
      <c r="G12" s="18">
        <v>4673</v>
      </c>
      <c r="H12" s="16"/>
      <c r="I12" s="71">
        <v>4391</v>
      </c>
      <c r="J12" s="16"/>
      <c r="K12" s="18">
        <v>4673</v>
      </c>
    </row>
    <row r="13" spans="1:11" ht="21.75" customHeight="1">
      <c r="A13" s="58" t="s">
        <v>52</v>
      </c>
      <c r="B13" s="59"/>
      <c r="C13" s="16"/>
      <c r="D13" s="16"/>
      <c r="E13" s="110">
        <f>SUM(E10:E12)</f>
        <v>96940</v>
      </c>
      <c r="F13" s="74"/>
      <c r="G13" s="73">
        <f>SUM(G10:G12)</f>
        <v>163362</v>
      </c>
      <c r="H13" s="16"/>
      <c r="I13" s="110">
        <f>SUM(I10:I12)</f>
        <v>96940</v>
      </c>
      <c r="J13" s="74"/>
      <c r="K13" s="73">
        <f>SUM(K10:K12)</f>
        <v>187233</v>
      </c>
    </row>
    <row r="14" spans="1:11" ht="21.75" customHeight="1">
      <c r="A14" s="66" t="s">
        <v>53</v>
      </c>
      <c r="B14" s="87"/>
      <c r="C14" s="87"/>
      <c r="D14" s="87"/>
      <c r="E14" s="87"/>
      <c r="F14" s="87"/>
      <c r="G14" s="87"/>
      <c r="H14" s="87"/>
      <c r="I14" s="74"/>
      <c r="J14" s="87"/>
      <c r="K14" s="87"/>
    </row>
    <row r="15" spans="1:11" ht="21.75" customHeight="1">
      <c r="A15" s="69" t="s">
        <v>152</v>
      </c>
      <c r="B15" s="59"/>
      <c r="C15" s="91">
        <v>6</v>
      </c>
      <c r="D15" s="87"/>
      <c r="E15" s="71">
        <v>88238</v>
      </c>
      <c r="F15" s="87"/>
      <c r="G15" s="18">
        <v>128648</v>
      </c>
      <c r="H15" s="87"/>
      <c r="I15" s="71">
        <v>88238</v>
      </c>
      <c r="J15" s="87"/>
      <c r="K15" s="18">
        <v>128648</v>
      </c>
    </row>
    <row r="16" spans="1:11" ht="21.75" customHeight="1">
      <c r="A16" s="69" t="s">
        <v>54</v>
      </c>
      <c r="B16" s="59"/>
      <c r="C16" s="16"/>
      <c r="D16" s="87"/>
      <c r="E16" s="71">
        <v>6218</v>
      </c>
      <c r="F16" s="87"/>
      <c r="G16" s="18">
        <v>8273</v>
      </c>
      <c r="H16" s="87"/>
      <c r="I16" s="71">
        <v>6218</v>
      </c>
      <c r="J16" s="87"/>
      <c r="K16" s="18">
        <v>8273</v>
      </c>
    </row>
    <row r="17" spans="1:11" ht="21.75" customHeight="1">
      <c r="A17" s="69" t="s">
        <v>55</v>
      </c>
      <c r="B17" s="59"/>
      <c r="C17" s="16"/>
      <c r="D17" s="68"/>
      <c r="E17" s="71">
        <v>33112</v>
      </c>
      <c r="F17" s="68"/>
      <c r="G17" s="18">
        <v>21570</v>
      </c>
      <c r="H17" s="68"/>
      <c r="I17" s="71">
        <v>33112</v>
      </c>
      <c r="J17" s="68"/>
      <c r="K17" s="18">
        <v>21570</v>
      </c>
    </row>
    <row r="18" spans="1:11" ht="21.75" customHeight="1">
      <c r="A18" s="58" t="s">
        <v>56</v>
      </c>
      <c r="B18" s="70"/>
      <c r="C18" s="16"/>
      <c r="D18" s="16"/>
      <c r="E18" s="111">
        <f>SUM(E15:E17)</f>
        <v>127568</v>
      </c>
      <c r="F18" s="16"/>
      <c r="G18" s="73">
        <f>SUM(G15:G17)</f>
        <v>158491</v>
      </c>
      <c r="H18" s="16"/>
      <c r="I18" s="111">
        <f>SUM(I15:I17)</f>
        <v>127568</v>
      </c>
      <c r="J18" s="74"/>
      <c r="K18" s="73">
        <f>SUM(K15:K17)</f>
        <v>158491</v>
      </c>
    </row>
    <row r="19" spans="1:11" ht="21.75" customHeight="1">
      <c r="A19" s="58" t="s">
        <v>138</v>
      </c>
      <c r="B19" s="70"/>
      <c r="C19" s="16"/>
      <c r="D19" s="16"/>
      <c r="E19" s="111">
        <f>+E13-E18</f>
        <v>-30628</v>
      </c>
      <c r="F19" s="16"/>
      <c r="G19" s="74">
        <f>G13-G18</f>
        <v>4871</v>
      </c>
      <c r="H19" s="74"/>
      <c r="I19" s="111">
        <f>+I13-I18</f>
        <v>-30628</v>
      </c>
      <c r="J19" s="74"/>
      <c r="K19" s="74">
        <f>K13-K18</f>
        <v>28742</v>
      </c>
    </row>
    <row r="20" spans="1:11" ht="21.75" customHeight="1">
      <c r="A20" s="69" t="s">
        <v>57</v>
      </c>
      <c r="B20" s="59"/>
      <c r="C20" s="16"/>
      <c r="D20" s="68"/>
      <c r="E20" s="71">
        <v>-6721</v>
      </c>
      <c r="F20" s="68"/>
      <c r="G20" s="18">
        <v>-205</v>
      </c>
      <c r="H20" s="68"/>
      <c r="I20" s="71">
        <v>-6721</v>
      </c>
      <c r="J20" s="71"/>
      <c r="K20" s="18">
        <v>-205</v>
      </c>
    </row>
    <row r="21" spans="1:11" ht="21.75" customHeight="1">
      <c r="A21" s="69" t="s">
        <v>58</v>
      </c>
      <c r="B21" s="69"/>
      <c r="C21" s="16"/>
      <c r="D21" s="68"/>
      <c r="E21" s="71"/>
      <c r="F21" s="68"/>
      <c r="G21" s="18"/>
      <c r="H21" s="68"/>
      <c r="I21" s="71"/>
      <c r="J21" s="71"/>
      <c r="K21" s="18"/>
    </row>
    <row r="22" spans="1:11" ht="21.75" customHeight="1">
      <c r="A22" s="98" t="s">
        <v>59</v>
      </c>
      <c r="B22" s="69"/>
      <c r="C22" s="16"/>
      <c r="D22" s="16"/>
      <c r="E22" s="95">
        <v>7880</v>
      </c>
      <c r="F22" s="16"/>
      <c r="G22" s="94">
        <v>4121</v>
      </c>
      <c r="H22" s="16"/>
      <c r="I22" s="94">
        <v>0</v>
      </c>
      <c r="J22" s="71"/>
      <c r="K22" s="94">
        <v>0</v>
      </c>
    </row>
    <row r="23" spans="1:11" ht="21.75" customHeight="1">
      <c r="A23" s="59" t="s">
        <v>119</v>
      </c>
      <c r="B23" s="70"/>
      <c r="C23" s="68"/>
      <c r="D23" s="16"/>
      <c r="E23" s="74">
        <f t="shared" ref="E23" si="0">SUM(E19:E22)</f>
        <v>-29469</v>
      </c>
      <c r="F23" s="74"/>
      <c r="G23" s="74">
        <f>SUM(G19:G22)</f>
        <v>8787</v>
      </c>
      <c r="H23" s="74"/>
      <c r="I23" s="74">
        <f t="shared" ref="I23:K23" si="1">SUM(I19:I22)</f>
        <v>-37349</v>
      </c>
      <c r="J23" s="74"/>
      <c r="K23" s="74">
        <f t="shared" si="1"/>
        <v>28537</v>
      </c>
    </row>
    <row r="24" spans="1:11" ht="21.75" customHeight="1">
      <c r="A24" s="70" t="s">
        <v>155</v>
      </c>
      <c r="B24" s="112"/>
      <c r="C24" s="16">
        <v>18</v>
      </c>
      <c r="D24" s="16"/>
      <c r="E24" s="71">
        <v>-4595</v>
      </c>
      <c r="F24" s="16"/>
      <c r="G24" s="18">
        <v>-3653</v>
      </c>
      <c r="H24" s="16"/>
      <c r="I24" s="71">
        <v>-4595</v>
      </c>
      <c r="J24" s="71"/>
      <c r="K24" s="18">
        <v>-3653</v>
      </c>
    </row>
    <row r="25" spans="1:11" ht="21.75" customHeight="1" thickBot="1">
      <c r="A25" s="58" t="s">
        <v>145</v>
      </c>
      <c r="B25" s="59"/>
      <c r="C25" s="16"/>
      <c r="D25" s="16"/>
      <c r="E25" s="113">
        <f>E23-E24</f>
        <v>-24874</v>
      </c>
      <c r="F25" s="16"/>
      <c r="G25" s="78">
        <f>G23-G24</f>
        <v>12440</v>
      </c>
      <c r="H25" s="16"/>
      <c r="I25" s="113">
        <f>I23-I24</f>
        <v>-32754</v>
      </c>
      <c r="J25" s="74"/>
      <c r="K25" s="78">
        <f>K23-K24</f>
        <v>32190</v>
      </c>
    </row>
    <row r="26" spans="1:11" ht="21.75" customHeight="1" thickTop="1">
      <c r="A26" s="70"/>
      <c r="B26" s="70"/>
      <c r="C26" s="16"/>
      <c r="D26" s="16"/>
      <c r="E26" s="68"/>
      <c r="F26" s="16"/>
      <c r="G26" s="68"/>
      <c r="H26" s="16"/>
      <c r="I26" s="71"/>
      <c r="J26" s="68"/>
      <c r="K26" s="68"/>
    </row>
    <row r="27" spans="1:11" ht="21.75" customHeight="1">
      <c r="A27" s="101" t="s">
        <v>60</v>
      </c>
      <c r="B27" s="69"/>
      <c r="C27" s="16"/>
      <c r="D27" s="16"/>
      <c r="E27" s="68"/>
      <c r="F27" s="16"/>
      <c r="G27" s="68"/>
      <c r="H27" s="16"/>
      <c r="I27" s="71"/>
      <c r="J27" s="68"/>
      <c r="K27" s="68"/>
    </row>
    <row r="28" spans="1:11" ht="21.75" customHeight="1">
      <c r="A28" s="69" t="s">
        <v>113</v>
      </c>
      <c r="B28" s="69"/>
      <c r="C28" s="16">
        <v>16</v>
      </c>
      <c r="D28" s="16"/>
      <c r="E28" s="136">
        <v>0</v>
      </c>
      <c r="F28" s="137"/>
      <c r="G28" s="136">
        <v>-28461</v>
      </c>
      <c r="H28" s="134"/>
      <c r="I28" s="136">
        <v>0</v>
      </c>
      <c r="J28" s="71"/>
      <c r="K28" s="94">
        <v>-28461</v>
      </c>
    </row>
    <row r="29" spans="1:11" ht="21.75" customHeight="1" thickBot="1">
      <c r="A29" s="101" t="s">
        <v>146</v>
      </c>
      <c r="B29" s="69"/>
      <c r="C29" s="16"/>
      <c r="D29" s="16"/>
      <c r="E29" s="138">
        <f>E25+E28</f>
        <v>-24874</v>
      </c>
      <c r="F29" s="134"/>
      <c r="G29" s="139">
        <f>G25+G28</f>
        <v>-16021</v>
      </c>
      <c r="H29" s="134"/>
      <c r="I29" s="138">
        <f>I25+I28</f>
        <v>-32754</v>
      </c>
      <c r="J29" s="74"/>
      <c r="K29" s="78">
        <f>K25+K28</f>
        <v>3729</v>
      </c>
    </row>
    <row r="30" spans="1:11" ht="21.75" customHeight="1" thickTop="1">
      <c r="A30" s="59"/>
      <c r="B30" s="59"/>
      <c r="C30" s="16"/>
      <c r="D30" s="16"/>
      <c r="E30" s="140"/>
      <c r="F30" s="134"/>
      <c r="G30" s="140"/>
      <c r="H30" s="134"/>
      <c r="I30" s="140"/>
      <c r="J30" s="74"/>
      <c r="K30" s="74"/>
    </row>
    <row r="31" spans="1:11" ht="21.75" customHeight="1">
      <c r="A31" s="114" t="s">
        <v>61</v>
      </c>
      <c r="B31" s="70"/>
      <c r="C31" s="16"/>
      <c r="D31" s="16"/>
      <c r="E31" s="141"/>
      <c r="F31" s="134"/>
      <c r="G31" s="141"/>
      <c r="H31" s="134"/>
      <c r="I31" s="133"/>
      <c r="J31" s="68"/>
      <c r="K31" s="68"/>
    </row>
    <row r="32" spans="1:11" ht="21.45" customHeight="1">
      <c r="A32" s="114" t="s">
        <v>147</v>
      </c>
      <c r="B32" s="115"/>
      <c r="C32" s="16"/>
      <c r="D32" s="16"/>
      <c r="E32" s="142">
        <v>0</v>
      </c>
      <c r="F32" s="135"/>
      <c r="G32" s="142">
        <v>0</v>
      </c>
      <c r="H32" s="135"/>
      <c r="I32" s="142">
        <v>0</v>
      </c>
      <c r="J32" s="74"/>
      <c r="K32" s="116">
        <v>0</v>
      </c>
    </row>
    <row r="33" spans="1:11" ht="21.45" customHeight="1" thickBot="1">
      <c r="A33" s="101" t="s">
        <v>148</v>
      </c>
      <c r="B33" s="67"/>
      <c r="C33" s="93"/>
      <c r="D33" s="16"/>
      <c r="E33" s="138">
        <f>E29+E32</f>
        <v>-24874</v>
      </c>
      <c r="F33" s="135"/>
      <c r="G33" s="139">
        <f>G29+G32</f>
        <v>-16021</v>
      </c>
      <c r="H33" s="135"/>
      <c r="I33" s="138">
        <f>I29+I32</f>
        <v>-32754</v>
      </c>
      <c r="J33" s="74"/>
      <c r="K33" s="78">
        <f>K29+K32</f>
        <v>3729</v>
      </c>
    </row>
    <row r="34" spans="1:11" ht="21.75" customHeight="1" thickTop="1">
      <c r="A34" s="59"/>
      <c r="E34" s="143"/>
      <c r="F34" s="143"/>
      <c r="G34" s="143"/>
      <c r="H34" s="143"/>
      <c r="I34" s="144"/>
    </row>
    <row r="35" spans="1:11" ht="21.75" customHeight="1">
      <c r="A35" s="58" t="s">
        <v>63</v>
      </c>
      <c r="C35" s="16"/>
      <c r="E35" s="143"/>
      <c r="F35" s="143"/>
      <c r="G35" s="143"/>
      <c r="H35" s="143"/>
      <c r="I35" s="143"/>
    </row>
    <row r="36" spans="1:11" ht="22.8">
      <c r="A36" s="59"/>
      <c r="B36" s="69" t="s">
        <v>62</v>
      </c>
      <c r="E36" s="145">
        <v>-1.41</v>
      </c>
      <c r="F36" s="134"/>
      <c r="G36" s="145">
        <v>0.7</v>
      </c>
      <c r="H36" s="146"/>
      <c r="I36" s="145">
        <v>-1.86</v>
      </c>
      <c r="J36" s="122"/>
      <c r="K36" s="117">
        <v>1.82</v>
      </c>
    </row>
    <row r="37" spans="1:11" ht="22.8">
      <c r="A37" s="59"/>
      <c r="B37" s="69" t="s">
        <v>60</v>
      </c>
      <c r="E37" s="147">
        <v>0</v>
      </c>
      <c r="F37" s="134"/>
      <c r="G37" s="145">
        <v>-1.61</v>
      </c>
      <c r="H37" s="146"/>
      <c r="I37" s="147">
        <v>0</v>
      </c>
      <c r="J37" s="122"/>
      <c r="K37" s="117">
        <v>-1.61</v>
      </c>
    </row>
    <row r="38" spans="1:11" ht="22.8" thickBot="1">
      <c r="A38" s="59"/>
      <c r="E38" s="118">
        <f>E36+E37</f>
        <v>-1.41</v>
      </c>
      <c r="F38" s="119"/>
      <c r="G38" s="118">
        <f>G36+G37</f>
        <v>-0.91000000000000014</v>
      </c>
      <c r="H38" s="120"/>
      <c r="I38" s="118">
        <f>I36+I37</f>
        <v>-1.86</v>
      </c>
      <c r="J38" s="120"/>
      <c r="K38" s="118">
        <f>K36+K37</f>
        <v>0.20999999999999996</v>
      </c>
    </row>
    <row r="39" spans="1:11" ht="22.8" thickTop="1">
      <c r="A39" s="59"/>
      <c r="E39" s="121"/>
      <c r="F39" s="119"/>
      <c r="G39" s="121"/>
      <c r="H39" s="120"/>
      <c r="I39" s="121"/>
      <c r="J39" s="120"/>
      <c r="K39" s="121"/>
    </row>
    <row r="40" spans="1:11" ht="21.75" customHeight="1">
      <c r="A40" s="124">
        <v>5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</row>
    <row r="41" spans="1:11" ht="21.75" customHeight="1">
      <c r="A41" s="125" t="s">
        <v>0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</row>
    <row r="42" spans="1:11" ht="21.75" customHeight="1">
      <c r="A42" s="125" t="s">
        <v>48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3" spans="1:11" ht="21.75" customHeight="1">
      <c r="A43" s="125" t="s">
        <v>127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</row>
    <row r="44" spans="1:11" ht="21.75" customHeight="1">
      <c r="A44" s="15"/>
      <c r="B44" s="15"/>
      <c r="C44" s="15"/>
      <c r="D44" s="15"/>
      <c r="E44" s="15"/>
      <c r="F44" s="15"/>
      <c r="G44" s="15"/>
      <c r="H44" s="15"/>
      <c r="I44" s="40"/>
      <c r="J44" s="15"/>
      <c r="K44" s="45" t="s">
        <v>104</v>
      </c>
    </row>
    <row r="45" spans="1:11" ht="21.75" customHeight="1">
      <c r="A45" s="15"/>
      <c r="B45" s="15"/>
      <c r="C45" s="15"/>
      <c r="D45" s="15"/>
      <c r="E45" s="129" t="s">
        <v>2</v>
      </c>
      <c r="F45" s="129"/>
      <c r="G45" s="129"/>
      <c r="H45" s="15"/>
      <c r="I45" s="15"/>
      <c r="J45" s="15"/>
      <c r="K45" s="15"/>
    </row>
    <row r="46" spans="1:11" ht="21.75" customHeight="1">
      <c r="A46" s="15"/>
      <c r="B46" s="15"/>
      <c r="C46" s="15"/>
      <c r="D46" s="15"/>
      <c r="E46" s="127" t="s">
        <v>3</v>
      </c>
      <c r="F46" s="127"/>
      <c r="G46" s="127"/>
      <c r="H46" s="15"/>
      <c r="I46" s="127" t="s">
        <v>4</v>
      </c>
      <c r="J46" s="127"/>
      <c r="K46" s="127"/>
    </row>
    <row r="47" spans="1:11" ht="21.75" customHeight="1">
      <c r="A47" s="59"/>
      <c r="B47" s="59"/>
      <c r="C47" s="60" t="s">
        <v>5</v>
      </c>
      <c r="D47" s="16"/>
      <c r="E47" s="92">
        <v>2026</v>
      </c>
      <c r="F47" s="16"/>
      <c r="G47" s="92">
        <v>2025</v>
      </c>
      <c r="H47" s="64"/>
      <c r="I47" s="92">
        <v>2026</v>
      </c>
      <c r="J47" s="16"/>
      <c r="K47" s="92">
        <v>2025</v>
      </c>
    </row>
    <row r="48" spans="1:11" ht="21.75" customHeight="1">
      <c r="A48" s="66" t="s">
        <v>49</v>
      </c>
      <c r="B48" s="59"/>
      <c r="C48" s="93"/>
      <c r="D48" s="16"/>
      <c r="E48" s="71"/>
      <c r="F48" s="16"/>
      <c r="G48" s="71"/>
      <c r="H48" s="16"/>
      <c r="I48" s="71"/>
      <c r="J48" s="71"/>
      <c r="K48" s="71"/>
    </row>
    <row r="49" spans="1:11" ht="21.75" customHeight="1">
      <c r="A49" s="69" t="s">
        <v>50</v>
      </c>
      <c r="B49" s="59"/>
      <c r="C49" s="16"/>
      <c r="D49" s="16"/>
      <c r="E49" s="71">
        <v>186055</v>
      </c>
      <c r="F49" s="16"/>
      <c r="G49" s="18">
        <v>339142</v>
      </c>
      <c r="H49" s="16"/>
      <c r="I49" s="71">
        <v>186055</v>
      </c>
      <c r="J49" s="16"/>
      <c r="K49" s="18">
        <v>339142</v>
      </c>
    </row>
    <row r="50" spans="1:11" ht="21.75" customHeight="1">
      <c r="A50" s="69" t="s">
        <v>126</v>
      </c>
      <c r="B50" s="59"/>
      <c r="C50" s="16">
        <v>7.1</v>
      </c>
      <c r="D50" s="16"/>
      <c r="E50" s="18">
        <v>0</v>
      </c>
      <c r="F50" s="16"/>
      <c r="G50" s="18">
        <v>0</v>
      </c>
      <c r="H50" s="16"/>
      <c r="I50" s="18">
        <v>0</v>
      </c>
      <c r="J50" s="16"/>
      <c r="K50" s="18">
        <v>23871</v>
      </c>
    </row>
    <row r="51" spans="1:11" ht="21.75" customHeight="1">
      <c r="A51" s="69" t="s">
        <v>51</v>
      </c>
      <c r="B51" s="59"/>
      <c r="C51" s="16"/>
      <c r="D51" s="16"/>
      <c r="E51" s="71">
        <v>9344</v>
      </c>
      <c r="F51" s="16"/>
      <c r="G51" s="18">
        <v>9606</v>
      </c>
      <c r="H51" s="16"/>
      <c r="I51" s="71">
        <v>9344</v>
      </c>
      <c r="J51" s="16"/>
      <c r="K51" s="18">
        <v>9606</v>
      </c>
    </row>
    <row r="52" spans="1:11" ht="21.75" customHeight="1">
      <c r="A52" s="58" t="s">
        <v>52</v>
      </c>
      <c r="B52" s="59"/>
      <c r="C52" s="16"/>
      <c r="D52" s="16"/>
      <c r="E52" s="110">
        <f>SUM(E49:E51)</f>
        <v>195399</v>
      </c>
      <c r="F52" s="74"/>
      <c r="G52" s="73">
        <f>SUM(G49:G51)</f>
        <v>348748</v>
      </c>
      <c r="H52" s="16"/>
      <c r="I52" s="110">
        <f>SUM(I49:I51)</f>
        <v>195399</v>
      </c>
      <c r="J52" s="74"/>
      <c r="K52" s="73">
        <f>SUM(K49:K51)</f>
        <v>372619</v>
      </c>
    </row>
    <row r="53" spans="1:11" ht="21.75" customHeight="1">
      <c r="A53" s="66" t="s">
        <v>53</v>
      </c>
      <c r="B53" s="87"/>
      <c r="C53" s="87"/>
      <c r="D53" s="87"/>
      <c r="E53" s="87"/>
      <c r="F53" s="87"/>
      <c r="G53" s="87"/>
      <c r="H53" s="87"/>
      <c r="I53" s="74"/>
      <c r="J53" s="87"/>
      <c r="K53" s="87"/>
    </row>
    <row r="54" spans="1:11" ht="21.75" customHeight="1">
      <c r="A54" s="69" t="s">
        <v>154</v>
      </c>
      <c r="B54" s="59"/>
      <c r="C54" s="91">
        <v>6</v>
      </c>
      <c r="D54" s="87"/>
      <c r="E54" s="71">
        <v>162255</v>
      </c>
      <c r="F54" s="87"/>
      <c r="G54" s="18">
        <v>267207</v>
      </c>
      <c r="H54" s="87"/>
      <c r="I54" s="71">
        <v>162255</v>
      </c>
      <c r="J54" s="87"/>
      <c r="K54" s="18">
        <v>267207</v>
      </c>
    </row>
    <row r="55" spans="1:11" ht="21.75" customHeight="1">
      <c r="A55" s="69" t="s">
        <v>54</v>
      </c>
      <c r="B55" s="59"/>
      <c r="C55" s="16"/>
      <c r="D55" s="87"/>
      <c r="E55" s="71">
        <v>12945</v>
      </c>
      <c r="F55" s="87"/>
      <c r="G55" s="18">
        <v>21904</v>
      </c>
      <c r="H55" s="87"/>
      <c r="I55" s="71">
        <v>12945</v>
      </c>
      <c r="J55" s="87"/>
      <c r="K55" s="18">
        <v>21904</v>
      </c>
    </row>
    <row r="56" spans="1:11" ht="21.75" customHeight="1">
      <c r="A56" s="69" t="s">
        <v>55</v>
      </c>
      <c r="B56" s="59"/>
      <c r="C56" s="16"/>
      <c r="D56" s="68"/>
      <c r="E56" s="71">
        <v>50637</v>
      </c>
      <c r="F56" s="68"/>
      <c r="G56" s="18">
        <v>36388</v>
      </c>
      <c r="H56" s="68"/>
      <c r="I56" s="71">
        <v>50637</v>
      </c>
      <c r="J56" s="68"/>
      <c r="K56" s="18">
        <v>36388</v>
      </c>
    </row>
    <row r="57" spans="1:11" ht="21.75" customHeight="1">
      <c r="A57" s="58" t="s">
        <v>56</v>
      </c>
      <c r="B57" s="70"/>
      <c r="C57" s="16"/>
      <c r="D57" s="16"/>
      <c r="E57" s="111">
        <f>SUM(E54:E56)</f>
        <v>225837</v>
      </c>
      <c r="F57" s="16"/>
      <c r="G57" s="73">
        <f>SUM(G54:G56)</f>
        <v>325499</v>
      </c>
      <c r="H57" s="16"/>
      <c r="I57" s="111">
        <f>SUM(I54:I56)</f>
        <v>225837</v>
      </c>
      <c r="J57" s="74"/>
      <c r="K57" s="73">
        <f>SUM(K54:K56)</f>
        <v>325499</v>
      </c>
    </row>
    <row r="58" spans="1:11" ht="21.75" customHeight="1">
      <c r="A58" s="58" t="s">
        <v>138</v>
      </c>
      <c r="B58" s="70"/>
      <c r="C58" s="16"/>
      <c r="D58" s="16"/>
      <c r="E58" s="111">
        <f>+E52-E57</f>
        <v>-30438</v>
      </c>
      <c r="F58" s="16"/>
      <c r="G58" s="74">
        <f>G52-G57</f>
        <v>23249</v>
      </c>
      <c r="H58" s="74"/>
      <c r="I58" s="111">
        <f>+I52-I57</f>
        <v>-30438</v>
      </c>
      <c r="J58" s="74"/>
      <c r="K58" s="74">
        <f>K52-K57</f>
        <v>47120</v>
      </c>
    </row>
    <row r="59" spans="1:11" ht="21.75" customHeight="1">
      <c r="A59" s="69" t="s">
        <v>57</v>
      </c>
      <c r="B59" s="59"/>
      <c r="C59" s="16"/>
      <c r="D59" s="68"/>
      <c r="E59" s="71">
        <v>-8204</v>
      </c>
      <c r="F59" s="68"/>
      <c r="G59" s="18">
        <v>-348</v>
      </c>
      <c r="H59" s="68"/>
      <c r="I59" s="71">
        <v>-8204</v>
      </c>
      <c r="J59" s="71"/>
      <c r="K59" s="18">
        <v>-348</v>
      </c>
    </row>
    <row r="60" spans="1:11" ht="21.75" customHeight="1">
      <c r="A60" s="69" t="s">
        <v>58</v>
      </c>
      <c r="B60" s="69"/>
      <c r="C60" s="16"/>
      <c r="D60" s="68"/>
      <c r="E60" s="71"/>
      <c r="F60" s="68"/>
      <c r="G60" s="18"/>
      <c r="H60" s="68"/>
      <c r="I60" s="71"/>
      <c r="J60" s="71"/>
      <c r="K60" s="18"/>
    </row>
    <row r="61" spans="1:11" ht="21.75" customHeight="1">
      <c r="A61" s="98" t="s">
        <v>59</v>
      </c>
      <c r="B61" s="69"/>
      <c r="C61" s="16">
        <v>7.2</v>
      </c>
      <c r="D61" s="16"/>
      <c r="E61" s="95">
        <v>10549</v>
      </c>
      <c r="F61" s="16"/>
      <c r="G61" s="94">
        <v>6798</v>
      </c>
      <c r="H61" s="16"/>
      <c r="I61" s="94">
        <v>0</v>
      </c>
      <c r="J61" s="71"/>
      <c r="K61" s="94">
        <v>0</v>
      </c>
    </row>
    <row r="62" spans="1:11" ht="21.75" customHeight="1">
      <c r="A62" s="59" t="s">
        <v>119</v>
      </c>
      <c r="B62" s="70"/>
      <c r="C62" s="68"/>
      <c r="D62" s="16"/>
      <c r="E62" s="74">
        <f t="shared" ref="E62" si="2">SUM(E58:E61)</f>
        <v>-28093</v>
      </c>
      <c r="F62" s="74"/>
      <c r="G62" s="74">
        <f>SUM(G58:G61)</f>
        <v>29699</v>
      </c>
      <c r="H62" s="74"/>
      <c r="I62" s="74">
        <f t="shared" ref="I62:K62" si="3">SUM(I58:I61)</f>
        <v>-38642</v>
      </c>
      <c r="J62" s="74"/>
      <c r="K62" s="74">
        <f t="shared" si="3"/>
        <v>46772</v>
      </c>
    </row>
    <row r="63" spans="1:11" ht="21.75" customHeight="1">
      <c r="A63" s="70" t="s">
        <v>155</v>
      </c>
      <c r="B63" s="112"/>
      <c r="C63" s="16">
        <v>18</v>
      </c>
      <c r="D63" s="16"/>
      <c r="E63" s="71">
        <v>-4663</v>
      </c>
      <c r="F63" s="16"/>
      <c r="G63" s="18">
        <v>-2798</v>
      </c>
      <c r="H63" s="16"/>
      <c r="I63" s="71">
        <v>-4663</v>
      </c>
      <c r="J63" s="71"/>
      <c r="K63" s="18">
        <v>-2798</v>
      </c>
    </row>
    <row r="64" spans="1:11" ht="21.75" customHeight="1" thickBot="1">
      <c r="A64" s="58" t="s">
        <v>145</v>
      </c>
      <c r="B64" s="59"/>
      <c r="C64" s="16"/>
      <c r="D64" s="16"/>
      <c r="E64" s="113">
        <f>E62-E63</f>
        <v>-23430</v>
      </c>
      <c r="F64" s="16"/>
      <c r="G64" s="78">
        <f>G62-G63</f>
        <v>32497</v>
      </c>
      <c r="H64" s="16"/>
      <c r="I64" s="113">
        <f>I62-I63</f>
        <v>-33979</v>
      </c>
      <c r="J64" s="74"/>
      <c r="K64" s="78">
        <f>K62-K63</f>
        <v>49570</v>
      </c>
    </row>
    <row r="65" spans="1:11" ht="21.75" customHeight="1" thickTop="1">
      <c r="A65" s="70"/>
      <c r="B65" s="70"/>
      <c r="C65" s="16"/>
      <c r="D65" s="16"/>
      <c r="E65" s="68"/>
      <c r="F65" s="16"/>
      <c r="G65" s="68"/>
      <c r="H65" s="16"/>
      <c r="I65" s="71"/>
      <c r="J65" s="68"/>
      <c r="K65" s="68"/>
    </row>
    <row r="66" spans="1:11" ht="21.75" customHeight="1">
      <c r="A66" s="101" t="s">
        <v>60</v>
      </c>
      <c r="B66" s="69"/>
      <c r="C66" s="16"/>
      <c r="D66" s="16"/>
      <c r="E66" s="68"/>
      <c r="F66" s="16"/>
      <c r="G66" s="68"/>
      <c r="H66" s="16"/>
      <c r="I66" s="71"/>
      <c r="J66" s="68"/>
      <c r="K66" s="68"/>
    </row>
    <row r="67" spans="1:11" ht="21.75" customHeight="1">
      <c r="A67" s="69" t="s">
        <v>113</v>
      </c>
      <c r="B67" s="69"/>
      <c r="C67" s="16">
        <v>16</v>
      </c>
      <c r="D67" s="16"/>
      <c r="E67" s="136">
        <v>0</v>
      </c>
      <c r="F67" s="137"/>
      <c r="G67" s="136">
        <v>-28664</v>
      </c>
      <c r="H67" s="134"/>
      <c r="I67" s="136">
        <v>0</v>
      </c>
      <c r="J67" s="71"/>
      <c r="K67" s="94">
        <v>-28664</v>
      </c>
    </row>
    <row r="68" spans="1:11" ht="21.75" customHeight="1" thickBot="1">
      <c r="A68" s="101" t="s">
        <v>146</v>
      </c>
      <c r="B68" s="69"/>
      <c r="C68" s="16"/>
      <c r="D68" s="16"/>
      <c r="E68" s="138">
        <f>E64+E67</f>
        <v>-23430</v>
      </c>
      <c r="F68" s="134"/>
      <c r="G68" s="139">
        <f>G64+G67</f>
        <v>3833</v>
      </c>
      <c r="H68" s="134"/>
      <c r="I68" s="138">
        <f>I64+I67</f>
        <v>-33979</v>
      </c>
      <c r="J68" s="74"/>
      <c r="K68" s="78">
        <f>K64+K67</f>
        <v>20906</v>
      </c>
    </row>
    <row r="69" spans="1:11" ht="21.75" customHeight="1" thickTop="1">
      <c r="A69" s="59"/>
      <c r="B69" s="59"/>
      <c r="C69" s="16"/>
      <c r="D69" s="16"/>
      <c r="E69" s="140"/>
      <c r="F69" s="134"/>
      <c r="G69" s="140"/>
      <c r="H69" s="134"/>
      <c r="I69" s="140"/>
      <c r="J69" s="74"/>
      <c r="K69" s="74"/>
    </row>
    <row r="70" spans="1:11" ht="21.75" customHeight="1">
      <c r="A70" s="114" t="s">
        <v>61</v>
      </c>
      <c r="B70" s="70"/>
      <c r="C70" s="16"/>
      <c r="D70" s="16"/>
      <c r="E70" s="141"/>
      <c r="F70" s="134"/>
      <c r="G70" s="141"/>
      <c r="H70" s="134"/>
      <c r="I70" s="133"/>
      <c r="J70" s="68"/>
      <c r="K70" s="68"/>
    </row>
    <row r="71" spans="1:11" ht="21.75" customHeight="1">
      <c r="A71" s="114" t="s">
        <v>147</v>
      </c>
      <c r="B71" s="115"/>
      <c r="C71" s="16"/>
      <c r="D71" s="16"/>
      <c r="E71" s="142">
        <v>0</v>
      </c>
      <c r="F71" s="135"/>
      <c r="G71" s="142">
        <v>0</v>
      </c>
      <c r="H71" s="135"/>
      <c r="I71" s="142">
        <v>0</v>
      </c>
      <c r="J71" s="74"/>
      <c r="K71" s="116">
        <v>0</v>
      </c>
    </row>
    <row r="72" spans="1:11" ht="21.75" customHeight="1" thickBot="1">
      <c r="A72" s="101" t="s">
        <v>148</v>
      </c>
      <c r="B72" s="67"/>
      <c r="C72" s="93"/>
      <c r="D72" s="16"/>
      <c r="E72" s="138">
        <f>E68+E71</f>
        <v>-23430</v>
      </c>
      <c r="F72" s="135"/>
      <c r="G72" s="139">
        <f>G68+G71</f>
        <v>3833</v>
      </c>
      <c r="H72" s="135"/>
      <c r="I72" s="138">
        <f>I68+I71</f>
        <v>-33979</v>
      </c>
      <c r="J72" s="74"/>
      <c r="K72" s="78">
        <f>K68+K71</f>
        <v>20906</v>
      </c>
    </row>
    <row r="73" spans="1:11" ht="21.75" customHeight="1" thickTop="1">
      <c r="A73" s="59"/>
      <c r="E73" s="143"/>
      <c r="F73" s="143"/>
      <c r="G73" s="143"/>
      <c r="H73" s="143"/>
      <c r="I73" s="144"/>
    </row>
    <row r="74" spans="1:11" ht="21.75" customHeight="1">
      <c r="A74" s="58" t="s">
        <v>63</v>
      </c>
      <c r="C74" s="16"/>
      <c r="E74" s="143"/>
      <c r="F74" s="143"/>
      <c r="G74" s="143"/>
      <c r="H74" s="143"/>
      <c r="I74" s="143"/>
    </row>
    <row r="75" spans="1:11" ht="21.75" customHeight="1">
      <c r="A75" s="59"/>
      <c r="B75" s="69" t="s">
        <v>62</v>
      </c>
      <c r="E75" s="145">
        <v>-1.33</v>
      </c>
      <c r="F75" s="134"/>
      <c r="G75" s="145">
        <v>1.84</v>
      </c>
      <c r="H75" s="134"/>
      <c r="I75" s="145">
        <v>-1.93</v>
      </c>
      <c r="J75" s="74"/>
      <c r="K75" s="117">
        <v>2.81</v>
      </c>
    </row>
    <row r="76" spans="1:11" ht="21.75" customHeight="1">
      <c r="A76" s="59"/>
      <c r="B76" s="69" t="s">
        <v>60</v>
      </c>
      <c r="E76" s="136">
        <v>0</v>
      </c>
      <c r="F76" s="134"/>
      <c r="G76" s="145">
        <v>-1.63</v>
      </c>
      <c r="H76" s="134"/>
      <c r="I76" s="136">
        <v>0</v>
      </c>
      <c r="J76" s="74"/>
      <c r="K76" s="117">
        <v>-1.63</v>
      </c>
    </row>
    <row r="77" spans="1:11" ht="21.75" customHeight="1" thickBot="1">
      <c r="A77" s="59"/>
      <c r="E77" s="118">
        <f>E75+E76</f>
        <v>-1.33</v>
      </c>
      <c r="F77" s="119"/>
      <c r="G77" s="118">
        <f>G75+G76</f>
        <v>0.21000000000000019</v>
      </c>
      <c r="H77" s="120"/>
      <c r="I77" s="118">
        <f>I75+I76</f>
        <v>-1.93</v>
      </c>
      <c r="J77" s="120"/>
      <c r="K77" s="118">
        <f>K75+K76</f>
        <v>1.1800000000000002</v>
      </c>
    </row>
    <row r="78" spans="1:11" ht="21.75" customHeight="1" thickTop="1"/>
  </sheetData>
  <mergeCells count="14">
    <mergeCell ref="E46:G46"/>
    <mergeCell ref="I46:K46"/>
    <mergeCell ref="A1:K1"/>
    <mergeCell ref="E7:G7"/>
    <mergeCell ref="I7:K7"/>
    <mergeCell ref="A2:K2"/>
    <mergeCell ref="A3:K3"/>
    <mergeCell ref="A4:K4"/>
    <mergeCell ref="E6:G6"/>
    <mergeCell ref="A40:K40"/>
    <mergeCell ref="A41:K41"/>
    <mergeCell ref="A42:K42"/>
    <mergeCell ref="A43:K43"/>
    <mergeCell ref="E45:G45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 xml:space="preserve">&amp;L&amp;"Angsana New,Regular"&amp;14The accompanying condensed notes form an integral part of these interim financial statements.
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dimension ref="A1:Q24"/>
  <sheetViews>
    <sheetView showGridLines="0" topLeftCell="A2" zoomScale="80" zoomScaleNormal="80" workbookViewId="0">
      <selection activeCell="B19" sqref="B19"/>
    </sheetView>
  </sheetViews>
  <sheetFormatPr defaultColWidth="7.109375" defaultRowHeight="21.75" customHeight="1"/>
  <cols>
    <col min="1" max="1" width="54.6640625" style="23" customWidth="1"/>
    <col min="2" max="2" width="7" style="27" customWidth="1"/>
    <col min="3" max="3" width="1.109375" style="14" customWidth="1"/>
    <col min="4" max="4" width="14" style="14" customWidth="1"/>
    <col min="5" max="5" width="1.109375" style="14" customWidth="1"/>
    <col min="6" max="6" width="14.109375" style="14" customWidth="1"/>
    <col min="7" max="7" width="1.109375" style="14" customWidth="1"/>
    <col min="8" max="8" width="14.109375" style="14" customWidth="1"/>
    <col min="9" max="9" width="1.109375" style="14" customWidth="1"/>
    <col min="10" max="10" width="14" style="14" customWidth="1"/>
    <col min="11" max="11" width="1.77734375" style="14" customWidth="1"/>
    <col min="12" max="12" width="15.6640625" style="14" customWidth="1"/>
    <col min="13" max="13" width="1.109375" style="14" customWidth="1"/>
    <col min="14" max="14" width="15" style="14" bestFit="1" customWidth="1"/>
    <col min="15" max="15" width="1.109375" style="14" customWidth="1"/>
    <col min="16" max="16" width="13" style="14" customWidth="1"/>
    <col min="17" max="18" width="10.109375" style="14" customWidth="1"/>
    <col min="19" max="226" width="7.109375" style="14"/>
    <col min="227" max="227" width="40.109375" style="14" customWidth="1"/>
    <col min="228" max="228" width="7" style="14" customWidth="1"/>
    <col min="229" max="229" width="1.109375" style="14" customWidth="1"/>
    <col min="230" max="230" width="8.109375" style="14" customWidth="1"/>
    <col min="231" max="231" width="1.109375" style="14" customWidth="1"/>
    <col min="232" max="232" width="11" style="14" customWidth="1"/>
    <col min="233" max="233" width="1.109375" style="14" customWidth="1"/>
    <col min="234" max="234" width="8.109375" style="14" customWidth="1"/>
    <col min="235" max="235" width="1.109375" style="14" customWidth="1"/>
    <col min="236" max="236" width="9.109375" style="14" customWidth="1"/>
    <col min="237" max="237" width="1.109375" style="14" customWidth="1"/>
    <col min="238" max="238" width="10.109375" style="14" customWidth="1"/>
    <col min="239" max="239" width="1.109375" style="14" customWidth="1"/>
    <col min="240" max="240" width="8.109375" style="14" customWidth="1"/>
    <col min="241" max="241" width="1.109375" style="14" customWidth="1"/>
    <col min="242" max="242" width="8.109375" style="14" bestFit="1" customWidth="1"/>
    <col min="243" max="243" width="9.77734375" style="14" bestFit="1" customWidth="1"/>
    <col min="244" max="16384" width="7.109375" style="14"/>
  </cols>
  <sheetData>
    <row r="1" spans="1:17" ht="1.2" customHeight="1"/>
    <row r="2" spans="1:17" ht="21.75" customHeight="1">
      <c r="A2" s="131">
        <v>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7" ht="21.75" customHeight="1">
      <c r="A3" s="132" t="s">
        <v>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7" ht="21.75" customHeight="1">
      <c r="A4" s="132" t="s">
        <v>64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7" ht="21.75" customHeight="1">
      <c r="A5" s="132" t="s">
        <v>127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</row>
    <row r="6" spans="1:17" ht="21.7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48" t="s">
        <v>104</v>
      </c>
    </row>
    <row r="7" spans="1:17" ht="21.75" customHeight="1">
      <c r="B7" s="23"/>
      <c r="C7" s="27"/>
      <c r="E7" s="26"/>
      <c r="F7" s="25"/>
      <c r="G7" s="25"/>
      <c r="K7" s="25"/>
      <c r="L7" s="46" t="s">
        <v>73</v>
      </c>
      <c r="M7" s="28"/>
      <c r="N7" s="26"/>
      <c r="O7" s="26"/>
    </row>
    <row r="8" spans="1:17" ht="21.75" customHeight="1">
      <c r="B8" s="25"/>
      <c r="C8" s="28"/>
      <c r="D8" s="46" t="s">
        <v>66</v>
      </c>
      <c r="F8" s="25"/>
      <c r="G8" s="25"/>
      <c r="K8" s="25"/>
      <c r="L8" s="47" t="s">
        <v>74</v>
      </c>
      <c r="O8" s="25"/>
    </row>
    <row r="9" spans="1:17" ht="21.75" customHeight="1">
      <c r="B9" s="25"/>
      <c r="C9" s="28"/>
      <c r="D9" s="46" t="s">
        <v>67</v>
      </c>
      <c r="F9" s="25"/>
      <c r="G9" s="25"/>
      <c r="H9" s="130" t="s">
        <v>102</v>
      </c>
      <c r="I9" s="130"/>
      <c r="J9" s="130"/>
      <c r="K9" s="25"/>
      <c r="L9" s="46" t="s">
        <v>71</v>
      </c>
      <c r="N9" s="25"/>
      <c r="O9" s="25"/>
    </row>
    <row r="10" spans="1:17" ht="21.75" customHeight="1">
      <c r="B10" s="91" t="s">
        <v>5</v>
      </c>
      <c r="C10" s="28"/>
      <c r="D10" s="47" t="s">
        <v>68</v>
      </c>
      <c r="F10" s="47" t="s">
        <v>40</v>
      </c>
      <c r="G10" s="25"/>
      <c r="H10" s="47" t="s">
        <v>69</v>
      </c>
      <c r="I10" s="46"/>
      <c r="J10" s="47" t="s">
        <v>70</v>
      </c>
      <c r="K10" s="25"/>
      <c r="L10" s="47" t="s">
        <v>72</v>
      </c>
      <c r="N10" s="47" t="s">
        <v>46</v>
      </c>
      <c r="O10" s="25"/>
    </row>
    <row r="11" spans="1:17" ht="21.75" customHeight="1">
      <c r="A11" s="106" t="s">
        <v>75</v>
      </c>
      <c r="B11" s="28"/>
      <c r="C11" s="25"/>
      <c r="D11" s="29">
        <v>176243</v>
      </c>
      <c r="E11" s="30"/>
      <c r="F11" s="29">
        <v>125668</v>
      </c>
      <c r="G11" s="30"/>
      <c r="H11" s="29">
        <v>17624</v>
      </c>
      <c r="I11" s="30"/>
      <c r="J11" s="29">
        <v>100329</v>
      </c>
      <c r="K11" s="30"/>
      <c r="L11" s="29">
        <v>1010064</v>
      </c>
      <c r="M11" s="30"/>
      <c r="N11" s="42">
        <f>SUM(D11:M11)</f>
        <v>1429928</v>
      </c>
      <c r="O11" s="31"/>
      <c r="P11" s="29"/>
    </row>
    <row r="12" spans="1:17" ht="21.75" customHeight="1">
      <c r="A12" s="104" t="s">
        <v>109</v>
      </c>
      <c r="B12" s="28"/>
      <c r="C12" s="25"/>
      <c r="D12" s="32"/>
      <c r="E12" s="31"/>
      <c r="F12" s="32"/>
      <c r="G12" s="31"/>
      <c r="H12" s="32"/>
      <c r="I12" s="31"/>
      <c r="J12" s="32"/>
      <c r="K12" s="31"/>
      <c r="L12" s="18"/>
      <c r="M12" s="31"/>
      <c r="N12" s="43"/>
      <c r="O12" s="31"/>
    </row>
    <row r="13" spans="1:17" ht="21.75" customHeight="1">
      <c r="A13" s="104" t="s">
        <v>110</v>
      </c>
      <c r="B13" s="28"/>
      <c r="C13" s="25"/>
      <c r="D13" s="36">
        <v>0</v>
      </c>
      <c r="E13" s="109"/>
      <c r="F13" s="36">
        <v>0</v>
      </c>
      <c r="G13" s="109"/>
      <c r="H13" s="36">
        <v>0</v>
      </c>
      <c r="I13" s="109"/>
      <c r="J13" s="21">
        <f>+SI!G68</f>
        <v>3833</v>
      </c>
      <c r="K13" s="31"/>
      <c r="L13" s="36">
        <v>0</v>
      </c>
      <c r="M13" s="31"/>
      <c r="N13" s="43">
        <f>SUM(D13:M13)</f>
        <v>3833</v>
      </c>
      <c r="O13" s="31"/>
      <c r="P13" s="21"/>
    </row>
    <row r="14" spans="1:17" ht="21.75" customHeight="1">
      <c r="A14" s="104" t="s">
        <v>111</v>
      </c>
      <c r="B14" s="28"/>
      <c r="C14" s="25"/>
      <c r="D14" s="36">
        <v>0</v>
      </c>
      <c r="E14" s="109"/>
      <c r="F14" s="36">
        <v>0</v>
      </c>
      <c r="G14" s="109"/>
      <c r="H14" s="36">
        <v>0</v>
      </c>
      <c r="I14" s="31"/>
      <c r="J14" s="36">
        <f>+SI!G71</f>
        <v>0</v>
      </c>
      <c r="K14" s="31"/>
      <c r="L14" s="36">
        <v>0</v>
      </c>
      <c r="M14" s="31"/>
      <c r="N14" s="36">
        <f>SUM(D14:L14)</f>
        <v>0</v>
      </c>
      <c r="O14" s="31"/>
    </row>
    <row r="15" spans="1:17" ht="21.75" customHeight="1">
      <c r="A15" s="104" t="s">
        <v>149</v>
      </c>
      <c r="B15" s="28">
        <v>15</v>
      </c>
      <c r="C15" s="25"/>
      <c r="D15" s="36">
        <v>0</v>
      </c>
      <c r="E15" s="109"/>
      <c r="F15" s="36">
        <v>0</v>
      </c>
      <c r="G15" s="109"/>
      <c r="H15" s="36">
        <v>0</v>
      </c>
      <c r="I15" s="31"/>
      <c r="J15" s="36">
        <v>-44942</v>
      </c>
      <c r="K15" s="31"/>
      <c r="L15" s="36">
        <v>0</v>
      </c>
      <c r="M15" s="31"/>
      <c r="N15" s="36">
        <f>SUM(D15:L15)</f>
        <v>-44942</v>
      </c>
      <c r="O15" s="31"/>
    </row>
    <row r="16" spans="1:17" ht="21.75" customHeight="1" thickBot="1">
      <c r="A16" s="106" t="s">
        <v>128</v>
      </c>
      <c r="B16" s="28"/>
      <c r="C16" s="26"/>
      <c r="D16" s="34">
        <f>SUM(D11:D15)</f>
        <v>176243</v>
      </c>
      <c r="E16" s="30"/>
      <c r="F16" s="34">
        <f>SUM(F11:F15)</f>
        <v>125668</v>
      </c>
      <c r="G16" s="30"/>
      <c r="H16" s="34">
        <f>SUM(H11:H15)</f>
        <v>17624</v>
      </c>
      <c r="I16" s="30"/>
      <c r="J16" s="34">
        <f>SUM(J11:J15)</f>
        <v>59220</v>
      </c>
      <c r="K16" s="30"/>
      <c r="L16" s="34">
        <f>SUM(L11:L15)</f>
        <v>1010064</v>
      </c>
      <c r="M16" s="30"/>
      <c r="N16" s="34">
        <f>SUM(N11:N15)</f>
        <v>1388819</v>
      </c>
      <c r="O16" s="30"/>
      <c r="P16" s="21"/>
      <c r="Q16" s="21"/>
    </row>
    <row r="17" spans="1:15" s="33" customFormat="1" ht="21.75" customHeight="1" thickTop="1">
      <c r="A17" s="107"/>
      <c r="B17" s="28"/>
      <c r="C17" s="26"/>
      <c r="D17" s="29"/>
      <c r="E17" s="30"/>
      <c r="F17" s="35"/>
      <c r="G17" s="30"/>
      <c r="H17" s="35"/>
      <c r="I17" s="30"/>
      <c r="J17" s="29"/>
      <c r="K17" s="30"/>
      <c r="L17" s="35"/>
      <c r="M17" s="30"/>
      <c r="N17" s="29"/>
      <c r="O17" s="30"/>
    </row>
    <row r="18" spans="1:15" ht="21.45" customHeight="1">
      <c r="A18" s="106" t="s">
        <v>112</v>
      </c>
      <c r="B18" s="28"/>
      <c r="C18" s="25"/>
      <c r="D18" s="41">
        <f>+D16</f>
        <v>176243</v>
      </c>
      <c r="E18" s="41"/>
      <c r="F18" s="41">
        <f>+F16</f>
        <v>125668</v>
      </c>
      <c r="G18" s="41"/>
      <c r="H18" s="41">
        <f>+H16</f>
        <v>17624</v>
      </c>
      <c r="I18" s="41"/>
      <c r="J18" s="41">
        <v>55648</v>
      </c>
      <c r="K18" s="41"/>
      <c r="L18" s="41">
        <v>1116497</v>
      </c>
      <c r="M18" s="30"/>
      <c r="N18" s="41">
        <f>SUM(D18:L18)</f>
        <v>1491680</v>
      </c>
      <c r="O18" s="31"/>
    </row>
    <row r="19" spans="1:15" ht="21.45" customHeight="1">
      <c r="A19" s="104" t="s">
        <v>109</v>
      </c>
      <c r="B19" s="28"/>
      <c r="C19" s="25"/>
      <c r="D19" s="32"/>
      <c r="E19" s="31"/>
      <c r="F19" s="32"/>
      <c r="G19" s="31"/>
      <c r="H19" s="32"/>
      <c r="I19" s="31"/>
      <c r="J19" s="32"/>
      <c r="K19" s="31"/>
      <c r="L19" s="18"/>
      <c r="M19" s="31"/>
      <c r="N19" s="21"/>
      <c r="O19" s="31"/>
    </row>
    <row r="20" spans="1:15" ht="21.45" customHeight="1">
      <c r="A20" s="104" t="s">
        <v>118</v>
      </c>
      <c r="B20" s="28"/>
      <c r="C20" s="25"/>
      <c r="D20" s="36">
        <v>0</v>
      </c>
      <c r="E20" s="109"/>
      <c r="F20" s="36">
        <v>0</v>
      </c>
      <c r="G20" s="109"/>
      <c r="H20" s="36">
        <v>0</v>
      </c>
      <c r="I20" s="109"/>
      <c r="J20" s="36">
        <f>SI!E72</f>
        <v>-23430</v>
      </c>
      <c r="K20" s="31"/>
      <c r="L20" s="36">
        <v>0</v>
      </c>
      <c r="M20" s="31"/>
      <c r="N20" s="36">
        <f>SUM(D20:L20)</f>
        <v>-23430</v>
      </c>
      <c r="O20" s="31"/>
    </row>
    <row r="21" spans="1:15" ht="21.45" customHeight="1">
      <c r="A21" s="104" t="s">
        <v>111</v>
      </c>
      <c r="B21" s="28"/>
      <c r="C21" s="25"/>
      <c r="D21" s="36">
        <v>0</v>
      </c>
      <c r="E21" s="109"/>
      <c r="F21" s="36">
        <v>0</v>
      </c>
      <c r="G21" s="109"/>
      <c r="H21" s="36">
        <v>0</v>
      </c>
      <c r="I21" s="31"/>
      <c r="J21" s="148">
        <f>+SI!E71</f>
        <v>0</v>
      </c>
      <c r="K21" s="31"/>
      <c r="L21" s="36">
        <v>0</v>
      </c>
      <c r="M21" s="31"/>
      <c r="N21" s="36">
        <f>SUM(D21:L21)</f>
        <v>0</v>
      </c>
      <c r="O21" s="31"/>
    </row>
    <row r="22" spans="1:15" ht="21.45" customHeight="1" thickBot="1">
      <c r="A22" s="106" t="s">
        <v>129</v>
      </c>
      <c r="B22" s="28"/>
      <c r="C22" s="26"/>
      <c r="D22" s="34">
        <f>SUM(D18:D21)</f>
        <v>176243</v>
      </c>
      <c r="E22" s="30"/>
      <c r="F22" s="34">
        <f>SUM(F18:F21)</f>
        <v>125668</v>
      </c>
      <c r="G22" s="30"/>
      <c r="H22" s="34">
        <f>SUM(H18:H21)</f>
        <v>17624</v>
      </c>
      <c r="I22" s="30"/>
      <c r="J22" s="34">
        <f>SUM(J18:J21)</f>
        <v>32218</v>
      </c>
      <c r="K22" s="30"/>
      <c r="L22" s="34">
        <f>SUM(L18:L21)</f>
        <v>1116497</v>
      </c>
      <c r="M22" s="30"/>
      <c r="N22" s="34">
        <f>SUM(N18:N21)</f>
        <v>1468250</v>
      </c>
      <c r="O22" s="30"/>
    </row>
    <row r="23" spans="1:15" ht="21.75" customHeight="1" thickTop="1"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5" ht="21.75" customHeight="1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</sheetData>
  <mergeCells count="5">
    <mergeCell ref="H9:J9"/>
    <mergeCell ref="A2:N2"/>
    <mergeCell ref="A3:N3"/>
    <mergeCell ref="A4:N4"/>
    <mergeCell ref="A5:N5"/>
  </mergeCells>
  <pageMargins left="0.59055118110236204" right="3.9370078740157501E-2" top="0.511811023622047" bottom="0" header="3.9370078740157501E-2" footer="0"/>
  <pageSetup paperSize="9" scale="85" orientation="landscape" r:id="rId1"/>
  <headerFooter>
    <oddFooter xml:space="preserve">&amp;L&amp;"Angsana New,Regular"&amp;14The accompanying condensed notes form an integral part of these interim financial statements.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dimension ref="A1:Q24"/>
  <sheetViews>
    <sheetView showGridLines="0" zoomScale="80" zoomScaleNormal="80" workbookViewId="0">
      <selection activeCell="A11" sqref="A11:A12"/>
    </sheetView>
  </sheetViews>
  <sheetFormatPr defaultColWidth="11" defaultRowHeight="21.75" customHeight="1"/>
  <cols>
    <col min="1" max="1" width="49.77734375" style="23" customWidth="1"/>
    <col min="2" max="2" width="6.77734375" style="27" customWidth="1"/>
    <col min="3" max="3" width="1.109375" style="14" customWidth="1"/>
    <col min="4" max="4" width="14.77734375" style="14" customWidth="1"/>
    <col min="5" max="5" width="1.109375" style="14" customWidth="1"/>
    <col min="6" max="6" width="14.77734375" style="14" customWidth="1"/>
    <col min="7" max="7" width="1.109375" style="14" customWidth="1"/>
    <col min="8" max="8" width="14.77734375" style="14" customWidth="1"/>
    <col min="9" max="9" width="1.109375" style="14" customWidth="1"/>
    <col min="10" max="10" width="14.77734375" style="14" customWidth="1"/>
    <col min="11" max="11" width="1.109375" style="14" customWidth="1"/>
    <col min="12" max="12" width="17.109375" style="14" customWidth="1"/>
    <col min="13" max="13" width="1.109375" style="14" customWidth="1"/>
    <col min="14" max="14" width="14.77734375" style="14" customWidth="1"/>
    <col min="15" max="15" width="1.109375" style="14" customWidth="1"/>
    <col min="16" max="16" width="14.109375" style="6" bestFit="1" customWidth="1"/>
    <col min="17" max="248" width="7.109375" style="14" customWidth="1"/>
    <col min="249" max="249" width="40.109375" style="14" customWidth="1"/>
    <col min="250" max="250" width="7" style="14" customWidth="1"/>
    <col min="251" max="251" width="1.109375" style="14" customWidth="1"/>
    <col min="252" max="252" width="8.109375" style="14" customWidth="1"/>
    <col min="253" max="253" width="1.109375" style="14" customWidth="1"/>
    <col min="254" max="16384" width="11" style="14"/>
  </cols>
  <sheetData>
    <row r="1" spans="1:17" ht="21.75" customHeight="1">
      <c r="A1" s="131">
        <v>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7" ht="21.7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7" ht="21.75" customHeight="1">
      <c r="A3" s="132" t="s">
        <v>65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7" ht="21.75" customHeight="1">
      <c r="A4" s="132" t="s">
        <v>127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7" ht="21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8" t="s">
        <v>104</v>
      </c>
    </row>
    <row r="6" spans="1:17" ht="21.75" customHeight="1">
      <c r="B6" s="23"/>
      <c r="C6" s="27"/>
      <c r="E6" s="26"/>
      <c r="F6" s="25"/>
      <c r="G6" s="25"/>
      <c r="K6" s="25"/>
      <c r="L6" s="46" t="s">
        <v>73</v>
      </c>
      <c r="M6" s="28"/>
      <c r="N6" s="26"/>
      <c r="O6" s="25"/>
      <c r="P6" s="7"/>
    </row>
    <row r="7" spans="1:17" ht="21.75" customHeight="1">
      <c r="B7" s="25"/>
      <c r="C7" s="28"/>
      <c r="D7" s="46" t="s">
        <v>66</v>
      </c>
      <c r="F7" s="25"/>
      <c r="G7" s="25"/>
      <c r="K7" s="25"/>
      <c r="L7" s="47" t="s">
        <v>74</v>
      </c>
      <c r="O7" s="25"/>
      <c r="P7" s="7"/>
    </row>
    <row r="8" spans="1:17" ht="21.75" customHeight="1">
      <c r="B8" s="25"/>
      <c r="C8" s="28"/>
      <c r="D8" s="46" t="s">
        <v>67</v>
      </c>
      <c r="F8" s="25"/>
      <c r="G8" s="25"/>
      <c r="H8" s="130" t="s">
        <v>102</v>
      </c>
      <c r="I8" s="130"/>
      <c r="J8" s="130"/>
      <c r="K8" s="25"/>
      <c r="L8" s="46" t="s">
        <v>71</v>
      </c>
      <c r="N8" s="25"/>
      <c r="O8" s="25"/>
      <c r="P8" s="7"/>
    </row>
    <row r="9" spans="1:17" ht="21.75" customHeight="1">
      <c r="B9" s="91" t="s">
        <v>5</v>
      </c>
      <c r="C9" s="28"/>
      <c r="D9" s="47" t="s">
        <v>68</v>
      </c>
      <c r="F9" s="47" t="s">
        <v>40</v>
      </c>
      <c r="G9" s="25"/>
      <c r="H9" s="47" t="s">
        <v>69</v>
      </c>
      <c r="I9" s="46"/>
      <c r="J9" s="47" t="s">
        <v>70</v>
      </c>
      <c r="K9" s="25"/>
      <c r="L9" s="47" t="s">
        <v>72</v>
      </c>
      <c r="N9" s="47" t="s">
        <v>46</v>
      </c>
      <c r="O9" s="27"/>
      <c r="P9" s="7"/>
    </row>
    <row r="10" spans="1:17" ht="21.75" customHeight="1">
      <c r="A10" s="106" t="s">
        <v>75</v>
      </c>
      <c r="B10" s="28"/>
      <c r="C10" s="25"/>
      <c r="D10" s="29">
        <v>176243</v>
      </c>
      <c r="E10" s="30"/>
      <c r="F10" s="29">
        <v>125668</v>
      </c>
      <c r="G10" s="30"/>
      <c r="H10" s="29">
        <v>17624</v>
      </c>
      <c r="I10" s="30"/>
      <c r="J10" s="29">
        <v>71575</v>
      </c>
      <c r="K10" s="30"/>
      <c r="L10" s="29">
        <v>1010064</v>
      </c>
      <c r="M10" s="30"/>
      <c r="N10" s="29">
        <f>SUM(D10:L10)</f>
        <v>1401174</v>
      </c>
      <c r="O10" s="31"/>
    </row>
    <row r="11" spans="1:17" ht="21.75" customHeight="1">
      <c r="A11" s="104" t="s">
        <v>109</v>
      </c>
      <c r="B11" s="28"/>
      <c r="C11" s="25"/>
      <c r="D11" s="29"/>
      <c r="E11" s="30"/>
      <c r="F11" s="29"/>
      <c r="G11" s="30"/>
      <c r="H11" s="29"/>
      <c r="I11" s="30"/>
      <c r="J11" s="29"/>
      <c r="K11" s="30"/>
      <c r="L11" s="29"/>
      <c r="M11" s="30"/>
      <c r="N11" s="29"/>
      <c r="O11" s="31"/>
    </row>
    <row r="12" spans="1:17" s="33" customFormat="1" ht="21.75" customHeight="1">
      <c r="A12" s="104" t="s">
        <v>110</v>
      </c>
      <c r="B12" s="28"/>
      <c r="C12" s="26"/>
      <c r="D12" s="18">
        <v>0</v>
      </c>
      <c r="E12" s="31"/>
      <c r="F12" s="18">
        <v>0</v>
      </c>
      <c r="G12" s="31"/>
      <c r="H12" s="18">
        <v>0</v>
      </c>
      <c r="I12" s="31"/>
      <c r="J12" s="18">
        <f>+SI!K68</f>
        <v>20906</v>
      </c>
      <c r="K12" s="31"/>
      <c r="L12" s="18">
        <v>0</v>
      </c>
      <c r="M12" s="31"/>
      <c r="N12" s="21">
        <f>SUM(D12:L12)</f>
        <v>20906</v>
      </c>
      <c r="O12" s="30"/>
      <c r="P12" s="8"/>
      <c r="Q12" s="29"/>
    </row>
    <row r="13" spans="1:17" s="33" customFormat="1" ht="21.75" customHeight="1">
      <c r="A13" s="104" t="s">
        <v>111</v>
      </c>
      <c r="B13" s="28"/>
      <c r="C13" s="26"/>
      <c r="D13" s="18">
        <v>0</v>
      </c>
      <c r="E13" s="31"/>
      <c r="F13" s="18">
        <v>0</v>
      </c>
      <c r="G13" s="31"/>
      <c r="H13" s="18">
        <v>0</v>
      </c>
      <c r="I13" s="31"/>
      <c r="J13" s="18">
        <f>+SI!K71</f>
        <v>0</v>
      </c>
      <c r="K13" s="31"/>
      <c r="L13" s="18">
        <v>0</v>
      </c>
      <c r="M13" s="31"/>
      <c r="N13" s="18">
        <f>SUM(D13:L13)</f>
        <v>0</v>
      </c>
      <c r="O13" s="30"/>
      <c r="P13" s="8"/>
      <c r="Q13" s="29"/>
    </row>
    <row r="14" spans="1:17" s="33" customFormat="1" ht="21.75" customHeight="1">
      <c r="A14" s="104" t="s">
        <v>149</v>
      </c>
      <c r="B14" s="28">
        <v>15</v>
      </c>
      <c r="C14" s="26"/>
      <c r="D14" s="18">
        <v>0</v>
      </c>
      <c r="E14" s="31"/>
      <c r="F14" s="18">
        <v>0</v>
      </c>
      <c r="G14" s="31"/>
      <c r="H14" s="18">
        <v>0</v>
      </c>
      <c r="I14" s="31"/>
      <c r="J14" s="36">
        <v>-44942</v>
      </c>
      <c r="K14" s="31"/>
      <c r="L14" s="18">
        <v>0</v>
      </c>
      <c r="M14" s="31"/>
      <c r="N14" s="18">
        <f>SUM(D14:L14)</f>
        <v>-44942</v>
      </c>
      <c r="O14" s="30"/>
      <c r="P14" s="8"/>
      <c r="Q14" s="29"/>
    </row>
    <row r="15" spans="1:17" ht="21.75" customHeight="1" thickBot="1">
      <c r="A15" s="106" t="s">
        <v>128</v>
      </c>
      <c r="B15" s="28"/>
      <c r="C15" s="26"/>
      <c r="D15" s="34">
        <f>SUM(D10:D14)</f>
        <v>176243</v>
      </c>
      <c r="E15" s="30"/>
      <c r="F15" s="34">
        <f>SUM(F10:F14)</f>
        <v>125668</v>
      </c>
      <c r="G15" s="30"/>
      <c r="H15" s="34">
        <f>SUM(H10:H14)</f>
        <v>17624</v>
      </c>
      <c r="I15" s="30"/>
      <c r="J15" s="34">
        <f>SUM(J10:J14)</f>
        <v>47539</v>
      </c>
      <c r="K15" s="30"/>
      <c r="L15" s="34">
        <f>SUM(L10:L14)</f>
        <v>1010064</v>
      </c>
      <c r="M15" s="30"/>
      <c r="N15" s="34">
        <f>SUM(N10:N14)</f>
        <v>1377138</v>
      </c>
      <c r="O15" s="30"/>
      <c r="P15" s="8"/>
      <c r="Q15" s="21"/>
    </row>
    <row r="16" spans="1:17" s="33" customFormat="1" ht="21.75" customHeight="1" thickTop="1">
      <c r="A16" s="107"/>
      <c r="B16" s="28"/>
      <c r="C16" s="26"/>
      <c r="D16" s="29"/>
      <c r="E16" s="30"/>
      <c r="F16" s="35"/>
      <c r="G16" s="30"/>
      <c r="H16" s="35"/>
      <c r="I16" s="30"/>
      <c r="J16" s="29"/>
      <c r="K16" s="30"/>
      <c r="L16" s="35"/>
      <c r="M16" s="30"/>
      <c r="N16" s="29"/>
      <c r="O16" s="30"/>
      <c r="P16" s="8"/>
    </row>
    <row r="17" spans="1:16" ht="21.45" customHeight="1">
      <c r="A17" s="106" t="s">
        <v>112</v>
      </c>
      <c r="B17" s="28"/>
      <c r="C17" s="25"/>
      <c r="D17" s="29">
        <f>+D15</f>
        <v>176243</v>
      </c>
      <c r="E17" s="30"/>
      <c r="F17" s="29">
        <f>+F15</f>
        <v>125668</v>
      </c>
      <c r="G17" s="31"/>
      <c r="H17" s="29">
        <f>+H15</f>
        <v>17624</v>
      </c>
      <c r="I17" s="30"/>
      <c r="J17" s="29">
        <v>42266</v>
      </c>
      <c r="K17" s="30"/>
      <c r="L17" s="29">
        <v>1116497</v>
      </c>
      <c r="M17" s="30"/>
      <c r="N17" s="29">
        <f>SUM(D17:L17)</f>
        <v>1478298</v>
      </c>
      <c r="O17" s="31"/>
      <c r="P17" s="14"/>
    </row>
    <row r="18" spans="1:16" s="33" customFormat="1" ht="21.45" customHeight="1">
      <c r="A18" s="104" t="s">
        <v>109</v>
      </c>
      <c r="B18" s="28"/>
      <c r="C18" s="26"/>
      <c r="D18" s="32"/>
      <c r="E18" s="30"/>
      <c r="F18" s="32"/>
      <c r="G18" s="30"/>
      <c r="H18" s="21"/>
      <c r="I18" s="30"/>
      <c r="J18" s="21"/>
      <c r="K18" s="31"/>
      <c r="L18" s="32"/>
      <c r="M18" s="30"/>
      <c r="N18" s="18"/>
      <c r="O18" s="30"/>
    </row>
    <row r="19" spans="1:16" s="33" customFormat="1" ht="21.45" customHeight="1">
      <c r="A19" s="104" t="s">
        <v>118</v>
      </c>
      <c r="B19" s="28"/>
      <c r="C19" s="26"/>
      <c r="D19" s="18">
        <v>0</v>
      </c>
      <c r="E19" s="31"/>
      <c r="F19" s="18">
        <v>0</v>
      </c>
      <c r="G19" s="31"/>
      <c r="H19" s="18">
        <v>0</v>
      </c>
      <c r="I19" s="31"/>
      <c r="J19" s="18">
        <f>SI!I72</f>
        <v>-33979</v>
      </c>
      <c r="K19" s="31"/>
      <c r="L19" s="18">
        <v>0</v>
      </c>
      <c r="M19" s="31"/>
      <c r="N19" s="18">
        <f>SUM(D19:L19)</f>
        <v>-33979</v>
      </c>
      <c r="O19" s="30"/>
    </row>
    <row r="20" spans="1:16" s="33" customFormat="1" ht="21.45" customHeight="1">
      <c r="A20" s="104" t="s">
        <v>111</v>
      </c>
      <c r="B20" s="28"/>
      <c r="C20" s="26"/>
      <c r="D20" s="18">
        <v>0</v>
      </c>
      <c r="E20" s="31"/>
      <c r="F20" s="18">
        <v>0</v>
      </c>
      <c r="G20" s="31"/>
      <c r="H20" s="18">
        <v>0</v>
      </c>
      <c r="I20" s="31"/>
      <c r="J20" s="135">
        <f>+SI!I71</f>
        <v>0</v>
      </c>
      <c r="K20" s="31"/>
      <c r="L20" s="18">
        <v>0</v>
      </c>
      <c r="M20" s="31"/>
      <c r="N20" s="18">
        <f>SUM(D20:L20)</f>
        <v>0</v>
      </c>
      <c r="O20" s="30"/>
    </row>
    <row r="21" spans="1:16" ht="21.45" customHeight="1" thickBot="1">
      <c r="A21" s="106" t="s">
        <v>129</v>
      </c>
      <c r="B21" s="28"/>
      <c r="C21" s="26"/>
      <c r="D21" s="34">
        <f>SUM(D17:D20)</f>
        <v>176243</v>
      </c>
      <c r="E21" s="30"/>
      <c r="F21" s="34">
        <f>SUM(F17:F20)</f>
        <v>125668</v>
      </c>
      <c r="G21" s="30"/>
      <c r="H21" s="34">
        <f>SUM(H17:H20)</f>
        <v>17624</v>
      </c>
      <c r="I21" s="30"/>
      <c r="J21" s="34">
        <f>SUM(J17:J20)</f>
        <v>8287</v>
      </c>
      <c r="K21" s="30"/>
      <c r="L21" s="34">
        <f>SUM(L17:L20)</f>
        <v>1116497</v>
      </c>
      <c r="M21" s="30"/>
      <c r="N21" s="34">
        <f>SUM(N17:N20)</f>
        <v>1444319</v>
      </c>
      <c r="O21" s="30"/>
      <c r="P21" s="14"/>
    </row>
    <row r="22" spans="1:16" ht="21.75" customHeight="1" thickTop="1">
      <c r="A22" s="108"/>
      <c r="B22" s="28"/>
      <c r="C22" s="26"/>
      <c r="D22" s="10"/>
      <c r="E22" s="9"/>
      <c r="F22" s="10"/>
      <c r="G22" s="9"/>
      <c r="H22" s="10"/>
      <c r="I22" s="9"/>
      <c r="J22" s="10"/>
      <c r="K22" s="9"/>
      <c r="L22" s="10"/>
      <c r="M22" s="9"/>
      <c r="N22" s="10"/>
      <c r="O22" s="37"/>
    </row>
    <row r="23" spans="1:16" ht="21.75" customHeight="1">
      <c r="A23" s="108"/>
      <c r="B23" s="28"/>
      <c r="C23" s="26"/>
      <c r="D23" s="1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7"/>
    </row>
    <row r="24" spans="1:16" ht="21.75" customHeight="1">
      <c r="D24" s="24"/>
      <c r="F24" s="24"/>
      <c r="H24" s="24"/>
      <c r="J24" s="24"/>
      <c r="L24" s="24"/>
      <c r="N24" s="24"/>
    </row>
  </sheetData>
  <mergeCells count="5">
    <mergeCell ref="H8:J8"/>
    <mergeCell ref="A1:N1"/>
    <mergeCell ref="A2:N2"/>
    <mergeCell ref="A3:N3"/>
    <mergeCell ref="A4:N4"/>
  </mergeCells>
  <pageMargins left="0.59055118110236204" right="3.9370078740157501E-2" top="0.511811023622047" bottom="0" header="3.9370078740157501E-2" footer="0"/>
  <pageSetup paperSize="9" scale="85" fitToHeight="0" orientation="landscape" r:id="rId1"/>
  <headerFooter>
    <oddFooter xml:space="preserve">&amp;L&amp;"Angsana New,Regular"&amp;14The accompanying condensed notes form an integral part of these interim financial statements.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64F5-E998-4809-AA25-CB6EB10F8FDD}">
  <dimension ref="A1:K82"/>
  <sheetViews>
    <sheetView showGridLines="0" tabSelected="1" zoomScale="70" zoomScaleNormal="70" zoomScaleSheetLayoutView="70" workbookViewId="0">
      <selection activeCell="Z21" sqref="Z21"/>
    </sheetView>
  </sheetViews>
  <sheetFormatPr defaultColWidth="7.109375" defaultRowHeight="21.75" customHeight="1"/>
  <cols>
    <col min="1" max="1" width="3.109375" style="23" customWidth="1"/>
    <col min="2" max="2" width="45.109375" style="23" customWidth="1"/>
    <col min="3" max="3" width="6.109375" style="14" customWidth="1"/>
    <col min="4" max="4" width="1.109375" style="14" customWidth="1"/>
    <col min="5" max="5" width="13.77734375" style="14" customWidth="1"/>
    <col min="6" max="6" width="1.109375" style="14" customWidth="1"/>
    <col min="7" max="7" width="12.109375" style="14" customWidth="1"/>
    <col min="8" max="8" width="1.109375" style="14" customWidth="1"/>
    <col min="9" max="9" width="14" style="14" customWidth="1"/>
    <col min="10" max="10" width="1.109375" style="14" customWidth="1"/>
    <col min="11" max="11" width="12.77734375" style="14" customWidth="1"/>
    <col min="12" max="162" width="7.109375" style="14"/>
    <col min="163" max="163" width="3.109375" style="14" customWidth="1"/>
    <col min="164" max="164" width="50.6640625" style="14" customWidth="1"/>
    <col min="165" max="165" width="9.109375" style="14" customWidth="1"/>
    <col min="166" max="166" width="1.109375" style="14" customWidth="1"/>
    <col min="167" max="167" width="10" style="14" bestFit="1" customWidth="1"/>
    <col min="168" max="168" width="1.109375" style="14" customWidth="1"/>
    <col min="169" max="169" width="10" style="14" bestFit="1" customWidth="1"/>
    <col min="170" max="170" width="7.109375" style="14"/>
    <col min="171" max="171" width="9.109375" style="14" bestFit="1" customWidth="1"/>
    <col min="172" max="172" width="10" style="14" bestFit="1" customWidth="1"/>
    <col min="173" max="16384" width="7.109375" style="14"/>
  </cols>
  <sheetData>
    <row r="1" spans="1:11" ht="21.6">
      <c r="A1" s="124">
        <v>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1.7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1.75" customHeight="1">
      <c r="A3" s="125" t="s">
        <v>76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1.75" customHeight="1">
      <c r="A4" s="125" t="s">
        <v>127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21.75" customHeight="1">
      <c r="A5" s="15"/>
      <c r="B5" s="15"/>
      <c r="C5" s="49"/>
      <c r="D5" s="49"/>
      <c r="E5" s="49"/>
      <c r="F5" s="49"/>
      <c r="G5" s="49"/>
      <c r="H5" s="49"/>
      <c r="I5" s="49"/>
      <c r="J5" s="49"/>
      <c r="K5" s="48" t="s">
        <v>104</v>
      </c>
    </row>
    <row r="6" spans="1:11" ht="21.75" customHeight="1">
      <c r="A6" s="15"/>
      <c r="B6" s="15"/>
      <c r="C6" s="49"/>
      <c r="D6" s="49"/>
      <c r="E6" s="126" t="s">
        <v>2</v>
      </c>
      <c r="F6" s="126"/>
      <c r="G6" s="126"/>
      <c r="H6" s="49"/>
      <c r="I6" s="49"/>
      <c r="J6" s="49"/>
      <c r="K6" s="49"/>
    </row>
    <row r="7" spans="1:11" ht="21.75" customHeight="1">
      <c r="A7" s="15"/>
      <c r="B7" s="15"/>
      <c r="C7" s="49"/>
      <c r="D7" s="49"/>
      <c r="E7" s="123" t="s">
        <v>3</v>
      </c>
      <c r="F7" s="123"/>
      <c r="G7" s="123"/>
      <c r="H7" s="49"/>
      <c r="I7" s="123" t="s">
        <v>4</v>
      </c>
      <c r="J7" s="123"/>
      <c r="K7" s="123"/>
    </row>
    <row r="8" spans="1:11" ht="21.75" customHeight="1">
      <c r="A8" s="59"/>
      <c r="B8" s="59"/>
      <c r="C8" s="91" t="s">
        <v>5</v>
      </c>
      <c r="D8" s="91"/>
      <c r="E8" s="92">
        <v>2026</v>
      </c>
      <c r="F8" s="16"/>
      <c r="G8" s="92">
        <v>2025</v>
      </c>
      <c r="H8" s="64"/>
      <c r="I8" s="92">
        <v>2026</v>
      </c>
      <c r="J8" s="16"/>
      <c r="K8" s="92">
        <v>2025</v>
      </c>
    </row>
    <row r="9" spans="1:11" ht="21.75" customHeight="1">
      <c r="A9" s="66" t="s">
        <v>77</v>
      </c>
      <c r="B9" s="59"/>
      <c r="C9" s="93"/>
      <c r="D9" s="16"/>
      <c r="E9" s="71"/>
      <c r="F9" s="16"/>
      <c r="G9" s="71"/>
      <c r="H9" s="16"/>
      <c r="I9" s="71"/>
      <c r="J9" s="71"/>
      <c r="K9" s="71"/>
    </row>
    <row r="10" spans="1:11" ht="21.75" customHeight="1">
      <c r="A10" s="69" t="s">
        <v>116</v>
      </c>
      <c r="B10" s="59"/>
      <c r="C10" s="16"/>
      <c r="D10" s="16"/>
      <c r="E10" s="71">
        <f>+SI!E62</f>
        <v>-28093</v>
      </c>
      <c r="F10" s="16"/>
      <c r="G10" s="71">
        <f>+SI!G62</f>
        <v>29699</v>
      </c>
      <c r="H10" s="16"/>
      <c r="I10" s="71">
        <f>+SI!I62</f>
        <v>-38642</v>
      </c>
      <c r="J10" s="71"/>
      <c r="K10" s="71">
        <f>+SI!K62</f>
        <v>46772</v>
      </c>
    </row>
    <row r="11" spans="1:11" ht="21.75" customHeight="1">
      <c r="A11" s="69" t="s">
        <v>103</v>
      </c>
      <c r="B11" s="59"/>
      <c r="C11" s="16"/>
      <c r="D11" s="16"/>
      <c r="E11" s="94">
        <f>+SI!E67</f>
        <v>0</v>
      </c>
      <c r="F11" s="16"/>
      <c r="G11" s="95">
        <f>+SI!G67</f>
        <v>-28664</v>
      </c>
      <c r="H11" s="16"/>
      <c r="I11" s="94">
        <f>+SI!I67</f>
        <v>0</v>
      </c>
      <c r="J11" s="71"/>
      <c r="K11" s="95">
        <f>+SI!K67</f>
        <v>-28664</v>
      </c>
    </row>
    <row r="12" spans="1:11" ht="21.75" customHeight="1">
      <c r="A12" s="69" t="s">
        <v>120</v>
      </c>
      <c r="B12" s="59"/>
      <c r="C12" s="16"/>
      <c r="D12" s="16"/>
      <c r="E12" s="71">
        <f>SUM(E10:E11)</f>
        <v>-28093</v>
      </c>
      <c r="F12" s="16"/>
      <c r="G12" s="71">
        <f>SUM(G10:G11)</f>
        <v>1035</v>
      </c>
      <c r="H12" s="16"/>
      <c r="I12" s="71">
        <f>SUM(I10:I11)</f>
        <v>-38642</v>
      </c>
      <c r="J12" s="71"/>
      <c r="K12" s="71">
        <f>SUM(K10:K11)</f>
        <v>18108</v>
      </c>
    </row>
    <row r="13" spans="1:11" ht="21.75" customHeight="1">
      <c r="A13" s="96" t="s">
        <v>78</v>
      </c>
      <c r="B13" s="59"/>
      <c r="C13" s="16"/>
      <c r="D13" s="16"/>
      <c r="E13" s="71"/>
      <c r="F13" s="16"/>
      <c r="G13" s="71"/>
      <c r="H13" s="16"/>
      <c r="I13" s="71"/>
      <c r="J13" s="71"/>
      <c r="K13" s="71"/>
    </row>
    <row r="14" spans="1:11" ht="21.75" customHeight="1">
      <c r="A14" s="96" t="s">
        <v>79</v>
      </c>
      <c r="B14" s="59"/>
      <c r="C14" s="16"/>
      <c r="D14" s="16"/>
      <c r="E14" s="71"/>
      <c r="F14" s="16"/>
      <c r="G14" s="71"/>
      <c r="H14" s="16"/>
      <c r="I14" s="71"/>
      <c r="J14" s="71"/>
      <c r="K14" s="71"/>
    </row>
    <row r="15" spans="1:11" ht="21.45" customHeight="1">
      <c r="A15" s="69" t="s">
        <v>57</v>
      </c>
      <c r="B15" s="59"/>
      <c r="C15" s="16"/>
      <c r="D15" s="16"/>
      <c r="E15" s="71">
        <v>8204</v>
      </c>
      <c r="F15" s="16"/>
      <c r="G15" s="71">
        <v>348</v>
      </c>
      <c r="H15" s="16"/>
      <c r="I15" s="71">
        <v>8204</v>
      </c>
      <c r="J15" s="71"/>
      <c r="K15" s="71">
        <v>348</v>
      </c>
    </row>
    <row r="16" spans="1:11" ht="21.75" customHeight="1">
      <c r="A16" s="69" t="s">
        <v>83</v>
      </c>
      <c r="B16" s="59"/>
      <c r="C16" s="16"/>
      <c r="D16" s="16"/>
      <c r="E16" s="71">
        <v>11581</v>
      </c>
      <c r="F16" s="16"/>
      <c r="G16" s="71">
        <v>11344</v>
      </c>
      <c r="H16" s="16"/>
      <c r="I16" s="71">
        <v>11581</v>
      </c>
      <c r="J16" s="71"/>
      <c r="K16" s="71">
        <v>11344</v>
      </c>
    </row>
    <row r="17" spans="1:11" ht="21.75" customHeight="1">
      <c r="A17" s="69" t="s">
        <v>114</v>
      </c>
      <c r="B17" s="59"/>
      <c r="C17" s="16">
        <v>5</v>
      </c>
      <c r="D17" s="16"/>
      <c r="E17" s="18">
        <v>7457</v>
      </c>
      <c r="F17" s="16"/>
      <c r="G17" s="18">
        <v>21</v>
      </c>
      <c r="H17" s="16"/>
      <c r="I17" s="18">
        <v>7457</v>
      </c>
      <c r="J17" s="71"/>
      <c r="K17" s="18">
        <v>21</v>
      </c>
    </row>
    <row r="18" spans="1:11" ht="21.75" customHeight="1">
      <c r="A18" s="69" t="s">
        <v>139</v>
      </c>
      <c r="B18" s="59"/>
      <c r="C18" s="16">
        <v>6</v>
      </c>
      <c r="D18" s="16"/>
      <c r="E18" s="71">
        <v>15992</v>
      </c>
      <c r="F18" s="16"/>
      <c r="G18" s="71">
        <v>1150</v>
      </c>
      <c r="H18" s="16"/>
      <c r="I18" s="71">
        <v>15992</v>
      </c>
      <c r="J18" s="71"/>
      <c r="K18" s="71">
        <v>1150</v>
      </c>
    </row>
    <row r="19" spans="1:11" ht="21.75" customHeight="1">
      <c r="A19" s="69" t="s">
        <v>84</v>
      </c>
      <c r="B19" s="59"/>
      <c r="C19" s="16"/>
      <c r="D19" s="16"/>
      <c r="E19" s="71">
        <v>1372</v>
      </c>
      <c r="F19" s="16"/>
      <c r="G19" s="71">
        <v>1075</v>
      </c>
      <c r="H19" s="16"/>
      <c r="I19" s="71">
        <v>1372</v>
      </c>
      <c r="J19" s="71"/>
      <c r="K19" s="71">
        <v>1075</v>
      </c>
    </row>
    <row r="20" spans="1:11" ht="21.75" customHeight="1">
      <c r="A20" s="69" t="s">
        <v>144</v>
      </c>
      <c r="B20" s="97"/>
      <c r="C20" s="16"/>
      <c r="D20" s="16"/>
      <c r="E20" s="71">
        <v>460</v>
      </c>
      <c r="F20" s="16"/>
      <c r="G20" s="71">
        <v>-61</v>
      </c>
      <c r="H20" s="16"/>
      <c r="I20" s="71">
        <v>460</v>
      </c>
      <c r="J20" s="71"/>
      <c r="K20" s="71">
        <v>-61</v>
      </c>
    </row>
    <row r="21" spans="1:11" ht="21.75" customHeight="1">
      <c r="A21" s="69" t="s">
        <v>140</v>
      </c>
      <c r="B21" s="58"/>
      <c r="C21" s="16"/>
      <c r="D21" s="16"/>
      <c r="E21" s="18">
        <v>-313</v>
      </c>
      <c r="F21" s="16"/>
      <c r="G21" s="18">
        <v>388</v>
      </c>
      <c r="H21" s="16"/>
      <c r="I21" s="18">
        <v>-313</v>
      </c>
      <c r="J21" s="71"/>
      <c r="K21" s="18">
        <v>388</v>
      </c>
    </row>
    <row r="22" spans="1:11" ht="21.75" customHeight="1">
      <c r="A22" s="69" t="s">
        <v>130</v>
      </c>
      <c r="B22" s="58"/>
      <c r="C22" s="16"/>
      <c r="D22" s="16"/>
      <c r="E22" s="18">
        <v>0</v>
      </c>
      <c r="F22" s="16"/>
      <c r="G22" s="18">
        <v>28285</v>
      </c>
      <c r="H22" s="16"/>
      <c r="I22" s="18">
        <v>0</v>
      </c>
      <c r="J22" s="71"/>
      <c r="K22" s="18">
        <v>28285</v>
      </c>
    </row>
    <row r="23" spans="1:11" ht="21.75" customHeight="1">
      <c r="A23" s="69" t="s">
        <v>58</v>
      </c>
      <c r="B23" s="58"/>
      <c r="C23" s="16"/>
      <c r="D23" s="16"/>
      <c r="E23" s="133"/>
      <c r="F23" s="134"/>
      <c r="G23" s="133"/>
      <c r="H23" s="134"/>
      <c r="I23" s="133"/>
      <c r="J23" s="133"/>
      <c r="K23" s="133"/>
    </row>
    <row r="24" spans="1:11" ht="21.75" customHeight="1">
      <c r="A24" s="98" t="s">
        <v>59</v>
      </c>
      <c r="B24" s="58"/>
      <c r="C24" s="16">
        <v>7.2</v>
      </c>
      <c r="D24" s="16"/>
      <c r="E24" s="133">
        <v>-10549</v>
      </c>
      <c r="F24" s="134"/>
      <c r="G24" s="133">
        <v>-6798</v>
      </c>
      <c r="H24" s="134"/>
      <c r="I24" s="135">
        <v>0</v>
      </c>
      <c r="J24" s="133"/>
      <c r="K24" s="135">
        <v>0</v>
      </c>
    </row>
    <row r="25" spans="1:11" ht="21.75" customHeight="1">
      <c r="A25" s="69" t="s">
        <v>126</v>
      </c>
      <c r="B25" s="58"/>
      <c r="C25" s="16">
        <v>7.1</v>
      </c>
      <c r="D25" s="16"/>
      <c r="E25" s="135">
        <v>0</v>
      </c>
      <c r="F25" s="134"/>
      <c r="G25" s="135">
        <v>0</v>
      </c>
      <c r="H25" s="134"/>
      <c r="I25" s="135">
        <v>0</v>
      </c>
      <c r="J25" s="133"/>
      <c r="K25" s="133">
        <v>-23871</v>
      </c>
    </row>
    <row r="26" spans="1:11" ht="21.75" customHeight="1">
      <c r="A26" s="69" t="s">
        <v>85</v>
      </c>
      <c r="B26" s="59"/>
      <c r="C26" s="16"/>
      <c r="D26" s="16"/>
      <c r="E26" s="71">
        <v>-126</v>
      </c>
      <c r="F26" s="16"/>
      <c r="G26" s="71">
        <v>-464</v>
      </c>
      <c r="H26" s="16"/>
      <c r="I26" s="71">
        <v>-126</v>
      </c>
      <c r="J26" s="71"/>
      <c r="K26" s="71">
        <v>-464</v>
      </c>
    </row>
    <row r="27" spans="1:11" ht="21.75" customHeight="1">
      <c r="A27" s="59"/>
      <c r="B27" s="59"/>
      <c r="C27" s="16"/>
      <c r="D27" s="16"/>
      <c r="E27" s="99">
        <f>SUM(E12:E26)</f>
        <v>5985</v>
      </c>
      <c r="F27" s="16"/>
      <c r="G27" s="99">
        <f>SUM(G12:G26)</f>
        <v>36323</v>
      </c>
      <c r="H27" s="16"/>
      <c r="I27" s="99">
        <f>SUM(I12:I26)</f>
        <v>5985</v>
      </c>
      <c r="J27" s="71"/>
      <c r="K27" s="99">
        <f>SUM(K12:K26)</f>
        <v>36323</v>
      </c>
    </row>
    <row r="28" spans="1:11" ht="21.75" customHeight="1">
      <c r="A28" s="96" t="s">
        <v>86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</row>
    <row r="29" spans="1:11" ht="21.75" customHeight="1">
      <c r="A29" s="69" t="s">
        <v>9</v>
      </c>
      <c r="B29" s="87"/>
      <c r="C29" s="87"/>
      <c r="D29" s="87"/>
      <c r="E29" s="71">
        <v>3062</v>
      </c>
      <c r="F29" s="71"/>
      <c r="G29" s="71">
        <v>764</v>
      </c>
      <c r="H29" s="71"/>
      <c r="I29" s="71">
        <v>3062</v>
      </c>
      <c r="J29" s="71"/>
      <c r="K29" s="71">
        <v>764</v>
      </c>
    </row>
    <row r="30" spans="1:11" ht="21.75" customHeight="1">
      <c r="A30" s="69" t="s">
        <v>10</v>
      </c>
      <c r="B30" s="87"/>
      <c r="C30" s="87"/>
      <c r="D30" s="87"/>
      <c r="E30" s="71">
        <v>-7690</v>
      </c>
      <c r="F30" s="71"/>
      <c r="G30" s="71">
        <v>-14385</v>
      </c>
      <c r="H30" s="71"/>
      <c r="I30" s="71">
        <v>-7690</v>
      </c>
      <c r="J30" s="71"/>
      <c r="K30" s="71">
        <v>-14385</v>
      </c>
    </row>
    <row r="31" spans="1:11" ht="21.75" customHeight="1">
      <c r="A31" s="69" t="s">
        <v>12</v>
      </c>
      <c r="B31" s="87"/>
      <c r="C31" s="87"/>
      <c r="D31" s="87"/>
      <c r="E31" s="71">
        <v>-8704</v>
      </c>
      <c r="F31" s="71"/>
      <c r="G31" s="71">
        <v>-1368</v>
      </c>
      <c r="H31" s="71"/>
      <c r="I31" s="71">
        <v>-8704</v>
      </c>
      <c r="J31" s="71"/>
      <c r="K31" s="71">
        <v>-1368</v>
      </c>
    </row>
    <row r="32" spans="1:11" ht="21.75" customHeight="1">
      <c r="A32" s="69" t="s">
        <v>19</v>
      </c>
      <c r="B32" s="87"/>
      <c r="C32" s="87"/>
      <c r="D32" s="87"/>
      <c r="E32" s="71">
        <v>-1359</v>
      </c>
      <c r="F32" s="71"/>
      <c r="G32" s="71">
        <v>27</v>
      </c>
      <c r="H32" s="71"/>
      <c r="I32" s="71">
        <v>-1359</v>
      </c>
      <c r="J32" s="71"/>
      <c r="K32" s="71">
        <v>27</v>
      </c>
    </row>
    <row r="33" spans="1:11" s="38" customFormat="1" ht="21.75" customHeight="1">
      <c r="A33" s="69" t="s">
        <v>24</v>
      </c>
      <c r="B33" s="87"/>
      <c r="C33" s="87"/>
      <c r="D33" s="87"/>
      <c r="E33" s="71">
        <v>-3457</v>
      </c>
      <c r="F33" s="71"/>
      <c r="G33" s="71">
        <v>12422</v>
      </c>
      <c r="H33" s="71"/>
      <c r="I33" s="71">
        <v>-3457</v>
      </c>
      <c r="J33" s="71"/>
      <c r="K33" s="71">
        <v>12422</v>
      </c>
    </row>
    <row r="34" spans="1:11" ht="21.75" customHeight="1">
      <c r="A34" s="69" t="s">
        <v>26</v>
      </c>
      <c r="B34" s="59"/>
      <c r="C34" s="16"/>
      <c r="D34" s="68"/>
      <c r="E34" s="18">
        <v>644</v>
      </c>
      <c r="F34" s="68"/>
      <c r="G34" s="18">
        <v>0</v>
      </c>
      <c r="H34" s="68"/>
      <c r="I34" s="18">
        <v>644</v>
      </c>
      <c r="J34" s="71"/>
      <c r="K34" s="18">
        <v>0</v>
      </c>
    </row>
    <row r="35" spans="1:11" ht="21.45" customHeight="1">
      <c r="A35" s="69" t="s">
        <v>87</v>
      </c>
      <c r="B35" s="59"/>
      <c r="C35" s="16"/>
      <c r="D35" s="68"/>
      <c r="E35" s="71">
        <v>-1507</v>
      </c>
      <c r="F35" s="71"/>
      <c r="G35" s="71">
        <v>-8432</v>
      </c>
      <c r="H35" s="71"/>
      <c r="I35" s="71">
        <v>-1507</v>
      </c>
      <c r="J35" s="71"/>
      <c r="K35" s="71">
        <v>-8432</v>
      </c>
    </row>
    <row r="36" spans="1:11" ht="21.45" customHeight="1">
      <c r="A36" s="69" t="s">
        <v>32</v>
      </c>
      <c r="B36" s="59"/>
      <c r="C36" s="16"/>
      <c r="D36" s="68"/>
      <c r="E36" s="71">
        <v>265</v>
      </c>
      <c r="F36" s="71"/>
      <c r="G36" s="71">
        <v>-100</v>
      </c>
      <c r="H36" s="71"/>
      <c r="I36" s="71">
        <v>265</v>
      </c>
      <c r="J36" s="71"/>
      <c r="K36" s="71">
        <v>-100</v>
      </c>
    </row>
    <row r="37" spans="1:11" ht="21.75" customHeight="1">
      <c r="A37" s="69" t="s">
        <v>153</v>
      </c>
      <c r="B37" s="70"/>
      <c r="C37" s="16"/>
      <c r="D37" s="16"/>
      <c r="E37" s="99">
        <f>SUM(E27:E36)</f>
        <v>-12761</v>
      </c>
      <c r="F37" s="16"/>
      <c r="G37" s="99">
        <f>SUM(G27:G36)</f>
        <v>25251</v>
      </c>
      <c r="H37" s="16"/>
      <c r="I37" s="99">
        <f>SUM(I27:I36)</f>
        <v>-12761</v>
      </c>
      <c r="J37" s="71"/>
      <c r="K37" s="99">
        <f>SUM(K27:K36)</f>
        <v>25251</v>
      </c>
    </row>
    <row r="38" spans="1:11" ht="21.75" customHeight="1">
      <c r="A38" s="69" t="s">
        <v>88</v>
      </c>
      <c r="B38" s="69"/>
      <c r="C38" s="16"/>
      <c r="D38" s="16"/>
      <c r="E38" s="71">
        <v>146</v>
      </c>
      <c r="F38" s="16"/>
      <c r="G38" s="18">
        <v>481</v>
      </c>
      <c r="H38" s="16"/>
      <c r="I38" s="71">
        <v>146</v>
      </c>
      <c r="J38" s="71"/>
      <c r="K38" s="18">
        <v>481</v>
      </c>
    </row>
    <row r="39" spans="1:11" ht="21.75" customHeight="1">
      <c r="A39" s="69" t="s">
        <v>131</v>
      </c>
      <c r="B39" s="69"/>
      <c r="C39" s="16"/>
      <c r="D39" s="16"/>
      <c r="E39" s="18">
        <v>0</v>
      </c>
      <c r="F39" s="16"/>
      <c r="G39" s="18">
        <v>-1173</v>
      </c>
      <c r="H39" s="16"/>
      <c r="I39" s="18">
        <v>0</v>
      </c>
      <c r="J39" s="71"/>
      <c r="K39" s="18">
        <v>-1173</v>
      </c>
    </row>
    <row r="40" spans="1:11" ht="21.75" customHeight="1">
      <c r="A40" s="58" t="s">
        <v>117</v>
      </c>
      <c r="B40" s="69"/>
      <c r="C40" s="16"/>
      <c r="D40" s="16"/>
      <c r="E40" s="73">
        <f>+E37+E38+E39</f>
        <v>-12615</v>
      </c>
      <c r="F40" s="16"/>
      <c r="G40" s="73">
        <f>+G37+G38+G39</f>
        <v>24559</v>
      </c>
      <c r="H40" s="16"/>
      <c r="I40" s="73">
        <f>+I37+I38+I39</f>
        <v>-12615</v>
      </c>
      <c r="J40" s="74"/>
      <c r="K40" s="73">
        <f>+K37+K38+K39</f>
        <v>24559</v>
      </c>
    </row>
    <row r="41" spans="1:11" ht="21.75" customHeight="1">
      <c r="A41" s="124">
        <v>9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</row>
    <row r="42" spans="1:11" ht="21.75" customHeight="1">
      <c r="A42" s="125" t="s">
        <v>0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3" spans="1:11" ht="21.75" customHeight="1">
      <c r="A43" s="125" t="s">
        <v>76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</row>
    <row r="44" spans="1:11" ht="21.75" customHeight="1">
      <c r="A44" s="125" t="s">
        <v>127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</row>
    <row r="45" spans="1:11" ht="21.75" customHeight="1">
      <c r="A45" s="15"/>
      <c r="B45" s="15"/>
      <c r="C45" s="49"/>
      <c r="D45" s="49"/>
      <c r="E45" s="49"/>
      <c r="F45" s="49"/>
      <c r="G45" s="49"/>
      <c r="H45" s="49"/>
      <c r="I45" s="49"/>
      <c r="J45" s="49"/>
      <c r="K45" s="48" t="s">
        <v>104</v>
      </c>
    </row>
    <row r="46" spans="1:11" ht="21.75" customHeight="1">
      <c r="A46" s="15"/>
      <c r="B46" s="15"/>
      <c r="C46" s="49"/>
      <c r="D46" s="49"/>
      <c r="E46" s="126" t="s">
        <v>2</v>
      </c>
      <c r="F46" s="126"/>
      <c r="G46" s="126"/>
      <c r="H46" s="49"/>
      <c r="I46" s="49"/>
      <c r="J46" s="49"/>
      <c r="K46" s="49"/>
    </row>
    <row r="47" spans="1:11" ht="21.75" customHeight="1">
      <c r="A47" s="15"/>
      <c r="B47" s="15"/>
      <c r="C47" s="49"/>
      <c r="D47" s="49"/>
      <c r="E47" s="123" t="s">
        <v>3</v>
      </c>
      <c r="F47" s="123"/>
      <c r="G47" s="123"/>
      <c r="H47" s="49"/>
      <c r="I47" s="123" t="s">
        <v>4</v>
      </c>
      <c r="J47" s="123"/>
      <c r="K47" s="123"/>
    </row>
    <row r="48" spans="1:11" ht="21.75" customHeight="1">
      <c r="A48" s="59"/>
      <c r="B48" s="59"/>
      <c r="C48" s="91" t="s">
        <v>5</v>
      </c>
      <c r="D48" s="91"/>
      <c r="E48" s="92">
        <v>2026</v>
      </c>
      <c r="F48" s="16"/>
      <c r="G48" s="92">
        <v>2025</v>
      </c>
      <c r="H48" s="64"/>
      <c r="I48" s="92">
        <v>2026</v>
      </c>
      <c r="J48" s="16"/>
      <c r="K48" s="92">
        <v>2025</v>
      </c>
    </row>
    <row r="49" spans="1:11" ht="21.75" customHeight="1">
      <c r="A49" s="66" t="s">
        <v>89</v>
      </c>
      <c r="B49" s="58"/>
      <c r="C49" s="16"/>
      <c r="D49" s="16"/>
      <c r="E49" s="71"/>
      <c r="F49" s="16"/>
      <c r="G49" s="71"/>
      <c r="H49" s="16"/>
      <c r="I49" s="71"/>
      <c r="J49" s="71"/>
      <c r="K49" s="71"/>
    </row>
    <row r="50" spans="1:11" ht="21.75" customHeight="1">
      <c r="A50" s="69" t="s">
        <v>134</v>
      </c>
      <c r="B50" s="87"/>
      <c r="C50" s="87"/>
      <c r="D50" s="87"/>
      <c r="E50" s="71">
        <v>1000</v>
      </c>
      <c r="F50" s="71"/>
      <c r="G50" s="18">
        <v>0</v>
      </c>
      <c r="H50" s="71"/>
      <c r="I50" s="71">
        <v>1000</v>
      </c>
      <c r="J50" s="71"/>
      <c r="K50" s="18">
        <v>0</v>
      </c>
    </row>
    <row r="51" spans="1:11" ht="21.75" customHeight="1">
      <c r="A51" s="69" t="s">
        <v>126</v>
      </c>
      <c r="B51" s="87"/>
      <c r="C51" s="16">
        <v>7.1</v>
      </c>
      <c r="D51" s="87"/>
      <c r="E51" s="18">
        <v>0</v>
      </c>
      <c r="F51" s="71"/>
      <c r="G51" s="18">
        <v>23871</v>
      </c>
      <c r="H51" s="71"/>
      <c r="I51" s="18">
        <v>0</v>
      </c>
      <c r="J51" s="71"/>
      <c r="K51" s="18">
        <v>23871</v>
      </c>
    </row>
    <row r="52" spans="1:11" ht="21.75" customHeight="1">
      <c r="A52" s="69" t="s">
        <v>121</v>
      </c>
      <c r="B52" s="59"/>
      <c r="C52" s="16"/>
      <c r="D52" s="16"/>
      <c r="E52" s="18">
        <v>330</v>
      </c>
      <c r="F52" s="16"/>
      <c r="G52" s="71">
        <v>621</v>
      </c>
      <c r="H52" s="16"/>
      <c r="I52" s="18">
        <v>330</v>
      </c>
      <c r="J52" s="71"/>
      <c r="K52" s="71">
        <v>621</v>
      </c>
    </row>
    <row r="53" spans="1:11" ht="21.75" customHeight="1">
      <c r="A53" s="69" t="s">
        <v>90</v>
      </c>
      <c r="B53" s="59"/>
      <c r="C53" s="16"/>
      <c r="D53" s="16"/>
      <c r="E53" s="71">
        <v>-533092</v>
      </c>
      <c r="F53" s="71"/>
      <c r="G53" s="71">
        <v>-14902</v>
      </c>
      <c r="H53" s="16"/>
      <c r="I53" s="71">
        <v>-533092</v>
      </c>
      <c r="J53" s="71"/>
      <c r="K53" s="71">
        <v>-14902</v>
      </c>
    </row>
    <row r="54" spans="1:11" ht="21.75" customHeight="1">
      <c r="A54" s="69" t="s">
        <v>91</v>
      </c>
      <c r="B54" s="59"/>
      <c r="C54" s="16"/>
      <c r="D54" s="16"/>
      <c r="E54" s="18">
        <v>-227</v>
      </c>
      <c r="F54" s="71"/>
      <c r="G54" s="71">
        <v>-257</v>
      </c>
      <c r="H54" s="71"/>
      <c r="I54" s="18">
        <v>-227</v>
      </c>
      <c r="J54" s="71"/>
      <c r="K54" s="71">
        <v>-257</v>
      </c>
    </row>
    <row r="55" spans="1:11" ht="21.75" customHeight="1">
      <c r="A55" s="69" t="s">
        <v>92</v>
      </c>
      <c r="B55" s="87"/>
      <c r="C55" s="87"/>
      <c r="D55" s="87"/>
      <c r="E55" s="18">
        <v>0</v>
      </c>
      <c r="F55" s="71"/>
      <c r="G55" s="18">
        <v>-1872</v>
      </c>
      <c r="H55" s="71"/>
      <c r="I55" s="18">
        <v>0</v>
      </c>
      <c r="J55" s="71"/>
      <c r="K55" s="18">
        <v>-1872</v>
      </c>
    </row>
    <row r="56" spans="1:11" ht="22.2" customHeight="1">
      <c r="A56" s="58" t="s">
        <v>141</v>
      </c>
      <c r="B56" s="59"/>
      <c r="C56" s="16"/>
      <c r="D56" s="16"/>
      <c r="E56" s="73">
        <f>SUM(E50:E55)</f>
        <v>-531989</v>
      </c>
      <c r="F56" s="16"/>
      <c r="G56" s="73">
        <f>SUM(G50:G55)</f>
        <v>7461</v>
      </c>
      <c r="H56" s="16"/>
      <c r="I56" s="73">
        <f>SUM(I50:I55)</f>
        <v>-531989</v>
      </c>
      <c r="J56" s="74"/>
      <c r="K56" s="73">
        <f>SUM(K50:K55)</f>
        <v>7461</v>
      </c>
    </row>
    <row r="57" spans="1:11" s="38" customFormat="1" ht="21.75" customHeight="1">
      <c r="A57" s="66" t="s">
        <v>93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</row>
    <row r="58" spans="1:11" s="38" customFormat="1" ht="21.75" customHeight="1">
      <c r="A58" s="69" t="s">
        <v>122</v>
      </c>
      <c r="B58" s="87"/>
      <c r="C58" s="87"/>
      <c r="D58" s="87"/>
      <c r="E58" s="71">
        <v>323584</v>
      </c>
      <c r="F58" s="87"/>
      <c r="G58" s="18">
        <v>0</v>
      </c>
      <c r="H58" s="87"/>
      <c r="I58" s="71">
        <v>323584</v>
      </c>
      <c r="J58" s="87"/>
      <c r="K58" s="18">
        <v>0</v>
      </c>
    </row>
    <row r="59" spans="1:11" s="38" customFormat="1" ht="21.75" customHeight="1">
      <c r="A59" s="69" t="s">
        <v>115</v>
      </c>
      <c r="B59" s="87"/>
      <c r="C59" s="87"/>
      <c r="D59" s="87"/>
      <c r="E59" s="71">
        <v>-170391</v>
      </c>
      <c r="F59" s="87"/>
      <c r="G59" s="18">
        <v>0</v>
      </c>
      <c r="H59" s="87"/>
      <c r="I59" s="71">
        <v>-170391</v>
      </c>
      <c r="J59" s="87"/>
      <c r="K59" s="18">
        <v>0</v>
      </c>
    </row>
    <row r="60" spans="1:11" ht="21.75" customHeight="1">
      <c r="A60" s="69" t="s">
        <v>137</v>
      </c>
      <c r="B60" s="87"/>
      <c r="C60" s="16">
        <v>4</v>
      </c>
      <c r="D60" s="87"/>
      <c r="E60" s="71">
        <v>65000</v>
      </c>
      <c r="F60" s="71"/>
      <c r="G60" s="18">
        <v>0</v>
      </c>
      <c r="H60" s="87"/>
      <c r="I60" s="71">
        <v>65000</v>
      </c>
      <c r="J60" s="87"/>
      <c r="K60" s="18">
        <v>0</v>
      </c>
    </row>
    <row r="61" spans="1:11" s="38" customFormat="1" ht="21.75" customHeight="1">
      <c r="A61" s="69" t="s">
        <v>135</v>
      </c>
      <c r="B61" s="87"/>
      <c r="C61" s="87"/>
      <c r="D61" s="87"/>
      <c r="E61" s="71">
        <v>350000</v>
      </c>
      <c r="F61" s="87"/>
      <c r="G61" s="18">
        <v>0</v>
      </c>
      <c r="H61" s="87"/>
      <c r="I61" s="71">
        <v>350000</v>
      </c>
      <c r="J61" s="87"/>
      <c r="K61" s="18">
        <v>0</v>
      </c>
    </row>
    <row r="62" spans="1:11" ht="21.75" customHeight="1">
      <c r="A62" s="69" t="s">
        <v>94</v>
      </c>
      <c r="B62" s="59"/>
      <c r="C62" s="16"/>
      <c r="D62" s="68"/>
      <c r="E62" s="18">
        <v>-1990</v>
      </c>
      <c r="F62" s="71"/>
      <c r="G62" s="18">
        <v>-4980</v>
      </c>
      <c r="H62" s="71"/>
      <c r="I62" s="18">
        <v>-1990</v>
      </c>
      <c r="J62" s="71"/>
      <c r="K62" s="18">
        <v>-4980</v>
      </c>
    </row>
    <row r="63" spans="1:11" ht="21.75" customHeight="1">
      <c r="A63" s="69" t="s">
        <v>95</v>
      </c>
      <c r="B63" s="87"/>
      <c r="C63" s="87"/>
      <c r="D63" s="87"/>
      <c r="E63" s="71">
        <v>-1760</v>
      </c>
      <c r="F63" s="71"/>
      <c r="G63" s="18">
        <v>-1201</v>
      </c>
      <c r="H63" s="71"/>
      <c r="I63" s="71">
        <v>-1760</v>
      </c>
      <c r="J63" s="71"/>
      <c r="K63" s="18">
        <v>-1201</v>
      </c>
    </row>
    <row r="64" spans="1:11" ht="21.75" customHeight="1">
      <c r="A64" s="69" t="s">
        <v>96</v>
      </c>
      <c r="B64" s="70"/>
      <c r="C64" s="16"/>
      <c r="D64" s="16"/>
      <c r="E64" s="71">
        <v>-7720</v>
      </c>
      <c r="F64" s="71"/>
      <c r="G64" s="18">
        <v>-228</v>
      </c>
      <c r="H64" s="71"/>
      <c r="I64" s="71">
        <v>-7720</v>
      </c>
      <c r="J64" s="71"/>
      <c r="K64" s="18">
        <v>-228</v>
      </c>
    </row>
    <row r="65" spans="1:11" ht="21.75" customHeight="1">
      <c r="A65" s="69" t="s">
        <v>150</v>
      </c>
      <c r="B65" s="70"/>
      <c r="C65" s="16">
        <v>15</v>
      </c>
      <c r="D65" s="16"/>
      <c r="E65" s="18">
        <v>0</v>
      </c>
      <c r="F65" s="71"/>
      <c r="G65" s="18">
        <v>-44942</v>
      </c>
      <c r="H65" s="71"/>
      <c r="I65" s="18">
        <v>0</v>
      </c>
      <c r="J65" s="71"/>
      <c r="K65" s="18">
        <v>-44942</v>
      </c>
    </row>
    <row r="66" spans="1:11" ht="21.75" customHeight="1">
      <c r="A66" s="58" t="s">
        <v>98</v>
      </c>
      <c r="B66" s="70"/>
      <c r="C66" s="16"/>
      <c r="D66" s="16"/>
      <c r="E66" s="73">
        <f>SUM(E58:E65)</f>
        <v>556723</v>
      </c>
      <c r="F66" s="16"/>
      <c r="G66" s="73">
        <f>SUM(G58:G65)</f>
        <v>-51351</v>
      </c>
      <c r="H66" s="16"/>
      <c r="I66" s="73">
        <f>SUM(I58:I65)</f>
        <v>556723</v>
      </c>
      <c r="J66" s="74"/>
      <c r="K66" s="73">
        <f>SUM(K58:K65)</f>
        <v>-51351</v>
      </c>
    </row>
    <row r="67" spans="1:11" ht="21.75" customHeight="1">
      <c r="A67" s="58" t="s">
        <v>97</v>
      </c>
      <c r="B67" s="70"/>
      <c r="C67" s="16"/>
      <c r="D67" s="16"/>
      <c r="E67" s="74">
        <f>E40+E56+E66</f>
        <v>12119</v>
      </c>
      <c r="F67" s="100"/>
      <c r="G67" s="74">
        <f>G40+G56+G66</f>
        <v>-19331</v>
      </c>
      <c r="H67" s="100"/>
      <c r="I67" s="74">
        <f>I40+I56+I66</f>
        <v>12119</v>
      </c>
      <c r="J67" s="74"/>
      <c r="K67" s="74">
        <f>K40+K56+K66</f>
        <v>-19331</v>
      </c>
    </row>
    <row r="68" spans="1:11" ht="21.75" customHeight="1">
      <c r="A68" s="69" t="s">
        <v>99</v>
      </c>
      <c r="B68" s="14"/>
      <c r="C68" s="16"/>
      <c r="D68" s="16"/>
      <c r="E68" s="135">
        <f>+SFP!G13</f>
        <v>38385</v>
      </c>
      <c r="F68" s="16"/>
      <c r="G68" s="18">
        <v>55473</v>
      </c>
      <c r="H68" s="16"/>
      <c r="I68" s="135">
        <f>+SFP!K13</f>
        <v>38385</v>
      </c>
      <c r="J68" s="71"/>
      <c r="K68" s="18">
        <v>55473</v>
      </c>
    </row>
    <row r="69" spans="1:11" ht="21.75" customHeight="1" thickBot="1">
      <c r="A69" s="58" t="s">
        <v>132</v>
      </c>
      <c r="B69" s="14"/>
      <c r="C69" s="93"/>
      <c r="D69" s="16"/>
      <c r="E69" s="78">
        <f>SUM(E67:E68)</f>
        <v>50504</v>
      </c>
      <c r="F69" s="16"/>
      <c r="G69" s="78">
        <f>SUM(G67:G68)</f>
        <v>36142</v>
      </c>
      <c r="H69" s="16"/>
      <c r="I69" s="78">
        <f>SUM(I67:I68)</f>
        <v>50504</v>
      </c>
      <c r="J69" s="74"/>
      <c r="K69" s="78">
        <f>SUM(K67:K68)</f>
        <v>36142</v>
      </c>
    </row>
    <row r="70" spans="1:11" ht="21.75" customHeight="1" thickTop="1">
      <c r="E70" s="5"/>
      <c r="F70" s="6"/>
      <c r="G70" s="6"/>
      <c r="H70" s="6"/>
      <c r="I70" s="5"/>
      <c r="J70" s="6"/>
      <c r="K70" s="6"/>
    </row>
    <row r="71" spans="1:11" ht="21.75" customHeight="1">
      <c r="A71" s="101" t="s">
        <v>80</v>
      </c>
      <c r="E71" s="102"/>
    </row>
    <row r="72" spans="1:11" ht="21.75" customHeight="1">
      <c r="A72" s="81" t="s">
        <v>81</v>
      </c>
      <c r="G72" s="18"/>
      <c r="H72" s="18"/>
      <c r="I72" s="18"/>
      <c r="J72" s="18"/>
      <c r="K72" s="18"/>
    </row>
    <row r="73" spans="1:11" ht="21.75" customHeight="1">
      <c r="A73" s="81"/>
      <c r="B73" s="23" t="s">
        <v>142</v>
      </c>
      <c r="E73" s="18">
        <v>135687</v>
      </c>
      <c r="G73" s="18">
        <v>0</v>
      </c>
      <c r="H73" s="18"/>
      <c r="I73" s="18">
        <v>135687</v>
      </c>
      <c r="J73" s="18"/>
      <c r="K73" s="18">
        <v>0</v>
      </c>
    </row>
    <row r="74" spans="1:11" ht="21.75" customHeight="1">
      <c r="A74" s="103"/>
      <c r="B74" s="104" t="s">
        <v>143</v>
      </c>
      <c r="E74" s="18">
        <v>161</v>
      </c>
      <c r="F74" s="105"/>
      <c r="G74" s="18">
        <v>5836</v>
      </c>
      <c r="H74" s="105"/>
      <c r="I74" s="18">
        <v>161</v>
      </c>
      <c r="J74" s="105"/>
      <c r="K74" s="18">
        <v>5836</v>
      </c>
    </row>
    <row r="75" spans="1:11" ht="21.75" customHeight="1">
      <c r="A75" s="103"/>
      <c r="B75" s="104" t="s">
        <v>133</v>
      </c>
      <c r="E75" s="18">
        <v>157</v>
      </c>
      <c r="F75" s="105"/>
      <c r="G75" s="18">
        <v>0</v>
      </c>
      <c r="H75" s="105"/>
      <c r="I75" s="18">
        <v>157</v>
      </c>
      <c r="J75" s="105"/>
      <c r="K75" s="18">
        <v>0</v>
      </c>
    </row>
    <row r="76" spans="1:11" ht="21.75" customHeight="1">
      <c r="A76" s="103"/>
      <c r="B76" s="104" t="s">
        <v>82</v>
      </c>
      <c r="E76" s="18">
        <v>2577</v>
      </c>
      <c r="F76" s="105"/>
      <c r="G76" s="18">
        <v>5127</v>
      </c>
      <c r="H76" s="105"/>
      <c r="I76" s="18">
        <v>2577</v>
      </c>
      <c r="J76" s="105"/>
      <c r="K76" s="18">
        <v>5127</v>
      </c>
    </row>
    <row r="77" spans="1:11" ht="21.75" customHeight="1">
      <c r="B77" s="104" t="s">
        <v>151</v>
      </c>
      <c r="E77" s="18">
        <v>502</v>
      </c>
      <c r="F77" s="13"/>
      <c r="G77" s="18">
        <v>0</v>
      </c>
      <c r="H77" s="13"/>
      <c r="I77" s="18">
        <v>502</v>
      </c>
      <c r="K77" s="18">
        <v>0</v>
      </c>
    </row>
    <row r="78" spans="1:11" ht="21.75" customHeight="1">
      <c r="E78" s="21"/>
      <c r="I78" s="21"/>
    </row>
    <row r="79" spans="1:11" ht="21.75" customHeight="1">
      <c r="E79" s="21"/>
      <c r="K79" s="13"/>
    </row>
    <row r="80" spans="1:11" ht="21.75" customHeight="1">
      <c r="E80" s="19"/>
      <c r="G80" s="13"/>
      <c r="H80" s="13"/>
      <c r="I80" s="19"/>
    </row>
    <row r="81" spans="5:7" ht="21.75" customHeight="1">
      <c r="E81" s="13"/>
    </row>
    <row r="82" spans="5:7" ht="21.75" customHeight="1">
      <c r="E82" s="13"/>
      <c r="G82" s="19"/>
    </row>
  </sheetData>
  <mergeCells count="14">
    <mergeCell ref="E47:G47"/>
    <mergeCell ref="I47:K47"/>
    <mergeCell ref="A1:K1"/>
    <mergeCell ref="A2:K2"/>
    <mergeCell ref="A3:K3"/>
    <mergeCell ref="A4:K4"/>
    <mergeCell ref="E6:G6"/>
    <mergeCell ref="E7:G7"/>
    <mergeCell ref="I7:K7"/>
    <mergeCell ref="A41:K41"/>
    <mergeCell ref="A42:K42"/>
    <mergeCell ref="A43:K43"/>
    <mergeCell ref="A44:K44"/>
    <mergeCell ref="E46:G46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 xml:space="preserve">&amp;L&amp;"Angsana New,Regular"&amp;14The accompanying condensed notes form an integral part of these interim financial statements.
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CH_E </vt:lpstr>
      <vt:lpstr>CH_T(S)</vt:lpstr>
      <vt:lpstr>CF</vt:lpstr>
      <vt:lpstr>CF!Print_Area</vt:lpstr>
      <vt:lpstr>'CH_E '!Print_Area</vt:lpstr>
      <vt:lpstr>'CH_T(S)'!Print_Area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Tatpatsu</cp:lastModifiedBy>
  <cp:lastPrinted>2026-08-11T09:43:52Z</cp:lastPrinted>
  <dcterms:created xsi:type="dcterms:W3CDTF">2024-05-07T10:28:28Z</dcterms:created>
  <dcterms:modified xsi:type="dcterms:W3CDTF">2026-08-13T08:15:25Z</dcterms:modified>
</cp:coreProperties>
</file>