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Accounting\GL\11-PWC\2026\Q2'26\FS\Final draft+format\Q2'26 reformat+ELCID\"/>
    </mc:Choice>
  </mc:AlternateContent>
  <xr:revisionPtr revIDLastSave="0" documentId="13_ncr:1_{645A44CE-DE3B-423B-BE65-84B548315C16}" xr6:coauthVersionLast="47" xr6:coauthVersionMax="47" xr10:uidLastSave="{00000000-0000-0000-0000-000000000000}"/>
  <bookViews>
    <workbookView xWindow="-108" yWindow="-108" windowWidth="23256" windowHeight="12456" tabRatio="826" xr2:uid="{9A35DD0B-ADD7-4067-9C69-3E6F2BA61C24}"/>
  </bookViews>
  <sheets>
    <sheet name="2-4" sheetId="1" r:id="rId1"/>
    <sheet name="5-6 (3m)" sheetId="2" r:id="rId2"/>
    <sheet name="7-8 (6m)" sheetId="6" r:id="rId3"/>
    <sheet name="9" sheetId="3" r:id="rId4"/>
    <sheet name="10" sheetId="4" r:id="rId5"/>
    <sheet name="11-12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5" i="5" l="1"/>
  <c r="J68" i="6"/>
  <c r="L68" i="6"/>
  <c r="H68" i="6"/>
  <c r="L25" i="6"/>
  <c r="H25" i="6"/>
  <c r="J25" i="6"/>
  <c r="J38" i="2" l="1"/>
  <c r="A100" i="6"/>
  <c r="L71" i="6"/>
  <c r="L74" i="6" s="1"/>
  <c r="J71" i="6"/>
  <c r="J74" i="6" s="1"/>
  <c r="H71" i="6"/>
  <c r="H74" i="6" s="1"/>
  <c r="F71" i="6"/>
  <c r="F74" i="6" s="1"/>
  <c r="A53" i="6"/>
  <c r="F25" i="6"/>
  <c r="L18" i="6"/>
  <c r="J18" i="6"/>
  <c r="J27" i="6" s="1"/>
  <c r="J38" i="6" s="1"/>
  <c r="J41" i="6" s="1"/>
  <c r="H18" i="6"/>
  <c r="H27" i="6" s="1"/>
  <c r="H38" i="6" s="1"/>
  <c r="F18" i="6"/>
  <c r="A118" i="5"/>
  <c r="K95" i="5"/>
  <c r="I95" i="5"/>
  <c r="G95" i="5"/>
  <c r="K82" i="5"/>
  <c r="I82" i="5"/>
  <c r="G82" i="5"/>
  <c r="E82" i="5"/>
  <c r="A60" i="5"/>
  <c r="K41" i="5"/>
  <c r="K45" i="5" s="1"/>
  <c r="I41" i="5"/>
  <c r="I45" i="5" s="1"/>
  <c r="G41" i="5"/>
  <c r="G45" i="5" s="1"/>
  <c r="E41" i="5"/>
  <c r="E45" i="5" s="1"/>
  <c r="M32" i="4"/>
  <c r="K32" i="4"/>
  <c r="I32" i="4"/>
  <c r="G32" i="4"/>
  <c r="E32" i="4"/>
  <c r="M22" i="4"/>
  <c r="K22" i="4"/>
  <c r="I22" i="4"/>
  <c r="G22" i="4"/>
  <c r="E22" i="4"/>
  <c r="U34" i="3"/>
  <c r="O34" i="3"/>
  <c r="M34" i="3"/>
  <c r="K34" i="3"/>
  <c r="I34" i="3"/>
  <c r="G34" i="3"/>
  <c r="E34" i="3"/>
  <c r="U24" i="3"/>
  <c r="O24" i="3"/>
  <c r="M24" i="3"/>
  <c r="K24" i="3"/>
  <c r="I24" i="3"/>
  <c r="G24" i="3"/>
  <c r="E24" i="3"/>
  <c r="A103" i="2"/>
  <c r="L73" i="2"/>
  <c r="L76" i="2" s="1"/>
  <c r="J73" i="2"/>
  <c r="J76" i="2" s="1"/>
  <c r="H73" i="2"/>
  <c r="H76" i="2" s="1"/>
  <c r="F73" i="2"/>
  <c r="F76" i="2" s="1"/>
  <c r="A55" i="2"/>
  <c r="L38" i="2"/>
  <c r="H38" i="2"/>
  <c r="F38" i="2"/>
  <c r="A106" i="1"/>
  <c r="A104" i="1"/>
  <c r="A103" i="1"/>
  <c r="A154" i="1" s="1"/>
  <c r="A54" i="1"/>
  <c r="A52" i="1"/>
  <c r="F41" i="2" l="1"/>
  <c r="F84" i="2" s="1"/>
  <c r="J41" i="2"/>
  <c r="J81" i="2" s="1"/>
  <c r="J84" i="2" s="1"/>
  <c r="H41" i="6"/>
  <c r="H82" i="6" s="1"/>
  <c r="F27" i="6"/>
  <c r="F38" i="6" s="1"/>
  <c r="L41" i="2"/>
  <c r="L95" i="2" s="1"/>
  <c r="H41" i="2"/>
  <c r="H81" i="2" s="1"/>
  <c r="L27" i="6"/>
  <c r="L38" i="6" s="1"/>
  <c r="J79" i="6"/>
  <c r="J82" i="6" s="1"/>
  <c r="J93" i="6"/>
  <c r="J76" i="6"/>
  <c r="J86" i="6" s="1"/>
  <c r="J89" i="6" s="1"/>
  <c r="Q32" i="4"/>
  <c r="O22" i="4"/>
  <c r="Q34" i="3"/>
  <c r="S34" i="3"/>
  <c r="Q24" i="3"/>
  <c r="S24" i="3"/>
  <c r="I97" i="5"/>
  <c r="I100" i="5" s="1"/>
  <c r="K97" i="5"/>
  <c r="K100" i="5" s="1"/>
  <c r="W34" i="3"/>
  <c r="G97" i="5"/>
  <c r="G100" i="5" s="1"/>
  <c r="E97" i="5"/>
  <c r="E100" i="5" s="1"/>
  <c r="Q22" i="4"/>
  <c r="O32" i="4"/>
  <c r="W24" i="3"/>
  <c r="F78" i="2" l="1"/>
  <c r="F91" i="2" s="1"/>
  <c r="H76" i="6"/>
  <c r="H86" i="6" s="1"/>
  <c r="H78" i="2"/>
  <c r="H91" i="2" s="1"/>
  <c r="J78" i="2"/>
  <c r="J88" i="2" s="1"/>
  <c r="J91" i="2" s="1"/>
  <c r="J95" i="2"/>
  <c r="F95" i="2"/>
  <c r="F81" i="2"/>
  <c r="H95" i="2"/>
  <c r="H93" i="6"/>
  <c r="H84" i="2"/>
  <c r="H79" i="6"/>
  <c r="L78" i="2"/>
  <c r="L88" i="2" s="1"/>
  <c r="L91" i="2" s="1"/>
  <c r="L41" i="6"/>
  <c r="L93" i="6" s="1"/>
  <c r="L81" i="2"/>
  <c r="L84" i="2" s="1"/>
  <c r="F41" i="6"/>
  <c r="F88" i="2" l="1"/>
  <c r="H89" i="6"/>
  <c r="L79" i="6"/>
  <c r="L82" i="6" s="1"/>
  <c r="H88" i="2"/>
  <c r="L76" i="6"/>
  <c r="L86" i="6" s="1"/>
  <c r="L89" i="6" s="1"/>
  <c r="F76" i="6"/>
  <c r="F82" i="6"/>
  <c r="F93" i="6"/>
  <c r="F79" i="6"/>
  <c r="F89" i="6" l="1"/>
  <c r="F86" i="6"/>
</calcChain>
</file>

<file path=xl/sharedStrings.xml><?xml version="1.0" encoding="utf-8"?>
<sst xmlns="http://schemas.openxmlformats.org/spreadsheetml/2006/main" count="521" uniqueCount="216">
  <si>
    <t>Rockworth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</si>
  <si>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</si>
  <si>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</si>
  <si>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</si>
  <si>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</si>
  <si>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</si>
  <si>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</si>
  <si>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</si>
  <si>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</si>
  <si>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</si>
  <si>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</si>
  <si>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</si>
  <si>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</si>
  <si>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</si>
  <si>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</si>
  <si>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</si>
  <si>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</si>
  <si>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</si>
  <si>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</si>
  <si>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</si>
  <si>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Restricted deposits at bank</t>
  </si>
  <si>
    <t xml:space="preserve">Financial assets measured at fair value </t>
  </si>
  <si>
    <t>other comprehensive income</t>
  </si>
  <si>
    <t>Investment in subsidiary</t>
  </si>
  <si>
    <t>Investment in associate</t>
  </si>
  <si>
    <t>Investment in joint ventures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</si>
  <si>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</si>
  <si>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</si>
  <si>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</si>
  <si>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</si>
  <si>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</si>
  <si>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</si>
  <si>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</si>
  <si>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</si>
  <si>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</si>
  <si>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Short-term borrowings from financial institutions</t>
  </si>
  <si>
    <t>Trust receipt</t>
  </si>
  <si>
    <t>Trade and other current payables</t>
  </si>
  <si>
    <t>Current portion of long-term borrowings</t>
  </si>
  <si>
    <t>from financial institutions</t>
  </si>
  <si>
    <t>Current portion of lease liabilities</t>
  </si>
  <si>
    <t xml:space="preserve">Other current financial liabilities </t>
  </si>
  <si>
    <t>Current 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</si>
  <si>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</si>
  <si>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</si>
  <si>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</si>
  <si>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</si>
  <si>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</si>
  <si>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Other non-current financial liabilities</t>
  </si>
  <si>
    <t>Deferred tax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</si>
  <si>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</si>
  <si>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</si>
  <si>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</si>
  <si>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</si>
  <si>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</si>
  <si>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</si>
  <si>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</si>
  <si>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 Ordinary shares 20,000,000 shares</t>
  </si>
  <si>
    <t xml:space="preserve">    of par value Baht 10 each</t>
  </si>
  <si>
    <t xml:space="preserve">   </t>
  </si>
  <si>
    <t>Issued and fully paid-up share capital</t>
  </si>
  <si>
    <t xml:space="preserve">    of fully paid-up Baht 10 each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</si>
  <si>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</si>
  <si>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</si>
  <si>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</si>
  <si>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</si>
  <si>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</si>
  <si>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</si>
  <si>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</si>
  <si>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</si>
  <si>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</si>
  <si>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</si>
  <si>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>Revenue from sales</t>
  </si>
  <si>
    <t>Revenue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</si>
  <si>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</si>
  <si>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</si>
  <si>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</si>
  <si>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</si>
  <si>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</si>
  <si>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</si>
  <si>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</si>
  <si>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Selling expenses and distribution costs</t>
  </si>
  <si>
    <t xml:space="preserve">Administrative expenses </t>
  </si>
  <si>
    <t>Allowance for expected credit loss</t>
  </si>
  <si>
    <t>Other gains (losses), net</t>
  </si>
  <si>
    <t>Finance costs</t>
  </si>
  <si>
    <t>Other comprehensive income (expense):</t>
  </si>
  <si>
    <t>Items that will not be reclassified to profit or loss</t>
  </si>
  <si>
    <t>Changes in fair value of equity investments</t>
  </si>
  <si>
    <t xml:space="preserve">    at fair value through other comprehensive income</t>
  </si>
  <si>
    <t xml:space="preserve">Income tax on items that will not </t>
  </si>
  <si>
    <t xml:space="preserve">    be reclassified subsequently to profit or loss</t>
  </si>
  <si>
    <t>Total items that will not be reclassified</t>
  </si>
  <si>
    <t>to profit or loss, net of tax</t>
  </si>
  <si>
    <t xml:space="preserve">Other comprehensive income (expense) </t>
  </si>
  <si>
    <t>for the period, net of tax</t>
  </si>
  <si>
    <t>Owners of the parent</t>
  </si>
  <si>
    <t>Total comprehensive income (expense)</t>
  </si>
  <si>
    <t>for the period attributable to:</t>
  </si>
  <si>
    <t>Statement of Changes in Equity</t>
  </si>
  <si>
    <t>Consolidated financial information  (Unaudited)</t>
  </si>
  <si>
    <t>Attributable to owners of the parent</t>
  </si>
  <si>
    <t>Other comprehensive income</t>
  </si>
  <si>
    <t>Exchange</t>
  </si>
  <si>
    <t>differences on</t>
  </si>
  <si>
    <t>Change in</t>
  </si>
  <si>
    <t>Total other</t>
  </si>
  <si>
    <t>Issued and</t>
  </si>
  <si>
    <t>Appropriated</t>
  </si>
  <si>
    <t>translation of</t>
  </si>
  <si>
    <t>fair value</t>
  </si>
  <si>
    <t>Surplus on</t>
  </si>
  <si>
    <t>components of</t>
  </si>
  <si>
    <t>Total</t>
  </si>
  <si>
    <t>Non-</t>
  </si>
  <si>
    <t>paid-up</t>
  </si>
  <si>
    <t>- legal</t>
  </si>
  <si>
    <t>financial statements</t>
  </si>
  <si>
    <t>of equity</t>
  </si>
  <si>
    <t>revaluation</t>
  </si>
  <si>
    <t>shareholders'</t>
  </si>
  <si>
    <t>owners of</t>
  </si>
  <si>
    <t>controlling</t>
  </si>
  <si>
    <t>share capital</t>
  </si>
  <si>
    <t>reserve</t>
  </si>
  <si>
    <t>in foreign currency</t>
  </si>
  <si>
    <t>investment</t>
  </si>
  <si>
    <t>of assets</t>
  </si>
  <si>
    <t>equity</t>
  </si>
  <si>
    <t>the parent</t>
  </si>
  <si>
    <t>interests</t>
  </si>
  <si>
    <t>Opening balance at 1 January 2025</t>
  </si>
  <si>
    <t>Changes in equity for period</t>
  </si>
  <si>
    <t>for the period</t>
  </si>
  <si>
    <t>Opening balance at 1 January 2026</t>
  </si>
  <si>
    <t>Separate financial information (Unaudited)</t>
  </si>
  <si>
    <t>Statement of Cash Flows</t>
  </si>
  <si>
    <t>Cash flows from operating activities</t>
  </si>
  <si>
    <t>Adjustments for:</t>
  </si>
  <si>
    <t>Depreciation</t>
  </si>
  <si>
    <t>Amortisation</t>
  </si>
  <si>
    <t>Gain from disposal on assets</t>
  </si>
  <si>
    <t>Fair value profit on investment in financial assets</t>
  </si>
  <si>
    <t xml:space="preserve">   at fair value through profit or loss</t>
  </si>
  <si>
    <t>(Gain) Loss from unrealised on exchange rate</t>
  </si>
  <si>
    <t>Changes in operating assets and liabilities:</t>
  </si>
  <si>
    <t>-  Trade and other current receivables</t>
  </si>
  <si>
    <t>-  Inventories</t>
  </si>
  <si>
    <t>-  Other current assets</t>
  </si>
  <si>
    <t>-  Other non-current assets</t>
  </si>
  <si>
    <t>-  Trade and other current payables</t>
  </si>
  <si>
    <t>-  Contract liabilities</t>
  </si>
  <si>
    <t>-  Other current liabilities</t>
  </si>
  <si>
    <t>-  Payment for employee benefit obligations</t>
  </si>
  <si>
    <t>Interest paid</t>
  </si>
  <si>
    <t>Income tax paid</t>
  </si>
  <si>
    <t xml:space="preserve">Cash flows from investing activities </t>
  </si>
  <si>
    <t>(Increase) decrease in restricted deposits at banks</t>
  </si>
  <si>
    <t>Payments for purchase of property, plant and equipment</t>
  </si>
  <si>
    <t>Proceeds from disposals of property, plant and equipment</t>
  </si>
  <si>
    <t xml:space="preserve">Proceeds from disposals of financial asset at fair value </t>
  </si>
  <si>
    <t>through profit or loss</t>
  </si>
  <si>
    <t>Payments for investment in subsidiaries</t>
  </si>
  <si>
    <t xml:space="preserve">Cash flows from financing activities </t>
  </si>
  <si>
    <t>Proceeds from short-term borrowings from financial institutions</t>
  </si>
  <si>
    <t>Proceed from trust receipt</t>
  </si>
  <si>
    <t>Proceeds from long-term borrowings from financial institutions</t>
  </si>
  <si>
    <t>Repayments of short-term borrowings from financial institutions</t>
  </si>
  <si>
    <t>Repayments of trust receipt</t>
  </si>
  <si>
    <t>Repayments of long-term borrowings from financial institutions</t>
  </si>
  <si>
    <t>Repayments of lease liabilities</t>
  </si>
  <si>
    <t>Repayments of sales and lease back</t>
  </si>
  <si>
    <t>Net cash generated from (used in) financing activities</t>
  </si>
  <si>
    <t>Opening balance of cash and cash equivalents</t>
  </si>
  <si>
    <t>Closing balance of cash and cash equivalents</t>
  </si>
  <si>
    <t>Non-cash transactions</t>
  </si>
  <si>
    <t>Significant non-cash transactions are as follows:</t>
  </si>
  <si>
    <t>Payable arising from acquisition of equipment</t>
  </si>
  <si>
    <t>Payable arising from lease liabilities</t>
  </si>
  <si>
    <t xml:space="preserve">Advance received from customers </t>
  </si>
  <si>
    <t>30 June</t>
  </si>
  <si>
    <t>As at 30 June 2026</t>
  </si>
  <si>
    <t>For the three-month period ended 30 June 2026</t>
  </si>
  <si>
    <t>For the six-month period ended 30 June 2026</t>
  </si>
  <si>
    <t>Closing balance at 30 June 2025</t>
  </si>
  <si>
    <t>Closing balance at 30 June 2026</t>
  </si>
  <si>
    <t>Dividends paid</t>
  </si>
  <si>
    <t>Dividends received</t>
  </si>
  <si>
    <t>Cash received from dividends</t>
  </si>
  <si>
    <t>Other gains net</t>
  </si>
  <si>
    <t>Income tax expense</t>
  </si>
  <si>
    <t>Profit before income tax</t>
  </si>
  <si>
    <t>Profit for the period</t>
  </si>
  <si>
    <t>(Allowance) Reversal for expected credit loss</t>
  </si>
  <si>
    <t>Profit for the period attributable to:</t>
  </si>
  <si>
    <t xml:space="preserve">Profit per share </t>
  </si>
  <si>
    <t>Basic profit per share</t>
  </si>
  <si>
    <t>Total comprehensive income for the period</t>
  </si>
  <si>
    <t>Total comprehensive income</t>
  </si>
  <si>
    <t xml:space="preserve">Total comprehensive income </t>
  </si>
  <si>
    <t xml:space="preserve">Profit before income tax </t>
  </si>
  <si>
    <t>Written-off bad debt</t>
  </si>
  <si>
    <t>Net cash (used in) generated from operating activities</t>
  </si>
  <si>
    <t>Cash (used in) generated from operating activities</t>
  </si>
  <si>
    <t>Net cash used in investing activities</t>
  </si>
  <si>
    <t>Net increase in cash and cash equivalents</t>
  </si>
  <si>
    <t>Note</t>
  </si>
  <si>
    <t xml:space="preserve">Financial assets measured at </t>
  </si>
  <si>
    <t>fair value through profit or loss</t>
  </si>
  <si>
    <t xml:space="preserve">Loss on reduction of inventory cost to </t>
  </si>
  <si>
    <t xml:space="preserve">   net realisable value</t>
  </si>
  <si>
    <t>Share of profit (loss) from investment in associate</t>
  </si>
  <si>
    <t>and joint ventures accounted for</t>
  </si>
  <si>
    <t xml:space="preserve"> using equity method</t>
  </si>
  <si>
    <t xml:space="preserve">   and joint ventures accounted for using equity method </t>
  </si>
  <si>
    <t>Share of (profit) loss from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</si>
</sst>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&quot;-&quot;;@"/>
    <numFmt numFmtId="167" formatCode="#,##0;\(#,##0\)"/>
    <numFmt numFmtId="168" formatCode="#,##0.00;\(#,##0.00\);&quot;-&quot;;@"/>
    <numFmt numFmtId="169" formatCode="_(* #,##0_);_(* \(#,##0\);_(* &quot;-&quot;??_);_(@_)"/>
  </numFmts>
  <fonts count="17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0"/>
      <name val="ApFont"/>
    </font>
    <font>
      <sz val="10"/>
      <color theme="1"/>
      <name val="Arial Unicode MS"/>
      <family val="2"/>
    </font>
    <font>
      <sz val="11"/>
      <color theme="1"/>
      <name val="Aptos Narrow"/>
      <family val="2"/>
      <scheme val="minor"/>
    </font>
    <font>
      <sz val="13"/>
      <name val="Browallia New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9" fontId="11" fillId="0" borderId="0" applyFont="0" applyFill="0" applyBorder="0" applyAlignment="0" applyProtection="0"/>
    <xf numFmtId="0" fontId="1" fillId="0" borderId="0"/>
  </cellStyleXfs>
  <cellXfs count="220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6" fontId="3" fillId="0" borderId="0" xfId="2" applyNumberFormat="1" applyFont="1" applyAlignment="1">
      <alignment horizontal="centerContinuous" vertical="center"/>
    </xf>
    <xf numFmtId="0" fontId="2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Continuous" vertical="center"/>
    </xf>
    <xf numFmtId="166" fontId="3" fillId="0" borderId="1" xfId="2" applyNumberFormat="1" applyFont="1" applyBorder="1" applyAlignment="1">
      <alignment horizontal="centerContinuous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quotePrefix="1" applyNumberFormat="1" applyFont="1" applyFill="1" applyBorder="1" applyAlignment="1">
      <alignment horizontal="center" vertical="center"/>
    </xf>
    <xf numFmtId="166" fontId="2" fillId="0" borderId="0" xfId="1" quotePrefix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6" fontId="2" fillId="0" borderId="0" xfId="2" quotePrefix="1" applyNumberFormat="1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6" fontId="2" fillId="0" borderId="1" xfId="1" quotePrefix="1" applyNumberFormat="1" applyFont="1" applyFill="1" applyBorder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0" fontId="3" fillId="0" borderId="0" xfId="2" quotePrefix="1" applyFont="1" applyAlignment="1">
      <alignment horizontal="left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3" xfId="2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6" fontId="2" fillId="0" borderId="0" xfId="1" quotePrefix="1" applyNumberFormat="1" applyFont="1" applyFill="1" applyBorder="1" applyAlignment="1">
      <alignment vertical="center" wrapText="1"/>
    </xf>
    <xf numFmtId="166" fontId="2" fillId="0" borderId="0" xfId="1" quotePrefix="1" applyNumberFormat="1" applyFont="1" applyFill="1" applyBorder="1" applyAlignment="1">
      <alignment vertical="center"/>
    </xf>
    <xf numFmtId="167" fontId="2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66" fontId="2" fillId="0" borderId="0" xfId="1" quotePrefix="1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6" fontId="2" fillId="0" borderId="0" xfId="2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0" fontId="2" fillId="0" borderId="0" xfId="4" quotePrefix="1" applyFont="1" applyAlignment="1">
      <alignment horizontal="left" vertical="center"/>
    </xf>
    <xf numFmtId="0" fontId="3" fillId="0" borderId="0" xfId="4" applyFont="1" applyAlignment="1">
      <alignment horizontal="centerContinuous" vertical="center"/>
    </xf>
    <xf numFmtId="166" fontId="2" fillId="0" borderId="0" xfId="3" quotePrefix="1" applyNumberFormat="1" applyFont="1" applyFill="1" applyAlignment="1">
      <alignment horizontal="centerContinuous" vertical="center"/>
    </xf>
    <xf numFmtId="166" fontId="3" fillId="0" borderId="0" xfId="3" applyNumberFormat="1" applyFont="1" applyFill="1" applyAlignment="1">
      <alignment horizontal="centerContinuous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centerContinuous" vertical="center"/>
    </xf>
    <xf numFmtId="166" fontId="3" fillId="0" borderId="1" xfId="3" applyNumberFormat="1" applyFont="1" applyFill="1" applyBorder="1" applyAlignment="1">
      <alignment horizontal="centerContinuous" vertical="center"/>
    </xf>
    <xf numFmtId="166" fontId="3" fillId="0" borderId="2" xfId="3" applyNumberFormat="1" applyFont="1" applyFill="1" applyBorder="1" applyAlignment="1">
      <alignment horizontal="centerContinuous" vertical="center"/>
    </xf>
    <xf numFmtId="166" fontId="3" fillId="0" borderId="0" xfId="3" applyNumberFormat="1" applyFont="1" applyFill="1" applyBorder="1" applyAlignment="1">
      <alignment horizontal="centerContinuous" vertical="center"/>
    </xf>
    <xf numFmtId="166" fontId="2" fillId="0" borderId="0" xfId="4" applyNumberFormat="1" applyFont="1" applyAlignment="1">
      <alignment horizontal="centerContinuous" vertical="center"/>
    </xf>
    <xf numFmtId="166" fontId="2" fillId="0" borderId="0" xfId="2" applyNumberFormat="1" applyFont="1" applyAlignment="1">
      <alignment horizontal="centerContinuous" vertical="center"/>
    </xf>
    <xf numFmtId="0" fontId="2" fillId="0" borderId="1" xfId="4" applyFont="1" applyBorder="1" applyAlignment="1">
      <alignment horizontal="centerContinuous" vertical="center"/>
    </xf>
    <xf numFmtId="0" fontId="4" fillId="0" borderId="0" xfId="4" applyFont="1" applyAlignment="1">
      <alignment horizontal="center" vertical="center"/>
    </xf>
    <xf numFmtId="166" fontId="2" fillId="0" borderId="0" xfId="3" quotePrefix="1" applyNumberFormat="1" applyFont="1" applyFill="1" applyBorder="1" applyAlignment="1">
      <alignment horizontal="right" vertical="center"/>
    </xf>
    <xf numFmtId="166" fontId="2" fillId="0" borderId="0" xfId="3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6" fontId="3" fillId="0" borderId="0" xfId="4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6" fontId="3" fillId="0" borderId="0" xfId="7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3" fillId="0" borderId="3" xfId="3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centerContinuous" vertical="center"/>
    </xf>
    <xf numFmtId="0" fontId="2" fillId="0" borderId="0" xfId="6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166" fontId="3" fillId="0" borderId="0" xfId="3" applyNumberFormat="1" applyFont="1" applyFill="1" applyAlignment="1">
      <alignment vertical="center"/>
    </xf>
    <xf numFmtId="0" fontId="2" fillId="0" borderId="0" xfId="6" applyFont="1" applyAlignment="1">
      <alignment vertical="center"/>
    </xf>
    <xf numFmtId="37" fontId="2" fillId="0" borderId="0" xfId="8" applyNumberFormat="1" applyFont="1" applyAlignment="1">
      <alignment vertical="center"/>
    </xf>
    <xf numFmtId="37" fontId="2" fillId="0" borderId="0" xfId="8" applyNumberFormat="1" applyFont="1" applyAlignment="1">
      <alignment horizontal="left" vertical="center"/>
    </xf>
    <xf numFmtId="37" fontId="3" fillId="0" borderId="0" xfId="8" applyNumberFormat="1" applyFont="1" applyAlignment="1">
      <alignment horizontal="left" vertical="center"/>
    </xf>
    <xf numFmtId="37" fontId="2" fillId="0" borderId="0" xfId="4" applyNumberFormat="1" applyFont="1" applyAlignment="1">
      <alignment horizontal="left" vertical="center"/>
    </xf>
    <xf numFmtId="168" fontId="3" fillId="0" borderId="0" xfId="3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6" fontId="3" fillId="0" borderId="1" xfId="3" applyNumberFormat="1" applyFont="1" applyFill="1" applyBorder="1" applyAlignment="1">
      <alignment vertical="center"/>
    </xf>
    <xf numFmtId="167" fontId="3" fillId="0" borderId="0" xfId="9" applyNumberFormat="1" applyFont="1" applyAlignment="1">
      <alignment vertical="center"/>
    </xf>
    <xf numFmtId="167" fontId="3" fillId="0" borderId="0" xfId="9" applyNumberFormat="1" applyFont="1" applyAlignment="1">
      <alignment horizontal="center" vertical="center"/>
    </xf>
    <xf numFmtId="166" fontId="3" fillId="0" borderId="0" xfId="9" applyNumberFormat="1" applyFont="1" applyAlignment="1">
      <alignment vertical="center"/>
    </xf>
    <xf numFmtId="166" fontId="3" fillId="0" borderId="0" xfId="9" applyNumberFormat="1" applyFont="1" applyAlignment="1">
      <alignment horizontal="right" vertical="center"/>
    </xf>
    <xf numFmtId="166" fontId="3" fillId="0" borderId="0" xfId="10" applyNumberFormat="1" applyFont="1" applyFill="1" applyAlignment="1">
      <alignment horizontal="right" vertical="center"/>
    </xf>
    <xf numFmtId="166" fontId="3" fillId="0" borderId="0" xfId="10" applyNumberFormat="1" applyFont="1" applyFill="1" applyAlignment="1">
      <alignment vertical="center"/>
    </xf>
    <xf numFmtId="166" fontId="2" fillId="0" borderId="0" xfId="10" applyNumberFormat="1" applyFont="1" applyFill="1" applyAlignment="1">
      <alignment horizontal="right" vertical="center"/>
    </xf>
    <xf numFmtId="167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center" vertical="center"/>
    </xf>
    <xf numFmtId="167" fontId="3" fillId="0" borderId="0" xfId="9" applyNumberFormat="1" applyFont="1" applyAlignment="1">
      <alignment horizontal="centerContinuous" vertical="center"/>
    </xf>
    <xf numFmtId="166" fontId="3" fillId="0" borderId="0" xfId="9" applyNumberFormat="1" applyFont="1" applyAlignment="1">
      <alignment horizontal="centerContinuous" vertical="center"/>
    </xf>
    <xf numFmtId="166" fontId="3" fillId="0" borderId="0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Alignment="1">
      <alignment horizontal="centerContinuous" vertical="center"/>
    </xf>
    <xf numFmtId="167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center" vertical="center"/>
    </xf>
    <xf numFmtId="167" fontId="3" fillId="0" borderId="1" xfId="9" applyNumberFormat="1" applyFont="1" applyBorder="1" applyAlignment="1">
      <alignment horizontal="centerContinuous" vertical="center"/>
    </xf>
    <xf numFmtId="166" fontId="3" fillId="0" borderId="1" xfId="9" applyNumberFormat="1" applyFont="1" applyBorder="1" applyAlignment="1">
      <alignment horizontal="centerContinuous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1" xfId="10" applyNumberFormat="1" applyFont="1" applyFill="1" applyBorder="1" applyAlignment="1">
      <alignment horizontal="centerContinuous" vertical="center"/>
    </xf>
    <xf numFmtId="166" fontId="3" fillId="0" borderId="1" xfId="9" applyNumberFormat="1" applyFont="1" applyBorder="1" applyAlignment="1">
      <alignment vertical="center"/>
    </xf>
    <xf numFmtId="166" fontId="3" fillId="0" borderId="0" xfId="10" applyNumberFormat="1" applyFont="1" applyFill="1" applyBorder="1" applyAlignment="1">
      <alignment horizontal="centerContinuous" vertical="center"/>
    </xf>
    <xf numFmtId="167" fontId="4" fillId="0" borderId="0" xfId="9" applyNumberFormat="1" applyFont="1" applyAlignment="1">
      <alignment horizontal="center" vertical="center"/>
    </xf>
    <xf numFmtId="166" fontId="2" fillId="0" borderId="0" xfId="10" applyNumberFormat="1" applyFont="1" applyFill="1" applyBorder="1" applyAlignment="1">
      <alignment horizontal="right" vertical="center"/>
    </xf>
    <xf numFmtId="166" fontId="2" fillId="0" borderId="0" xfId="10" quotePrefix="1" applyNumberFormat="1" applyFont="1" applyFill="1" applyBorder="1" applyAlignment="1">
      <alignment horizontal="righ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right" vertical="center"/>
    </xf>
    <xf numFmtId="166" fontId="2" fillId="0" borderId="0" xfId="9" quotePrefix="1" applyNumberFormat="1" applyFont="1" applyAlignment="1">
      <alignment horizontal="right" vertical="center"/>
    </xf>
    <xf numFmtId="166" fontId="2" fillId="0" borderId="1" xfId="10" applyNumberFormat="1" applyFont="1" applyFill="1" applyBorder="1" applyAlignment="1">
      <alignment horizontal="right" vertical="center"/>
    </xf>
    <xf numFmtId="166" fontId="2" fillId="0" borderId="1" xfId="9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7" fontId="2" fillId="0" borderId="0" xfId="9" quotePrefix="1" applyNumberFormat="1" applyFont="1" applyAlignment="1">
      <alignment horizontal="left" vertical="center"/>
    </xf>
    <xf numFmtId="169" fontId="2" fillId="0" borderId="0" xfId="7" applyNumberFormat="1" applyFont="1" applyFill="1" applyAlignment="1">
      <alignment horizontal="left" vertical="center"/>
    </xf>
    <xf numFmtId="0" fontId="3" fillId="0" borderId="0" xfId="7" applyNumberFormat="1" applyFont="1" applyFill="1" applyAlignment="1">
      <alignment horizontal="center" vertical="center"/>
    </xf>
    <xf numFmtId="169" fontId="3" fillId="0" borderId="0" xfId="7" applyNumberFormat="1" applyFont="1" applyFill="1" applyAlignment="1">
      <alignment horizontal="center" vertical="center"/>
    </xf>
    <xf numFmtId="166" fontId="3" fillId="0" borderId="0" xfId="7" applyNumberFormat="1" applyFont="1" applyFill="1" applyAlignment="1">
      <alignment horizontal="right" vertical="center"/>
    </xf>
    <xf numFmtId="166" fontId="3" fillId="0" borderId="0" xfId="7" applyNumberFormat="1" applyFont="1" applyFill="1"/>
    <xf numFmtId="166" fontId="8" fillId="0" borderId="0" xfId="0" applyNumberFormat="1" applyFont="1" applyAlignment="1">
      <alignment horizontal="right" vertical="center"/>
    </xf>
    <xf numFmtId="169" fontId="3" fillId="0" borderId="0" xfId="7" applyNumberFormat="1" applyFont="1" applyFill="1"/>
    <xf numFmtId="167" fontId="3" fillId="0" borderId="0" xfId="9" quotePrefix="1" applyNumberFormat="1" applyFont="1" applyAlignment="1">
      <alignment horizontal="left" vertical="center"/>
    </xf>
    <xf numFmtId="169" fontId="3" fillId="0" borderId="0" xfId="11" applyNumberFormat="1" applyFont="1" applyFill="1" applyAlignment="1">
      <alignment horizontal="left" vertical="center"/>
    </xf>
    <xf numFmtId="0" fontId="3" fillId="0" borderId="0" xfId="11" applyNumberFormat="1" applyFont="1" applyFill="1" applyAlignment="1">
      <alignment horizontal="center" vertical="center"/>
    </xf>
    <xf numFmtId="169" fontId="3" fillId="0" borderId="0" xfId="11" applyNumberFormat="1" applyFont="1" applyFill="1" applyAlignment="1">
      <alignment horizontal="center" vertical="center"/>
    </xf>
    <xf numFmtId="166" fontId="3" fillId="0" borderId="0" xfId="11" applyNumberFormat="1" applyFont="1" applyFill="1" applyBorder="1" applyAlignment="1">
      <alignment horizontal="right" vertical="center"/>
    </xf>
    <xf numFmtId="166" fontId="3" fillId="0" borderId="0" xfId="11" applyNumberFormat="1" applyFont="1" applyFill="1"/>
    <xf numFmtId="166" fontId="8" fillId="0" borderId="0" xfId="12" applyNumberFormat="1" applyFont="1" applyFill="1" applyBorder="1" applyAlignment="1">
      <alignment horizontal="right" vertical="center"/>
    </xf>
    <xf numFmtId="166" fontId="3" fillId="0" borderId="0" xfId="13" applyNumberFormat="1" applyFont="1"/>
    <xf numFmtId="169" fontId="3" fillId="0" borderId="0" xfId="7" applyNumberFormat="1" applyFont="1" applyFill="1" applyAlignment="1">
      <alignment vertical="center"/>
    </xf>
    <xf numFmtId="166" fontId="8" fillId="0" borderId="1" xfId="12" applyNumberFormat="1" applyFont="1" applyFill="1" applyBorder="1" applyAlignment="1">
      <alignment horizontal="right" vertical="center"/>
    </xf>
    <xf numFmtId="169" fontId="8" fillId="0" borderId="0" xfId="12" applyNumberFormat="1" applyFont="1" applyFill="1" applyAlignment="1">
      <alignment horizontal="center" vertical="center"/>
    </xf>
    <xf numFmtId="41" fontId="8" fillId="0" borderId="0" xfId="12" applyNumberFormat="1" applyFont="1" applyFill="1" applyBorder="1" applyAlignment="1">
      <alignment horizontal="right" vertical="center"/>
    </xf>
    <xf numFmtId="166" fontId="3" fillId="0" borderId="1" xfId="7" applyNumberFormat="1" applyFont="1" applyFill="1" applyBorder="1" applyAlignment="1">
      <alignment horizontal="right" vertical="center"/>
    </xf>
    <xf numFmtId="41" fontId="8" fillId="0" borderId="0" xfId="12" applyNumberFormat="1" applyFont="1" applyFill="1" applyAlignment="1">
      <alignment horizontal="right" vertical="center"/>
    </xf>
    <xf numFmtId="166" fontId="3" fillId="0" borderId="1" xfId="9" applyNumberFormat="1" applyFont="1" applyBorder="1" applyAlignment="1">
      <alignment horizontal="right" vertical="center"/>
    </xf>
    <xf numFmtId="169" fontId="3" fillId="0" borderId="0" xfId="11" applyNumberFormat="1" applyFont="1" applyFill="1"/>
    <xf numFmtId="169" fontId="2" fillId="0" borderId="0" xfId="7" quotePrefix="1" applyNumberFormat="1" applyFont="1" applyFill="1" applyAlignment="1">
      <alignment horizontal="left" vertical="center"/>
    </xf>
    <xf numFmtId="169" fontId="2" fillId="0" borderId="0" xfId="7" quotePrefix="1" applyNumberFormat="1" applyFont="1" applyFill="1" applyAlignment="1">
      <alignment horizontal="center" vertical="center"/>
    </xf>
    <xf numFmtId="166" fontId="3" fillId="0" borderId="3" xfId="7" applyNumberFormat="1" applyFont="1" applyFill="1" applyBorder="1" applyAlignment="1">
      <alignment horizontal="right" vertical="center"/>
    </xf>
    <xf numFmtId="166" fontId="2" fillId="0" borderId="0" xfId="9" applyNumberFormat="1" applyFont="1" applyAlignment="1">
      <alignment vertical="center"/>
    </xf>
    <xf numFmtId="166" fontId="8" fillId="0" borderId="0" xfId="12" applyNumberFormat="1" applyFont="1" applyFill="1" applyAlignment="1">
      <alignment horizontal="right" vertical="center"/>
    </xf>
    <xf numFmtId="166" fontId="8" fillId="0" borderId="0" xfId="12" applyNumberFormat="1" applyFont="1" applyFill="1"/>
    <xf numFmtId="166" fontId="3" fillId="0" borderId="0" xfId="11" applyNumberFormat="1" applyFont="1" applyFill="1" applyBorder="1"/>
    <xf numFmtId="169" fontId="8" fillId="0" borderId="0" xfId="12" applyNumberFormat="1" applyFont="1" applyFill="1" applyBorder="1" applyAlignment="1">
      <alignment horizontal="right" vertical="center"/>
    </xf>
    <xf numFmtId="166" fontId="3" fillId="0" borderId="1" xfId="12" applyNumberFormat="1" applyFont="1" applyFill="1" applyBorder="1" applyAlignment="1">
      <alignment horizontal="right" vertical="center"/>
    </xf>
    <xf numFmtId="166" fontId="3" fillId="0" borderId="0" xfId="12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166" fontId="3" fillId="0" borderId="0" xfId="14" applyNumberFormat="1" applyFont="1"/>
    <xf numFmtId="167" fontId="2" fillId="0" borderId="0" xfId="9" applyNumberFormat="1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5" applyNumberFormat="1" applyFont="1" applyAlignment="1">
      <alignment vertical="center"/>
    </xf>
    <xf numFmtId="167" fontId="2" fillId="0" borderId="0" xfId="5" quotePrefix="1" applyNumberFormat="1" applyFont="1" applyAlignment="1">
      <alignment horizontal="left" vertical="center"/>
    </xf>
    <xf numFmtId="167" fontId="3" fillId="0" borderId="0" xfId="5" applyNumberFormat="1" applyFont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7" fontId="2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7" fontId="3" fillId="0" borderId="0" xfId="5" applyNumberFormat="1" applyFont="1" applyAlignment="1">
      <alignment vertical="center"/>
    </xf>
    <xf numFmtId="0" fontId="2" fillId="0" borderId="1" xfId="5" applyFont="1" applyBorder="1" applyAlignment="1">
      <alignment horizontal="center" vertical="center"/>
    </xf>
    <xf numFmtId="167" fontId="4" fillId="0" borderId="0" xfId="5" applyNumberFormat="1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6" fontId="8" fillId="0" borderId="0" xfId="2" applyNumberFormat="1" applyFont="1" applyAlignment="1">
      <alignment vertical="center"/>
    </xf>
    <xf numFmtId="0" fontId="3" fillId="0" borderId="0" xfId="5" quotePrefix="1" applyFont="1" applyAlignment="1">
      <alignment vertical="center"/>
    </xf>
    <xf numFmtId="166" fontId="8" fillId="0" borderId="1" xfId="2" applyNumberFormat="1" applyFont="1" applyBorder="1" applyAlignment="1">
      <alignment vertical="center"/>
    </xf>
    <xf numFmtId="167" fontId="3" fillId="0" borderId="1" xfId="5" applyNumberFormat="1" applyFont="1" applyBorder="1" applyAlignment="1">
      <alignment vertical="center"/>
    </xf>
    <xf numFmtId="166" fontId="3" fillId="0" borderId="1" xfId="4" applyNumberFormat="1" applyFont="1" applyBorder="1" applyAlignment="1">
      <alignment vertical="center"/>
    </xf>
    <xf numFmtId="167" fontId="2" fillId="0" borderId="0" xfId="5" applyNumberFormat="1" applyFont="1" applyAlignment="1">
      <alignment horizontal="left" vertical="center"/>
    </xf>
    <xf numFmtId="167" fontId="2" fillId="0" borderId="0" xfId="5" applyNumberFormat="1" applyFont="1" applyAlignment="1">
      <alignment vertical="center"/>
    </xf>
    <xf numFmtId="0" fontId="3" fillId="0" borderId="0" xfId="6" applyFont="1" applyAlignment="1">
      <alignment vertical="center"/>
    </xf>
    <xf numFmtId="166" fontId="8" fillId="0" borderId="0" xfId="12" applyNumberFormat="1" applyFont="1" applyFill="1" applyAlignment="1">
      <alignment vertical="center"/>
    </xf>
    <xf numFmtId="167" fontId="3" fillId="0" borderId="0" xfId="5" quotePrefix="1" applyNumberFormat="1" applyFont="1" applyAlignment="1">
      <alignment horizontal="left" vertical="center"/>
    </xf>
    <xf numFmtId="166" fontId="3" fillId="0" borderId="3" xfId="1" applyNumberFormat="1" applyFont="1" applyFill="1" applyBorder="1" applyAlignment="1">
      <alignment horizontal="right" vertical="center"/>
    </xf>
    <xf numFmtId="37" fontId="3" fillId="0" borderId="0" xfId="4" applyNumberFormat="1" applyFont="1" applyAlignment="1">
      <alignment horizontal="left" vertical="center"/>
    </xf>
    <xf numFmtId="37" fontId="3" fillId="0" borderId="0" xfId="4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9" fontId="3" fillId="0" borderId="0" xfId="15" applyFont="1" applyFill="1" applyBorder="1" applyAlignment="1">
      <alignment horizontal="right" vertical="center"/>
    </xf>
    <xf numFmtId="166" fontId="3" fillId="0" borderId="0" xfId="16" applyNumberFormat="1" applyFont="1" applyAlignment="1">
      <alignment vertical="center"/>
    </xf>
    <xf numFmtId="167" fontId="13" fillId="0" borderId="0" xfId="9" applyNumberFormat="1" applyFont="1" applyAlignment="1">
      <alignment horizontal="center" vertical="center"/>
    </xf>
    <xf numFmtId="167" fontId="14" fillId="0" borderId="0" xfId="9" applyNumberFormat="1" applyFont="1" applyAlignment="1">
      <alignment horizontal="center" vertical="center"/>
    </xf>
    <xf numFmtId="166" fontId="13" fillId="0" borderId="0" xfId="10" applyNumberFormat="1" applyFont="1" applyFill="1" applyBorder="1" applyAlignment="1">
      <alignment horizontal="right" vertical="center"/>
    </xf>
    <xf numFmtId="166" fontId="13" fillId="0" borderId="0" xfId="9" applyNumberFormat="1" applyFont="1" applyAlignment="1">
      <alignment horizontal="right" vertical="center"/>
    </xf>
    <xf numFmtId="167" fontId="15" fillId="0" borderId="0" xfId="9" quotePrefix="1" applyNumberFormat="1" applyFont="1" applyAlignment="1">
      <alignment horizontal="left" vertical="center"/>
    </xf>
    <xf numFmtId="169" fontId="15" fillId="0" borderId="0" xfId="11" applyNumberFormat="1" applyFont="1" applyFill="1" applyAlignment="1">
      <alignment horizontal="left" vertical="center"/>
    </xf>
    <xf numFmtId="0" fontId="15" fillId="0" borderId="0" xfId="11" applyNumberFormat="1" applyFont="1" applyFill="1" applyAlignment="1">
      <alignment horizontal="center" vertical="center"/>
    </xf>
    <xf numFmtId="169" fontId="15" fillId="0" borderId="0" xfId="11" applyNumberFormat="1" applyFont="1" applyFill="1" applyAlignment="1">
      <alignment horizontal="center" vertical="center"/>
    </xf>
    <xf numFmtId="166" fontId="16" fillId="0" borderId="0" xfId="12" applyNumberFormat="1" applyFont="1" applyFill="1" applyBorder="1" applyAlignment="1">
      <alignment horizontal="right" vertical="center"/>
    </xf>
    <xf numFmtId="166" fontId="15" fillId="0" borderId="0" xfId="11" applyNumberFormat="1" applyFont="1" applyFill="1" applyBorder="1"/>
    <xf numFmtId="166" fontId="15" fillId="0" borderId="0" xfId="11" applyNumberFormat="1" applyFont="1" applyFill="1"/>
    <xf numFmtId="166" fontId="15" fillId="0" borderId="0" xfId="7" applyNumberFormat="1" applyFont="1" applyFill="1" applyBorder="1" applyAlignment="1">
      <alignment horizontal="right" vertical="center"/>
    </xf>
    <xf numFmtId="169" fontId="15" fillId="0" borderId="0" xfId="11" applyNumberFormat="1" applyFont="1" applyFill="1"/>
    <xf numFmtId="166" fontId="2" fillId="0" borderId="0" xfId="2" applyNumberFormat="1" applyFont="1" applyAlignment="1">
      <alignment horizontal="center" vertical="center"/>
    </xf>
    <xf numFmtId="166" fontId="2" fillId="0" borderId="0" xfId="1" quotePrefix="1" applyNumberFormat="1" applyFont="1" applyFill="1" applyBorder="1" applyAlignment="1">
      <alignment horizontal="center" vertical="center"/>
    </xf>
    <xf numFmtId="166" fontId="2" fillId="0" borderId="1" xfId="1" quotePrefix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166" fontId="3" fillId="0" borderId="1" xfId="2" applyNumberFormat="1" applyFont="1" applyBorder="1" applyAlignment="1">
      <alignment horizontal="justify" vertical="center"/>
    </xf>
    <xf numFmtId="166" fontId="2" fillId="0" borderId="1" xfId="2" applyNumberFormat="1" applyFont="1" applyBorder="1" applyAlignment="1">
      <alignment horizontal="center" vertical="center"/>
    </xf>
    <xf numFmtId="166" fontId="2" fillId="0" borderId="0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0" fontId="3" fillId="0" borderId="1" xfId="9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4" xfId="9" applyNumberFormat="1" applyFont="1" applyBorder="1" applyAlignment="1">
      <alignment horizontal="center" vertical="center"/>
    </xf>
    <xf numFmtId="166" fontId="2" fillId="0" borderId="0" xfId="7" applyNumberFormat="1" applyFont="1" applyFill="1" applyBorder="1" applyAlignment="1">
      <alignment horizontal="center" vertical="center"/>
    </xf>
  </cellXfs>
  <cellStyles count="17">
    <cellStyle name="Comma" xfId="1" builtinId="3"/>
    <cellStyle name="Comma 2 7 10" xfId="7" xr:uid="{52A87B53-DD1B-4F34-9BA4-43EA949D6982}"/>
    <cellStyle name="Comma 2 7 2" xfId="11" xr:uid="{8AEEB68F-C638-4DE5-8AE0-3BE77ECF0643}"/>
    <cellStyle name="Comma 2 7 5" xfId="3" xr:uid="{B3D99CA7-F7B6-4AEB-A6D1-5549C370F341}"/>
    <cellStyle name="Comma 3 2" xfId="10" xr:uid="{EDA48922-0C6A-4113-9EAC-BAC4E46DA898}"/>
    <cellStyle name="Comma 3 2 6" xfId="12" xr:uid="{098DF1F4-5AF8-42BE-8DF2-67AAD2B93840}"/>
    <cellStyle name="Normal" xfId="0" builtinId="0"/>
    <cellStyle name="Normal 131" xfId="4" xr:uid="{BB1256D4-B137-4590-B95A-0BDE119A9616}"/>
    <cellStyle name="Normal 2 3" xfId="2" xr:uid="{1D22AE8C-5FCF-4BF7-9671-EA5D539ED468}"/>
    <cellStyle name="Normal 2 3 2" xfId="16" xr:uid="{1C7E82C8-5795-42C6-A3DD-545808A44D35}"/>
    <cellStyle name="Normal 2 5" xfId="13" xr:uid="{5E11A1A7-83B1-4180-90B6-3BCF2BA63000}"/>
    <cellStyle name="Normal 2 5 3" xfId="14" xr:uid="{E9F092D5-71F1-4568-BF17-9D64E951F48A}"/>
    <cellStyle name="Normal 211" xfId="8" xr:uid="{86FD558A-1517-4E00-9084-3ACA2DBB7D67}"/>
    <cellStyle name="Normal 7 2" xfId="9" xr:uid="{169FCC70-B1CB-47CA-8ABC-56E1826830DF}"/>
    <cellStyle name="Normal 9" xfId="5" xr:uid="{6B45D8EB-B7B7-46EA-841A-1F787B7ADF3B}"/>
    <cellStyle name="Normal_Major Q2'06" xfId="6" xr:uid="{B13FD86D-E1D9-46E6-BAA3-973548C08C05}"/>
    <cellStyle name="Percent" xfId="1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D1EDD-4078-4E1C-BB64-31111D5994C1}">
  <dimension ref="A1:K154"/>
  <sheetViews>
    <sheetView tabSelected="1" view="pageBreakPreview" zoomScaleNormal="100" zoomScaleSheetLayoutView="100" workbookViewId="0">
      <selection activeCell="N17" sqref="N17"/>
    </sheetView>
  </sheetViews>
  <sheetFormatPr defaultColWidth="9.109375" defaultRowHeight="16.5" customHeight="1"/>
  <cols>
    <col min="1" max="1" width="1.88671875" style="2" customWidth="1"/>
    <col min="2" max="2" width="42.33203125" style="2" customWidth="1"/>
    <col min="3" max="3" width="5.44140625" style="3" customWidth="1"/>
    <col min="4" max="4" width="0.5546875" style="2" customWidth="1"/>
    <col min="5" max="5" width="13.109375" style="4" customWidth="1"/>
    <col min="6" max="6" width="0.5546875" style="4" customWidth="1"/>
    <col min="7" max="7" width="13.109375" style="5" customWidth="1"/>
    <col min="8" max="8" width="0.5546875" style="5" customWidth="1"/>
    <col min="9" max="9" width="13.109375" style="5" customWidth="1"/>
    <col min="10" max="10" width="0.5546875" style="5" customWidth="1"/>
    <col min="11" max="11" width="13.109375" style="5" customWidth="1"/>
    <col min="12" max="16384" width="9.109375" style="2"/>
  </cols>
  <sheetData>
    <row r="1" spans="1:11" ht="16.5" customHeight="1">
      <c r="A1" s="1" t="s">
        <v>0</v>
      </c>
    </row>
    <row r="2" spans="1:11" ht="16.5" customHeight="1">
      <c r="A2" s="6" t="s">
        <v>1</v>
      </c>
      <c r="B2" s="6"/>
      <c r="D2" s="7"/>
      <c r="E2" s="8"/>
      <c r="F2" s="8"/>
    </row>
    <row r="3" spans="1:11" ht="16.5" customHeight="1">
      <c r="A3" s="9" t="s">
        <v>181</v>
      </c>
      <c r="B3" s="9"/>
      <c r="C3" s="10"/>
      <c r="D3" s="11"/>
      <c r="E3" s="12"/>
      <c r="F3" s="12"/>
      <c r="G3" s="13"/>
      <c r="H3" s="13"/>
      <c r="I3" s="13"/>
      <c r="J3" s="13"/>
      <c r="K3" s="13"/>
    </row>
    <row r="4" spans="1:11" ht="16.5" customHeight="1">
      <c r="A4" s="6"/>
      <c r="B4" s="6"/>
      <c r="D4" s="7"/>
      <c r="E4" s="8"/>
      <c r="F4" s="8"/>
      <c r="G4" s="14"/>
      <c r="H4" s="14"/>
      <c r="I4" s="14"/>
      <c r="J4" s="14"/>
      <c r="K4" s="14"/>
    </row>
    <row r="5" spans="1:11" ht="16.5" customHeight="1">
      <c r="A5" s="6"/>
      <c r="B5" s="6"/>
      <c r="D5" s="7"/>
      <c r="E5" s="8"/>
      <c r="F5" s="8"/>
      <c r="G5" s="15"/>
      <c r="H5" s="15"/>
      <c r="I5" s="15"/>
      <c r="J5" s="15"/>
      <c r="K5" s="15"/>
    </row>
    <row r="6" spans="1:11" ht="16.5" customHeight="1">
      <c r="A6" s="6"/>
      <c r="B6" s="6"/>
      <c r="D6" s="7"/>
      <c r="E6" s="208" t="s">
        <v>2</v>
      </c>
      <c r="F6" s="208"/>
      <c r="G6" s="208"/>
      <c r="H6" s="17"/>
      <c r="I6" s="209" t="s">
        <v>3</v>
      </c>
      <c r="J6" s="209"/>
      <c r="K6" s="209"/>
    </row>
    <row r="7" spans="1:11" ht="16.5" customHeight="1">
      <c r="A7" s="6"/>
      <c r="B7" s="6"/>
      <c r="D7" s="7"/>
      <c r="E7" s="210" t="s">
        <v>4</v>
      </c>
      <c r="F7" s="210"/>
      <c r="G7" s="210"/>
      <c r="H7" s="8"/>
      <c r="I7" s="210" t="s">
        <v>4</v>
      </c>
      <c r="J7" s="210"/>
      <c r="K7" s="210"/>
    </row>
    <row r="8" spans="1:11" ht="16.5" customHeight="1">
      <c r="A8" s="6"/>
      <c r="B8" s="6"/>
      <c r="D8" s="7"/>
      <c r="E8" s="19" t="s">
        <v>5</v>
      </c>
      <c r="F8" s="18"/>
      <c r="G8" s="19" t="s">
        <v>6</v>
      </c>
      <c r="H8" s="8"/>
      <c r="I8" s="19" t="s">
        <v>5</v>
      </c>
      <c r="J8" s="18"/>
      <c r="K8" s="19" t="s">
        <v>6</v>
      </c>
    </row>
    <row r="9" spans="1:11" ht="16.5" customHeight="1">
      <c r="A9" s="6"/>
      <c r="B9" s="6"/>
      <c r="D9" s="7"/>
      <c r="E9" s="19" t="s">
        <v>180</v>
      </c>
      <c r="F9" s="18"/>
      <c r="G9" s="19" t="s">
        <v>7</v>
      </c>
      <c r="H9" s="8"/>
      <c r="I9" s="19" t="s">
        <v>180</v>
      </c>
      <c r="J9" s="18"/>
      <c r="K9" s="19" t="s">
        <v>7</v>
      </c>
    </row>
    <row r="10" spans="1:11" s="1" customFormat="1" ht="16.5" customHeight="1">
      <c r="C10" s="20"/>
      <c r="D10" s="20"/>
      <c r="E10" s="21" t="s">
        <v>8</v>
      </c>
      <c r="F10" s="16"/>
      <c r="G10" s="21" t="s">
        <v>9</v>
      </c>
      <c r="H10" s="22"/>
      <c r="I10" s="21" t="s">
        <v>8</v>
      </c>
      <c r="J10" s="16"/>
      <c r="K10" s="21" t="s">
        <v>9</v>
      </c>
    </row>
    <row r="11" spans="1:11" s="1" customFormat="1" ht="16.5" customHeight="1">
      <c r="C11" s="23" t="s">
        <v>10</v>
      </c>
      <c r="D11" s="24"/>
      <c r="E11" s="25" t="s">
        <v>11</v>
      </c>
      <c r="F11" s="26"/>
      <c r="G11" s="25" t="s">
        <v>11</v>
      </c>
      <c r="H11" s="17"/>
      <c r="I11" s="25" t="s">
        <v>11</v>
      </c>
      <c r="J11" s="17"/>
      <c r="K11" s="25" t="s">
        <v>11</v>
      </c>
    </row>
    <row r="12" spans="1:11" ht="16.5" customHeight="1">
      <c r="A12" s="27" t="s">
        <v>12</v>
      </c>
      <c r="B12" s="6"/>
      <c r="C12" s="6"/>
      <c r="D12" s="3"/>
      <c r="E12" s="5"/>
      <c r="F12" s="16"/>
      <c r="H12" s="16"/>
      <c r="J12" s="16"/>
    </row>
    <row r="13" spans="1:11" ht="16.5" customHeight="1">
      <c r="A13" s="1"/>
      <c r="B13" s="6"/>
      <c r="C13" s="6"/>
      <c r="D13" s="3"/>
      <c r="E13" s="5"/>
      <c r="F13" s="16"/>
      <c r="H13" s="16"/>
      <c r="J13" s="16"/>
    </row>
    <row r="14" spans="1:11" ht="16.5" customHeight="1">
      <c r="A14" s="27" t="s">
        <v>13</v>
      </c>
      <c r="B14" s="6"/>
      <c r="C14" s="6"/>
      <c r="D14" s="3"/>
      <c r="E14" s="5"/>
      <c r="F14" s="16"/>
      <c r="H14" s="16"/>
      <c r="J14" s="16"/>
    </row>
    <row r="15" spans="1:11" ht="16.5" customHeight="1">
      <c r="A15" s="27"/>
      <c r="B15" s="6"/>
      <c r="C15" s="6"/>
      <c r="D15" s="3"/>
      <c r="E15" s="5"/>
      <c r="F15" s="16"/>
      <c r="H15" s="16"/>
      <c r="J15" s="16"/>
    </row>
    <row r="16" spans="1:11" ht="16.5" customHeight="1">
      <c r="A16" s="28" t="s">
        <v>14</v>
      </c>
      <c r="B16" s="28"/>
      <c r="C16" s="28"/>
      <c r="D16" s="3"/>
      <c r="E16" s="30">
        <v>116955134</v>
      </c>
      <c r="F16" s="29"/>
      <c r="G16" s="30">
        <v>111886560</v>
      </c>
      <c r="H16" s="30"/>
      <c r="I16" s="30">
        <v>114909321</v>
      </c>
      <c r="J16" s="30"/>
      <c r="K16" s="30">
        <v>109784077</v>
      </c>
    </row>
    <row r="17" spans="1:11" ht="16.5" customHeight="1">
      <c r="A17" s="28" t="s">
        <v>207</v>
      </c>
      <c r="B17" s="28"/>
      <c r="C17" s="31"/>
      <c r="D17" s="3"/>
      <c r="E17" s="30"/>
      <c r="F17" s="29"/>
      <c r="G17" s="29"/>
      <c r="H17" s="29"/>
      <c r="I17" s="30"/>
      <c r="J17" s="29"/>
      <c r="K17" s="29"/>
    </row>
    <row r="18" spans="1:11" ht="16.5" customHeight="1">
      <c r="A18" s="28"/>
      <c r="B18" s="28" t="s">
        <v>208</v>
      </c>
      <c r="C18" s="31">
        <v>5</v>
      </c>
      <c r="D18" s="3"/>
      <c r="E18" s="30">
        <v>18463636</v>
      </c>
      <c r="F18" s="29"/>
      <c r="G18" s="30">
        <v>18393226</v>
      </c>
      <c r="H18" s="30"/>
      <c r="I18" s="30">
        <v>18463636</v>
      </c>
      <c r="J18" s="30"/>
      <c r="K18" s="30">
        <v>18393226</v>
      </c>
    </row>
    <row r="19" spans="1:11" ht="16.5" customHeight="1">
      <c r="A19" s="2" t="s">
        <v>15</v>
      </c>
      <c r="B19" s="32"/>
      <c r="D19" s="3"/>
      <c r="E19" s="30">
        <v>130626263</v>
      </c>
      <c r="F19" s="30"/>
      <c r="G19" s="30">
        <v>187355132</v>
      </c>
      <c r="H19" s="30"/>
      <c r="I19" s="30">
        <v>130626263</v>
      </c>
      <c r="J19" s="30"/>
      <c r="K19" s="30">
        <v>187355132</v>
      </c>
    </row>
    <row r="20" spans="1:11" ht="16.5" customHeight="1">
      <c r="A20" s="2" t="s">
        <v>16</v>
      </c>
      <c r="B20" s="32"/>
      <c r="C20" s="3">
        <v>8</v>
      </c>
      <c r="D20" s="3"/>
      <c r="E20" s="33">
        <v>162347401</v>
      </c>
      <c r="F20" s="29"/>
      <c r="G20" s="33">
        <v>142513796</v>
      </c>
      <c r="H20" s="30"/>
      <c r="I20" s="30">
        <v>162347401</v>
      </c>
      <c r="J20" s="30"/>
      <c r="K20" s="30">
        <v>142513796</v>
      </c>
    </row>
    <row r="21" spans="1:11" ht="16.5" customHeight="1">
      <c r="A21" s="2" t="s">
        <v>17</v>
      </c>
      <c r="B21" s="32"/>
      <c r="C21" s="32"/>
      <c r="D21" s="3"/>
      <c r="E21" s="35">
        <v>15995919</v>
      </c>
      <c r="F21" s="29"/>
      <c r="G21" s="35">
        <v>17520315</v>
      </c>
      <c r="H21" s="30"/>
      <c r="I21" s="35">
        <v>15995761</v>
      </c>
      <c r="J21" s="30"/>
      <c r="K21" s="35">
        <v>17520178</v>
      </c>
    </row>
    <row r="22" spans="1:11" ht="16.5" customHeight="1">
      <c r="B22" s="32"/>
      <c r="C22" s="32"/>
      <c r="D22" s="3"/>
      <c r="E22" s="29"/>
      <c r="F22" s="29"/>
      <c r="G22" s="29"/>
      <c r="H22" s="29"/>
      <c r="I22" s="29"/>
      <c r="J22" s="29"/>
      <c r="K22" s="29"/>
    </row>
    <row r="23" spans="1:11" ht="16.5" customHeight="1">
      <c r="A23" s="6" t="s">
        <v>18</v>
      </c>
      <c r="B23" s="32"/>
      <c r="C23" s="32"/>
      <c r="D23" s="3"/>
      <c r="E23" s="34">
        <v>444388353</v>
      </c>
      <c r="F23" s="29"/>
      <c r="G23" s="34">
        <v>477669029</v>
      </c>
      <c r="H23" s="29"/>
      <c r="I23" s="34">
        <v>442342382</v>
      </c>
      <c r="J23" s="29"/>
      <c r="K23" s="34">
        <v>475566409</v>
      </c>
    </row>
    <row r="24" spans="1:11" ht="16.5" customHeight="1">
      <c r="A24" s="32"/>
      <c r="B24" s="32"/>
      <c r="C24" s="32"/>
      <c r="D24" s="3"/>
      <c r="E24" s="29"/>
      <c r="F24" s="29"/>
      <c r="G24" s="29"/>
      <c r="H24" s="29"/>
      <c r="I24" s="29"/>
      <c r="J24" s="29"/>
      <c r="K24" s="29"/>
    </row>
    <row r="25" spans="1:11" ht="16.5" customHeight="1">
      <c r="A25" s="6" t="s">
        <v>19</v>
      </c>
      <c r="B25" s="6"/>
      <c r="C25" s="6"/>
      <c r="D25" s="3"/>
      <c r="E25" s="29"/>
      <c r="F25" s="29"/>
      <c r="G25" s="29"/>
      <c r="H25" s="29"/>
      <c r="I25" s="29"/>
      <c r="J25" s="29"/>
      <c r="K25" s="29"/>
    </row>
    <row r="26" spans="1:11" ht="16.5" customHeight="1">
      <c r="A26" s="6"/>
      <c r="B26" s="6"/>
      <c r="C26" s="6"/>
      <c r="D26" s="3"/>
      <c r="E26" s="29"/>
      <c r="F26" s="29"/>
      <c r="G26" s="29"/>
      <c r="H26" s="29"/>
      <c r="I26" s="29"/>
      <c r="J26" s="29"/>
      <c r="K26" s="29"/>
    </row>
    <row r="27" spans="1:11" ht="16.5" customHeight="1">
      <c r="A27" s="32" t="s">
        <v>20</v>
      </c>
      <c r="B27" s="6"/>
      <c r="C27" s="3">
        <v>9</v>
      </c>
      <c r="D27" s="3"/>
      <c r="E27" s="30">
        <v>77734169</v>
      </c>
      <c r="F27" s="29"/>
      <c r="G27" s="30">
        <v>67247547</v>
      </c>
      <c r="H27" s="30"/>
      <c r="I27" s="30">
        <v>77734169</v>
      </c>
      <c r="J27" s="30"/>
      <c r="K27" s="30">
        <v>67247547</v>
      </c>
    </row>
    <row r="28" spans="1:11" ht="16.5" customHeight="1">
      <c r="A28" s="32" t="s">
        <v>21</v>
      </c>
      <c r="B28" s="6"/>
      <c r="C28" s="6"/>
      <c r="D28" s="3"/>
      <c r="E28" s="192"/>
      <c r="F28" s="29"/>
      <c r="G28" s="29"/>
      <c r="H28" s="29"/>
      <c r="I28" s="192"/>
      <c r="J28" s="29"/>
      <c r="K28" s="29"/>
    </row>
    <row r="29" spans="1:11" ht="16.5" customHeight="1">
      <c r="B29" s="32" t="s">
        <v>22</v>
      </c>
      <c r="C29" s="3">
        <v>5</v>
      </c>
      <c r="D29" s="3"/>
      <c r="E29" s="30">
        <v>41200</v>
      </c>
      <c r="F29" s="29"/>
      <c r="G29" s="30">
        <v>44000</v>
      </c>
      <c r="H29" s="30"/>
      <c r="I29" s="30">
        <v>41200</v>
      </c>
      <c r="J29" s="30"/>
      <c r="K29" s="30">
        <v>44000</v>
      </c>
    </row>
    <row r="30" spans="1:11" ht="16.5" customHeight="1">
      <c r="A30" s="32" t="s">
        <v>23</v>
      </c>
      <c r="B30" s="6"/>
      <c r="C30" s="3">
        <v>10</v>
      </c>
      <c r="D30" s="3"/>
      <c r="E30" s="30">
        <v>0</v>
      </c>
      <c r="F30" s="29"/>
      <c r="G30" s="30">
        <v>0</v>
      </c>
      <c r="H30" s="30"/>
      <c r="I30" s="30">
        <v>12499625</v>
      </c>
      <c r="J30" s="30"/>
      <c r="K30" s="30">
        <v>12499625</v>
      </c>
    </row>
    <row r="31" spans="1:11" ht="16.5" customHeight="1">
      <c r="A31" s="32" t="s">
        <v>24</v>
      </c>
      <c r="B31" s="6"/>
      <c r="C31" s="3">
        <v>10</v>
      </c>
      <c r="D31" s="3"/>
      <c r="E31" s="30">
        <v>53580000</v>
      </c>
      <c r="F31" s="29"/>
      <c r="G31" s="30">
        <v>47240000</v>
      </c>
      <c r="H31" s="30"/>
      <c r="I31" s="30">
        <v>47700000</v>
      </c>
      <c r="J31" s="30"/>
      <c r="K31" s="30">
        <v>47700000</v>
      </c>
    </row>
    <row r="32" spans="1:11" ht="16.5" customHeight="1">
      <c r="A32" s="32" t="s">
        <v>25</v>
      </c>
      <c r="B32" s="6"/>
      <c r="C32" s="3">
        <v>10</v>
      </c>
      <c r="D32" s="3"/>
      <c r="E32" s="30">
        <v>14907654</v>
      </c>
      <c r="F32" s="29"/>
      <c r="G32" s="30">
        <v>14026288</v>
      </c>
      <c r="H32" s="30"/>
      <c r="I32" s="30">
        <v>0</v>
      </c>
      <c r="J32" s="30"/>
      <c r="K32" s="30">
        <v>0</v>
      </c>
    </row>
    <row r="33" spans="1:11" ht="16.5" customHeight="1">
      <c r="A33" s="32" t="s">
        <v>26</v>
      </c>
      <c r="B33" s="32"/>
      <c r="C33" s="189">
        <v>11</v>
      </c>
      <c r="D33" s="3"/>
      <c r="E33" s="30">
        <v>341118564</v>
      </c>
      <c r="F33" s="29"/>
      <c r="G33" s="30">
        <v>345948361</v>
      </c>
      <c r="H33" s="30"/>
      <c r="I33" s="30">
        <v>341118564</v>
      </c>
      <c r="J33" s="30"/>
      <c r="K33" s="30">
        <v>345948361</v>
      </c>
    </row>
    <row r="34" spans="1:11" ht="16.5" customHeight="1">
      <c r="A34" s="32" t="s">
        <v>27</v>
      </c>
      <c r="B34" s="32"/>
      <c r="C34" s="189">
        <v>11</v>
      </c>
      <c r="D34" s="3"/>
      <c r="E34" s="30">
        <v>31629486</v>
      </c>
      <c r="F34" s="29"/>
      <c r="G34" s="30">
        <v>35084251</v>
      </c>
      <c r="H34" s="30"/>
      <c r="I34" s="30">
        <v>31629486</v>
      </c>
      <c r="J34" s="30"/>
      <c r="K34" s="30">
        <v>35084251</v>
      </c>
    </row>
    <row r="35" spans="1:11" ht="16.5" customHeight="1">
      <c r="A35" s="32" t="s">
        <v>28</v>
      </c>
      <c r="B35" s="32"/>
      <c r="C35" s="189">
        <v>11</v>
      </c>
      <c r="D35" s="3"/>
      <c r="E35" s="30">
        <v>1196900</v>
      </c>
      <c r="F35" s="29"/>
      <c r="G35" s="30">
        <v>1580050</v>
      </c>
      <c r="H35" s="30"/>
      <c r="I35" s="30">
        <v>1196900</v>
      </c>
      <c r="J35" s="30"/>
      <c r="K35" s="30">
        <v>1580050</v>
      </c>
    </row>
    <row r="36" spans="1:11" ht="16.5" customHeight="1">
      <c r="A36" s="2" t="s">
        <v>29</v>
      </c>
      <c r="B36" s="32"/>
      <c r="C36" s="32"/>
      <c r="D36" s="3"/>
      <c r="E36" s="35">
        <v>5635717</v>
      </c>
      <c r="F36" s="29"/>
      <c r="G36" s="35">
        <v>5845900</v>
      </c>
      <c r="H36" s="30"/>
      <c r="I36" s="35">
        <v>5635717</v>
      </c>
      <c r="J36" s="30"/>
      <c r="K36" s="35">
        <v>5845900</v>
      </c>
    </row>
    <row r="37" spans="1:11" s="1" customFormat="1" ht="16.5" customHeight="1">
      <c r="A37" s="2"/>
      <c r="B37" s="32"/>
      <c r="C37" s="32"/>
      <c r="D37" s="20"/>
      <c r="E37" s="29"/>
      <c r="F37" s="29"/>
      <c r="G37" s="29"/>
      <c r="H37" s="29"/>
      <c r="I37" s="29"/>
      <c r="J37" s="29"/>
      <c r="K37" s="29"/>
    </row>
    <row r="38" spans="1:11" ht="16.5" customHeight="1">
      <c r="A38" s="6" t="s">
        <v>30</v>
      </c>
      <c r="B38" s="32"/>
      <c r="C38" s="32"/>
      <c r="D38" s="3"/>
      <c r="E38" s="34">
        <v>525843690</v>
      </c>
      <c r="F38" s="29"/>
      <c r="G38" s="34">
        <v>517016397</v>
      </c>
      <c r="H38" s="29"/>
      <c r="I38" s="34">
        <v>517555661</v>
      </c>
      <c r="J38" s="29"/>
      <c r="K38" s="34">
        <v>515949734</v>
      </c>
    </row>
    <row r="39" spans="1:11" ht="16.5" customHeight="1">
      <c r="B39" s="32"/>
      <c r="C39" s="32"/>
      <c r="D39" s="3"/>
      <c r="E39" s="29"/>
      <c r="F39" s="29"/>
      <c r="G39" s="29"/>
      <c r="H39" s="29"/>
      <c r="I39" s="29"/>
      <c r="J39" s="29"/>
      <c r="K39" s="29"/>
    </row>
    <row r="40" spans="1:11" ht="16.5" customHeight="1" thickBot="1">
      <c r="A40" s="1" t="s">
        <v>31</v>
      </c>
      <c r="B40" s="32"/>
      <c r="C40" s="32"/>
      <c r="D40" s="3"/>
      <c r="E40" s="36">
        <v>970232043</v>
      </c>
      <c r="F40" s="29"/>
      <c r="G40" s="36">
        <v>994685426</v>
      </c>
      <c r="H40" s="29"/>
      <c r="I40" s="36">
        <v>959898043</v>
      </c>
      <c r="J40" s="29"/>
      <c r="K40" s="36">
        <v>991516143</v>
      </c>
    </row>
    <row r="41" spans="1:11" ht="16.5" customHeight="1" thickTop="1">
      <c r="A41" s="1"/>
      <c r="B41" s="32"/>
      <c r="C41" s="32"/>
      <c r="D41" s="3"/>
      <c r="E41" s="29"/>
      <c r="F41" s="29"/>
      <c r="G41" s="29"/>
      <c r="H41" s="29"/>
      <c r="I41" s="29"/>
      <c r="J41" s="29"/>
      <c r="K41" s="29"/>
    </row>
    <row r="42" spans="1:11" ht="16.5" customHeight="1">
      <c r="A42" s="1"/>
      <c r="B42" s="32"/>
      <c r="C42" s="32"/>
      <c r="D42" s="3"/>
      <c r="E42" s="29"/>
      <c r="F42" s="29"/>
      <c r="G42" s="29"/>
      <c r="H42" s="29"/>
      <c r="I42" s="29"/>
      <c r="J42" s="29"/>
      <c r="K42" s="29"/>
    </row>
    <row r="43" spans="1:11" ht="16.5" customHeight="1">
      <c r="A43" s="1"/>
      <c r="B43" s="32"/>
      <c r="C43" s="32"/>
      <c r="D43" s="3"/>
      <c r="E43" s="29"/>
      <c r="F43" s="29"/>
      <c r="G43" s="29"/>
      <c r="H43" s="29"/>
      <c r="I43" s="29"/>
      <c r="J43" s="29"/>
      <c r="K43" s="29"/>
    </row>
    <row r="44" spans="1:11" ht="16.5" customHeight="1">
      <c r="A44" s="1"/>
      <c r="B44" s="32"/>
      <c r="C44" s="32"/>
      <c r="D44" s="3"/>
      <c r="E44" s="29"/>
      <c r="F44" s="29"/>
      <c r="G44" s="29"/>
      <c r="H44" s="29"/>
      <c r="I44" s="29"/>
      <c r="J44" s="29"/>
      <c r="K44" s="29"/>
    </row>
    <row r="45" spans="1:11" ht="16.5" customHeight="1">
      <c r="A45" s="1"/>
      <c r="B45" s="32"/>
      <c r="C45" s="32"/>
      <c r="D45" s="3"/>
      <c r="E45" s="29"/>
      <c r="F45" s="29"/>
      <c r="G45" s="29"/>
      <c r="H45" s="29"/>
      <c r="I45" s="29"/>
      <c r="J45" s="29"/>
      <c r="K45" s="29"/>
    </row>
    <row r="46" spans="1:11" ht="16.5" customHeight="1">
      <c r="A46" s="1"/>
      <c r="B46" s="32"/>
      <c r="C46" s="32"/>
      <c r="D46" s="3"/>
      <c r="E46" s="29"/>
      <c r="F46" s="29"/>
      <c r="G46" s="29"/>
      <c r="H46" s="29"/>
      <c r="I46" s="29"/>
      <c r="J46" s="29"/>
      <c r="K46" s="29"/>
    </row>
    <row r="47" spans="1:11" ht="16.5" customHeight="1">
      <c r="A47" s="1"/>
      <c r="B47" s="32"/>
      <c r="C47" s="32"/>
      <c r="D47" s="3"/>
      <c r="E47" s="29"/>
      <c r="F47" s="29"/>
      <c r="G47" s="29"/>
      <c r="H47" s="29"/>
      <c r="I47" s="29"/>
      <c r="J47" s="29"/>
      <c r="K47" s="29"/>
    </row>
    <row r="48" spans="1:11" ht="16.5" customHeight="1">
      <c r="A48" s="1"/>
      <c r="B48" s="32"/>
      <c r="C48" s="32"/>
      <c r="D48" s="3"/>
      <c r="E48" s="29"/>
      <c r="F48" s="29"/>
      <c r="G48" s="29"/>
      <c r="H48" s="29"/>
      <c r="I48" s="29"/>
      <c r="J48" s="29"/>
      <c r="K48" s="29"/>
    </row>
    <row r="49" spans="1:11" ht="16.5" customHeight="1">
      <c r="A49" s="1"/>
      <c r="B49" s="32"/>
      <c r="C49" s="32"/>
      <c r="D49" s="3"/>
      <c r="E49" s="29"/>
      <c r="F49" s="29"/>
      <c r="G49" s="29"/>
      <c r="H49" s="29"/>
      <c r="I49" s="29"/>
      <c r="J49" s="29"/>
      <c r="K49" s="29"/>
    </row>
    <row r="50" spans="1:11" ht="14.4" customHeight="1">
      <c r="A50" s="1"/>
      <c r="B50" s="32"/>
      <c r="C50" s="32"/>
      <c r="D50" s="3"/>
      <c r="E50" s="29"/>
      <c r="F50" s="29"/>
      <c r="G50" s="29"/>
      <c r="H50" s="29"/>
      <c r="I50" s="29"/>
      <c r="J50" s="29"/>
      <c r="K50" s="29"/>
    </row>
    <row r="51" spans="1:11" ht="21.9" customHeight="1">
      <c r="A51" s="211" t="s">
        <v>32</v>
      </c>
      <c r="B51" s="211"/>
      <c r="C51" s="211"/>
      <c r="D51" s="211"/>
      <c r="E51" s="211"/>
      <c r="F51" s="211"/>
      <c r="G51" s="212"/>
      <c r="H51" s="211"/>
      <c r="I51" s="212"/>
      <c r="J51" s="211"/>
      <c r="K51" s="212"/>
    </row>
    <row r="52" spans="1:11" s="1" customFormat="1" ht="16.5" customHeight="1">
      <c r="A52" s="6" t="str">
        <f>+A1</f>
        <v>Rockworth Public Company Limited</v>
      </c>
      <c r="C52" s="20"/>
      <c r="E52" s="37"/>
      <c r="F52" s="37"/>
      <c r="G52" s="37"/>
      <c r="H52" s="37"/>
      <c r="I52" s="37"/>
      <c r="J52" s="37"/>
      <c r="K52" s="37"/>
    </row>
    <row r="53" spans="1:11" ht="16.5" customHeight="1">
      <c r="A53" s="6" t="s">
        <v>1</v>
      </c>
      <c r="B53" s="6"/>
      <c r="D53" s="7"/>
      <c r="E53" s="8"/>
      <c r="F53" s="8"/>
    </row>
    <row r="54" spans="1:11" ht="16.5" customHeight="1">
      <c r="A54" s="9" t="str">
        <f>A3</f>
        <v>As at 30 June 2026</v>
      </c>
      <c r="B54" s="9"/>
      <c r="C54" s="10"/>
      <c r="D54" s="11"/>
      <c r="E54" s="12"/>
      <c r="F54" s="12"/>
      <c r="G54" s="13"/>
      <c r="H54" s="13"/>
      <c r="I54" s="13"/>
      <c r="J54" s="13"/>
      <c r="K54" s="13"/>
    </row>
    <row r="55" spans="1:11" ht="16.5" customHeight="1">
      <c r="A55" s="6"/>
      <c r="B55" s="6"/>
      <c r="D55" s="7"/>
      <c r="E55" s="8"/>
      <c r="F55" s="8"/>
      <c r="G55" s="14"/>
      <c r="H55" s="14"/>
      <c r="I55" s="14"/>
      <c r="J55" s="14"/>
      <c r="K55" s="14"/>
    </row>
    <row r="56" spans="1:11" ht="16.5" customHeight="1">
      <c r="A56" s="6"/>
      <c r="B56" s="38"/>
      <c r="D56" s="7"/>
      <c r="E56" s="39"/>
      <c r="F56" s="40"/>
      <c r="G56" s="40"/>
      <c r="H56" s="8"/>
      <c r="I56" s="39"/>
      <c r="J56" s="40"/>
      <c r="K56" s="40"/>
    </row>
    <row r="57" spans="1:11" ht="16.5" customHeight="1">
      <c r="A57" s="6"/>
      <c r="B57" s="6"/>
      <c r="D57" s="7"/>
      <c r="E57" s="208" t="s">
        <v>2</v>
      </c>
      <c r="F57" s="208"/>
      <c r="G57" s="208"/>
      <c r="H57" s="17"/>
      <c r="I57" s="209" t="s">
        <v>3</v>
      </c>
      <c r="J57" s="209"/>
      <c r="K57" s="209"/>
    </row>
    <row r="58" spans="1:11" ht="16.5" customHeight="1">
      <c r="A58" s="6"/>
      <c r="B58" s="6"/>
      <c r="D58" s="7"/>
      <c r="E58" s="210" t="s">
        <v>4</v>
      </c>
      <c r="F58" s="210"/>
      <c r="G58" s="210"/>
      <c r="H58" s="8"/>
      <c r="I58" s="210" t="s">
        <v>4</v>
      </c>
      <c r="J58" s="210"/>
      <c r="K58" s="210"/>
    </row>
    <row r="59" spans="1:11" ht="16.5" customHeight="1">
      <c r="A59" s="6"/>
      <c r="B59" s="6"/>
      <c r="D59" s="7"/>
      <c r="E59" s="19" t="s">
        <v>5</v>
      </c>
      <c r="F59" s="18"/>
      <c r="G59" s="19" t="s">
        <v>6</v>
      </c>
      <c r="H59" s="8"/>
      <c r="I59" s="19" t="s">
        <v>5</v>
      </c>
      <c r="J59" s="18"/>
      <c r="K59" s="19" t="s">
        <v>6</v>
      </c>
    </row>
    <row r="60" spans="1:11" ht="16.5" customHeight="1">
      <c r="A60" s="6"/>
      <c r="B60" s="6"/>
      <c r="D60" s="7"/>
      <c r="E60" s="19" t="s">
        <v>180</v>
      </c>
      <c r="F60" s="18"/>
      <c r="G60" s="19" t="s">
        <v>7</v>
      </c>
      <c r="H60" s="8"/>
      <c r="I60" s="19" t="s">
        <v>180</v>
      </c>
      <c r="J60" s="18"/>
      <c r="K60" s="19" t="s">
        <v>7</v>
      </c>
    </row>
    <row r="61" spans="1:11" s="1" customFormat="1" ht="16.5" customHeight="1">
      <c r="C61" s="20"/>
      <c r="D61" s="20"/>
      <c r="E61" s="21" t="s">
        <v>8</v>
      </c>
      <c r="F61" s="16"/>
      <c r="G61" s="21" t="s">
        <v>9</v>
      </c>
      <c r="H61" s="22"/>
      <c r="I61" s="21" t="s">
        <v>8</v>
      </c>
      <c r="J61" s="16"/>
      <c r="K61" s="21" t="s">
        <v>9</v>
      </c>
    </row>
    <row r="62" spans="1:11" s="1" customFormat="1" ht="16.5" customHeight="1">
      <c r="C62" s="23" t="s">
        <v>10</v>
      </c>
      <c r="D62" s="24"/>
      <c r="E62" s="25" t="s">
        <v>11</v>
      </c>
      <c r="F62" s="26"/>
      <c r="G62" s="25" t="s">
        <v>11</v>
      </c>
      <c r="H62" s="17"/>
      <c r="I62" s="25" t="s">
        <v>11</v>
      </c>
      <c r="J62" s="17"/>
      <c r="K62" s="25" t="s">
        <v>11</v>
      </c>
    </row>
    <row r="63" spans="1:11" s="1" customFormat="1" ht="16.5" customHeight="1">
      <c r="C63" s="20"/>
      <c r="D63" s="24"/>
      <c r="E63" s="19"/>
      <c r="F63" s="26"/>
      <c r="G63" s="19"/>
      <c r="H63" s="17"/>
      <c r="I63" s="19"/>
      <c r="J63" s="17"/>
      <c r="K63" s="19"/>
    </row>
    <row r="64" spans="1:11" s="1" customFormat="1" ht="16.5" customHeight="1">
      <c r="A64" s="41" t="s">
        <v>33</v>
      </c>
      <c r="B64" s="6"/>
      <c r="C64" s="6"/>
      <c r="D64" s="24"/>
      <c r="E64" s="19"/>
      <c r="F64" s="26"/>
      <c r="G64" s="19"/>
      <c r="H64" s="17"/>
      <c r="I64" s="19"/>
      <c r="J64" s="17"/>
      <c r="K64" s="19"/>
    </row>
    <row r="65" spans="1:11" s="1" customFormat="1" ht="16.5" customHeight="1">
      <c r="B65" s="6"/>
      <c r="C65" s="6"/>
      <c r="D65" s="24"/>
      <c r="E65" s="19"/>
      <c r="F65" s="26"/>
      <c r="G65" s="19"/>
      <c r="H65" s="17"/>
      <c r="I65" s="19"/>
      <c r="J65" s="17"/>
      <c r="K65" s="19"/>
    </row>
    <row r="66" spans="1:11" s="1" customFormat="1" ht="16.5" customHeight="1">
      <c r="A66" s="1" t="s">
        <v>34</v>
      </c>
      <c r="B66" s="6"/>
      <c r="C66" s="6"/>
      <c r="D66" s="24"/>
      <c r="E66" s="19"/>
      <c r="F66" s="26"/>
      <c r="G66" s="19"/>
      <c r="H66" s="17"/>
      <c r="I66" s="19"/>
      <c r="J66" s="17"/>
      <c r="K66" s="19"/>
    </row>
    <row r="67" spans="1:11" s="1" customFormat="1" ht="16.5" customHeight="1">
      <c r="B67" s="6"/>
      <c r="C67" s="6"/>
      <c r="D67" s="24"/>
      <c r="E67" s="19"/>
      <c r="F67" s="26"/>
      <c r="G67" s="19"/>
      <c r="H67" s="17"/>
      <c r="I67" s="19"/>
      <c r="J67" s="17"/>
      <c r="K67" s="19"/>
    </row>
    <row r="68" spans="1:11" s="1" customFormat="1" ht="16.5" customHeight="1">
      <c r="A68" s="2" t="s">
        <v>35</v>
      </c>
      <c r="B68" s="32"/>
      <c r="C68" s="3">
        <v>12</v>
      </c>
      <c r="D68" s="24"/>
      <c r="E68" s="30">
        <v>179188712</v>
      </c>
      <c r="F68" s="42"/>
      <c r="G68" s="29">
        <v>159188712</v>
      </c>
      <c r="H68" s="42"/>
      <c r="I68" s="30">
        <v>179188712</v>
      </c>
      <c r="J68" s="42"/>
      <c r="K68" s="29">
        <v>159188712</v>
      </c>
    </row>
    <row r="69" spans="1:11" s="1" customFormat="1" ht="16.5" customHeight="1">
      <c r="A69" s="2" t="s">
        <v>36</v>
      </c>
      <c r="B69" s="32"/>
      <c r="C69" s="3">
        <v>12</v>
      </c>
      <c r="D69" s="24"/>
      <c r="E69" s="30">
        <v>45244739</v>
      </c>
      <c r="F69" s="42"/>
      <c r="G69" s="29">
        <v>10422976</v>
      </c>
      <c r="H69" s="42"/>
      <c r="I69" s="30">
        <v>45244739</v>
      </c>
      <c r="J69" s="42"/>
      <c r="K69" s="29">
        <v>10422976</v>
      </c>
    </row>
    <row r="70" spans="1:11" s="1" customFormat="1" ht="16.5" customHeight="1">
      <c r="A70" s="2" t="s">
        <v>37</v>
      </c>
      <c r="B70" s="32"/>
      <c r="C70" s="3">
        <v>13</v>
      </c>
      <c r="D70" s="24"/>
      <c r="E70" s="30">
        <v>112133888</v>
      </c>
      <c r="F70" s="42"/>
      <c r="G70" s="29">
        <v>147371498</v>
      </c>
      <c r="H70" s="42"/>
      <c r="I70" s="30">
        <v>112120688</v>
      </c>
      <c r="J70" s="42"/>
      <c r="K70" s="29">
        <v>147345498</v>
      </c>
    </row>
    <row r="71" spans="1:11" s="1" customFormat="1" ht="16.5" customHeight="1">
      <c r="A71" s="2" t="s">
        <v>179</v>
      </c>
      <c r="B71" s="32"/>
      <c r="C71" s="3">
        <v>14</v>
      </c>
      <c r="D71" s="24"/>
      <c r="E71" s="30">
        <v>16755919</v>
      </c>
      <c r="F71" s="42"/>
      <c r="G71" s="29">
        <v>28141364</v>
      </c>
      <c r="H71" s="42"/>
      <c r="I71" s="30">
        <v>16755919</v>
      </c>
      <c r="J71" s="42"/>
      <c r="K71" s="29">
        <v>28141364</v>
      </c>
    </row>
    <row r="72" spans="1:11" s="1" customFormat="1" ht="16.5" customHeight="1">
      <c r="A72" s="2" t="s">
        <v>38</v>
      </c>
      <c r="B72" s="6"/>
      <c r="C72" s="3"/>
      <c r="D72" s="24"/>
      <c r="E72" s="37"/>
      <c r="F72" s="37"/>
      <c r="G72" s="29"/>
      <c r="H72" s="37"/>
      <c r="I72" s="37"/>
      <c r="J72" s="37"/>
      <c r="K72" s="29"/>
    </row>
    <row r="73" spans="1:11" s="1" customFormat="1" ht="16.5" customHeight="1">
      <c r="A73" s="2"/>
      <c r="B73" s="2" t="s">
        <v>39</v>
      </c>
      <c r="C73" s="3">
        <v>15</v>
      </c>
      <c r="D73" s="24"/>
      <c r="E73" s="30">
        <v>6502820</v>
      </c>
      <c r="F73" s="26"/>
      <c r="G73" s="29">
        <v>6332650</v>
      </c>
      <c r="H73" s="26"/>
      <c r="I73" s="190">
        <v>6502820</v>
      </c>
      <c r="J73" s="26"/>
      <c r="K73" s="29">
        <v>6332650</v>
      </c>
    </row>
    <row r="74" spans="1:11" s="1" customFormat="1" ht="16.5" customHeight="1">
      <c r="A74" s="2" t="s">
        <v>40</v>
      </c>
      <c r="B74" s="2"/>
      <c r="C74" s="3">
        <v>16</v>
      </c>
      <c r="D74" s="24"/>
      <c r="E74" s="30">
        <v>3544204</v>
      </c>
      <c r="F74" s="26"/>
      <c r="G74" s="43">
        <v>13703012</v>
      </c>
      <c r="H74" s="26"/>
      <c r="I74" s="191">
        <v>3544204</v>
      </c>
      <c r="J74" s="26"/>
      <c r="K74" s="43">
        <v>13703012</v>
      </c>
    </row>
    <row r="75" spans="1:11" s="1" customFormat="1" ht="16.5" customHeight="1">
      <c r="A75" s="2" t="s">
        <v>41</v>
      </c>
      <c r="B75" s="32"/>
      <c r="C75" s="3">
        <v>16</v>
      </c>
      <c r="D75" s="24"/>
      <c r="E75" s="192">
        <v>1900438</v>
      </c>
      <c r="F75" s="42"/>
      <c r="G75" s="29">
        <v>2278434</v>
      </c>
      <c r="H75" s="42"/>
      <c r="I75" s="30">
        <v>1900438</v>
      </c>
      <c r="J75" s="42"/>
      <c r="K75" s="29">
        <v>2278434</v>
      </c>
    </row>
    <row r="76" spans="1:11" s="1" customFormat="1" ht="16.5" customHeight="1">
      <c r="A76" s="2" t="s">
        <v>42</v>
      </c>
      <c r="B76" s="32"/>
      <c r="C76" s="32"/>
      <c r="D76" s="24"/>
      <c r="E76" s="192">
        <v>1249638</v>
      </c>
      <c r="F76" s="42"/>
      <c r="G76" s="29">
        <v>572161</v>
      </c>
      <c r="H76" s="42"/>
      <c r="I76" s="30">
        <v>1249638</v>
      </c>
      <c r="J76" s="42"/>
      <c r="K76" s="29">
        <v>572161</v>
      </c>
    </row>
    <row r="77" spans="1:11" s="1" customFormat="1" ht="16.5" customHeight="1">
      <c r="A77" s="2" t="s">
        <v>43</v>
      </c>
      <c r="B77" s="32"/>
      <c r="C77" s="32"/>
      <c r="D77" s="24"/>
      <c r="E77" s="35">
        <v>3046322</v>
      </c>
      <c r="F77" s="4"/>
      <c r="G77" s="34">
        <v>10040981</v>
      </c>
      <c r="H77" s="4"/>
      <c r="I77" s="35">
        <v>3067847</v>
      </c>
      <c r="J77" s="4"/>
      <c r="K77" s="34">
        <v>10060406</v>
      </c>
    </row>
    <row r="78" spans="1:11" s="1" customFormat="1" ht="16.5" customHeight="1">
      <c r="B78" s="6"/>
      <c r="C78" s="6"/>
      <c r="D78" s="24"/>
      <c r="E78" s="37"/>
      <c r="F78" s="26"/>
      <c r="G78" s="37"/>
      <c r="H78" s="26"/>
      <c r="I78" s="37"/>
      <c r="J78" s="26"/>
      <c r="K78" s="37"/>
    </row>
    <row r="79" spans="1:11" s="1" customFormat="1" ht="16.5" customHeight="1">
      <c r="A79" s="6" t="s">
        <v>44</v>
      </c>
      <c r="B79" s="32"/>
      <c r="C79" s="32"/>
      <c r="D79" s="24"/>
      <c r="E79" s="34">
        <v>369566680</v>
      </c>
      <c r="F79" s="42"/>
      <c r="G79" s="34">
        <v>378051788</v>
      </c>
      <c r="H79" s="42"/>
      <c r="I79" s="34">
        <v>369575005</v>
      </c>
      <c r="J79" s="42"/>
      <c r="K79" s="34">
        <v>378045213</v>
      </c>
    </row>
    <row r="80" spans="1:11" s="1" customFormat="1" ht="16.5" customHeight="1">
      <c r="A80" s="2"/>
      <c r="B80" s="32"/>
      <c r="C80" s="32"/>
      <c r="D80" s="24"/>
      <c r="E80" s="29"/>
      <c r="F80" s="42"/>
      <c r="G80" s="29"/>
      <c r="H80" s="42"/>
      <c r="I80" s="29"/>
      <c r="J80" s="42"/>
      <c r="K80" s="29"/>
    </row>
    <row r="81" spans="1:11" s="1" customFormat="1" ht="16.5" customHeight="1">
      <c r="A81" s="1" t="s">
        <v>45</v>
      </c>
      <c r="B81" s="6"/>
      <c r="C81" s="6"/>
      <c r="D81" s="24"/>
      <c r="E81" s="29"/>
      <c r="F81" s="42"/>
      <c r="G81" s="29"/>
      <c r="H81" s="42"/>
      <c r="I81" s="29"/>
      <c r="J81" s="42"/>
      <c r="K81" s="29"/>
    </row>
    <row r="82" spans="1:11" s="1" customFormat="1" ht="16.5" customHeight="1">
      <c r="B82" s="6"/>
      <c r="C82" s="6"/>
      <c r="D82" s="24"/>
      <c r="E82" s="21"/>
      <c r="F82" s="26"/>
      <c r="G82" s="21"/>
      <c r="H82" s="26"/>
      <c r="I82" s="21"/>
      <c r="J82" s="26"/>
      <c r="K82" s="21"/>
    </row>
    <row r="83" spans="1:11" s="1" customFormat="1" ht="16.5" customHeight="1">
      <c r="A83" s="32" t="s">
        <v>46</v>
      </c>
      <c r="B83" s="32"/>
      <c r="C83" s="3">
        <v>15</v>
      </c>
      <c r="D83" s="24"/>
      <c r="E83" s="30">
        <v>10418308</v>
      </c>
      <c r="F83" s="42"/>
      <c r="G83" s="29">
        <v>13755515</v>
      </c>
      <c r="H83" s="42"/>
      <c r="I83" s="30">
        <v>10418308</v>
      </c>
      <c r="J83" s="42"/>
      <c r="K83" s="29">
        <v>13755515</v>
      </c>
    </row>
    <row r="84" spans="1:11" s="1" customFormat="1" ht="16.5" customHeight="1">
      <c r="A84" s="32" t="s">
        <v>47</v>
      </c>
      <c r="B84" s="32"/>
      <c r="C84" s="3">
        <v>16</v>
      </c>
      <c r="D84" s="24"/>
      <c r="E84" s="30">
        <v>27865826</v>
      </c>
      <c r="F84" s="42"/>
      <c r="G84" s="29">
        <v>29656227</v>
      </c>
      <c r="H84" s="42"/>
      <c r="I84" s="30">
        <v>27865826</v>
      </c>
      <c r="J84" s="42"/>
      <c r="K84" s="29">
        <v>29656227</v>
      </c>
    </row>
    <row r="85" spans="1:11" s="1" customFormat="1" ht="16.5" customHeight="1">
      <c r="A85" s="32" t="s">
        <v>48</v>
      </c>
      <c r="B85" s="32"/>
      <c r="C85" s="3">
        <v>16</v>
      </c>
      <c r="D85" s="24"/>
      <c r="E85" s="30">
        <v>161760</v>
      </c>
      <c r="F85" s="42"/>
      <c r="G85" s="29">
        <v>1106332</v>
      </c>
      <c r="H85" s="42"/>
      <c r="I85" s="30">
        <v>161760</v>
      </c>
      <c r="J85" s="42"/>
      <c r="K85" s="29">
        <v>1106332</v>
      </c>
    </row>
    <row r="86" spans="1:11" s="1" customFormat="1" ht="16.5" customHeight="1">
      <c r="A86" s="32" t="s">
        <v>49</v>
      </c>
      <c r="C86" s="32"/>
      <c r="D86" s="24"/>
      <c r="E86" s="30">
        <v>13928990</v>
      </c>
      <c r="F86" s="42"/>
      <c r="G86" s="29">
        <v>14836147</v>
      </c>
      <c r="H86" s="42"/>
      <c r="I86" s="30">
        <v>13928990</v>
      </c>
      <c r="J86" s="42"/>
      <c r="K86" s="29">
        <v>14836147</v>
      </c>
    </row>
    <row r="87" spans="1:11" s="1" customFormat="1" ht="16.5" customHeight="1">
      <c r="A87" s="32" t="s">
        <v>50</v>
      </c>
      <c r="B87" s="32"/>
      <c r="C87" s="32"/>
      <c r="D87" s="24"/>
      <c r="E87" s="35">
        <v>74556818</v>
      </c>
      <c r="F87" s="42"/>
      <c r="G87" s="34">
        <v>70902229</v>
      </c>
      <c r="H87" s="42"/>
      <c r="I87" s="35">
        <v>74556818</v>
      </c>
      <c r="J87" s="42"/>
      <c r="K87" s="34">
        <v>70902229</v>
      </c>
    </row>
    <row r="88" spans="1:11" s="1" customFormat="1" ht="16.5" customHeight="1">
      <c r="B88" s="6"/>
      <c r="C88" s="6"/>
      <c r="D88" s="24"/>
      <c r="E88" s="21"/>
      <c r="F88" s="26"/>
      <c r="G88" s="21"/>
      <c r="H88" s="26"/>
      <c r="I88" s="21"/>
      <c r="J88" s="26"/>
      <c r="K88" s="21"/>
    </row>
    <row r="89" spans="1:11" ht="16.5" customHeight="1">
      <c r="A89" s="6" t="s">
        <v>51</v>
      </c>
      <c r="B89" s="32"/>
      <c r="C89" s="32"/>
      <c r="D89" s="20"/>
      <c r="E89" s="34">
        <v>126931702</v>
      </c>
      <c r="F89" s="42"/>
      <c r="G89" s="34">
        <v>130256450</v>
      </c>
      <c r="H89" s="42"/>
      <c r="I89" s="34">
        <v>126931702</v>
      </c>
      <c r="J89" s="42"/>
      <c r="K89" s="34">
        <v>130256450</v>
      </c>
    </row>
    <row r="90" spans="1:11" ht="16.5" customHeight="1">
      <c r="A90" s="1"/>
      <c r="B90" s="6"/>
      <c r="C90" s="6"/>
      <c r="D90" s="3"/>
      <c r="E90" s="21"/>
      <c r="F90" s="26"/>
      <c r="G90" s="21"/>
      <c r="H90" s="26"/>
      <c r="I90" s="21"/>
      <c r="J90" s="26"/>
      <c r="K90" s="21"/>
    </row>
    <row r="91" spans="1:11" ht="16.5" customHeight="1">
      <c r="A91" s="1" t="s">
        <v>52</v>
      </c>
      <c r="B91" s="32"/>
      <c r="C91" s="32"/>
      <c r="D91" s="44"/>
      <c r="E91" s="34">
        <v>496498382</v>
      </c>
      <c r="F91" s="42"/>
      <c r="G91" s="34">
        <v>508308238</v>
      </c>
      <c r="H91" s="42"/>
      <c r="I91" s="34">
        <v>496506707</v>
      </c>
      <c r="J91" s="42"/>
      <c r="K91" s="34">
        <v>508301663</v>
      </c>
    </row>
    <row r="92" spans="1:11" ht="16.5" customHeight="1">
      <c r="A92" s="1"/>
      <c r="B92" s="1"/>
      <c r="C92" s="44"/>
      <c r="D92" s="44"/>
      <c r="E92" s="5"/>
      <c r="F92" s="16"/>
      <c r="H92" s="16"/>
      <c r="J92" s="16"/>
    </row>
    <row r="93" spans="1:11" ht="16.5" customHeight="1">
      <c r="A93" s="1"/>
      <c r="B93" s="1"/>
      <c r="C93" s="44"/>
      <c r="D93" s="44"/>
      <c r="E93" s="5"/>
      <c r="F93" s="16"/>
      <c r="H93" s="16"/>
      <c r="J93" s="16"/>
    </row>
    <row r="94" spans="1:11" ht="16.5" customHeight="1">
      <c r="A94" s="1"/>
      <c r="B94" s="1"/>
      <c r="C94" s="44"/>
      <c r="D94" s="44"/>
      <c r="E94" s="5"/>
      <c r="F94" s="16"/>
      <c r="H94" s="16"/>
      <c r="J94" s="16"/>
    </row>
    <row r="95" spans="1:11" ht="16.5" customHeight="1">
      <c r="A95" s="1"/>
      <c r="B95" s="1"/>
      <c r="C95" s="44"/>
      <c r="D95" s="44"/>
      <c r="E95" s="5"/>
      <c r="F95" s="16"/>
      <c r="H95" s="16"/>
      <c r="J95" s="16"/>
    </row>
    <row r="96" spans="1:11" ht="16.5" customHeight="1">
      <c r="A96" s="1"/>
      <c r="B96" s="1"/>
      <c r="C96" s="44"/>
      <c r="D96" s="44"/>
      <c r="E96" s="5"/>
      <c r="F96" s="16"/>
      <c r="H96" s="16"/>
      <c r="J96" s="16"/>
    </row>
    <row r="97" spans="1:11" ht="16.5" customHeight="1">
      <c r="A97" s="1"/>
      <c r="B97" s="1"/>
      <c r="C97" s="44"/>
      <c r="D97" s="44"/>
      <c r="E97" s="5"/>
      <c r="F97" s="16"/>
      <c r="H97" s="16"/>
      <c r="J97" s="16"/>
    </row>
    <row r="98" spans="1:11" ht="16.5" customHeight="1">
      <c r="A98" s="1"/>
      <c r="B98" s="1"/>
      <c r="C98" s="44"/>
      <c r="D98" s="44"/>
      <c r="E98" s="5"/>
      <c r="F98" s="16"/>
      <c r="H98" s="16"/>
      <c r="J98" s="16"/>
    </row>
    <row r="99" spans="1:11" ht="16.5" customHeight="1">
      <c r="A99" s="1"/>
      <c r="B99" s="1"/>
      <c r="C99" s="44"/>
      <c r="D99" s="44"/>
      <c r="E99" s="5"/>
      <c r="F99" s="16"/>
      <c r="H99" s="16"/>
      <c r="J99" s="16"/>
    </row>
    <row r="100" spans="1:11" ht="12">
      <c r="A100" s="1"/>
      <c r="B100" s="1"/>
      <c r="C100" s="44"/>
      <c r="D100" s="44"/>
      <c r="E100" s="5"/>
      <c r="F100" s="16"/>
      <c r="H100" s="16"/>
      <c r="J100" s="16"/>
    </row>
    <row r="101" spans="1:11" ht="12">
      <c r="A101" s="1"/>
      <c r="B101" s="1"/>
      <c r="C101" s="44"/>
      <c r="D101" s="44"/>
      <c r="E101" s="5"/>
      <c r="F101" s="16"/>
      <c r="H101" s="16"/>
      <c r="J101" s="16"/>
    </row>
    <row r="102" spans="1:11" ht="6.6" customHeight="1">
      <c r="A102" s="1"/>
      <c r="B102" s="1"/>
      <c r="C102" s="44"/>
      <c r="D102" s="44"/>
      <c r="E102" s="5"/>
      <c r="F102" s="16"/>
      <c r="H102" s="16"/>
      <c r="J102" s="16"/>
    </row>
    <row r="103" spans="1:11" ht="22.5" customHeight="1">
      <c r="A103" s="211" t="str">
        <f>A51</f>
        <v>The accompanying notes form part of this interim financial information.</v>
      </c>
      <c r="B103" s="211"/>
      <c r="C103" s="211"/>
      <c r="D103" s="211"/>
      <c r="E103" s="211"/>
      <c r="F103" s="211"/>
      <c r="G103" s="212"/>
      <c r="H103" s="211"/>
      <c r="I103" s="212"/>
      <c r="J103" s="211"/>
      <c r="K103" s="212"/>
    </row>
    <row r="104" spans="1:11" ht="16.5" customHeight="1">
      <c r="A104" s="1" t="str">
        <f>+A1</f>
        <v>Rockworth Public Company Limited</v>
      </c>
      <c r="B104" s="45"/>
      <c r="D104" s="7"/>
      <c r="E104" s="8"/>
      <c r="F104" s="8"/>
      <c r="G104" s="46"/>
      <c r="I104" s="46"/>
      <c r="K104" s="46"/>
    </row>
    <row r="105" spans="1:11" ht="16.5" customHeight="1">
      <c r="A105" s="6" t="s">
        <v>1</v>
      </c>
      <c r="B105" s="6"/>
      <c r="D105" s="7"/>
      <c r="E105" s="8"/>
      <c r="F105" s="8"/>
    </row>
    <row r="106" spans="1:11" s="1" customFormat="1" ht="16.5" customHeight="1">
      <c r="A106" s="9" t="str">
        <f>A3</f>
        <v>As at 30 June 2026</v>
      </c>
      <c r="B106" s="9"/>
      <c r="C106" s="10"/>
      <c r="D106" s="11"/>
      <c r="E106" s="12"/>
      <c r="F106" s="12"/>
      <c r="G106" s="13"/>
      <c r="H106" s="13"/>
      <c r="I106" s="13"/>
      <c r="J106" s="13"/>
      <c r="K106" s="13"/>
    </row>
    <row r="107" spans="1:11" s="1" customFormat="1" ht="16.5" customHeight="1">
      <c r="A107" s="45"/>
      <c r="B107" s="45"/>
      <c r="C107" s="3"/>
      <c r="D107" s="7"/>
      <c r="E107" s="8"/>
      <c r="F107" s="8"/>
      <c r="G107" s="15"/>
      <c r="H107" s="15"/>
      <c r="I107" s="15"/>
      <c r="J107" s="15"/>
      <c r="K107" s="15"/>
    </row>
    <row r="108" spans="1:11" s="1" customFormat="1" ht="16.5" customHeight="1">
      <c r="A108" s="45"/>
      <c r="B108" s="45"/>
      <c r="C108" s="3"/>
      <c r="D108" s="7"/>
      <c r="E108" s="8"/>
      <c r="F108" s="8"/>
      <c r="G108" s="15"/>
      <c r="H108" s="15"/>
      <c r="I108" s="15"/>
      <c r="J108" s="15"/>
      <c r="K108" s="15"/>
    </row>
    <row r="109" spans="1:11" s="1" customFormat="1" ht="16.5" customHeight="1">
      <c r="A109" s="6"/>
      <c r="B109" s="6"/>
      <c r="C109" s="3"/>
      <c r="D109" s="7"/>
      <c r="E109" s="208" t="s">
        <v>2</v>
      </c>
      <c r="F109" s="208"/>
      <c r="G109" s="208"/>
      <c r="H109" s="17"/>
      <c r="I109" s="209" t="s">
        <v>3</v>
      </c>
      <c r="J109" s="209"/>
      <c r="K109" s="209"/>
    </row>
    <row r="110" spans="1:11" ht="16.5" customHeight="1">
      <c r="A110" s="6"/>
      <c r="B110" s="6"/>
      <c r="D110" s="7"/>
      <c r="E110" s="210" t="s">
        <v>4</v>
      </c>
      <c r="F110" s="210"/>
      <c r="G110" s="210"/>
      <c r="H110" s="8"/>
      <c r="I110" s="210" t="s">
        <v>4</v>
      </c>
      <c r="J110" s="210"/>
      <c r="K110" s="210"/>
    </row>
    <row r="111" spans="1:11" ht="16.5" customHeight="1">
      <c r="A111" s="6"/>
      <c r="B111" s="6"/>
      <c r="D111" s="7"/>
      <c r="E111" s="19" t="s">
        <v>5</v>
      </c>
      <c r="F111" s="18"/>
      <c r="G111" s="19" t="s">
        <v>6</v>
      </c>
      <c r="H111" s="8"/>
      <c r="I111" s="19" t="s">
        <v>5</v>
      </c>
      <c r="J111" s="18"/>
      <c r="K111" s="19" t="s">
        <v>6</v>
      </c>
    </row>
    <row r="112" spans="1:11" ht="16.5" customHeight="1">
      <c r="A112" s="6"/>
      <c r="B112" s="6"/>
      <c r="D112" s="7"/>
      <c r="E112" s="19" t="s">
        <v>180</v>
      </c>
      <c r="F112" s="18"/>
      <c r="G112" s="19" t="s">
        <v>7</v>
      </c>
      <c r="H112" s="8"/>
      <c r="I112" s="19" t="s">
        <v>180</v>
      </c>
      <c r="J112" s="18"/>
      <c r="K112" s="19" t="s">
        <v>7</v>
      </c>
    </row>
    <row r="113" spans="1:11" s="1" customFormat="1" ht="16.5" customHeight="1">
      <c r="C113" s="20"/>
      <c r="D113" s="20"/>
      <c r="E113" s="21" t="s">
        <v>8</v>
      </c>
      <c r="F113" s="16"/>
      <c r="G113" s="21" t="s">
        <v>9</v>
      </c>
      <c r="H113" s="22"/>
      <c r="I113" s="21" t="s">
        <v>8</v>
      </c>
      <c r="J113" s="16"/>
      <c r="K113" s="21" t="s">
        <v>9</v>
      </c>
    </row>
    <row r="114" spans="1:11" s="1" customFormat="1" ht="16.5" customHeight="1">
      <c r="C114" s="20"/>
      <c r="D114" s="24"/>
      <c r="E114" s="25" t="s">
        <v>11</v>
      </c>
      <c r="F114" s="26"/>
      <c r="G114" s="25" t="s">
        <v>11</v>
      </c>
      <c r="H114" s="17"/>
      <c r="I114" s="25" t="s">
        <v>11</v>
      </c>
      <c r="J114" s="17"/>
      <c r="K114" s="25" t="s">
        <v>11</v>
      </c>
    </row>
    <row r="115" spans="1:11" s="1" customFormat="1" ht="16.5" customHeight="1">
      <c r="C115" s="20"/>
      <c r="D115" s="24"/>
      <c r="E115" s="19"/>
      <c r="F115" s="26"/>
      <c r="G115" s="19"/>
      <c r="H115" s="17"/>
      <c r="I115" s="19"/>
      <c r="J115" s="17"/>
      <c r="K115" s="19"/>
    </row>
    <row r="116" spans="1:11" s="1" customFormat="1" ht="16.5" customHeight="1">
      <c r="A116" s="41" t="s">
        <v>53</v>
      </c>
      <c r="B116" s="6"/>
      <c r="C116" s="6"/>
      <c r="D116" s="24"/>
      <c r="E116" s="22"/>
      <c r="F116" s="16"/>
      <c r="G116" s="22"/>
      <c r="H116" s="16"/>
      <c r="I116" s="22"/>
      <c r="J116" s="16"/>
      <c r="K116" s="22"/>
    </row>
    <row r="117" spans="1:11" s="1" customFormat="1" ht="16.5" customHeight="1">
      <c r="B117" s="6"/>
      <c r="C117" s="6"/>
      <c r="D117" s="24"/>
      <c r="E117" s="21"/>
      <c r="F117" s="26"/>
      <c r="G117" s="21"/>
      <c r="H117" s="26"/>
      <c r="I117" s="21"/>
      <c r="J117" s="26"/>
      <c r="K117" s="21"/>
    </row>
    <row r="118" spans="1:11" s="1" customFormat="1" ht="16.5" customHeight="1">
      <c r="A118" s="1" t="s">
        <v>54</v>
      </c>
      <c r="B118" s="32"/>
      <c r="C118" s="32"/>
      <c r="D118" s="24"/>
      <c r="E118" s="29"/>
      <c r="F118" s="42"/>
      <c r="G118" s="29"/>
      <c r="H118" s="42"/>
      <c r="I118" s="29"/>
      <c r="J118" s="42"/>
      <c r="K118" s="29"/>
    </row>
    <row r="119" spans="1:11" s="1" customFormat="1" ht="16.5" customHeight="1">
      <c r="B119" s="6"/>
      <c r="C119" s="6"/>
      <c r="D119" s="24"/>
      <c r="E119" s="21"/>
      <c r="F119" s="26"/>
      <c r="G119" s="21"/>
      <c r="H119" s="26"/>
      <c r="I119" s="21"/>
      <c r="J119" s="26"/>
      <c r="K119" s="21"/>
    </row>
    <row r="120" spans="1:11" s="1" customFormat="1" ht="16.5" customHeight="1">
      <c r="A120" s="2" t="s">
        <v>55</v>
      </c>
      <c r="B120" s="32"/>
      <c r="C120" s="3"/>
      <c r="D120" s="24"/>
      <c r="E120" s="29"/>
      <c r="F120" s="42"/>
      <c r="G120" s="29"/>
      <c r="H120" s="42"/>
      <c r="I120" s="29"/>
      <c r="J120" s="42"/>
      <c r="K120" s="29"/>
    </row>
    <row r="121" spans="1:11" s="1" customFormat="1" ht="16.5" customHeight="1">
      <c r="A121" s="2"/>
      <c r="B121" s="2" t="s">
        <v>56</v>
      </c>
      <c r="C121" s="32"/>
      <c r="D121" s="24"/>
      <c r="E121" s="29"/>
      <c r="F121" s="42"/>
      <c r="G121" s="29"/>
      <c r="H121" s="42"/>
      <c r="I121" s="29"/>
      <c r="J121" s="42"/>
      <c r="K121" s="29"/>
    </row>
    <row r="122" spans="1:11" s="1" customFormat="1" ht="16.5" customHeight="1">
      <c r="A122" s="2"/>
      <c r="B122" s="2" t="s">
        <v>57</v>
      </c>
      <c r="C122" s="2"/>
      <c r="D122" s="24"/>
      <c r="E122" s="29"/>
      <c r="F122" s="42"/>
      <c r="G122" s="29"/>
      <c r="H122" s="42"/>
      <c r="I122" s="29"/>
      <c r="J122" s="42"/>
      <c r="K122" s="29"/>
    </row>
    <row r="123" spans="1:11" s="1" customFormat="1" ht="16.5" customHeight="1" thickBot="1">
      <c r="A123" s="2"/>
      <c r="B123" s="2" t="s">
        <v>58</v>
      </c>
      <c r="C123" s="32"/>
      <c r="D123" s="24"/>
      <c r="E123" s="36">
        <v>200000000</v>
      </c>
      <c r="F123" s="42"/>
      <c r="G123" s="36">
        <v>200000000</v>
      </c>
      <c r="H123" s="42"/>
      <c r="I123" s="36">
        <v>200000000</v>
      </c>
      <c r="J123" s="42"/>
      <c r="K123" s="36">
        <v>200000000</v>
      </c>
    </row>
    <row r="124" spans="1:11" s="1" customFormat="1" ht="16.5" customHeight="1" thickTop="1">
      <c r="B124" s="6" t="s">
        <v>59</v>
      </c>
      <c r="C124" s="6"/>
      <c r="D124" s="24"/>
      <c r="E124" s="4"/>
      <c r="F124" s="26"/>
      <c r="G124" s="4"/>
      <c r="H124" s="26"/>
      <c r="I124" s="4"/>
      <c r="J124" s="26"/>
      <c r="K124" s="4"/>
    </row>
    <row r="125" spans="1:11" s="1" customFormat="1" ht="16.5" customHeight="1">
      <c r="A125" s="2"/>
      <c r="B125" s="2" t="s">
        <v>60</v>
      </c>
      <c r="C125" s="32"/>
      <c r="D125" s="24"/>
      <c r="E125" s="4"/>
      <c r="F125" s="42"/>
      <c r="G125" s="4"/>
      <c r="H125" s="42"/>
      <c r="I125" s="4"/>
      <c r="J125" s="42"/>
      <c r="K125" s="4"/>
    </row>
    <row r="126" spans="1:11" s="1" customFormat="1" ht="16.5" customHeight="1">
      <c r="A126" s="2"/>
      <c r="B126" s="2" t="s">
        <v>57</v>
      </c>
      <c r="C126" s="32"/>
      <c r="D126" s="24"/>
      <c r="E126" s="4"/>
      <c r="F126" s="42"/>
      <c r="G126" s="4"/>
      <c r="H126" s="42"/>
      <c r="I126" s="4"/>
      <c r="J126" s="42"/>
      <c r="K126" s="4"/>
    </row>
    <row r="127" spans="1:11" s="1" customFormat="1" ht="16.5" customHeight="1">
      <c r="A127" s="2"/>
      <c r="B127" s="2" t="s">
        <v>61</v>
      </c>
      <c r="C127" s="32"/>
      <c r="D127" s="24"/>
      <c r="E127" s="30">
        <v>200000000</v>
      </c>
      <c r="F127" s="42"/>
      <c r="G127" s="4">
        <v>200000000</v>
      </c>
      <c r="H127" s="42"/>
      <c r="I127" s="30">
        <v>200000000</v>
      </c>
      <c r="J127" s="42"/>
      <c r="K127" s="4">
        <v>200000000</v>
      </c>
    </row>
    <row r="128" spans="1:11" s="1" customFormat="1" ht="16.5" customHeight="1">
      <c r="A128" s="32" t="s">
        <v>62</v>
      </c>
      <c r="B128" s="32"/>
      <c r="C128" s="32"/>
      <c r="D128" s="24"/>
      <c r="E128" s="29"/>
      <c r="F128" s="42"/>
      <c r="G128" s="29"/>
      <c r="H128" s="42"/>
      <c r="I128" s="29"/>
      <c r="J128" s="42"/>
      <c r="K128" s="29"/>
    </row>
    <row r="129" spans="1:11" s="1" customFormat="1" ht="16.5" customHeight="1">
      <c r="A129" s="2"/>
      <c r="B129" s="32" t="s">
        <v>63</v>
      </c>
      <c r="C129" s="3"/>
      <c r="D129" s="24"/>
      <c r="E129" s="30">
        <v>20000000</v>
      </c>
      <c r="F129" s="42"/>
      <c r="G129" s="29">
        <v>20000000</v>
      </c>
      <c r="H129" s="42"/>
      <c r="I129" s="30">
        <v>20000000</v>
      </c>
      <c r="J129" s="42"/>
      <c r="K129" s="29">
        <v>20000000</v>
      </c>
    </row>
    <row r="130" spans="1:11" s="1" customFormat="1" ht="16.5" customHeight="1">
      <c r="A130" s="2"/>
      <c r="B130" s="32" t="s">
        <v>64</v>
      </c>
      <c r="C130" s="32"/>
      <c r="D130" s="24"/>
      <c r="E130" s="30">
        <v>149516920</v>
      </c>
      <c r="F130" s="42"/>
      <c r="G130" s="29">
        <v>162158207</v>
      </c>
      <c r="H130" s="42"/>
      <c r="I130" s="30">
        <v>124479537</v>
      </c>
      <c r="J130" s="42"/>
      <c r="K130" s="29">
        <v>144300441</v>
      </c>
    </row>
    <row r="131" spans="1:11" s="1" customFormat="1" ht="16.5" customHeight="1">
      <c r="A131" s="32" t="s">
        <v>65</v>
      </c>
      <c r="B131" s="32"/>
      <c r="C131" s="3"/>
      <c r="D131" s="24"/>
      <c r="E131" s="35">
        <v>104216741</v>
      </c>
      <c r="F131" s="42"/>
      <c r="G131" s="34">
        <v>104218981</v>
      </c>
      <c r="H131" s="42"/>
      <c r="I131" s="35">
        <v>118911799</v>
      </c>
      <c r="J131" s="42"/>
      <c r="K131" s="34">
        <v>118914039</v>
      </c>
    </row>
    <row r="132" spans="1:11" s="1" customFormat="1" ht="16.5" customHeight="1">
      <c r="B132" s="6"/>
      <c r="C132" s="6"/>
      <c r="D132" s="24"/>
      <c r="E132" s="21"/>
      <c r="F132" s="26"/>
      <c r="G132" s="21"/>
      <c r="H132" s="26"/>
      <c r="I132" s="21"/>
      <c r="J132" s="26"/>
      <c r="K132" s="21"/>
    </row>
    <row r="133" spans="1:11" s="1" customFormat="1" ht="16.5" customHeight="1">
      <c r="A133" s="6" t="s">
        <v>66</v>
      </c>
      <c r="B133" s="2"/>
      <c r="C133" s="2"/>
      <c r="D133" s="24"/>
      <c r="E133" s="29">
        <v>473733661</v>
      </c>
      <c r="F133" s="47"/>
      <c r="G133" s="29">
        <v>486377188</v>
      </c>
      <c r="H133" s="47"/>
      <c r="I133" s="29">
        <v>463391336</v>
      </c>
      <c r="J133" s="47"/>
      <c r="K133" s="29">
        <v>483214480</v>
      </c>
    </row>
    <row r="134" spans="1:11" s="1" customFormat="1" ht="16.5" customHeight="1">
      <c r="A134" s="32" t="s">
        <v>67</v>
      </c>
      <c r="B134" s="2"/>
      <c r="C134" s="2"/>
      <c r="D134" s="24"/>
      <c r="E134" s="34">
        <v>0</v>
      </c>
      <c r="F134" s="47"/>
      <c r="G134" s="34">
        <v>0</v>
      </c>
      <c r="H134" s="47"/>
      <c r="I134" s="34">
        <v>0</v>
      </c>
      <c r="J134" s="47"/>
      <c r="K134" s="34">
        <v>0</v>
      </c>
    </row>
    <row r="135" spans="1:11" s="1" customFormat="1" ht="16.5" customHeight="1">
      <c r="B135" s="6"/>
      <c r="C135" s="6"/>
      <c r="D135" s="24"/>
      <c r="E135" s="21"/>
      <c r="F135" s="26"/>
      <c r="G135" s="21"/>
      <c r="H135" s="26"/>
      <c r="I135" s="21"/>
      <c r="J135" s="26"/>
      <c r="K135" s="21"/>
    </row>
    <row r="136" spans="1:11" ht="16.5" customHeight="1">
      <c r="A136" s="6" t="s">
        <v>68</v>
      </c>
      <c r="C136" s="2"/>
      <c r="D136" s="20"/>
      <c r="E136" s="34">
        <v>473733661</v>
      </c>
      <c r="F136" s="47"/>
      <c r="G136" s="34">
        <v>486377188</v>
      </c>
      <c r="H136" s="47"/>
      <c r="I136" s="34">
        <v>463391336</v>
      </c>
      <c r="J136" s="47"/>
      <c r="K136" s="34">
        <v>483214480</v>
      </c>
    </row>
    <row r="137" spans="1:11" ht="16.5" customHeight="1">
      <c r="A137" s="1"/>
      <c r="B137" s="6"/>
      <c r="C137" s="6"/>
      <c r="D137" s="48"/>
      <c r="E137" s="21"/>
      <c r="F137" s="26"/>
      <c r="G137" s="21"/>
      <c r="H137" s="26"/>
      <c r="I137" s="21"/>
      <c r="J137" s="26"/>
      <c r="K137" s="21"/>
    </row>
    <row r="138" spans="1:11" ht="16.5" customHeight="1" thickBot="1">
      <c r="A138" s="6" t="s">
        <v>69</v>
      </c>
      <c r="B138" s="6"/>
      <c r="C138" s="6"/>
      <c r="D138" s="3"/>
      <c r="E138" s="36">
        <v>970232043</v>
      </c>
      <c r="F138" s="42"/>
      <c r="G138" s="36">
        <v>994685426</v>
      </c>
      <c r="H138" s="42"/>
      <c r="I138" s="36">
        <v>959898043</v>
      </c>
      <c r="J138" s="42"/>
      <c r="K138" s="36">
        <v>991516143</v>
      </c>
    </row>
    <row r="139" spans="1:11" ht="16.5" customHeight="1" thickTop="1">
      <c r="A139" s="6"/>
      <c r="B139" s="6"/>
      <c r="C139" s="6"/>
      <c r="D139" s="6"/>
      <c r="E139" s="49"/>
      <c r="F139" s="16"/>
      <c r="G139" s="49"/>
      <c r="H139" s="16"/>
      <c r="I139" s="49"/>
      <c r="J139" s="16"/>
      <c r="K139" s="49"/>
    </row>
    <row r="140" spans="1:11" ht="16.5" customHeight="1">
      <c r="A140" s="6"/>
      <c r="B140" s="6"/>
      <c r="D140" s="3"/>
      <c r="E140" s="15"/>
      <c r="F140" s="16"/>
      <c r="G140" s="15"/>
      <c r="H140" s="16"/>
      <c r="I140" s="15"/>
      <c r="J140" s="16"/>
      <c r="K140" s="15"/>
    </row>
    <row r="141" spans="1:11" ht="16.5" customHeight="1">
      <c r="D141" s="48"/>
      <c r="E141" s="42"/>
      <c r="F141" s="16"/>
      <c r="G141" s="42"/>
      <c r="H141" s="16"/>
      <c r="I141" s="42"/>
      <c r="J141" s="16"/>
      <c r="K141" s="42"/>
    </row>
    <row r="142" spans="1:11" ht="16.5" customHeight="1">
      <c r="D142" s="48"/>
      <c r="E142" s="42"/>
      <c r="F142" s="16"/>
      <c r="G142" s="42"/>
      <c r="H142" s="16"/>
      <c r="I142" s="42"/>
      <c r="J142" s="16"/>
      <c r="K142" s="42"/>
    </row>
    <row r="143" spans="1:11" ht="16.5" customHeight="1">
      <c r="D143" s="48"/>
      <c r="E143" s="42"/>
      <c r="F143" s="16"/>
      <c r="G143" s="42"/>
      <c r="H143" s="16"/>
      <c r="I143" s="42"/>
      <c r="J143" s="16"/>
      <c r="K143" s="42"/>
    </row>
    <row r="144" spans="1:11" ht="16.5" customHeight="1">
      <c r="D144" s="48"/>
      <c r="E144" s="42"/>
      <c r="F144" s="16"/>
      <c r="G144" s="42"/>
      <c r="H144" s="16"/>
      <c r="I144" s="42"/>
      <c r="J144" s="16"/>
      <c r="K144" s="42"/>
    </row>
    <row r="145" spans="1:11" ht="16.5" customHeight="1">
      <c r="D145" s="48"/>
      <c r="E145" s="42"/>
      <c r="F145" s="16"/>
      <c r="G145" s="42"/>
      <c r="H145" s="16"/>
      <c r="I145" s="42"/>
      <c r="J145" s="16"/>
      <c r="K145" s="42"/>
    </row>
    <row r="146" spans="1:11" ht="16.5" customHeight="1">
      <c r="D146" s="48"/>
      <c r="E146" s="42"/>
      <c r="F146" s="16"/>
      <c r="G146" s="42"/>
      <c r="H146" s="16"/>
      <c r="I146" s="42"/>
      <c r="J146" s="16"/>
      <c r="K146" s="42"/>
    </row>
    <row r="147" spans="1:11" ht="16.5" customHeight="1">
      <c r="D147" s="48"/>
      <c r="E147" s="42"/>
      <c r="F147" s="16"/>
      <c r="G147" s="42"/>
      <c r="H147" s="16"/>
      <c r="I147" s="42"/>
      <c r="J147" s="16"/>
      <c r="K147" s="42"/>
    </row>
    <row r="148" spans="1:11" ht="16.5" customHeight="1">
      <c r="D148" s="48"/>
      <c r="E148" s="42"/>
      <c r="F148" s="16"/>
      <c r="G148" s="42"/>
      <c r="H148" s="16"/>
      <c r="I148" s="42"/>
      <c r="J148" s="16"/>
      <c r="K148" s="42"/>
    </row>
    <row r="149" spans="1:11" ht="16.5" customHeight="1">
      <c r="D149" s="48"/>
      <c r="E149" s="42"/>
      <c r="F149" s="16"/>
      <c r="G149" s="42"/>
      <c r="H149" s="16"/>
      <c r="I149" s="42"/>
      <c r="J149" s="16"/>
      <c r="K149" s="42"/>
    </row>
    <row r="150" spans="1:11" ht="16.5" customHeight="1">
      <c r="D150" s="48"/>
      <c r="E150" s="42"/>
      <c r="F150" s="16"/>
      <c r="G150" s="42"/>
      <c r="H150" s="16"/>
      <c r="I150" s="42"/>
      <c r="J150" s="16"/>
      <c r="K150" s="42"/>
    </row>
    <row r="151" spans="1:11" ht="16.5" customHeight="1">
      <c r="D151" s="48"/>
      <c r="E151" s="42"/>
      <c r="F151" s="16"/>
      <c r="G151" s="42"/>
      <c r="H151" s="16"/>
      <c r="I151" s="42"/>
      <c r="J151" s="16"/>
      <c r="K151" s="42"/>
    </row>
    <row r="152" spans="1:11" ht="16.5" customHeight="1">
      <c r="D152" s="48"/>
      <c r="E152" s="42"/>
      <c r="F152" s="16"/>
      <c r="G152" s="42"/>
      <c r="H152" s="16"/>
      <c r="I152" s="42"/>
      <c r="J152" s="16"/>
      <c r="K152" s="42"/>
    </row>
    <row r="153" spans="1:11" ht="14.4" customHeight="1">
      <c r="D153" s="48"/>
      <c r="E153" s="42"/>
      <c r="F153" s="16"/>
      <c r="G153" s="42"/>
      <c r="H153" s="16"/>
      <c r="I153" s="42"/>
      <c r="J153" s="16"/>
      <c r="K153" s="42"/>
    </row>
    <row r="154" spans="1:11" ht="21.9" customHeight="1">
      <c r="A154" s="211" t="str">
        <f>A103</f>
        <v>The accompanying notes form part of this interim financial information.</v>
      </c>
      <c r="B154" s="211"/>
      <c r="C154" s="211"/>
      <c r="D154" s="211"/>
      <c r="E154" s="211"/>
      <c r="F154" s="211"/>
      <c r="G154" s="212"/>
      <c r="H154" s="211"/>
      <c r="I154" s="212"/>
      <c r="J154" s="211"/>
      <c r="K154" s="212"/>
    </row>
  </sheetData>
  <mergeCells count="15">
    <mergeCell ref="A154:K154"/>
    <mergeCell ref="E58:G58"/>
    <mergeCell ref="I58:K58"/>
    <mergeCell ref="A103:K103"/>
    <mergeCell ref="E109:G109"/>
    <mergeCell ref="I109:K109"/>
    <mergeCell ref="E110:G110"/>
    <mergeCell ref="I110:K110"/>
    <mergeCell ref="E57:G57"/>
    <mergeCell ref="I57:K57"/>
    <mergeCell ref="E6:G6"/>
    <mergeCell ref="I6:K6"/>
    <mergeCell ref="E7:G7"/>
    <mergeCell ref="I7:K7"/>
    <mergeCell ref="A51:K51"/>
  </mergeCells>
  <pageMargins left="0.8" right="0.5" top="0.5" bottom="0.6" header="0.49" footer="0.4"/>
  <pageSetup paperSize="9" scale="88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8BBF-3DAF-4F97-AB51-56DECB10E72C}">
  <dimension ref="A1:L103"/>
  <sheetViews>
    <sheetView view="pageBreakPreview" topLeftCell="A25" zoomScaleNormal="102" zoomScaleSheetLayoutView="100" zoomScalePageLayoutView="85" workbookViewId="0">
      <selection activeCell="F38" sqref="F38"/>
    </sheetView>
  </sheetViews>
  <sheetFormatPr defaultColWidth="9.109375" defaultRowHeight="16.5" customHeight="1"/>
  <cols>
    <col min="1" max="2" width="1.44140625" style="55" customWidth="1"/>
    <col min="3" max="3" width="41.6640625" style="55" customWidth="1"/>
    <col min="4" max="4" width="6.33203125" style="55" customWidth="1"/>
    <col min="5" max="5" width="0.6640625" style="55" customWidth="1"/>
    <col min="6" max="6" width="12.6640625" style="82" customWidth="1"/>
    <col min="7" max="7" width="0.6640625" style="82" customWidth="1"/>
    <col min="8" max="8" width="12.6640625" style="82" customWidth="1"/>
    <col min="9" max="9" width="0.6640625" style="82" customWidth="1"/>
    <col min="10" max="10" width="12.6640625" style="82" customWidth="1"/>
    <col min="11" max="11" width="0.6640625" style="82" customWidth="1"/>
    <col min="12" max="12" width="12.6640625" style="82" customWidth="1"/>
    <col min="13" max="16384" width="9.109375" style="55"/>
  </cols>
  <sheetData>
    <row r="1" spans="1:12" ht="16.5" customHeight="1">
      <c r="A1" s="50" t="s">
        <v>0</v>
      </c>
      <c r="B1" s="50"/>
      <c r="C1" s="51"/>
      <c r="D1" s="52"/>
      <c r="E1" s="52"/>
      <c r="F1" s="53"/>
      <c r="G1" s="54"/>
      <c r="H1" s="53"/>
      <c r="I1" s="54"/>
      <c r="J1" s="53"/>
      <c r="K1" s="54"/>
      <c r="L1" s="53"/>
    </row>
    <row r="2" spans="1:12" ht="16.5" customHeight="1">
      <c r="A2" s="56" t="s">
        <v>70</v>
      </c>
      <c r="B2" s="56"/>
      <c r="C2" s="56"/>
      <c r="D2" s="52"/>
      <c r="E2" s="52"/>
      <c r="F2" s="54"/>
      <c r="G2" s="54"/>
      <c r="H2" s="54"/>
      <c r="I2" s="54"/>
      <c r="J2" s="54"/>
      <c r="K2" s="54"/>
      <c r="L2" s="54"/>
    </row>
    <row r="3" spans="1:12" ht="16.5" customHeight="1">
      <c r="A3" s="57" t="s">
        <v>182</v>
      </c>
      <c r="B3" s="57"/>
      <c r="C3" s="57"/>
      <c r="D3" s="58"/>
      <c r="E3" s="58"/>
      <c r="F3" s="59"/>
      <c r="G3" s="59"/>
      <c r="H3" s="59"/>
      <c r="I3" s="59"/>
      <c r="J3" s="59"/>
      <c r="K3" s="59"/>
      <c r="L3" s="59"/>
    </row>
    <row r="4" spans="1:12" ht="16.5" customHeight="1">
      <c r="A4" s="56"/>
      <c r="B4" s="56"/>
      <c r="C4" s="56"/>
      <c r="D4" s="52"/>
      <c r="E4" s="52"/>
      <c r="F4" s="60"/>
      <c r="G4" s="60"/>
      <c r="H4" s="60"/>
      <c r="I4" s="60"/>
      <c r="J4" s="60"/>
      <c r="K4" s="60"/>
      <c r="L4" s="60"/>
    </row>
    <row r="5" spans="1:12" ht="16.5" customHeight="1">
      <c r="A5" s="56"/>
      <c r="B5" s="56"/>
      <c r="C5" s="56"/>
      <c r="D5" s="52"/>
      <c r="E5" s="52"/>
      <c r="F5" s="61"/>
      <c r="G5" s="61"/>
      <c r="H5" s="61"/>
      <c r="I5" s="61"/>
      <c r="J5" s="61"/>
      <c r="K5" s="61"/>
      <c r="L5" s="61"/>
    </row>
    <row r="6" spans="1:12" ht="16.5" customHeight="1">
      <c r="A6" s="56"/>
      <c r="B6" s="56"/>
      <c r="C6" s="56"/>
      <c r="D6" s="52"/>
      <c r="E6" s="52"/>
      <c r="F6" s="214" t="s">
        <v>2</v>
      </c>
      <c r="G6" s="214"/>
      <c r="H6" s="214"/>
      <c r="I6" s="62"/>
      <c r="J6" s="214" t="s">
        <v>3</v>
      </c>
      <c r="K6" s="214"/>
      <c r="L6" s="214"/>
    </row>
    <row r="7" spans="1:12" ht="16.5" customHeight="1">
      <c r="A7" s="56"/>
      <c r="B7" s="56"/>
      <c r="C7" s="56"/>
      <c r="D7" s="52"/>
      <c r="E7" s="52"/>
      <c r="F7" s="213" t="s">
        <v>4</v>
      </c>
      <c r="G7" s="213"/>
      <c r="H7" s="213"/>
      <c r="I7" s="63"/>
      <c r="J7" s="213" t="s">
        <v>4</v>
      </c>
      <c r="K7" s="213"/>
      <c r="L7" s="213"/>
    </row>
    <row r="8" spans="1:12" ht="16.5" customHeight="1">
      <c r="A8" s="56"/>
      <c r="B8" s="56"/>
      <c r="C8" s="56"/>
      <c r="D8" s="52"/>
      <c r="E8" s="52"/>
      <c r="F8" s="19" t="s">
        <v>5</v>
      </c>
      <c r="G8" s="18"/>
      <c r="H8" s="19" t="s">
        <v>5</v>
      </c>
      <c r="I8" s="8"/>
      <c r="J8" s="19" t="s">
        <v>5</v>
      </c>
      <c r="K8" s="18"/>
      <c r="L8" s="19" t="s">
        <v>5</v>
      </c>
    </row>
    <row r="9" spans="1:12" ht="16.5" customHeight="1">
      <c r="A9" s="56"/>
      <c r="B9" s="56"/>
      <c r="C9" s="56"/>
      <c r="D9" s="52"/>
      <c r="E9" s="52"/>
      <c r="F9" s="19" t="s">
        <v>180</v>
      </c>
      <c r="G9" s="18"/>
      <c r="H9" s="19" t="s">
        <v>180</v>
      </c>
      <c r="I9" s="8"/>
      <c r="J9" s="19" t="s">
        <v>180</v>
      </c>
      <c r="K9" s="18"/>
      <c r="L9" s="19" t="s">
        <v>180</v>
      </c>
    </row>
    <row r="10" spans="1:12" ht="16.5" customHeight="1">
      <c r="A10" s="56"/>
      <c r="B10" s="56"/>
      <c r="C10" s="56"/>
      <c r="D10" s="52"/>
      <c r="E10" s="52"/>
      <c r="F10" s="21" t="s">
        <v>8</v>
      </c>
      <c r="G10" s="16"/>
      <c r="H10" s="21" t="s">
        <v>9</v>
      </c>
      <c r="I10" s="22"/>
      <c r="J10" s="21" t="s">
        <v>8</v>
      </c>
      <c r="K10" s="16"/>
      <c r="L10" s="21" t="s">
        <v>9</v>
      </c>
    </row>
    <row r="11" spans="1:12" ht="16.5" customHeight="1">
      <c r="D11" s="79"/>
      <c r="E11" s="65"/>
      <c r="F11" s="25" t="s">
        <v>11</v>
      </c>
      <c r="G11" s="26"/>
      <c r="H11" s="25" t="s">
        <v>11</v>
      </c>
      <c r="I11" s="17"/>
      <c r="J11" s="25" t="s">
        <v>11</v>
      </c>
      <c r="K11" s="17"/>
      <c r="L11" s="25" t="s">
        <v>11</v>
      </c>
    </row>
    <row r="12" spans="1:12" ht="16.5" customHeight="1">
      <c r="D12" s="52"/>
      <c r="E12" s="65"/>
      <c r="F12" s="66"/>
      <c r="G12" s="67"/>
      <c r="H12" s="66"/>
      <c r="I12" s="67"/>
      <c r="J12" s="66"/>
      <c r="K12" s="67"/>
      <c r="L12" s="66"/>
    </row>
    <row r="13" spans="1:12" ht="16.5" customHeight="1">
      <c r="A13" s="68" t="s">
        <v>71</v>
      </c>
      <c r="B13" s="68"/>
      <c r="C13" s="69"/>
      <c r="D13" s="70"/>
      <c r="E13" s="70"/>
      <c r="F13" s="30"/>
      <c r="G13" s="30"/>
      <c r="H13" s="30"/>
      <c r="I13" s="30"/>
      <c r="J13" s="30"/>
      <c r="K13" s="71"/>
      <c r="L13" s="30"/>
    </row>
    <row r="14" spans="1:12" ht="16.5" customHeight="1">
      <c r="A14" s="69"/>
      <c r="B14" s="69"/>
      <c r="C14" s="69"/>
      <c r="D14" s="70"/>
      <c r="E14" s="70"/>
      <c r="F14" s="30"/>
      <c r="G14" s="30"/>
      <c r="H14" s="30"/>
      <c r="I14" s="30"/>
      <c r="J14" s="30"/>
      <c r="K14" s="71"/>
      <c r="L14" s="30"/>
    </row>
    <row r="15" spans="1:12" ht="16.5" customHeight="1">
      <c r="A15" s="72" t="s">
        <v>72</v>
      </c>
      <c r="B15" s="69"/>
      <c r="C15" s="73"/>
      <c r="D15" s="70"/>
      <c r="E15" s="70"/>
      <c r="F15" s="30">
        <v>195204157</v>
      </c>
      <c r="G15" s="30"/>
      <c r="H15" s="30">
        <v>213245096</v>
      </c>
      <c r="I15" s="30"/>
      <c r="J15" s="30">
        <v>195204157</v>
      </c>
      <c r="K15" s="30"/>
      <c r="L15" s="30">
        <v>213245096</v>
      </c>
    </row>
    <row r="16" spans="1:12" ht="16.5" customHeight="1">
      <c r="A16" s="72" t="s">
        <v>73</v>
      </c>
      <c r="B16" s="69"/>
      <c r="C16" s="73"/>
      <c r="D16" s="70"/>
      <c r="E16" s="70"/>
      <c r="F16" s="35">
        <v>6300714</v>
      </c>
      <c r="G16" s="30"/>
      <c r="H16" s="35">
        <v>4503528</v>
      </c>
      <c r="I16" s="30"/>
      <c r="J16" s="35">
        <v>6300714</v>
      </c>
      <c r="K16" s="30"/>
      <c r="L16" s="35">
        <v>4503528</v>
      </c>
    </row>
    <row r="17" spans="1:12" ht="16.5" customHeight="1">
      <c r="A17" s="69"/>
      <c r="B17" s="69"/>
      <c r="C17" s="69"/>
      <c r="D17" s="70"/>
      <c r="E17" s="70"/>
      <c r="F17" s="30"/>
      <c r="G17" s="30"/>
      <c r="H17" s="30"/>
      <c r="I17" s="30"/>
      <c r="J17" s="30"/>
      <c r="K17" s="30"/>
      <c r="L17" s="30"/>
    </row>
    <row r="18" spans="1:12" ht="16.5" customHeight="1">
      <c r="A18" s="68" t="s">
        <v>74</v>
      </c>
      <c r="B18" s="68"/>
      <c r="C18" s="73"/>
      <c r="D18" s="70"/>
      <c r="E18" s="70"/>
      <c r="F18" s="35">
        <v>201504871</v>
      </c>
      <c r="G18" s="30"/>
      <c r="H18" s="35">
        <v>217748624</v>
      </c>
      <c r="I18" s="30"/>
      <c r="J18" s="35">
        <v>201504871</v>
      </c>
      <c r="K18" s="30"/>
      <c r="L18" s="35">
        <v>217748624</v>
      </c>
    </row>
    <row r="19" spans="1:12" ht="16.5" customHeight="1">
      <c r="A19" s="69"/>
      <c r="B19" s="69"/>
      <c r="C19" s="68"/>
      <c r="D19" s="70"/>
      <c r="E19" s="70"/>
      <c r="F19" s="30"/>
      <c r="G19" s="30"/>
      <c r="H19" s="30"/>
      <c r="I19" s="30"/>
      <c r="J19" s="30"/>
      <c r="K19" s="30"/>
      <c r="L19" s="30"/>
    </row>
    <row r="20" spans="1:12" ht="16.5" customHeight="1">
      <c r="A20" s="68" t="s">
        <v>75</v>
      </c>
      <c r="B20" s="68"/>
      <c r="C20" s="68"/>
      <c r="D20" s="70"/>
      <c r="E20" s="70"/>
      <c r="F20" s="30"/>
      <c r="G20" s="30"/>
      <c r="H20" s="30"/>
      <c r="I20" s="30"/>
      <c r="J20" s="30"/>
      <c r="K20" s="30"/>
      <c r="L20" s="30"/>
    </row>
    <row r="21" spans="1:12" ht="16.5" customHeight="1">
      <c r="A21" s="69"/>
      <c r="B21" s="69"/>
      <c r="C21" s="69"/>
      <c r="D21" s="70"/>
      <c r="E21" s="70"/>
      <c r="F21" s="30"/>
      <c r="G21" s="30"/>
      <c r="H21" s="30"/>
      <c r="I21" s="30"/>
      <c r="J21" s="30"/>
      <c r="K21" s="30"/>
      <c r="L21" s="30"/>
    </row>
    <row r="22" spans="1:12" ht="16.5" customHeight="1">
      <c r="A22" s="69" t="s">
        <v>76</v>
      </c>
      <c r="B22" s="69"/>
      <c r="C22" s="69"/>
      <c r="D22" s="70"/>
      <c r="E22" s="70"/>
      <c r="F22" s="30">
        <v>-139854514</v>
      </c>
      <c r="G22" s="30"/>
      <c r="H22" s="30">
        <v>-142892301</v>
      </c>
      <c r="I22" s="30"/>
      <c r="J22" s="30">
        <v>-139854514</v>
      </c>
      <c r="K22" s="30"/>
      <c r="L22" s="30">
        <v>-142892301</v>
      </c>
    </row>
    <row r="23" spans="1:12" ht="16.5" customHeight="1">
      <c r="A23" s="69" t="s">
        <v>77</v>
      </c>
      <c r="B23" s="69"/>
      <c r="C23" s="69"/>
      <c r="D23" s="70"/>
      <c r="E23" s="70"/>
      <c r="F23" s="35">
        <v>-5413743</v>
      </c>
      <c r="G23" s="30"/>
      <c r="H23" s="35">
        <v>-2010104</v>
      </c>
      <c r="I23" s="30"/>
      <c r="J23" s="35">
        <v>-5413743</v>
      </c>
      <c r="K23" s="30"/>
      <c r="L23" s="35">
        <v>-2010104</v>
      </c>
    </row>
    <row r="24" spans="1:12" ht="16.5" customHeight="1">
      <c r="A24" s="73"/>
      <c r="B24" s="73"/>
      <c r="C24" s="69"/>
      <c r="D24" s="70"/>
      <c r="E24" s="70"/>
      <c r="F24" s="30"/>
      <c r="G24" s="30"/>
      <c r="H24" s="30"/>
      <c r="I24" s="30"/>
      <c r="J24" s="30"/>
      <c r="K24" s="30"/>
      <c r="L24" s="30"/>
    </row>
    <row r="25" spans="1:12" s="50" customFormat="1" ht="16.5" customHeight="1">
      <c r="A25" s="68" t="s">
        <v>78</v>
      </c>
      <c r="B25" s="68"/>
      <c r="C25" s="74"/>
      <c r="D25" s="75"/>
      <c r="E25" s="75"/>
      <c r="F25" s="35">
        <v>-145268257</v>
      </c>
      <c r="G25" s="30"/>
      <c r="H25" s="35">
        <v>-144902405</v>
      </c>
      <c r="I25" s="30"/>
      <c r="J25" s="35">
        <v>-145268257</v>
      </c>
      <c r="K25" s="30"/>
      <c r="L25" s="35">
        <v>-144902405</v>
      </c>
    </row>
    <row r="26" spans="1:12" s="50" customFormat="1" ht="16.5" customHeight="1">
      <c r="A26" s="68"/>
      <c r="B26" s="68"/>
      <c r="C26" s="68"/>
      <c r="D26" s="75"/>
      <c r="E26" s="75"/>
      <c r="F26" s="30"/>
      <c r="G26" s="30"/>
      <c r="H26" s="30"/>
      <c r="I26" s="30"/>
      <c r="J26" s="30"/>
      <c r="K26" s="30"/>
      <c r="L26" s="30"/>
    </row>
    <row r="27" spans="1:12" s="50" customFormat="1" ht="16.5" customHeight="1">
      <c r="A27" s="68" t="s">
        <v>79</v>
      </c>
      <c r="B27" s="68"/>
      <c r="C27" s="68"/>
      <c r="D27" s="70"/>
      <c r="E27" s="75"/>
      <c r="F27" s="30">
        <v>56236614</v>
      </c>
      <c r="G27" s="30"/>
      <c r="H27" s="30">
        <v>72846219</v>
      </c>
      <c r="I27" s="30"/>
      <c r="J27" s="30">
        <v>56236614</v>
      </c>
      <c r="K27" s="30"/>
      <c r="L27" s="30">
        <v>72846219</v>
      </c>
    </row>
    <row r="28" spans="1:12" ht="16.5" customHeight="1">
      <c r="A28" s="69" t="s">
        <v>80</v>
      </c>
      <c r="B28" s="69"/>
      <c r="C28" s="69"/>
      <c r="D28" s="70"/>
      <c r="E28" s="70"/>
      <c r="F28" s="30">
        <v>3367885</v>
      </c>
      <c r="G28" s="30"/>
      <c r="H28" s="30">
        <v>3961490</v>
      </c>
      <c r="I28" s="30"/>
      <c r="J28" s="30">
        <v>3380814</v>
      </c>
      <c r="K28" s="30"/>
      <c r="L28" s="30">
        <v>3968819</v>
      </c>
    </row>
    <row r="29" spans="1:12" ht="16.5" customHeight="1">
      <c r="A29" s="69" t="s">
        <v>81</v>
      </c>
      <c r="B29" s="69"/>
      <c r="C29" s="69"/>
      <c r="D29" s="70"/>
      <c r="E29" s="70"/>
      <c r="F29" s="30">
        <v>-23493234</v>
      </c>
      <c r="G29" s="30"/>
      <c r="H29" s="30">
        <v>-31039842</v>
      </c>
      <c r="I29" s="30"/>
      <c r="J29" s="30">
        <v>-23493234</v>
      </c>
      <c r="K29" s="30"/>
      <c r="L29" s="30">
        <v>-31039842</v>
      </c>
    </row>
    <row r="30" spans="1:12" ht="16.5" customHeight="1">
      <c r="A30" s="73" t="s">
        <v>82</v>
      </c>
      <c r="B30" s="73"/>
      <c r="C30" s="69"/>
      <c r="D30" s="70"/>
      <c r="E30" s="70"/>
      <c r="F30" s="30">
        <v>-29515536</v>
      </c>
      <c r="G30" s="30"/>
      <c r="H30" s="30">
        <v>-28457137</v>
      </c>
      <c r="I30" s="30"/>
      <c r="J30" s="30">
        <v>-29508591</v>
      </c>
      <c r="K30" s="30"/>
      <c r="L30" s="30">
        <v>-28455872</v>
      </c>
    </row>
    <row r="31" spans="1:12" ht="16.5" customHeight="1">
      <c r="A31" s="73" t="s">
        <v>193</v>
      </c>
      <c r="B31" s="73"/>
      <c r="C31" s="69"/>
      <c r="D31" s="70"/>
      <c r="E31" s="70"/>
      <c r="F31" s="30">
        <v>-723513</v>
      </c>
      <c r="G31" s="30"/>
      <c r="H31" s="30">
        <v>980731</v>
      </c>
      <c r="I31" s="30"/>
      <c r="J31" s="82">
        <v>-723513</v>
      </c>
      <c r="K31" s="30"/>
      <c r="L31" s="30">
        <v>980731</v>
      </c>
    </row>
    <row r="32" spans="1:12" ht="16.5" customHeight="1">
      <c r="A32" s="73" t="s">
        <v>189</v>
      </c>
      <c r="B32" s="73"/>
      <c r="C32" s="69"/>
      <c r="D32" s="70"/>
      <c r="E32" s="70"/>
      <c r="F32" s="30">
        <v>283990</v>
      </c>
      <c r="G32" s="30"/>
      <c r="H32" s="30">
        <v>350780</v>
      </c>
      <c r="I32" s="30"/>
      <c r="J32" s="30">
        <v>283990</v>
      </c>
      <c r="K32" s="30"/>
      <c r="L32" s="30">
        <v>350780</v>
      </c>
    </row>
    <row r="33" spans="1:12" ht="16.5" customHeight="1">
      <c r="A33" s="73" t="s">
        <v>85</v>
      </c>
      <c r="B33" s="73"/>
      <c r="C33" s="69"/>
      <c r="D33" s="70"/>
      <c r="E33" s="70"/>
      <c r="F33" s="30">
        <v>-2872792</v>
      </c>
      <c r="G33" s="30"/>
      <c r="H33" s="30">
        <v>-3561180</v>
      </c>
      <c r="I33" s="30"/>
      <c r="J33" s="30">
        <v>-2872792</v>
      </c>
      <c r="K33" s="30"/>
      <c r="L33" s="30">
        <v>-3561180</v>
      </c>
    </row>
    <row r="34" spans="1:12" ht="16.5" customHeight="1">
      <c r="A34" s="73" t="s">
        <v>211</v>
      </c>
      <c r="B34" s="73"/>
      <c r="C34" s="69"/>
      <c r="D34" s="70"/>
      <c r="E34" s="70"/>
      <c r="F34" s="30"/>
      <c r="G34" s="30"/>
      <c r="H34" s="30"/>
      <c r="I34" s="30"/>
      <c r="J34" s="30"/>
      <c r="K34" s="30"/>
      <c r="L34" s="30"/>
    </row>
    <row r="35" spans="1:12" ht="16.5" customHeight="1">
      <c r="A35" s="73"/>
      <c r="B35" s="77" t="s">
        <v>212</v>
      </c>
      <c r="C35" s="69"/>
      <c r="D35" s="70"/>
      <c r="E35" s="70"/>
      <c r="F35" s="30"/>
      <c r="G35" s="30"/>
      <c r="H35" s="30"/>
      <c r="I35" s="30"/>
      <c r="J35" s="30"/>
      <c r="K35" s="30"/>
      <c r="L35" s="30"/>
    </row>
    <row r="36" spans="1:12" ht="16.5" customHeight="1">
      <c r="A36" s="73"/>
      <c r="B36" s="77"/>
      <c r="C36" s="77" t="s">
        <v>213</v>
      </c>
      <c r="D36" s="70"/>
      <c r="E36" s="70"/>
      <c r="F36" s="35">
        <v>6407939</v>
      </c>
      <c r="G36" s="30"/>
      <c r="H36" s="35">
        <v>370358</v>
      </c>
      <c r="I36" s="30"/>
      <c r="J36" s="35">
        <v>0</v>
      </c>
      <c r="K36" s="30"/>
      <c r="L36" s="35">
        <v>0</v>
      </c>
    </row>
    <row r="37" spans="1:12" ht="16.5" customHeight="1">
      <c r="A37" s="69"/>
      <c r="B37" s="69"/>
      <c r="C37" s="69"/>
      <c r="D37" s="70"/>
      <c r="E37" s="70"/>
      <c r="F37" s="30"/>
      <c r="G37" s="30"/>
      <c r="H37" s="30"/>
      <c r="I37" s="30"/>
      <c r="J37" s="30"/>
      <c r="K37" s="30"/>
      <c r="L37" s="30"/>
    </row>
    <row r="38" spans="1:12" ht="16.5" customHeight="1">
      <c r="A38" s="68" t="s">
        <v>191</v>
      </c>
      <c r="B38" s="74"/>
      <c r="C38" s="73"/>
      <c r="E38" s="70"/>
      <c r="F38" s="30">
        <f>SUM(F27:F36)</f>
        <v>9691353</v>
      </c>
      <c r="G38" s="30"/>
      <c r="H38" s="30">
        <f>SUM(H27:H36)</f>
        <v>15451419</v>
      </c>
      <c r="I38" s="30"/>
      <c r="J38" s="30">
        <f>SUM(J27:J36)</f>
        <v>3303288</v>
      </c>
      <c r="K38" s="30"/>
      <c r="L38" s="30">
        <f>SUM(L27:L36)</f>
        <v>15089655</v>
      </c>
    </row>
    <row r="39" spans="1:12" ht="16.5" customHeight="1">
      <c r="A39" s="69" t="s">
        <v>190</v>
      </c>
      <c r="B39" s="69"/>
      <c r="C39" s="69"/>
      <c r="D39" s="70"/>
      <c r="E39" s="70"/>
      <c r="F39" s="35">
        <v>-1028953</v>
      </c>
      <c r="G39" s="30"/>
      <c r="H39" s="35">
        <v>-2441124</v>
      </c>
      <c r="I39" s="30"/>
      <c r="J39" s="35">
        <v>-1028953</v>
      </c>
      <c r="K39" s="30"/>
      <c r="L39" s="35">
        <v>-2441124</v>
      </c>
    </row>
    <row r="40" spans="1:12" ht="16.5" customHeight="1">
      <c r="A40" s="69"/>
      <c r="B40" s="69"/>
      <c r="C40" s="69"/>
      <c r="D40" s="70"/>
      <c r="E40" s="70"/>
      <c r="F40" s="30"/>
      <c r="G40" s="30"/>
      <c r="H40" s="30"/>
      <c r="I40" s="30"/>
      <c r="J40" s="30"/>
      <c r="K40" s="71"/>
      <c r="L40" s="30"/>
    </row>
    <row r="41" spans="1:12" ht="16.5" customHeight="1" thickBot="1">
      <c r="A41" s="68" t="s">
        <v>192</v>
      </c>
      <c r="B41" s="68"/>
      <c r="C41" s="74"/>
      <c r="D41" s="70"/>
      <c r="E41" s="73"/>
      <c r="F41" s="78">
        <f>SUM(F38:F39)</f>
        <v>8662400</v>
      </c>
      <c r="G41" s="30"/>
      <c r="H41" s="78">
        <f>SUM(H38:H39)</f>
        <v>13010295</v>
      </c>
      <c r="I41" s="30"/>
      <c r="J41" s="78">
        <f>SUM(J38:J39)</f>
        <v>2274335</v>
      </c>
      <c r="K41" s="71"/>
      <c r="L41" s="78">
        <f>SUM(L38:L39)</f>
        <v>12648531</v>
      </c>
    </row>
    <row r="42" spans="1:12" ht="16.5" customHeight="1" thickTop="1">
      <c r="A42" s="68"/>
      <c r="B42" s="68"/>
      <c r="C42" s="74"/>
      <c r="D42" s="70"/>
      <c r="E42" s="73"/>
      <c r="F42" s="193"/>
      <c r="G42" s="194"/>
      <c r="H42" s="193"/>
      <c r="I42" s="30"/>
      <c r="J42" s="193"/>
      <c r="K42" s="194"/>
      <c r="L42" s="193"/>
    </row>
    <row r="43" spans="1:12" ht="16.5" customHeight="1">
      <c r="A43" s="68"/>
      <c r="B43" s="68"/>
      <c r="C43" s="74"/>
      <c r="D43" s="70"/>
      <c r="E43" s="73"/>
      <c r="F43" s="193"/>
      <c r="G43" s="194"/>
      <c r="H43" s="193"/>
      <c r="I43" s="30"/>
      <c r="J43" s="193"/>
      <c r="K43" s="194"/>
      <c r="L43" s="193"/>
    </row>
    <row r="44" spans="1:12" ht="16.5" customHeight="1">
      <c r="A44" s="68"/>
      <c r="B44" s="68"/>
      <c r="C44" s="74"/>
      <c r="D44" s="70"/>
      <c r="E44" s="73"/>
      <c r="F44" s="193"/>
      <c r="G44" s="194"/>
      <c r="H44" s="193"/>
      <c r="I44" s="30"/>
      <c r="J44" s="193"/>
      <c r="K44" s="194"/>
      <c r="L44" s="193"/>
    </row>
    <row r="45" spans="1:12" ht="16.2" customHeight="1">
      <c r="A45" s="68"/>
      <c r="B45" s="68"/>
      <c r="C45" s="74"/>
      <c r="D45" s="70"/>
      <c r="E45" s="73"/>
      <c r="F45" s="30"/>
      <c r="G45" s="30"/>
      <c r="H45" s="30"/>
      <c r="I45" s="30"/>
      <c r="J45" s="30"/>
      <c r="K45" s="71"/>
      <c r="L45" s="30"/>
    </row>
    <row r="46" spans="1:12" ht="16.5" customHeight="1">
      <c r="A46" s="68"/>
      <c r="B46" s="68"/>
      <c r="C46" s="74"/>
      <c r="D46" s="70"/>
      <c r="E46" s="73"/>
      <c r="F46" s="30"/>
      <c r="G46" s="30"/>
      <c r="H46" s="30"/>
      <c r="I46" s="30"/>
      <c r="J46" s="30"/>
      <c r="K46" s="71"/>
      <c r="L46" s="30"/>
    </row>
    <row r="47" spans="1:12" ht="16.5" customHeight="1">
      <c r="A47" s="68"/>
      <c r="B47" s="68"/>
      <c r="C47" s="74"/>
      <c r="D47" s="70"/>
      <c r="E47" s="73"/>
      <c r="F47" s="30"/>
      <c r="G47" s="30"/>
      <c r="H47" s="30"/>
      <c r="I47" s="30"/>
      <c r="J47" s="30"/>
      <c r="K47" s="71"/>
      <c r="L47" s="30"/>
    </row>
    <row r="48" spans="1:12" ht="16.5" customHeight="1">
      <c r="A48" s="68"/>
      <c r="B48" s="68"/>
      <c r="C48" s="74"/>
      <c r="D48" s="70"/>
      <c r="E48" s="73"/>
      <c r="F48" s="30"/>
      <c r="G48" s="30"/>
      <c r="H48" s="30"/>
      <c r="I48" s="30"/>
      <c r="J48" s="30"/>
      <c r="K48" s="71"/>
      <c r="L48" s="30"/>
    </row>
    <row r="49" spans="1:12" ht="15" customHeight="1">
      <c r="A49" s="68"/>
      <c r="B49" s="68"/>
      <c r="C49" s="74"/>
      <c r="D49" s="70"/>
      <c r="E49" s="73"/>
      <c r="F49" s="30"/>
      <c r="G49" s="30"/>
      <c r="H49" s="30"/>
      <c r="I49" s="30"/>
      <c r="J49" s="30"/>
      <c r="K49" s="71"/>
      <c r="L49" s="30"/>
    </row>
    <row r="50" spans="1:12" ht="12" customHeight="1">
      <c r="A50" s="68"/>
      <c r="B50" s="68"/>
      <c r="C50" s="74"/>
      <c r="D50" s="70"/>
      <c r="E50" s="73"/>
      <c r="F50" s="30"/>
      <c r="G50" s="30"/>
      <c r="H50" s="30"/>
      <c r="I50" s="30"/>
      <c r="J50" s="30"/>
      <c r="K50" s="71"/>
      <c r="L50" s="30"/>
    </row>
    <row r="51" spans="1:12" ht="4.8" customHeight="1">
      <c r="A51" s="68"/>
      <c r="B51" s="68"/>
      <c r="C51" s="74"/>
      <c r="D51" s="70"/>
      <c r="E51" s="73"/>
      <c r="F51" s="30"/>
      <c r="G51" s="30"/>
      <c r="H51" s="30"/>
      <c r="I51" s="30"/>
      <c r="J51" s="30"/>
      <c r="K51" s="71"/>
      <c r="L51" s="30"/>
    </row>
    <row r="52" spans="1:12" ht="21.9" customHeight="1">
      <c r="A52" s="215" t="s">
        <v>32</v>
      </c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</row>
    <row r="53" spans="1:12" ht="16.5" customHeight="1">
      <c r="A53" s="50" t="s">
        <v>0</v>
      </c>
      <c r="B53" s="50"/>
      <c r="C53" s="51"/>
      <c r="D53" s="52"/>
      <c r="E53" s="52"/>
      <c r="F53" s="53"/>
      <c r="G53" s="54"/>
      <c r="H53" s="53"/>
      <c r="I53" s="54"/>
      <c r="J53" s="53"/>
      <c r="K53" s="54"/>
      <c r="L53" s="53"/>
    </row>
    <row r="54" spans="1:12" ht="16.5" customHeight="1">
      <c r="A54" s="56" t="s">
        <v>70</v>
      </c>
      <c r="B54" s="56"/>
      <c r="C54" s="56"/>
      <c r="D54" s="52"/>
      <c r="E54" s="52"/>
      <c r="F54" s="54"/>
      <c r="G54" s="54"/>
      <c r="H54" s="54"/>
      <c r="I54" s="54"/>
      <c r="J54" s="54"/>
      <c r="K54" s="54"/>
      <c r="L54" s="54"/>
    </row>
    <row r="55" spans="1:12" ht="16.5" customHeight="1">
      <c r="A55" s="57" t="str">
        <f>+A3</f>
        <v>For the three-month period ended 30 June 2026</v>
      </c>
      <c r="B55" s="57"/>
      <c r="C55" s="57"/>
      <c r="D55" s="58"/>
      <c r="E55" s="58"/>
      <c r="F55" s="59"/>
      <c r="G55" s="59"/>
      <c r="H55" s="59"/>
      <c r="I55" s="59"/>
      <c r="J55" s="59"/>
      <c r="K55" s="59"/>
      <c r="L55" s="59"/>
    </row>
    <row r="56" spans="1:12" ht="16.5" customHeight="1">
      <c r="A56" s="56"/>
      <c r="B56" s="56"/>
      <c r="C56" s="56"/>
      <c r="D56" s="52"/>
      <c r="E56" s="52"/>
      <c r="F56" s="61"/>
      <c r="G56" s="61"/>
      <c r="H56" s="61"/>
      <c r="I56" s="61"/>
      <c r="J56" s="61"/>
      <c r="K56" s="61"/>
      <c r="L56" s="61"/>
    </row>
    <row r="57" spans="1:12" ht="16.5" customHeight="1">
      <c r="A57" s="56"/>
      <c r="B57" s="56"/>
      <c r="C57" s="56"/>
      <c r="D57" s="52"/>
      <c r="E57" s="52"/>
      <c r="F57" s="61"/>
      <c r="G57" s="61"/>
      <c r="H57" s="61"/>
      <c r="I57" s="61"/>
      <c r="J57" s="61"/>
      <c r="K57" s="61"/>
      <c r="L57" s="61"/>
    </row>
    <row r="58" spans="1:12" ht="16.5" customHeight="1">
      <c r="A58" s="56"/>
      <c r="B58" s="56"/>
      <c r="C58" s="56"/>
      <c r="D58" s="52"/>
      <c r="E58" s="52"/>
      <c r="F58" s="214" t="s">
        <v>2</v>
      </c>
      <c r="G58" s="214"/>
      <c r="H58" s="214"/>
      <c r="I58" s="62"/>
      <c r="J58" s="214" t="s">
        <v>3</v>
      </c>
      <c r="K58" s="214"/>
      <c r="L58" s="214"/>
    </row>
    <row r="59" spans="1:12" ht="16.5" customHeight="1">
      <c r="A59" s="56"/>
      <c r="B59" s="56"/>
      <c r="C59" s="56"/>
      <c r="D59" s="52"/>
      <c r="E59" s="52"/>
      <c r="F59" s="213" t="s">
        <v>4</v>
      </c>
      <c r="G59" s="213"/>
      <c r="H59" s="213"/>
      <c r="I59" s="63"/>
      <c r="J59" s="213" t="s">
        <v>4</v>
      </c>
      <c r="K59" s="213"/>
      <c r="L59" s="213"/>
    </row>
    <row r="60" spans="1:12" ht="16.5" customHeight="1">
      <c r="A60" s="56"/>
      <c r="B60" s="56"/>
      <c r="C60" s="56"/>
      <c r="D60" s="52"/>
      <c r="E60" s="52"/>
      <c r="F60" s="19" t="s">
        <v>5</v>
      </c>
      <c r="G60" s="18"/>
      <c r="H60" s="19" t="s">
        <v>5</v>
      </c>
      <c r="I60" s="8"/>
      <c r="J60" s="19" t="s">
        <v>5</v>
      </c>
      <c r="K60" s="18"/>
      <c r="L60" s="19" t="s">
        <v>5</v>
      </c>
    </row>
    <row r="61" spans="1:12" ht="16.5" customHeight="1">
      <c r="A61" s="56"/>
      <c r="B61" s="56"/>
      <c r="C61" s="56"/>
      <c r="D61" s="52"/>
      <c r="E61" s="52"/>
      <c r="F61" s="19" t="s">
        <v>180</v>
      </c>
      <c r="G61" s="18"/>
      <c r="H61" s="19" t="s">
        <v>180</v>
      </c>
      <c r="I61" s="8"/>
      <c r="J61" s="19" t="s">
        <v>180</v>
      </c>
      <c r="K61" s="18"/>
      <c r="L61" s="19" t="s">
        <v>180</v>
      </c>
    </row>
    <row r="62" spans="1:12" ht="16.5" customHeight="1">
      <c r="A62" s="56"/>
      <c r="B62" s="56"/>
      <c r="C62" s="56"/>
      <c r="D62" s="52"/>
      <c r="E62" s="52"/>
      <c r="F62" s="21" t="s">
        <v>8</v>
      </c>
      <c r="G62" s="16"/>
      <c r="H62" s="21" t="s">
        <v>9</v>
      </c>
      <c r="I62" s="22"/>
      <c r="J62" s="21" t="s">
        <v>8</v>
      </c>
      <c r="K62" s="16"/>
      <c r="L62" s="21" t="s">
        <v>9</v>
      </c>
    </row>
    <row r="63" spans="1:12" ht="16.5" customHeight="1">
      <c r="D63" s="79"/>
      <c r="E63" s="65"/>
      <c r="F63" s="25" t="s">
        <v>11</v>
      </c>
      <c r="G63" s="26"/>
      <c r="H63" s="25" t="s">
        <v>11</v>
      </c>
      <c r="I63" s="17"/>
      <c r="J63" s="25" t="s">
        <v>11</v>
      </c>
      <c r="K63" s="17"/>
      <c r="L63" s="25" t="s">
        <v>11</v>
      </c>
    </row>
    <row r="64" spans="1:12" ht="16.5" customHeight="1">
      <c r="F64" s="30"/>
      <c r="G64" s="30"/>
      <c r="H64" s="30"/>
      <c r="I64" s="30"/>
      <c r="J64" s="30"/>
      <c r="K64" s="30"/>
      <c r="L64" s="30"/>
    </row>
    <row r="65" spans="1:12" ht="16.5" customHeight="1">
      <c r="A65" s="80" t="s">
        <v>86</v>
      </c>
      <c r="F65" s="30"/>
      <c r="G65" s="30"/>
      <c r="H65" s="30"/>
      <c r="I65" s="30"/>
      <c r="J65" s="30"/>
      <c r="K65" s="30"/>
      <c r="L65" s="30"/>
    </row>
    <row r="66" spans="1:12" ht="16.5" customHeight="1">
      <c r="A66" s="80"/>
      <c r="B66" s="50" t="s">
        <v>87</v>
      </c>
      <c r="C66" s="50"/>
      <c r="F66" s="30"/>
      <c r="G66" s="30"/>
      <c r="H66" s="30"/>
      <c r="I66" s="30"/>
      <c r="J66" s="30"/>
      <c r="K66" s="30"/>
      <c r="L66" s="30"/>
    </row>
    <row r="67" spans="1:12" ht="16.5" customHeight="1">
      <c r="A67" s="80"/>
      <c r="C67" s="55" t="s">
        <v>88</v>
      </c>
      <c r="F67" s="30"/>
      <c r="G67" s="30"/>
      <c r="H67" s="30"/>
      <c r="I67" s="30"/>
      <c r="J67" s="30"/>
      <c r="K67" s="30"/>
      <c r="L67" s="30"/>
    </row>
    <row r="68" spans="1:12" ht="16.5" customHeight="1">
      <c r="A68" s="80"/>
      <c r="C68" s="55" t="s">
        <v>89</v>
      </c>
      <c r="D68" s="81"/>
      <c r="F68" s="30">
        <v>-400</v>
      </c>
      <c r="G68" s="191"/>
      <c r="H68" s="30">
        <v>-2400</v>
      </c>
      <c r="I68" s="191"/>
      <c r="J68" s="30">
        <v>-400</v>
      </c>
      <c r="K68" s="30"/>
      <c r="L68" s="30">
        <v>-2400</v>
      </c>
    </row>
    <row r="69" spans="1:12" ht="16.5" customHeight="1">
      <c r="A69" s="80"/>
      <c r="C69" s="55" t="s">
        <v>90</v>
      </c>
      <c r="F69" s="30"/>
      <c r="G69" s="30"/>
      <c r="H69" s="30"/>
      <c r="I69" s="30"/>
      <c r="J69" s="30"/>
      <c r="K69" s="30"/>
      <c r="L69" s="30"/>
    </row>
    <row r="70" spans="1:12" ht="16.5" customHeight="1">
      <c r="A70" s="80"/>
      <c r="C70" s="55" t="s">
        <v>91</v>
      </c>
      <c r="D70" s="81"/>
      <c r="F70" s="35">
        <v>80</v>
      </c>
      <c r="G70" s="191"/>
      <c r="H70" s="35">
        <v>480</v>
      </c>
      <c r="I70" s="191"/>
      <c r="J70" s="35">
        <v>80</v>
      </c>
      <c r="K70" s="191"/>
      <c r="L70" s="35">
        <v>480</v>
      </c>
    </row>
    <row r="71" spans="1:12" ht="16.5" customHeight="1">
      <c r="A71" s="80"/>
      <c r="F71" s="30"/>
      <c r="G71" s="30"/>
      <c r="H71" s="30"/>
      <c r="I71" s="30"/>
      <c r="J71" s="30"/>
      <c r="K71" s="30"/>
      <c r="L71" s="30"/>
    </row>
    <row r="72" spans="1:12" ht="16.5" customHeight="1">
      <c r="A72" s="80"/>
      <c r="B72" s="55" t="s">
        <v>92</v>
      </c>
      <c r="F72" s="30"/>
      <c r="G72" s="30"/>
      <c r="H72" s="30"/>
      <c r="I72" s="30"/>
      <c r="J72" s="30"/>
      <c r="K72" s="30"/>
      <c r="L72" s="30"/>
    </row>
    <row r="73" spans="1:12" ht="16.5" customHeight="1">
      <c r="A73" s="80"/>
      <c r="C73" s="55" t="s">
        <v>93</v>
      </c>
      <c r="F73" s="35">
        <f>SUM(F67:F70)</f>
        <v>-320</v>
      </c>
      <c r="G73" s="30"/>
      <c r="H73" s="35">
        <f>SUM(H67:H70)</f>
        <v>-1920</v>
      </c>
      <c r="I73" s="30"/>
      <c r="J73" s="35">
        <f>SUM(J67:J70)</f>
        <v>-320</v>
      </c>
      <c r="K73" s="30"/>
      <c r="L73" s="35">
        <f>SUM(L67:L70)</f>
        <v>-1920</v>
      </c>
    </row>
    <row r="74" spans="1:12" ht="16.5" customHeight="1">
      <c r="D74" s="81"/>
    </row>
    <row r="75" spans="1:12" ht="16.5" customHeight="1">
      <c r="A75" s="56" t="s">
        <v>94</v>
      </c>
      <c r="B75" s="80"/>
      <c r="F75" s="30"/>
      <c r="G75" s="30"/>
      <c r="H75" s="30"/>
      <c r="I75" s="30"/>
      <c r="J75" s="30"/>
      <c r="K75" s="30"/>
      <c r="L75" s="30"/>
    </row>
    <row r="76" spans="1:12" ht="16.5" customHeight="1">
      <c r="B76" s="50" t="s">
        <v>95</v>
      </c>
      <c r="F76" s="35">
        <f>F73</f>
        <v>-320</v>
      </c>
      <c r="G76" s="30"/>
      <c r="H76" s="35">
        <f>H73</f>
        <v>-1920</v>
      </c>
      <c r="I76" s="30"/>
      <c r="J76" s="35">
        <f>J73</f>
        <v>-320</v>
      </c>
      <c r="K76" s="30"/>
      <c r="L76" s="35">
        <f>L73</f>
        <v>-1920</v>
      </c>
    </row>
    <row r="77" spans="1:12" ht="16.5" customHeight="1">
      <c r="F77" s="30"/>
      <c r="G77" s="30"/>
      <c r="H77" s="30"/>
      <c r="I77" s="30"/>
      <c r="J77" s="30"/>
      <c r="K77" s="30"/>
      <c r="L77" s="30"/>
    </row>
    <row r="78" spans="1:12" ht="16.5" customHeight="1" thickBot="1">
      <c r="A78" s="80" t="s">
        <v>197</v>
      </c>
      <c r="B78" s="83"/>
      <c r="F78" s="78">
        <f>F41+F76</f>
        <v>8662080</v>
      </c>
      <c r="G78" s="30"/>
      <c r="H78" s="78">
        <f>H41+H76</f>
        <v>13008375</v>
      </c>
      <c r="I78" s="30"/>
      <c r="J78" s="78">
        <f>J41+J76</f>
        <v>2274015</v>
      </c>
      <c r="K78" s="30"/>
      <c r="L78" s="78">
        <f>L41+L76</f>
        <v>12646611</v>
      </c>
    </row>
    <row r="79" spans="1:12" ht="16.5" customHeight="1" thickTop="1">
      <c r="F79" s="30"/>
      <c r="G79" s="30"/>
      <c r="H79" s="30"/>
      <c r="I79" s="30"/>
      <c r="J79" s="30"/>
      <c r="K79" s="30"/>
      <c r="L79" s="30"/>
    </row>
    <row r="80" spans="1:12" ht="16.5" customHeight="1">
      <c r="A80" s="50" t="s">
        <v>194</v>
      </c>
      <c r="E80" s="81"/>
      <c r="F80" s="30"/>
      <c r="G80" s="30"/>
      <c r="H80" s="30"/>
      <c r="I80" s="30"/>
      <c r="J80" s="30"/>
      <c r="K80" s="30"/>
      <c r="L80" s="30"/>
    </row>
    <row r="81" spans="1:12" ht="16.5" customHeight="1">
      <c r="B81" s="55" t="s">
        <v>96</v>
      </c>
      <c r="E81" s="81"/>
      <c r="F81" s="30">
        <f>F41</f>
        <v>8662400</v>
      </c>
      <c r="G81" s="30"/>
      <c r="H81" s="30">
        <f>H41</f>
        <v>13010295</v>
      </c>
      <c r="I81" s="30"/>
      <c r="J81" s="30">
        <f>J41</f>
        <v>2274335</v>
      </c>
      <c r="K81" s="30"/>
      <c r="L81" s="30">
        <f>L41</f>
        <v>12648531</v>
      </c>
    </row>
    <row r="82" spans="1:12" ht="16.5" customHeight="1">
      <c r="B82" s="55" t="s">
        <v>67</v>
      </c>
      <c r="E82" s="81"/>
      <c r="F82" s="35">
        <v>0</v>
      </c>
      <c r="G82" s="30"/>
      <c r="H82" s="35">
        <v>0</v>
      </c>
      <c r="I82" s="30"/>
      <c r="J82" s="35">
        <v>0</v>
      </c>
      <c r="K82" s="30"/>
      <c r="L82" s="35">
        <v>0</v>
      </c>
    </row>
    <row r="83" spans="1:12" ht="16.5" customHeight="1">
      <c r="F83" s="30"/>
      <c r="G83" s="30"/>
      <c r="H83" s="30"/>
      <c r="I83" s="30"/>
      <c r="J83" s="30"/>
      <c r="K83" s="30"/>
      <c r="L83" s="30"/>
    </row>
    <row r="84" spans="1:12" ht="16.5" customHeight="1" thickBot="1">
      <c r="E84" s="81"/>
      <c r="F84" s="78">
        <f>F41</f>
        <v>8662400</v>
      </c>
      <c r="G84" s="30"/>
      <c r="H84" s="78">
        <f>H41</f>
        <v>13010295</v>
      </c>
      <c r="I84" s="30"/>
      <c r="J84" s="78">
        <f>SUM(J81:J83)</f>
        <v>2274335</v>
      </c>
      <c r="K84" s="30"/>
      <c r="L84" s="78">
        <f>SUM(L81:L83)</f>
        <v>12648531</v>
      </c>
    </row>
    <row r="85" spans="1:12" ht="16.5" customHeight="1" thickTop="1">
      <c r="F85" s="30"/>
      <c r="G85" s="30"/>
      <c r="H85" s="30"/>
      <c r="I85" s="30"/>
      <c r="J85" s="30"/>
      <c r="K85" s="30"/>
      <c r="L85" s="30"/>
    </row>
    <row r="86" spans="1:12" ht="16.5" customHeight="1">
      <c r="A86" s="84" t="s">
        <v>198</v>
      </c>
      <c r="B86" s="85"/>
      <c r="F86" s="30"/>
      <c r="G86" s="30"/>
      <c r="H86" s="30"/>
      <c r="I86" s="30"/>
      <c r="J86" s="30"/>
      <c r="K86" s="30"/>
      <c r="L86" s="30"/>
    </row>
    <row r="87" spans="1:12" ht="16.5" customHeight="1">
      <c r="A87" s="84"/>
      <c r="B87" s="85" t="s">
        <v>98</v>
      </c>
      <c r="F87" s="30"/>
      <c r="G87" s="30"/>
      <c r="H87" s="30"/>
      <c r="I87" s="30"/>
      <c r="J87" s="30"/>
      <c r="K87" s="30"/>
      <c r="L87" s="30"/>
    </row>
    <row r="88" spans="1:12" ht="16.5" customHeight="1">
      <c r="A88" s="84"/>
      <c r="B88" s="86" t="s">
        <v>96</v>
      </c>
      <c r="F88" s="30">
        <f>F78</f>
        <v>8662080</v>
      </c>
      <c r="G88" s="30"/>
      <c r="H88" s="30">
        <f t="shared" ref="H88:L88" si="0">H78</f>
        <v>13008375</v>
      </c>
      <c r="I88" s="30"/>
      <c r="J88" s="30">
        <f t="shared" si="0"/>
        <v>2274015</v>
      </c>
      <c r="K88" s="30"/>
      <c r="L88" s="30">
        <f t="shared" si="0"/>
        <v>12646611</v>
      </c>
    </row>
    <row r="89" spans="1:12" ht="16.5" customHeight="1">
      <c r="A89" s="84"/>
      <c r="B89" s="86" t="s">
        <v>67</v>
      </c>
      <c r="F89" s="35">
        <v>0</v>
      </c>
      <c r="G89" s="30"/>
      <c r="H89" s="35">
        <v>0</v>
      </c>
      <c r="I89" s="30"/>
      <c r="J89" s="35">
        <v>0</v>
      </c>
      <c r="K89" s="30"/>
      <c r="L89" s="35">
        <v>0</v>
      </c>
    </row>
    <row r="90" spans="1:12" ht="16.5" customHeight="1">
      <c r="F90" s="30"/>
      <c r="G90" s="30"/>
      <c r="H90" s="30"/>
      <c r="I90" s="30"/>
      <c r="J90" s="30"/>
      <c r="K90" s="30"/>
      <c r="L90" s="30"/>
    </row>
    <row r="91" spans="1:12" ht="16.5" customHeight="1" thickBot="1">
      <c r="E91" s="81"/>
      <c r="F91" s="78">
        <f>F78</f>
        <v>8662080</v>
      </c>
      <c r="G91" s="30"/>
      <c r="H91" s="78">
        <f>H78</f>
        <v>13008375</v>
      </c>
      <c r="I91" s="30"/>
      <c r="J91" s="78">
        <f>SUM(J88:J90)</f>
        <v>2274015</v>
      </c>
      <c r="K91" s="30"/>
      <c r="L91" s="78">
        <f>SUM(L88:L90)</f>
        <v>12646611</v>
      </c>
    </row>
    <row r="92" spans="1:12" ht="16.5" customHeight="1" thickTop="1"/>
    <row r="94" spans="1:12" ht="16.5" customHeight="1">
      <c r="A94" s="87" t="s">
        <v>195</v>
      </c>
      <c r="D94" s="81"/>
      <c r="E94" s="81"/>
      <c r="F94" s="30"/>
      <c r="G94" s="30"/>
      <c r="H94" s="30"/>
      <c r="I94" s="30"/>
      <c r="J94" s="30"/>
      <c r="K94" s="30"/>
      <c r="L94" s="30"/>
    </row>
    <row r="95" spans="1:12" ht="16.5" customHeight="1">
      <c r="A95" s="73" t="s">
        <v>196</v>
      </c>
      <c r="E95" s="81"/>
      <c r="F95" s="88">
        <f>F41/20000000</f>
        <v>0.43312</v>
      </c>
      <c r="G95" s="88"/>
      <c r="H95" s="88">
        <f t="shared" ref="H95:L95" si="1">H41/20000000</f>
        <v>0.65051475000000003</v>
      </c>
      <c r="I95" s="88"/>
      <c r="J95" s="88">
        <f>J41/20000000</f>
        <v>0.11371675000000001</v>
      </c>
      <c r="K95" s="88"/>
      <c r="L95" s="88">
        <f t="shared" si="1"/>
        <v>0.63242655000000003</v>
      </c>
    </row>
    <row r="96" spans="1:12" ht="16.5" customHeight="1">
      <c r="A96" s="73"/>
      <c r="E96" s="81"/>
      <c r="F96" s="30"/>
      <c r="G96" s="30"/>
      <c r="H96" s="30"/>
      <c r="I96" s="30"/>
      <c r="J96" s="30"/>
      <c r="K96" s="30"/>
      <c r="L96" s="30"/>
    </row>
    <row r="97" spans="1:12" ht="16.5" customHeight="1">
      <c r="A97" s="73"/>
      <c r="E97" s="81"/>
      <c r="F97" s="30"/>
      <c r="G97" s="30"/>
      <c r="H97" s="30"/>
      <c r="I97" s="30"/>
      <c r="J97" s="30"/>
      <c r="K97" s="30"/>
      <c r="L97" s="30"/>
    </row>
    <row r="98" spans="1:12" ht="16.5" customHeight="1">
      <c r="A98" s="73"/>
      <c r="E98" s="81"/>
      <c r="F98" s="30"/>
      <c r="G98" s="30"/>
      <c r="H98" s="30"/>
      <c r="I98" s="30"/>
      <c r="J98" s="30"/>
      <c r="K98" s="30"/>
      <c r="L98" s="30"/>
    </row>
    <row r="99" spans="1:12" ht="16.5" customHeight="1">
      <c r="A99" s="73"/>
      <c r="E99" s="81"/>
      <c r="F99" s="30"/>
      <c r="G99" s="30"/>
      <c r="H99" s="30"/>
      <c r="I99" s="30"/>
      <c r="J99" s="30"/>
      <c r="K99" s="30"/>
      <c r="L99" s="30"/>
    </row>
    <row r="100" spans="1:12" ht="16.5" customHeight="1">
      <c r="A100" s="73"/>
      <c r="E100" s="81"/>
      <c r="F100" s="30"/>
      <c r="G100" s="30"/>
      <c r="H100" s="30"/>
      <c r="I100" s="30"/>
      <c r="J100" s="30"/>
      <c r="K100" s="30"/>
      <c r="L100" s="30"/>
    </row>
    <row r="101" spans="1:12" ht="16.5" customHeight="1">
      <c r="A101" s="73"/>
      <c r="E101" s="81"/>
      <c r="F101" s="30"/>
      <c r="G101" s="30"/>
      <c r="H101" s="30"/>
      <c r="I101" s="30"/>
      <c r="J101" s="30"/>
      <c r="K101" s="30"/>
      <c r="L101" s="30"/>
    </row>
    <row r="102" spans="1:12" ht="14.4" customHeight="1">
      <c r="A102" s="73"/>
      <c r="E102" s="81"/>
      <c r="F102" s="30"/>
      <c r="G102" s="30"/>
      <c r="H102" s="30"/>
      <c r="I102" s="30"/>
      <c r="J102" s="30"/>
      <c r="K102" s="30"/>
      <c r="L102" s="30"/>
    </row>
    <row r="103" spans="1:12" ht="21.9" customHeight="1">
      <c r="A103" s="89" t="str">
        <f>A52</f>
        <v>The accompanying notes form part of this interim financial information.</v>
      </c>
      <c r="B103" s="89"/>
      <c r="C103" s="89"/>
      <c r="D103" s="89"/>
      <c r="E103" s="89"/>
      <c r="F103" s="90"/>
      <c r="G103" s="90"/>
      <c r="H103" s="90"/>
      <c r="I103" s="90"/>
      <c r="J103" s="90"/>
      <c r="K103" s="90"/>
      <c r="L103" s="90"/>
    </row>
  </sheetData>
  <mergeCells count="9">
    <mergeCell ref="F59:H59"/>
    <mergeCell ref="J59:L59"/>
    <mergeCell ref="F6:H6"/>
    <mergeCell ref="J6:L6"/>
    <mergeCell ref="F7:H7"/>
    <mergeCell ref="J7:L7"/>
    <mergeCell ref="A52:L52"/>
    <mergeCell ref="F58:H58"/>
    <mergeCell ref="J58:L58"/>
  </mergeCells>
  <pageMargins left="0.8" right="0.5" top="0.5" bottom="0.6" header="0.49" footer="0.4"/>
  <pageSetup paperSize="9" scale="88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CD063-10A3-4F98-8D7A-C1FEDF6EE666}">
  <dimension ref="A1:L100"/>
  <sheetViews>
    <sheetView view="pageBreakPreview" topLeftCell="A25" zoomScaleNormal="85" zoomScaleSheetLayoutView="100" workbookViewId="0">
      <selection activeCell="F39" sqref="F39:L39"/>
    </sheetView>
  </sheetViews>
  <sheetFormatPr defaultColWidth="9.109375" defaultRowHeight="16.5" customHeight="1"/>
  <cols>
    <col min="1" max="2" width="1.44140625" style="55" customWidth="1"/>
    <col min="3" max="3" width="36.44140625" style="55" customWidth="1"/>
    <col min="4" max="4" width="6.33203125" style="55" customWidth="1"/>
    <col min="5" max="5" width="0.6640625" style="55" customWidth="1"/>
    <col min="6" max="6" width="12.6640625" style="82" customWidth="1"/>
    <col min="7" max="7" width="0.6640625" style="82" customWidth="1"/>
    <col min="8" max="8" width="12.6640625" style="82" customWidth="1"/>
    <col min="9" max="9" width="0.6640625" style="82" customWidth="1"/>
    <col min="10" max="10" width="12.6640625" style="82" customWidth="1"/>
    <col min="11" max="11" width="0.6640625" style="82" customWidth="1"/>
    <col min="12" max="12" width="12.6640625" style="82" customWidth="1"/>
    <col min="13" max="16384" width="9.109375" style="55"/>
  </cols>
  <sheetData>
    <row r="1" spans="1:12" ht="16.5" customHeight="1">
      <c r="A1" s="50" t="s">
        <v>0</v>
      </c>
      <c r="B1" s="50"/>
      <c r="C1" s="51"/>
      <c r="D1" s="52"/>
      <c r="E1" s="52"/>
      <c r="F1" s="53"/>
      <c r="G1" s="54"/>
      <c r="H1" s="53"/>
      <c r="I1" s="54"/>
      <c r="J1" s="53"/>
      <c r="K1" s="54"/>
      <c r="L1" s="53"/>
    </row>
    <row r="2" spans="1:12" ht="16.5" customHeight="1">
      <c r="A2" s="56" t="s">
        <v>70</v>
      </c>
      <c r="B2" s="56"/>
      <c r="C2" s="56"/>
      <c r="D2" s="52"/>
      <c r="E2" s="52"/>
      <c r="F2" s="54"/>
      <c r="G2" s="54"/>
      <c r="H2" s="54"/>
      <c r="I2" s="54"/>
      <c r="J2" s="54"/>
      <c r="K2" s="54"/>
      <c r="L2" s="54"/>
    </row>
    <row r="3" spans="1:12" ht="16.5" customHeight="1">
      <c r="A3" s="57" t="s">
        <v>183</v>
      </c>
      <c r="B3" s="57"/>
      <c r="C3" s="57"/>
      <c r="D3" s="58"/>
      <c r="E3" s="58"/>
      <c r="F3" s="59"/>
      <c r="G3" s="59"/>
      <c r="H3" s="59"/>
      <c r="I3" s="59"/>
      <c r="J3" s="59"/>
      <c r="K3" s="59"/>
      <c r="L3" s="59"/>
    </row>
    <row r="4" spans="1:12" ht="16.5" customHeight="1">
      <c r="A4" s="56"/>
      <c r="B4" s="56"/>
      <c r="C4" s="56"/>
      <c r="D4" s="52"/>
      <c r="E4" s="52"/>
      <c r="F4" s="60"/>
      <c r="G4" s="60"/>
      <c r="H4" s="60"/>
      <c r="I4" s="60"/>
      <c r="J4" s="60"/>
      <c r="K4" s="60"/>
      <c r="L4" s="60"/>
    </row>
    <row r="5" spans="1:12" ht="16.5" customHeight="1">
      <c r="A5" s="56"/>
      <c r="B5" s="56"/>
      <c r="C5" s="56"/>
      <c r="D5" s="52"/>
      <c r="E5" s="52"/>
      <c r="F5" s="61"/>
      <c r="G5" s="61"/>
      <c r="H5" s="61"/>
      <c r="I5" s="61"/>
      <c r="J5" s="61"/>
      <c r="K5" s="61"/>
      <c r="L5" s="61"/>
    </row>
    <row r="6" spans="1:12" ht="16.5" customHeight="1">
      <c r="A6" s="56"/>
      <c r="B6" s="56"/>
      <c r="C6" s="56"/>
      <c r="D6" s="52"/>
      <c r="E6" s="52"/>
      <c r="F6" s="214" t="s">
        <v>2</v>
      </c>
      <c r="G6" s="214"/>
      <c r="H6" s="214"/>
      <c r="I6" s="62"/>
      <c r="J6" s="214" t="s">
        <v>3</v>
      </c>
      <c r="K6" s="214"/>
      <c r="L6" s="214"/>
    </row>
    <row r="7" spans="1:12" ht="16.5" customHeight="1">
      <c r="A7" s="56"/>
      <c r="B7" s="56"/>
      <c r="C7" s="56"/>
      <c r="D7" s="52"/>
      <c r="E7" s="52"/>
      <c r="F7" s="213" t="s">
        <v>4</v>
      </c>
      <c r="G7" s="213"/>
      <c r="H7" s="213"/>
      <c r="I7" s="63"/>
      <c r="J7" s="213" t="s">
        <v>4</v>
      </c>
      <c r="K7" s="213"/>
      <c r="L7" s="213"/>
    </row>
    <row r="8" spans="1:12" ht="16.5" customHeight="1">
      <c r="A8" s="56"/>
      <c r="B8" s="56"/>
      <c r="C8" s="56"/>
      <c r="D8" s="52"/>
      <c r="E8" s="52"/>
      <c r="F8" s="19" t="s">
        <v>5</v>
      </c>
      <c r="G8" s="18"/>
      <c r="H8" s="19" t="s">
        <v>5</v>
      </c>
      <c r="I8" s="8"/>
      <c r="J8" s="19" t="s">
        <v>5</v>
      </c>
      <c r="K8" s="18"/>
      <c r="L8" s="19" t="s">
        <v>5</v>
      </c>
    </row>
    <row r="9" spans="1:12" ht="16.5" customHeight="1">
      <c r="A9" s="56"/>
      <c r="B9" s="56"/>
      <c r="C9" s="56"/>
      <c r="D9" s="52"/>
      <c r="E9" s="52"/>
      <c r="F9" s="19" t="s">
        <v>180</v>
      </c>
      <c r="G9" s="18"/>
      <c r="H9" s="19" t="s">
        <v>180</v>
      </c>
      <c r="I9" s="8"/>
      <c r="J9" s="19" t="s">
        <v>180</v>
      </c>
      <c r="K9" s="18"/>
      <c r="L9" s="19" t="s">
        <v>180</v>
      </c>
    </row>
    <row r="10" spans="1:12" ht="16.5" customHeight="1">
      <c r="A10" s="56"/>
      <c r="B10" s="56"/>
      <c r="C10" s="56"/>
      <c r="D10" s="52"/>
      <c r="E10" s="52"/>
      <c r="F10" s="21" t="s">
        <v>8</v>
      </c>
      <c r="G10" s="16"/>
      <c r="H10" s="21" t="s">
        <v>9</v>
      </c>
      <c r="I10" s="22"/>
      <c r="J10" s="21" t="s">
        <v>8</v>
      </c>
      <c r="K10" s="16"/>
      <c r="L10" s="21" t="s">
        <v>9</v>
      </c>
    </row>
    <row r="11" spans="1:12" ht="16.5" customHeight="1">
      <c r="D11" s="64" t="s">
        <v>10</v>
      </c>
      <c r="E11" s="65"/>
      <c r="F11" s="25" t="s">
        <v>11</v>
      </c>
      <c r="G11" s="26"/>
      <c r="H11" s="25" t="s">
        <v>11</v>
      </c>
      <c r="I11" s="17"/>
      <c r="J11" s="25" t="s">
        <v>11</v>
      </c>
      <c r="K11" s="17"/>
      <c r="L11" s="25" t="s">
        <v>11</v>
      </c>
    </row>
    <row r="12" spans="1:12" ht="16.5" customHeight="1">
      <c r="D12" s="52"/>
      <c r="E12" s="65"/>
      <c r="F12" s="66"/>
      <c r="G12" s="67"/>
      <c r="H12" s="66"/>
      <c r="I12" s="67"/>
      <c r="J12" s="66"/>
      <c r="K12" s="67"/>
      <c r="L12" s="66"/>
    </row>
    <row r="13" spans="1:12" ht="16.5" customHeight="1">
      <c r="A13" s="68" t="s">
        <v>71</v>
      </c>
      <c r="B13" s="68"/>
      <c r="C13" s="69"/>
      <c r="D13" s="70"/>
      <c r="E13" s="70"/>
      <c r="F13" s="30"/>
      <c r="G13" s="30"/>
      <c r="H13" s="30"/>
      <c r="I13" s="30"/>
      <c r="J13" s="30"/>
      <c r="K13" s="71"/>
      <c r="L13" s="30"/>
    </row>
    <row r="14" spans="1:12" ht="16.5" customHeight="1">
      <c r="A14" s="69"/>
      <c r="B14" s="69"/>
      <c r="C14" s="69"/>
      <c r="D14" s="70"/>
      <c r="E14" s="70"/>
      <c r="F14" s="30"/>
      <c r="G14" s="30"/>
      <c r="H14" s="30"/>
      <c r="I14" s="30"/>
      <c r="J14" s="30"/>
      <c r="K14" s="71"/>
      <c r="L14" s="30"/>
    </row>
    <row r="15" spans="1:12" ht="16.5" customHeight="1">
      <c r="A15" s="72" t="s">
        <v>72</v>
      </c>
      <c r="B15" s="69"/>
      <c r="C15" s="73"/>
      <c r="D15" s="70"/>
      <c r="E15" s="70"/>
      <c r="F15" s="30">
        <v>368386106</v>
      </c>
      <c r="G15" s="30"/>
      <c r="H15" s="30">
        <v>345520803</v>
      </c>
      <c r="I15" s="30"/>
      <c r="J15" s="30">
        <v>368386106</v>
      </c>
      <c r="K15" s="30"/>
      <c r="L15" s="30">
        <v>345520803</v>
      </c>
    </row>
    <row r="16" spans="1:12" ht="16.5" customHeight="1">
      <c r="A16" s="72" t="s">
        <v>73</v>
      </c>
      <c r="B16" s="69"/>
      <c r="C16" s="73"/>
      <c r="D16" s="70"/>
      <c r="E16" s="70"/>
      <c r="F16" s="35">
        <v>15809122</v>
      </c>
      <c r="G16" s="30"/>
      <c r="H16" s="35">
        <v>10767519</v>
      </c>
      <c r="I16" s="30"/>
      <c r="J16" s="35">
        <v>15809122</v>
      </c>
      <c r="K16" s="30"/>
      <c r="L16" s="35">
        <v>10767519</v>
      </c>
    </row>
    <row r="17" spans="1:12" ht="16.5" customHeight="1">
      <c r="A17" s="69"/>
      <c r="B17" s="69"/>
      <c r="C17" s="69"/>
      <c r="D17" s="70"/>
      <c r="E17" s="70"/>
      <c r="F17" s="30"/>
      <c r="G17" s="30"/>
      <c r="H17" s="30"/>
      <c r="I17" s="30"/>
      <c r="J17" s="30"/>
      <c r="K17" s="30"/>
      <c r="L17" s="30"/>
    </row>
    <row r="18" spans="1:12" ht="16.5" customHeight="1">
      <c r="A18" s="68" t="s">
        <v>74</v>
      </c>
      <c r="B18" s="68"/>
      <c r="C18" s="73"/>
      <c r="D18" s="70"/>
      <c r="E18" s="70"/>
      <c r="F18" s="35">
        <f>SUM(F15:F17)</f>
        <v>384195228</v>
      </c>
      <c r="G18" s="30"/>
      <c r="H18" s="35">
        <f>SUM(H15:H17)</f>
        <v>356288322</v>
      </c>
      <c r="I18" s="30"/>
      <c r="J18" s="35">
        <f>SUM(J15:J17)</f>
        <v>384195228</v>
      </c>
      <c r="K18" s="30"/>
      <c r="L18" s="35">
        <f>SUM(L15:L17)</f>
        <v>356288322</v>
      </c>
    </row>
    <row r="19" spans="1:12" ht="16.5" customHeight="1">
      <c r="A19" s="69"/>
      <c r="B19" s="69"/>
      <c r="C19" s="68"/>
      <c r="D19" s="70"/>
      <c r="E19" s="70"/>
      <c r="F19" s="30"/>
      <c r="G19" s="30"/>
      <c r="H19" s="30"/>
      <c r="I19" s="30"/>
      <c r="J19" s="30"/>
      <c r="K19" s="30"/>
      <c r="L19" s="30"/>
    </row>
    <row r="20" spans="1:12" ht="16.5" customHeight="1">
      <c r="A20" s="68" t="s">
        <v>75</v>
      </c>
      <c r="B20" s="68"/>
      <c r="C20" s="68"/>
      <c r="D20" s="70"/>
      <c r="E20" s="70"/>
      <c r="F20" s="30"/>
      <c r="G20" s="30"/>
      <c r="H20" s="30"/>
      <c r="I20" s="30"/>
      <c r="J20" s="30"/>
      <c r="K20" s="30"/>
      <c r="L20" s="30"/>
    </row>
    <row r="21" spans="1:12" ht="16.5" customHeight="1">
      <c r="A21" s="69"/>
      <c r="B21" s="69"/>
      <c r="C21" s="69"/>
      <c r="D21" s="70"/>
      <c r="E21" s="70"/>
      <c r="F21" s="30"/>
      <c r="G21" s="30"/>
      <c r="H21" s="30"/>
      <c r="I21" s="30"/>
      <c r="J21" s="30"/>
      <c r="K21" s="30"/>
      <c r="L21" s="30"/>
    </row>
    <row r="22" spans="1:12" ht="16.5" customHeight="1">
      <c r="A22" s="69" t="s">
        <v>76</v>
      </c>
      <c r="B22" s="69"/>
      <c r="C22" s="69"/>
      <c r="D22" s="70"/>
      <c r="E22" s="70"/>
      <c r="F22" s="30">
        <v>-252057638</v>
      </c>
      <c r="G22" s="30"/>
      <c r="H22" s="30">
        <v>-228203504</v>
      </c>
      <c r="I22" s="30"/>
      <c r="J22" s="30">
        <v>-252057638</v>
      </c>
      <c r="K22" s="30"/>
      <c r="L22" s="30">
        <v>-228203504</v>
      </c>
    </row>
    <row r="23" spans="1:12" ht="16.5" customHeight="1">
      <c r="A23" s="69" t="s">
        <v>77</v>
      </c>
      <c r="B23" s="69"/>
      <c r="C23" s="69"/>
      <c r="D23" s="70"/>
      <c r="E23" s="70"/>
      <c r="F23" s="35">
        <v>-12396318</v>
      </c>
      <c r="G23" s="30"/>
      <c r="H23" s="35">
        <v>-6770177</v>
      </c>
      <c r="I23" s="30"/>
      <c r="J23" s="35">
        <v>-12396318</v>
      </c>
      <c r="K23" s="30"/>
      <c r="L23" s="35">
        <v>-6770177</v>
      </c>
    </row>
    <row r="24" spans="1:12" ht="16.5" customHeight="1">
      <c r="A24" s="73"/>
      <c r="B24" s="73"/>
      <c r="C24" s="69"/>
      <c r="D24" s="70"/>
      <c r="E24" s="70"/>
      <c r="F24" s="30"/>
      <c r="G24" s="30"/>
      <c r="H24" s="30"/>
      <c r="I24" s="30"/>
      <c r="J24" s="30"/>
      <c r="K24" s="30"/>
      <c r="L24" s="30"/>
    </row>
    <row r="25" spans="1:12" s="50" customFormat="1" ht="16.5" customHeight="1">
      <c r="A25" s="68" t="s">
        <v>78</v>
      </c>
      <c r="B25" s="68"/>
      <c r="C25" s="74"/>
      <c r="D25" s="75"/>
      <c r="E25" s="75"/>
      <c r="F25" s="35">
        <f>SUM(F22:F23)</f>
        <v>-264453956</v>
      </c>
      <c r="G25" s="30"/>
      <c r="H25" s="35">
        <f>SUM(H22:H23)</f>
        <v>-234973681</v>
      </c>
      <c r="I25" s="30"/>
      <c r="J25" s="35">
        <f>SUM(J22:J23)</f>
        <v>-264453956</v>
      </c>
      <c r="K25" s="30"/>
      <c r="L25" s="35">
        <f>SUM(L22:L23)</f>
        <v>-234973681</v>
      </c>
    </row>
    <row r="26" spans="1:12" s="50" customFormat="1" ht="16.5" customHeight="1">
      <c r="A26" s="68"/>
      <c r="B26" s="68"/>
      <c r="C26" s="68"/>
      <c r="D26" s="75"/>
      <c r="E26" s="75"/>
      <c r="F26" s="30"/>
      <c r="G26" s="30"/>
      <c r="H26" s="30"/>
      <c r="I26" s="30"/>
      <c r="J26" s="30"/>
      <c r="K26" s="30"/>
      <c r="L26" s="30"/>
    </row>
    <row r="27" spans="1:12" s="50" customFormat="1" ht="16.5" customHeight="1">
      <c r="A27" s="68" t="s">
        <v>79</v>
      </c>
      <c r="B27" s="68"/>
      <c r="C27" s="68"/>
      <c r="D27" s="70"/>
      <c r="E27" s="75"/>
      <c r="F27" s="30">
        <f>SUM(F18,F25)</f>
        <v>119741272</v>
      </c>
      <c r="G27" s="30"/>
      <c r="H27" s="30">
        <f>SUM(H18,H25)</f>
        <v>121314641</v>
      </c>
      <c r="I27" s="30"/>
      <c r="J27" s="30">
        <f>SUM(J18,J25)</f>
        <v>119741272</v>
      </c>
      <c r="K27" s="30"/>
      <c r="L27" s="30">
        <f>SUM(L18,L25)</f>
        <v>121314641</v>
      </c>
    </row>
    <row r="28" spans="1:12" ht="16.5" customHeight="1">
      <c r="A28" s="69" t="s">
        <v>80</v>
      </c>
      <c r="B28" s="69"/>
      <c r="C28" s="69"/>
      <c r="D28" s="70"/>
      <c r="E28" s="70"/>
      <c r="F28" s="30">
        <v>6879402</v>
      </c>
      <c r="G28" s="30"/>
      <c r="H28" s="30">
        <v>6924727</v>
      </c>
      <c r="I28" s="30"/>
      <c r="J28" s="30">
        <v>6907331</v>
      </c>
      <c r="K28" s="30"/>
      <c r="L28" s="30">
        <v>6947056</v>
      </c>
    </row>
    <row r="29" spans="1:12" ht="16.5" customHeight="1">
      <c r="A29" s="69" t="s">
        <v>81</v>
      </c>
      <c r="B29" s="69"/>
      <c r="C29" s="69"/>
      <c r="D29" s="70"/>
      <c r="E29" s="70"/>
      <c r="F29" s="30">
        <v>-59074215</v>
      </c>
      <c r="G29" s="30"/>
      <c r="H29" s="30">
        <v>-61096044</v>
      </c>
      <c r="I29" s="30"/>
      <c r="J29" s="30">
        <v>-59074215</v>
      </c>
      <c r="K29" s="30"/>
      <c r="L29" s="30">
        <v>-61096044</v>
      </c>
    </row>
    <row r="30" spans="1:12" ht="16.5" customHeight="1">
      <c r="A30" s="73" t="s">
        <v>82</v>
      </c>
      <c r="B30" s="73"/>
      <c r="C30" s="69"/>
      <c r="D30" s="70"/>
      <c r="E30" s="70"/>
      <c r="F30" s="30">
        <v>-59287109</v>
      </c>
      <c r="G30" s="30"/>
      <c r="H30" s="30">
        <v>-53680632</v>
      </c>
      <c r="I30" s="30"/>
      <c r="J30" s="30">
        <v>-59273289</v>
      </c>
      <c r="K30" s="30"/>
      <c r="L30" s="30">
        <v>-53677912</v>
      </c>
    </row>
    <row r="31" spans="1:12" ht="16.5" customHeight="1">
      <c r="A31" s="73" t="s">
        <v>83</v>
      </c>
      <c r="B31" s="73"/>
      <c r="C31" s="69"/>
      <c r="D31" s="70"/>
      <c r="E31" s="70"/>
      <c r="F31" s="82">
        <v>-1524188</v>
      </c>
      <c r="G31" s="30"/>
      <c r="H31" s="30">
        <v>-135915</v>
      </c>
      <c r="I31" s="30"/>
      <c r="J31" s="82">
        <v>-1524188</v>
      </c>
      <c r="K31" s="30"/>
      <c r="L31" s="30">
        <v>-135915</v>
      </c>
    </row>
    <row r="32" spans="1:12" ht="16.5" customHeight="1">
      <c r="A32" s="73" t="s">
        <v>84</v>
      </c>
      <c r="B32" s="73"/>
      <c r="C32" s="69"/>
      <c r="D32" s="70"/>
      <c r="E32" s="70"/>
      <c r="F32" s="30">
        <v>-4924</v>
      </c>
      <c r="G32" s="30"/>
      <c r="H32" s="30">
        <v>200786</v>
      </c>
      <c r="I32" s="30"/>
      <c r="J32" s="30">
        <v>-4924</v>
      </c>
      <c r="K32" s="30"/>
      <c r="L32" s="30">
        <v>200786</v>
      </c>
    </row>
    <row r="33" spans="1:12" ht="16.5" customHeight="1">
      <c r="A33" s="73" t="s">
        <v>85</v>
      </c>
      <c r="B33" s="73"/>
      <c r="C33" s="69"/>
      <c r="D33" s="70"/>
      <c r="E33" s="70"/>
      <c r="F33" s="30">
        <v>-5683421</v>
      </c>
      <c r="G33" s="30"/>
      <c r="H33" s="30">
        <v>-6987882</v>
      </c>
      <c r="I33" s="30"/>
      <c r="J33" s="30">
        <v>-5683421</v>
      </c>
      <c r="K33" s="30"/>
      <c r="L33" s="30">
        <v>-6987882</v>
      </c>
    </row>
    <row r="34" spans="1:12" ht="16.5" customHeight="1">
      <c r="A34" s="73" t="s">
        <v>211</v>
      </c>
      <c r="B34" s="73"/>
      <c r="C34" s="69"/>
      <c r="D34" s="70"/>
      <c r="E34" s="70"/>
      <c r="F34" s="187"/>
      <c r="G34" s="30"/>
      <c r="H34" s="30"/>
      <c r="I34" s="30"/>
      <c r="J34" s="30"/>
      <c r="K34" s="30"/>
      <c r="L34" s="30"/>
    </row>
    <row r="35" spans="1:12" ht="16.5" customHeight="1">
      <c r="A35" s="73"/>
      <c r="B35" s="77" t="s">
        <v>212</v>
      </c>
      <c r="C35" s="69"/>
      <c r="D35" s="70"/>
      <c r="E35" s="70"/>
      <c r="F35" s="187"/>
      <c r="G35" s="30"/>
      <c r="H35" s="30"/>
      <c r="I35" s="30"/>
      <c r="J35" s="30"/>
      <c r="K35" s="30"/>
      <c r="L35" s="30"/>
    </row>
    <row r="36" spans="1:12" ht="16.5" customHeight="1">
      <c r="A36" s="73"/>
      <c r="B36" s="77"/>
      <c r="C36" s="77" t="s">
        <v>213</v>
      </c>
      <c r="D36" s="70">
        <v>10</v>
      </c>
      <c r="E36" s="70"/>
      <c r="F36" s="35">
        <v>7221366</v>
      </c>
      <c r="G36" s="30"/>
      <c r="H36" s="35">
        <v>-13759</v>
      </c>
      <c r="I36" s="30"/>
      <c r="J36" s="35">
        <v>0</v>
      </c>
      <c r="K36" s="30"/>
      <c r="L36" s="35">
        <v>0</v>
      </c>
    </row>
    <row r="37" spans="1:12" ht="16.5" customHeight="1">
      <c r="A37" s="69"/>
      <c r="B37" s="69"/>
      <c r="C37" s="69"/>
      <c r="D37" s="70"/>
      <c r="E37" s="70"/>
      <c r="F37" s="30"/>
      <c r="G37" s="30"/>
      <c r="H37" s="30"/>
      <c r="I37" s="30"/>
      <c r="J37" s="30"/>
      <c r="K37" s="30"/>
      <c r="L37" s="30"/>
    </row>
    <row r="38" spans="1:12" ht="16.5" customHeight="1">
      <c r="A38" s="68" t="s">
        <v>191</v>
      </c>
      <c r="B38" s="74"/>
      <c r="C38" s="73"/>
      <c r="E38" s="70"/>
      <c r="F38" s="30">
        <f>SUM(F27:F36)</f>
        <v>8268183</v>
      </c>
      <c r="G38" s="30"/>
      <c r="H38" s="30">
        <f>SUM(H27:H36)</f>
        <v>6525922</v>
      </c>
      <c r="I38" s="30"/>
      <c r="J38" s="30">
        <f>SUM(J27:J36)</f>
        <v>1088566</v>
      </c>
      <c r="K38" s="30"/>
      <c r="L38" s="30">
        <f>SUM(L27:L36)</f>
        <v>6564730</v>
      </c>
    </row>
    <row r="39" spans="1:12" ht="16.5" customHeight="1">
      <c r="A39" s="69" t="s">
        <v>190</v>
      </c>
      <c r="B39" s="69"/>
      <c r="C39" s="69"/>
      <c r="D39" s="70">
        <v>17</v>
      </c>
      <c r="E39" s="70"/>
      <c r="F39" s="35">
        <v>-909570</v>
      </c>
      <c r="G39" s="30"/>
      <c r="H39" s="35">
        <v>-1172750</v>
      </c>
      <c r="I39" s="30"/>
      <c r="J39" s="35">
        <v>-909570</v>
      </c>
      <c r="K39" s="30"/>
      <c r="L39" s="35">
        <v>-1172750</v>
      </c>
    </row>
    <row r="40" spans="1:12" ht="16.5" customHeight="1">
      <c r="A40" s="69"/>
      <c r="B40" s="69"/>
      <c r="C40" s="69"/>
      <c r="D40" s="70"/>
      <c r="E40" s="70"/>
      <c r="F40" s="30"/>
      <c r="G40" s="30"/>
      <c r="H40" s="30"/>
      <c r="I40" s="30"/>
      <c r="J40" s="30"/>
      <c r="K40" s="71"/>
      <c r="L40" s="30"/>
    </row>
    <row r="41" spans="1:12" ht="16.5" customHeight="1" thickBot="1">
      <c r="A41" s="68" t="s">
        <v>192</v>
      </c>
      <c r="B41" s="68"/>
      <c r="C41" s="74"/>
      <c r="D41" s="70"/>
      <c r="E41" s="73"/>
      <c r="F41" s="78">
        <f>SUM(F38:F39)</f>
        <v>7358613</v>
      </c>
      <c r="G41" s="30"/>
      <c r="H41" s="78">
        <f>SUM(H38:H39)</f>
        <v>5353172</v>
      </c>
      <c r="I41" s="30"/>
      <c r="J41" s="78">
        <f>SUM(J38:J39)</f>
        <v>178996</v>
      </c>
      <c r="K41" s="71"/>
      <c r="L41" s="78">
        <f>SUM(L38:L39)</f>
        <v>5391980</v>
      </c>
    </row>
    <row r="42" spans="1:12" ht="16.5" customHeight="1" thickTop="1">
      <c r="A42" s="68"/>
      <c r="B42" s="68"/>
      <c r="C42" s="74"/>
      <c r="D42" s="70"/>
      <c r="E42" s="73"/>
      <c r="F42" s="193"/>
      <c r="G42" s="194"/>
      <c r="H42" s="193"/>
      <c r="I42" s="30"/>
      <c r="J42" s="193"/>
      <c r="K42" s="194"/>
      <c r="L42" s="193"/>
    </row>
    <row r="43" spans="1:12" ht="16.5" customHeight="1">
      <c r="A43" s="68"/>
      <c r="B43" s="68"/>
      <c r="C43" s="74"/>
      <c r="D43" s="70"/>
      <c r="E43" s="73"/>
      <c r="F43" s="30"/>
      <c r="G43" s="30"/>
      <c r="H43" s="30"/>
      <c r="I43" s="30"/>
      <c r="J43" s="30"/>
      <c r="K43" s="71"/>
      <c r="L43" s="30"/>
    </row>
    <row r="44" spans="1:12" ht="16.5" customHeight="1">
      <c r="A44" s="68"/>
      <c r="B44" s="68"/>
      <c r="C44" s="74"/>
      <c r="D44" s="70"/>
      <c r="E44" s="73"/>
      <c r="F44" s="30"/>
      <c r="G44" s="30"/>
      <c r="H44" s="30"/>
      <c r="I44" s="30"/>
      <c r="J44" s="30"/>
      <c r="K44" s="71"/>
      <c r="L44" s="30"/>
    </row>
    <row r="45" spans="1:12" ht="16.5" customHeight="1">
      <c r="A45" s="68"/>
      <c r="B45" s="68"/>
      <c r="C45" s="74"/>
      <c r="D45" s="70"/>
      <c r="E45" s="73"/>
      <c r="F45" s="30"/>
      <c r="G45" s="30"/>
      <c r="H45" s="30"/>
      <c r="I45" s="30"/>
      <c r="J45" s="30"/>
      <c r="K45" s="71"/>
      <c r="L45" s="30"/>
    </row>
    <row r="46" spans="1:12" ht="16.5" customHeight="1">
      <c r="A46" s="68"/>
      <c r="B46" s="68"/>
      <c r="C46" s="74"/>
      <c r="D46" s="70"/>
      <c r="E46" s="73"/>
      <c r="F46" s="30"/>
      <c r="G46" s="30"/>
      <c r="H46" s="30"/>
      <c r="I46" s="30"/>
      <c r="J46" s="30"/>
      <c r="K46" s="71"/>
      <c r="L46" s="30"/>
    </row>
    <row r="47" spans="1:12" ht="16.5" customHeight="1">
      <c r="A47" s="68"/>
      <c r="B47" s="68"/>
      <c r="C47" s="74"/>
      <c r="D47" s="70"/>
      <c r="E47" s="73"/>
      <c r="F47" s="30"/>
      <c r="G47" s="30"/>
      <c r="H47" s="30"/>
      <c r="I47" s="30"/>
      <c r="J47" s="30"/>
      <c r="K47" s="71"/>
      <c r="L47" s="30"/>
    </row>
    <row r="48" spans="1:12" ht="16.5" customHeight="1">
      <c r="A48" s="68"/>
      <c r="B48" s="68"/>
      <c r="C48" s="74"/>
      <c r="D48" s="70"/>
      <c r="E48" s="73"/>
      <c r="F48" s="30"/>
      <c r="G48" s="30"/>
      <c r="H48" s="30"/>
      <c r="I48" s="30"/>
      <c r="J48" s="30"/>
      <c r="K48" s="71"/>
      <c r="L48" s="30"/>
    </row>
    <row r="49" spans="1:12" ht="16.5" customHeight="1">
      <c r="A49" s="68"/>
      <c r="B49" s="68"/>
      <c r="C49" s="74"/>
      <c r="D49" s="70"/>
      <c r="E49" s="73"/>
      <c r="F49" s="30"/>
      <c r="G49" s="30"/>
      <c r="H49" s="30"/>
      <c r="I49" s="30"/>
      <c r="J49" s="30"/>
      <c r="K49" s="71"/>
      <c r="L49" s="30"/>
    </row>
    <row r="50" spans="1:12" ht="21.9" customHeight="1">
      <c r="A50" s="215" t="s">
        <v>32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</row>
    <row r="51" spans="1:12" ht="16.5" customHeight="1">
      <c r="A51" s="50" t="s">
        <v>0</v>
      </c>
      <c r="B51" s="50"/>
      <c r="C51" s="51"/>
      <c r="D51" s="52"/>
      <c r="E51" s="52"/>
      <c r="F51" s="53"/>
      <c r="G51" s="54"/>
      <c r="H51" s="53"/>
      <c r="I51" s="54"/>
      <c r="J51" s="53"/>
      <c r="K51" s="54"/>
      <c r="L51" s="53"/>
    </row>
    <row r="52" spans="1:12" ht="16.5" customHeight="1">
      <c r="A52" s="56" t="s">
        <v>70</v>
      </c>
      <c r="B52" s="56"/>
      <c r="C52" s="56"/>
      <c r="D52" s="52"/>
      <c r="E52" s="52"/>
      <c r="F52" s="54"/>
      <c r="G52" s="54"/>
      <c r="H52" s="54"/>
      <c r="I52" s="54"/>
      <c r="J52" s="54"/>
      <c r="K52" s="54"/>
      <c r="L52" s="54"/>
    </row>
    <row r="53" spans="1:12" ht="16.5" customHeight="1">
      <c r="A53" s="57" t="str">
        <f>+A3</f>
        <v>For the six-month period ended 30 June 2026</v>
      </c>
      <c r="B53" s="57"/>
      <c r="C53" s="57"/>
      <c r="D53" s="58"/>
      <c r="E53" s="58"/>
      <c r="F53" s="59"/>
      <c r="G53" s="59"/>
      <c r="H53" s="59"/>
      <c r="I53" s="59"/>
      <c r="J53" s="59"/>
      <c r="K53" s="59"/>
      <c r="L53" s="59"/>
    </row>
    <row r="54" spans="1:12" ht="16.5" customHeight="1">
      <c r="A54" s="56"/>
      <c r="B54" s="56"/>
      <c r="C54" s="56"/>
      <c r="D54" s="52"/>
      <c r="E54" s="52"/>
      <c r="F54" s="61"/>
      <c r="G54" s="61"/>
      <c r="H54" s="61"/>
      <c r="I54" s="61"/>
      <c r="J54" s="61"/>
      <c r="K54" s="61"/>
      <c r="L54" s="61"/>
    </row>
    <row r="55" spans="1:12" ht="16.5" customHeight="1">
      <c r="A55" s="56"/>
      <c r="B55" s="56"/>
      <c r="C55" s="56"/>
      <c r="D55" s="52"/>
      <c r="E55" s="52"/>
      <c r="F55" s="61"/>
      <c r="G55" s="61"/>
      <c r="H55" s="61"/>
      <c r="I55" s="61"/>
      <c r="J55" s="61"/>
      <c r="K55" s="61"/>
      <c r="L55" s="61"/>
    </row>
    <row r="56" spans="1:12" ht="16.5" customHeight="1">
      <c r="A56" s="56"/>
      <c r="B56" s="56"/>
      <c r="C56" s="56"/>
      <c r="D56" s="52"/>
      <c r="E56" s="52"/>
      <c r="F56" s="214" t="s">
        <v>2</v>
      </c>
      <c r="G56" s="214"/>
      <c r="H56" s="214"/>
      <c r="I56" s="62"/>
      <c r="J56" s="214" t="s">
        <v>3</v>
      </c>
      <c r="K56" s="214"/>
      <c r="L56" s="214"/>
    </row>
    <row r="57" spans="1:12" ht="16.5" customHeight="1">
      <c r="A57" s="56"/>
      <c r="B57" s="56"/>
      <c r="C57" s="56"/>
      <c r="D57" s="52"/>
      <c r="E57" s="52"/>
      <c r="F57" s="213" t="s">
        <v>4</v>
      </c>
      <c r="G57" s="213"/>
      <c r="H57" s="213"/>
      <c r="I57" s="63"/>
      <c r="J57" s="213" t="s">
        <v>4</v>
      </c>
      <c r="K57" s="213"/>
      <c r="L57" s="213"/>
    </row>
    <row r="58" spans="1:12" ht="16.5" customHeight="1">
      <c r="A58" s="56"/>
      <c r="B58" s="56"/>
      <c r="C58" s="56"/>
      <c r="D58" s="52"/>
      <c r="E58" s="52"/>
      <c r="F58" s="19" t="s">
        <v>5</v>
      </c>
      <c r="G58" s="18"/>
      <c r="H58" s="19" t="s">
        <v>5</v>
      </c>
      <c r="I58" s="8"/>
      <c r="J58" s="19" t="s">
        <v>5</v>
      </c>
      <c r="K58" s="18"/>
      <c r="L58" s="19" t="s">
        <v>5</v>
      </c>
    </row>
    <row r="59" spans="1:12" ht="16.5" customHeight="1">
      <c r="A59" s="56"/>
      <c r="B59" s="56"/>
      <c r="C59" s="56"/>
      <c r="D59" s="52"/>
      <c r="E59" s="52"/>
      <c r="F59" s="19" t="s">
        <v>180</v>
      </c>
      <c r="G59" s="18"/>
      <c r="H59" s="19" t="s">
        <v>180</v>
      </c>
      <c r="I59" s="8"/>
      <c r="J59" s="19" t="s">
        <v>180</v>
      </c>
      <c r="K59" s="18"/>
      <c r="L59" s="19" t="s">
        <v>180</v>
      </c>
    </row>
    <row r="60" spans="1:12" ht="16.5" customHeight="1">
      <c r="A60" s="56"/>
      <c r="B60" s="56"/>
      <c r="C60" s="56"/>
      <c r="D60" s="52"/>
      <c r="E60" s="52"/>
      <c r="F60" s="21" t="s">
        <v>8</v>
      </c>
      <c r="G60" s="16"/>
      <c r="H60" s="21" t="s">
        <v>9</v>
      </c>
      <c r="I60" s="22"/>
      <c r="J60" s="21" t="s">
        <v>8</v>
      </c>
      <c r="K60" s="16"/>
      <c r="L60" s="21" t="s">
        <v>9</v>
      </c>
    </row>
    <row r="61" spans="1:12" ht="16.5" customHeight="1">
      <c r="D61" s="79"/>
      <c r="E61" s="65"/>
      <c r="F61" s="25" t="s">
        <v>11</v>
      </c>
      <c r="G61" s="26"/>
      <c r="H61" s="25" t="s">
        <v>11</v>
      </c>
      <c r="I61" s="17"/>
      <c r="J61" s="25" t="s">
        <v>11</v>
      </c>
      <c r="K61" s="17"/>
      <c r="L61" s="25" t="s">
        <v>11</v>
      </c>
    </row>
    <row r="62" spans="1:12" ht="16.5" customHeight="1">
      <c r="F62" s="30"/>
      <c r="G62" s="30"/>
      <c r="H62" s="30"/>
      <c r="I62" s="30"/>
      <c r="J62" s="30"/>
      <c r="K62" s="30"/>
      <c r="L62" s="30"/>
    </row>
    <row r="63" spans="1:12" ht="16.5" customHeight="1">
      <c r="A63" s="80" t="s">
        <v>86</v>
      </c>
      <c r="F63" s="30"/>
      <c r="G63" s="30"/>
      <c r="H63" s="30"/>
      <c r="I63" s="30"/>
      <c r="J63" s="30"/>
      <c r="K63" s="30"/>
      <c r="L63" s="30"/>
    </row>
    <row r="64" spans="1:12" ht="16.5" customHeight="1">
      <c r="A64" s="80"/>
      <c r="B64" s="50" t="s">
        <v>87</v>
      </c>
      <c r="C64" s="50"/>
      <c r="F64" s="30"/>
      <c r="G64" s="30"/>
      <c r="H64" s="30"/>
      <c r="I64" s="30"/>
      <c r="J64" s="30"/>
      <c r="K64" s="30"/>
      <c r="L64" s="30"/>
    </row>
    <row r="65" spans="1:12" ht="16.5" customHeight="1">
      <c r="A65" s="80"/>
      <c r="C65" s="55" t="s">
        <v>88</v>
      </c>
      <c r="F65" s="30"/>
      <c r="G65" s="30"/>
      <c r="H65" s="30"/>
      <c r="I65" s="30"/>
      <c r="J65" s="30"/>
      <c r="K65" s="30"/>
      <c r="L65" s="30"/>
    </row>
    <row r="66" spans="1:12" ht="16.5" customHeight="1">
      <c r="A66" s="80"/>
      <c r="C66" s="55" t="s">
        <v>89</v>
      </c>
      <c r="D66" s="81"/>
      <c r="F66" s="30">
        <v>-2800</v>
      </c>
      <c r="G66" s="191"/>
      <c r="H66" s="30">
        <v>-800</v>
      </c>
      <c r="I66" s="191"/>
      <c r="J66" s="30">
        <v>-2800</v>
      </c>
      <c r="K66" s="30"/>
      <c r="L66" s="30">
        <v>-800</v>
      </c>
    </row>
    <row r="67" spans="1:12" ht="16.5" customHeight="1">
      <c r="A67" s="80"/>
      <c r="C67" s="55" t="s">
        <v>90</v>
      </c>
      <c r="F67" s="30"/>
      <c r="G67" s="30"/>
      <c r="H67" s="30"/>
      <c r="I67" s="30"/>
      <c r="J67" s="30"/>
      <c r="K67" s="30"/>
      <c r="L67" s="30"/>
    </row>
    <row r="68" spans="1:12" ht="16.5" customHeight="1">
      <c r="A68" s="80"/>
      <c r="C68" s="55" t="s">
        <v>91</v>
      </c>
      <c r="D68" s="81"/>
      <c r="F68" s="35">
        <v>560</v>
      </c>
      <c r="G68" s="191"/>
      <c r="H68" s="35">
        <f>-H66*0.2</f>
        <v>160</v>
      </c>
      <c r="I68" s="191"/>
      <c r="J68" s="35">
        <f>-J66*0.2</f>
        <v>560</v>
      </c>
      <c r="K68" s="191"/>
      <c r="L68" s="35">
        <f>-L66*0.2</f>
        <v>160</v>
      </c>
    </row>
    <row r="69" spans="1:12" ht="16.5" customHeight="1">
      <c r="A69" s="80"/>
      <c r="F69" s="30"/>
      <c r="G69" s="30"/>
      <c r="H69" s="30"/>
      <c r="I69" s="30"/>
      <c r="J69" s="30"/>
      <c r="K69" s="30"/>
      <c r="L69" s="30"/>
    </row>
    <row r="70" spans="1:12" ht="16.5" customHeight="1">
      <c r="A70" s="80"/>
      <c r="B70" s="55" t="s">
        <v>92</v>
      </c>
      <c r="F70" s="30"/>
      <c r="G70" s="30"/>
      <c r="H70" s="30"/>
      <c r="I70" s="30"/>
      <c r="J70" s="30"/>
      <c r="K70" s="30"/>
      <c r="L70" s="30"/>
    </row>
    <row r="71" spans="1:12" ht="16.5" customHeight="1">
      <c r="A71" s="80"/>
      <c r="C71" s="55" t="s">
        <v>93</v>
      </c>
      <c r="F71" s="35">
        <f>SUM(F65:F68)</f>
        <v>-2240</v>
      </c>
      <c r="G71" s="30"/>
      <c r="H71" s="35">
        <f>SUM(H65:H68)</f>
        <v>-640</v>
      </c>
      <c r="I71" s="30"/>
      <c r="J71" s="35">
        <f>SUM(J65:J68)</f>
        <v>-2240</v>
      </c>
      <c r="K71" s="30"/>
      <c r="L71" s="35">
        <f>SUM(L65:L68)</f>
        <v>-640</v>
      </c>
    </row>
    <row r="72" spans="1:12" ht="16.5" customHeight="1">
      <c r="D72" s="81"/>
    </row>
    <row r="73" spans="1:12" ht="16.5" customHeight="1">
      <c r="A73" s="56" t="s">
        <v>94</v>
      </c>
      <c r="B73" s="80"/>
      <c r="F73" s="30"/>
      <c r="G73" s="30"/>
      <c r="H73" s="30"/>
      <c r="I73" s="30"/>
      <c r="J73" s="30"/>
      <c r="K73" s="30"/>
      <c r="L73" s="30"/>
    </row>
    <row r="74" spans="1:12" ht="16.5" customHeight="1">
      <c r="B74" s="50" t="s">
        <v>95</v>
      </c>
      <c r="F74" s="35">
        <f>F71</f>
        <v>-2240</v>
      </c>
      <c r="G74" s="30"/>
      <c r="H74" s="35">
        <f>H71</f>
        <v>-640</v>
      </c>
      <c r="I74" s="30"/>
      <c r="J74" s="35">
        <f>J71</f>
        <v>-2240</v>
      </c>
      <c r="K74" s="30"/>
      <c r="L74" s="35">
        <f>L71</f>
        <v>-640</v>
      </c>
    </row>
    <row r="75" spans="1:12" ht="16.5" customHeight="1">
      <c r="F75" s="30"/>
      <c r="G75" s="30"/>
      <c r="H75" s="30"/>
      <c r="I75" s="30"/>
      <c r="J75" s="30"/>
      <c r="K75" s="30"/>
      <c r="L75" s="30"/>
    </row>
    <row r="76" spans="1:12" ht="16.5" customHeight="1" thickBot="1">
      <c r="A76" s="80" t="s">
        <v>197</v>
      </c>
      <c r="B76" s="83"/>
      <c r="F76" s="78">
        <f>F41+F74</f>
        <v>7356373</v>
      </c>
      <c r="G76" s="30"/>
      <c r="H76" s="78">
        <f>H41+H74</f>
        <v>5352532</v>
      </c>
      <c r="I76" s="30"/>
      <c r="J76" s="78">
        <f>J41+J74</f>
        <v>176756</v>
      </c>
      <c r="K76" s="30"/>
      <c r="L76" s="78">
        <f>L41+L74</f>
        <v>5391340</v>
      </c>
    </row>
    <row r="77" spans="1:12" ht="16.5" customHeight="1" thickTop="1">
      <c r="F77" s="30"/>
      <c r="G77" s="30"/>
      <c r="H77" s="30"/>
      <c r="I77" s="30"/>
      <c r="J77" s="30"/>
      <c r="K77" s="30"/>
      <c r="L77" s="30"/>
    </row>
    <row r="78" spans="1:12" ht="16.5" customHeight="1">
      <c r="A78" s="50" t="s">
        <v>194</v>
      </c>
      <c r="E78" s="81"/>
      <c r="F78" s="30"/>
      <c r="G78" s="30"/>
      <c r="H78" s="30"/>
      <c r="I78" s="30"/>
      <c r="J78" s="30"/>
      <c r="K78" s="30"/>
      <c r="L78" s="30"/>
    </row>
    <row r="79" spans="1:12" ht="16.5" customHeight="1">
      <c r="B79" s="55" t="s">
        <v>96</v>
      </c>
      <c r="E79" s="81"/>
      <c r="F79" s="30">
        <f>F41</f>
        <v>7358613</v>
      </c>
      <c r="G79" s="30"/>
      <c r="H79" s="30">
        <f>H41</f>
        <v>5353172</v>
      </c>
      <c r="I79" s="30"/>
      <c r="J79" s="30">
        <f>J41</f>
        <v>178996</v>
      </c>
      <c r="K79" s="30"/>
      <c r="L79" s="30">
        <f>L41</f>
        <v>5391980</v>
      </c>
    </row>
    <row r="80" spans="1:12" ht="16.5" customHeight="1">
      <c r="B80" s="55" t="s">
        <v>67</v>
      </c>
      <c r="E80" s="81"/>
      <c r="F80" s="35">
        <v>0</v>
      </c>
      <c r="G80" s="30"/>
      <c r="H80" s="35">
        <v>0</v>
      </c>
      <c r="I80" s="30"/>
      <c r="J80" s="35">
        <v>0</v>
      </c>
      <c r="K80" s="30"/>
      <c r="L80" s="35">
        <v>0</v>
      </c>
    </row>
    <row r="81" spans="1:12" ht="16.5" customHeight="1">
      <c r="F81" s="30"/>
      <c r="G81" s="30"/>
      <c r="H81" s="30"/>
      <c r="I81" s="30"/>
      <c r="J81" s="30"/>
      <c r="K81" s="30"/>
      <c r="L81" s="30"/>
    </row>
    <row r="82" spans="1:12" ht="16.5" customHeight="1" thickBot="1">
      <c r="E82" s="81"/>
      <c r="F82" s="78">
        <f>F41</f>
        <v>7358613</v>
      </c>
      <c r="G82" s="30"/>
      <c r="H82" s="78">
        <f>H41</f>
        <v>5353172</v>
      </c>
      <c r="I82" s="30"/>
      <c r="J82" s="78">
        <f>SUM(J79:J81)</f>
        <v>178996</v>
      </c>
      <c r="K82" s="30"/>
      <c r="L82" s="78">
        <f>SUM(L79:L81)</f>
        <v>5391980</v>
      </c>
    </row>
    <row r="83" spans="1:12" ht="16.5" customHeight="1" thickTop="1">
      <c r="F83" s="30"/>
      <c r="G83" s="30"/>
      <c r="H83" s="30"/>
      <c r="I83" s="30"/>
      <c r="J83" s="30"/>
      <c r="K83" s="30"/>
      <c r="L83" s="30"/>
    </row>
    <row r="84" spans="1:12" ht="16.5" customHeight="1">
      <c r="A84" s="84" t="s">
        <v>199</v>
      </c>
      <c r="B84" s="85"/>
      <c r="F84" s="30"/>
      <c r="G84" s="30"/>
      <c r="H84" s="30"/>
      <c r="I84" s="30"/>
      <c r="J84" s="30"/>
      <c r="K84" s="30"/>
      <c r="L84" s="30"/>
    </row>
    <row r="85" spans="1:12" ht="16.5" customHeight="1">
      <c r="A85" s="84"/>
      <c r="B85" s="85" t="s">
        <v>98</v>
      </c>
      <c r="F85" s="30"/>
      <c r="G85" s="30"/>
      <c r="H85" s="30"/>
      <c r="I85" s="30"/>
      <c r="J85" s="30"/>
      <c r="K85" s="30"/>
      <c r="L85" s="30"/>
    </row>
    <row r="86" spans="1:12" ht="16.5" customHeight="1">
      <c r="A86" s="84"/>
      <c r="B86" s="86" t="s">
        <v>96</v>
      </c>
      <c r="F86" s="30">
        <f>F76</f>
        <v>7356373</v>
      </c>
      <c r="G86" s="30"/>
      <c r="H86" s="30">
        <f t="shared" ref="H86:L86" si="0">H76</f>
        <v>5352532</v>
      </c>
      <c r="I86" s="30"/>
      <c r="J86" s="30">
        <f t="shared" si="0"/>
        <v>176756</v>
      </c>
      <c r="K86" s="30"/>
      <c r="L86" s="30">
        <f t="shared" si="0"/>
        <v>5391340</v>
      </c>
    </row>
    <row r="87" spans="1:12" ht="16.5" customHeight="1">
      <c r="A87" s="84"/>
      <c r="B87" s="86" t="s">
        <v>67</v>
      </c>
      <c r="F87" s="35">
        <v>0</v>
      </c>
      <c r="G87" s="30"/>
      <c r="H87" s="35">
        <v>0</v>
      </c>
      <c r="I87" s="30"/>
      <c r="J87" s="35">
        <v>0</v>
      </c>
      <c r="K87" s="30"/>
      <c r="L87" s="35">
        <v>0</v>
      </c>
    </row>
    <row r="88" spans="1:12" ht="16.5" customHeight="1">
      <c r="F88" s="30"/>
      <c r="G88" s="30"/>
      <c r="H88" s="30"/>
      <c r="I88" s="30"/>
      <c r="J88" s="30"/>
      <c r="K88" s="30"/>
      <c r="L88" s="30"/>
    </row>
    <row r="89" spans="1:12" ht="16.5" customHeight="1" thickBot="1">
      <c r="E89" s="81"/>
      <c r="F89" s="78">
        <f>F76</f>
        <v>7356373</v>
      </c>
      <c r="G89" s="30"/>
      <c r="H89" s="78">
        <f>H76</f>
        <v>5352532</v>
      </c>
      <c r="I89" s="30"/>
      <c r="J89" s="78">
        <f>SUM(J86:J88)</f>
        <v>176756</v>
      </c>
      <c r="K89" s="30"/>
      <c r="L89" s="78">
        <f>SUM(L86:L88)</f>
        <v>5391340</v>
      </c>
    </row>
    <row r="90" spans="1:12" ht="16.5" customHeight="1" thickTop="1"/>
    <row r="92" spans="1:12" ht="16.5" customHeight="1">
      <c r="A92" s="87" t="s">
        <v>195</v>
      </c>
      <c r="D92" s="81"/>
      <c r="E92" s="81"/>
      <c r="F92" s="30"/>
      <c r="G92" s="30"/>
      <c r="H92" s="30"/>
      <c r="I92" s="30"/>
      <c r="J92" s="30"/>
      <c r="K92" s="30"/>
      <c r="L92" s="30"/>
    </row>
    <row r="93" spans="1:12" ht="16.5" customHeight="1">
      <c r="A93" s="73" t="s">
        <v>196</v>
      </c>
      <c r="E93" s="81"/>
      <c r="F93" s="88">
        <f>F41/20000000</f>
        <v>0.36793065000000003</v>
      </c>
      <c r="G93" s="88"/>
      <c r="H93" s="88">
        <f t="shared" ref="H93:L93" si="1">H41/20000000</f>
        <v>0.26765860000000002</v>
      </c>
      <c r="I93" s="88"/>
      <c r="J93" s="88">
        <f>J41/20000000</f>
        <v>8.9498000000000008E-3</v>
      </c>
      <c r="K93" s="88"/>
      <c r="L93" s="88">
        <f t="shared" si="1"/>
        <v>0.26959899999999998</v>
      </c>
    </row>
    <row r="94" spans="1:12" ht="16.5" customHeight="1">
      <c r="A94" s="73"/>
      <c r="E94" s="81"/>
      <c r="F94" s="30"/>
      <c r="G94" s="30"/>
      <c r="H94" s="30"/>
      <c r="I94" s="30"/>
      <c r="J94" s="30"/>
      <c r="K94" s="30"/>
      <c r="L94" s="30"/>
    </row>
    <row r="95" spans="1:12" ht="16.5" customHeight="1">
      <c r="A95" s="73"/>
      <c r="E95" s="81"/>
      <c r="F95" s="30"/>
      <c r="G95" s="30"/>
      <c r="H95" s="30"/>
      <c r="I95" s="30"/>
      <c r="J95" s="30"/>
      <c r="K95" s="30"/>
      <c r="L95" s="30"/>
    </row>
    <row r="96" spans="1:12" ht="16.5" customHeight="1">
      <c r="A96" s="73"/>
      <c r="E96" s="81"/>
      <c r="F96" s="30"/>
      <c r="G96" s="30"/>
      <c r="H96" s="30"/>
      <c r="I96" s="30"/>
      <c r="J96" s="30"/>
      <c r="K96" s="30"/>
      <c r="L96" s="30"/>
    </row>
    <row r="97" spans="1:12" ht="16.5" customHeight="1">
      <c r="A97" s="73"/>
      <c r="E97" s="81"/>
      <c r="F97" s="30"/>
      <c r="G97" s="30"/>
      <c r="H97" s="30"/>
      <c r="I97" s="30"/>
      <c r="J97" s="30"/>
      <c r="K97" s="30"/>
      <c r="L97" s="30"/>
    </row>
    <row r="98" spans="1:12" ht="16.5" customHeight="1">
      <c r="A98" s="73"/>
      <c r="E98" s="81"/>
      <c r="F98" s="30"/>
      <c r="G98" s="30"/>
      <c r="H98" s="30"/>
      <c r="I98" s="30"/>
      <c r="J98" s="30"/>
      <c r="K98" s="30"/>
      <c r="L98" s="30"/>
    </row>
    <row r="99" spans="1:12" ht="16.5" customHeight="1">
      <c r="A99" s="73"/>
      <c r="E99" s="81"/>
      <c r="F99" s="30"/>
      <c r="G99" s="30"/>
      <c r="H99" s="30"/>
      <c r="I99" s="30"/>
      <c r="J99" s="30"/>
      <c r="K99" s="30"/>
      <c r="L99" s="30"/>
    </row>
    <row r="100" spans="1:12" ht="21.9" customHeight="1">
      <c r="A100" s="89" t="str">
        <f>A50</f>
        <v>The accompanying notes form part of this interim financial information.</v>
      </c>
      <c r="B100" s="89"/>
      <c r="C100" s="89"/>
      <c r="D100" s="89"/>
      <c r="E100" s="89"/>
      <c r="F100" s="90"/>
      <c r="G100" s="90"/>
      <c r="H100" s="90"/>
      <c r="I100" s="90"/>
      <c r="J100" s="90"/>
      <c r="K100" s="90"/>
      <c r="L100" s="90"/>
    </row>
  </sheetData>
  <mergeCells count="9">
    <mergeCell ref="F57:H57"/>
    <mergeCell ref="J57:L57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6594E-57B9-4956-9FC4-A6E2D30A3B5E}">
  <dimension ref="A1:W45"/>
  <sheetViews>
    <sheetView topLeftCell="A13" zoomScale="85" zoomScaleNormal="85" zoomScaleSheetLayoutView="70" zoomScalePageLayoutView="85" workbookViewId="0">
      <selection activeCell="E34" sqref="E34"/>
    </sheetView>
  </sheetViews>
  <sheetFormatPr defaultColWidth="9.109375" defaultRowHeight="16.5" customHeight="1"/>
  <cols>
    <col min="1" max="1" width="1.44140625" style="91" customWidth="1"/>
    <col min="2" max="2" width="40.88671875" style="91" customWidth="1"/>
    <col min="3" max="3" width="5.88671875" style="92" bestFit="1" customWidth="1"/>
    <col min="4" max="4" width="1.88671875" style="91" customWidth="1"/>
    <col min="5" max="5" width="12.5546875" style="93" customWidth="1"/>
    <col min="6" max="6" width="0.5546875" style="94" customWidth="1"/>
    <col min="7" max="7" width="12" style="95" customWidth="1"/>
    <col min="8" max="8" width="0.5546875" style="94" customWidth="1"/>
    <col min="9" max="9" width="14.109375" style="96" customWidth="1"/>
    <col min="10" max="10" width="0.5546875" style="94" customWidth="1"/>
    <col min="11" max="11" width="18.109375" style="94" customWidth="1"/>
    <col min="12" max="12" width="0.5546875" style="94" customWidth="1"/>
    <col min="13" max="13" width="11.88671875" style="93" customWidth="1"/>
    <col min="14" max="14" width="0.5546875" style="94" customWidth="1"/>
    <col min="15" max="15" width="11.88671875" style="93" customWidth="1"/>
    <col min="16" max="16" width="0.5546875" style="94" customWidth="1"/>
    <col min="17" max="17" width="13.6640625" style="96" customWidth="1"/>
    <col min="18" max="18" width="0.5546875" style="94" customWidth="1"/>
    <col min="19" max="19" width="14.109375" style="93" bestFit="1" customWidth="1"/>
    <col min="20" max="20" width="0.5546875" style="93" customWidth="1"/>
    <col min="21" max="21" width="11.6640625" style="93" customWidth="1"/>
    <col min="22" max="22" width="0.5546875" style="93" customWidth="1"/>
    <col min="23" max="23" width="13.109375" style="93" customWidth="1"/>
    <col min="24" max="16384" width="9.109375" style="91"/>
  </cols>
  <sheetData>
    <row r="1" spans="1:23" ht="16.5" customHeight="1">
      <c r="A1" s="50" t="s">
        <v>0</v>
      </c>
      <c r="M1" s="97"/>
      <c r="O1" s="97"/>
      <c r="S1" s="97"/>
    </row>
    <row r="2" spans="1:23" ht="16.5" customHeight="1">
      <c r="A2" s="98" t="s">
        <v>99</v>
      </c>
      <c r="B2" s="98"/>
      <c r="C2" s="99"/>
      <c r="D2" s="100"/>
      <c r="E2" s="101"/>
      <c r="F2" s="102"/>
      <c r="G2" s="101"/>
      <c r="H2" s="102"/>
      <c r="I2" s="102"/>
      <c r="J2" s="102"/>
      <c r="K2" s="102"/>
      <c r="L2" s="102"/>
      <c r="M2" s="103"/>
      <c r="N2" s="102"/>
      <c r="O2" s="103"/>
      <c r="P2" s="102"/>
      <c r="Q2" s="102"/>
      <c r="R2" s="102"/>
      <c r="S2" s="103"/>
    </row>
    <row r="3" spans="1:23" ht="16.5" customHeight="1">
      <c r="A3" s="104" t="s">
        <v>183</v>
      </c>
      <c r="B3" s="104"/>
      <c r="C3" s="105"/>
      <c r="D3" s="106"/>
      <c r="E3" s="107"/>
      <c r="F3" s="108"/>
      <c r="G3" s="107"/>
      <c r="H3" s="108"/>
      <c r="I3" s="108"/>
      <c r="J3" s="108"/>
      <c r="K3" s="108"/>
      <c r="L3" s="108"/>
      <c r="M3" s="109"/>
      <c r="N3" s="108"/>
      <c r="O3" s="109"/>
      <c r="P3" s="108"/>
      <c r="Q3" s="108"/>
      <c r="R3" s="108"/>
      <c r="S3" s="109"/>
      <c r="T3" s="110"/>
      <c r="U3" s="110"/>
      <c r="V3" s="110"/>
      <c r="W3" s="110"/>
    </row>
    <row r="4" spans="1:23" ht="16.5" customHeight="1">
      <c r="A4" s="98"/>
      <c r="B4" s="98"/>
      <c r="C4" s="99"/>
      <c r="D4" s="100"/>
      <c r="E4" s="101"/>
      <c r="F4" s="102"/>
      <c r="G4" s="101"/>
      <c r="H4" s="102"/>
      <c r="I4" s="102"/>
      <c r="J4" s="102"/>
      <c r="K4" s="102"/>
      <c r="L4" s="102"/>
      <c r="M4" s="111"/>
      <c r="N4" s="102"/>
      <c r="O4" s="111"/>
      <c r="P4" s="102"/>
      <c r="Q4" s="102"/>
      <c r="R4" s="102"/>
      <c r="S4" s="111"/>
    </row>
    <row r="5" spans="1:23" ht="16.5" customHeight="1">
      <c r="A5" s="98"/>
      <c r="B5" s="98"/>
      <c r="C5" s="99"/>
      <c r="D5" s="100"/>
      <c r="E5" s="101"/>
      <c r="F5" s="102"/>
      <c r="G5" s="101"/>
      <c r="H5" s="102"/>
      <c r="I5" s="102"/>
      <c r="J5" s="102"/>
      <c r="K5" s="102"/>
      <c r="L5" s="102"/>
      <c r="M5" s="111"/>
      <c r="N5" s="102"/>
      <c r="O5" s="111"/>
      <c r="P5" s="102"/>
      <c r="Q5" s="102"/>
      <c r="R5" s="102"/>
      <c r="S5" s="111"/>
    </row>
    <row r="6" spans="1:23" ht="16.5" customHeight="1">
      <c r="A6" s="99"/>
      <c r="B6" s="99"/>
      <c r="C6" s="99"/>
      <c r="D6" s="99"/>
      <c r="E6" s="217" t="s">
        <v>100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</row>
    <row r="7" spans="1:23" ht="16.5" customHeight="1">
      <c r="A7" s="99"/>
      <c r="B7" s="99"/>
      <c r="C7" s="99"/>
      <c r="D7" s="99"/>
      <c r="E7" s="218" t="s">
        <v>101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</row>
    <row r="8" spans="1:23" s="99" customFormat="1" ht="16.5" customHeight="1">
      <c r="D8" s="112"/>
      <c r="E8" s="113"/>
      <c r="F8" s="114"/>
      <c r="G8" s="115"/>
      <c r="H8" s="115"/>
      <c r="I8" s="115"/>
      <c r="J8" s="115"/>
      <c r="K8" s="218" t="s">
        <v>65</v>
      </c>
      <c r="L8" s="218"/>
      <c r="M8" s="218"/>
      <c r="N8" s="218"/>
      <c r="O8" s="218"/>
      <c r="P8" s="218"/>
      <c r="Q8" s="218"/>
      <c r="R8" s="116"/>
      <c r="S8" s="116"/>
      <c r="T8" s="116"/>
      <c r="U8" s="116"/>
      <c r="V8" s="116"/>
      <c r="W8" s="116"/>
    </row>
    <row r="9" spans="1:23" s="99" customFormat="1" ht="16.5" customHeight="1">
      <c r="D9" s="112"/>
      <c r="E9" s="113"/>
      <c r="F9" s="114"/>
      <c r="G9" s="115"/>
      <c r="H9" s="115"/>
      <c r="I9" s="115"/>
      <c r="J9" s="115"/>
      <c r="K9" s="218" t="s">
        <v>102</v>
      </c>
      <c r="L9" s="218"/>
      <c r="M9" s="218"/>
      <c r="N9" s="218"/>
      <c r="O9" s="218"/>
      <c r="P9" s="116"/>
      <c r="Q9" s="116"/>
      <c r="R9" s="116"/>
      <c r="S9" s="116"/>
      <c r="T9" s="116"/>
      <c r="U9" s="116"/>
      <c r="V9" s="116"/>
      <c r="W9" s="116"/>
    </row>
    <row r="10" spans="1:23" s="99" customFormat="1" ht="16.5" customHeight="1">
      <c r="D10" s="112"/>
      <c r="E10" s="113"/>
      <c r="F10" s="114"/>
      <c r="G10" s="115"/>
      <c r="H10" s="115"/>
      <c r="I10" s="115"/>
      <c r="J10" s="115"/>
      <c r="K10" s="116" t="s">
        <v>103</v>
      </c>
      <c r="L10" s="115"/>
      <c r="M10" s="115"/>
      <c r="N10" s="115"/>
      <c r="O10" s="115"/>
      <c r="P10" s="116"/>
      <c r="Q10" s="116"/>
      <c r="R10" s="116"/>
      <c r="S10" s="116"/>
      <c r="T10" s="116"/>
      <c r="U10" s="116"/>
      <c r="V10" s="116"/>
      <c r="W10" s="116"/>
    </row>
    <row r="11" spans="1:23" s="99" customFormat="1" ht="16.5" customHeight="1">
      <c r="D11" s="112"/>
      <c r="E11" s="113"/>
      <c r="F11" s="114"/>
      <c r="G11" s="217" t="s">
        <v>62</v>
      </c>
      <c r="H11" s="217"/>
      <c r="I11" s="217"/>
      <c r="J11" s="116"/>
      <c r="K11" s="116" t="s">
        <v>104</v>
      </c>
      <c r="L11" s="115"/>
      <c r="M11" s="116" t="s">
        <v>105</v>
      </c>
      <c r="N11" s="115"/>
      <c r="O11" s="115"/>
      <c r="P11" s="115"/>
      <c r="Q11" s="116" t="s">
        <v>106</v>
      </c>
      <c r="R11" s="116"/>
      <c r="S11" s="116"/>
      <c r="T11" s="116"/>
      <c r="U11" s="116"/>
      <c r="V11" s="116"/>
      <c r="W11" s="116"/>
    </row>
    <row r="12" spans="1:23" s="99" customFormat="1" ht="16.5" customHeight="1">
      <c r="D12" s="112"/>
      <c r="E12" s="113" t="s">
        <v>107</v>
      </c>
      <c r="F12" s="115"/>
      <c r="G12" s="116" t="s">
        <v>108</v>
      </c>
      <c r="H12" s="115"/>
      <c r="I12" s="116"/>
      <c r="J12" s="115"/>
      <c r="K12" s="116" t="s">
        <v>109</v>
      </c>
      <c r="L12" s="115"/>
      <c r="M12" s="22" t="s">
        <v>110</v>
      </c>
      <c r="N12" s="115"/>
      <c r="O12" s="116" t="s">
        <v>111</v>
      </c>
      <c r="P12" s="115"/>
      <c r="Q12" s="22" t="s">
        <v>112</v>
      </c>
      <c r="R12" s="116"/>
      <c r="S12" s="116" t="s">
        <v>113</v>
      </c>
      <c r="T12" s="116"/>
      <c r="U12" s="116" t="s">
        <v>114</v>
      </c>
      <c r="V12" s="116"/>
      <c r="W12" s="116"/>
    </row>
    <row r="13" spans="1:23" s="99" customFormat="1" ht="16.5" customHeight="1">
      <c r="D13" s="112"/>
      <c r="E13" s="113" t="s">
        <v>115</v>
      </c>
      <c r="F13" s="116"/>
      <c r="G13" s="117" t="s">
        <v>116</v>
      </c>
      <c r="H13" s="116"/>
      <c r="I13" s="116"/>
      <c r="J13" s="116"/>
      <c r="K13" s="116" t="s">
        <v>117</v>
      </c>
      <c r="L13" s="116"/>
      <c r="M13" s="22" t="s">
        <v>118</v>
      </c>
      <c r="N13" s="116"/>
      <c r="O13" s="22" t="s">
        <v>119</v>
      </c>
      <c r="P13" s="116"/>
      <c r="Q13" s="22" t="s">
        <v>120</v>
      </c>
      <c r="R13" s="116"/>
      <c r="S13" s="116" t="s">
        <v>121</v>
      </c>
      <c r="T13" s="116"/>
      <c r="U13" s="116" t="s">
        <v>122</v>
      </c>
      <c r="V13" s="116"/>
      <c r="W13" s="116" t="s">
        <v>113</v>
      </c>
    </row>
    <row r="14" spans="1:23" s="99" customFormat="1" ht="16.5" customHeight="1">
      <c r="D14" s="112"/>
      <c r="E14" s="113" t="s">
        <v>123</v>
      </c>
      <c r="F14" s="116"/>
      <c r="G14" s="116" t="s">
        <v>124</v>
      </c>
      <c r="H14" s="116"/>
      <c r="I14" s="116" t="s">
        <v>64</v>
      </c>
      <c r="J14" s="116"/>
      <c r="K14" s="116" t="s">
        <v>125</v>
      </c>
      <c r="L14" s="116"/>
      <c r="M14" s="22" t="s">
        <v>126</v>
      </c>
      <c r="N14" s="116"/>
      <c r="O14" s="22" t="s">
        <v>127</v>
      </c>
      <c r="P14" s="116"/>
      <c r="Q14" s="22" t="s">
        <v>128</v>
      </c>
      <c r="R14" s="116"/>
      <c r="S14" s="116" t="s">
        <v>129</v>
      </c>
      <c r="T14" s="116"/>
      <c r="U14" s="116" t="s">
        <v>130</v>
      </c>
      <c r="V14" s="116"/>
      <c r="W14" s="116" t="s">
        <v>128</v>
      </c>
    </row>
    <row r="15" spans="1:23" s="99" customFormat="1" ht="16.5" customHeight="1">
      <c r="C15" s="188" t="s">
        <v>206</v>
      </c>
      <c r="D15" s="112"/>
      <c r="E15" s="118" t="s">
        <v>11</v>
      </c>
      <c r="F15" s="116"/>
      <c r="G15" s="119" t="s">
        <v>11</v>
      </c>
      <c r="H15" s="116"/>
      <c r="I15" s="119" t="s">
        <v>11</v>
      </c>
      <c r="J15" s="116"/>
      <c r="K15" s="119" t="s">
        <v>11</v>
      </c>
      <c r="L15" s="116"/>
      <c r="M15" s="120" t="s">
        <v>11</v>
      </c>
      <c r="N15" s="116"/>
      <c r="O15" s="120" t="s">
        <v>11</v>
      </c>
      <c r="P15" s="116"/>
      <c r="Q15" s="120" t="s">
        <v>11</v>
      </c>
      <c r="R15" s="116"/>
      <c r="S15" s="119" t="s">
        <v>11</v>
      </c>
      <c r="T15" s="116"/>
      <c r="U15" s="119" t="s">
        <v>11</v>
      </c>
      <c r="V15" s="116"/>
      <c r="W15" s="119" t="s">
        <v>11</v>
      </c>
    </row>
    <row r="16" spans="1:23" s="99" customFormat="1" ht="16.5" customHeight="1">
      <c r="D16" s="112"/>
      <c r="E16" s="113"/>
      <c r="F16" s="113"/>
      <c r="G16" s="113"/>
      <c r="H16" s="113"/>
      <c r="I16" s="116"/>
      <c r="J16" s="113"/>
      <c r="K16" s="116"/>
      <c r="L16" s="113"/>
      <c r="M16" s="113"/>
      <c r="N16" s="113"/>
      <c r="O16" s="113"/>
      <c r="P16" s="113"/>
      <c r="Q16" s="116"/>
      <c r="R16" s="116"/>
      <c r="S16" s="116"/>
      <c r="T16" s="116"/>
      <c r="U16" s="116"/>
      <c r="V16" s="116"/>
      <c r="W16" s="116"/>
    </row>
    <row r="17" spans="1:23" s="128" customFormat="1" ht="16.5" customHeight="1">
      <c r="A17" s="121" t="s">
        <v>131</v>
      </c>
      <c r="B17" s="122"/>
      <c r="C17" s="123"/>
      <c r="D17" s="124"/>
      <c r="E17" s="76">
        <v>200000000</v>
      </c>
      <c r="F17" s="125"/>
      <c r="G17" s="76">
        <v>17100000</v>
      </c>
      <c r="H17" s="125"/>
      <c r="I17" s="76">
        <v>124839287</v>
      </c>
      <c r="J17" s="125"/>
      <c r="K17" s="94">
        <v>-14695058</v>
      </c>
      <c r="L17" s="125"/>
      <c r="M17" s="94">
        <v>-119040</v>
      </c>
      <c r="N17" s="125"/>
      <c r="O17" s="94">
        <v>119032439</v>
      </c>
      <c r="P17" s="125"/>
      <c r="Q17" s="76">
        <v>104218341</v>
      </c>
      <c r="R17" s="125"/>
      <c r="S17" s="76">
        <v>446157628</v>
      </c>
      <c r="T17" s="126"/>
      <c r="U17" s="127">
        <v>0</v>
      </c>
      <c r="V17" s="126"/>
      <c r="W17" s="94">
        <v>446157628</v>
      </c>
    </row>
    <row r="18" spans="1:23" s="128" customFormat="1" ht="6" customHeight="1">
      <c r="A18" s="129"/>
      <c r="B18" s="130"/>
      <c r="C18" s="131"/>
      <c r="D18" s="132"/>
      <c r="E18" s="133"/>
      <c r="F18" s="134"/>
      <c r="G18" s="133"/>
      <c r="H18" s="134"/>
      <c r="I18" s="133"/>
      <c r="J18" s="134"/>
      <c r="K18" s="133"/>
      <c r="L18" s="134"/>
      <c r="M18" s="94"/>
      <c r="N18" s="134"/>
      <c r="O18" s="94"/>
      <c r="P18" s="134"/>
      <c r="Q18" s="134"/>
      <c r="R18" s="134"/>
      <c r="S18" s="134"/>
      <c r="T18" s="134"/>
      <c r="U18" s="135"/>
      <c r="V18" s="134"/>
      <c r="W18" s="134"/>
    </row>
    <row r="19" spans="1:23" s="128" customFormat="1" ht="16.5" customHeight="1">
      <c r="A19" s="121" t="s">
        <v>132</v>
      </c>
      <c r="B19" s="122"/>
      <c r="C19" s="123"/>
      <c r="D19" s="124"/>
      <c r="E19" s="76"/>
      <c r="F19" s="125"/>
      <c r="G19" s="76"/>
      <c r="H19" s="125"/>
      <c r="I19" s="76"/>
      <c r="J19" s="125"/>
      <c r="K19" s="94"/>
      <c r="L19" s="125"/>
      <c r="M19" s="94"/>
      <c r="N19" s="125"/>
      <c r="O19" s="94"/>
      <c r="P19" s="125"/>
      <c r="Q19" s="76"/>
      <c r="R19" s="125"/>
      <c r="S19" s="94"/>
      <c r="T19" s="126"/>
      <c r="U19" s="135"/>
      <c r="V19" s="126"/>
      <c r="W19" s="94"/>
    </row>
    <row r="20" spans="1:23" s="128" customFormat="1" ht="16.5" customHeight="1">
      <c r="A20" s="129" t="s">
        <v>97</v>
      </c>
      <c r="B20" s="122"/>
      <c r="C20" s="123"/>
      <c r="D20" s="124"/>
      <c r="E20" s="76"/>
      <c r="F20" s="125"/>
      <c r="G20" s="76"/>
      <c r="H20" s="125"/>
      <c r="I20" s="76"/>
      <c r="J20" s="125"/>
      <c r="K20" s="94"/>
      <c r="L20" s="136"/>
      <c r="M20" s="76"/>
      <c r="N20" s="136"/>
      <c r="O20" s="76"/>
      <c r="P20" s="136"/>
      <c r="Q20" s="76"/>
      <c r="R20" s="136"/>
      <c r="S20" s="76"/>
      <c r="T20" s="136"/>
      <c r="U20" s="135"/>
      <c r="V20" s="136"/>
      <c r="W20" s="94"/>
    </row>
    <row r="21" spans="1:23" s="128" customFormat="1" ht="16.5" customHeight="1">
      <c r="A21" s="129"/>
      <c r="B21" s="137" t="s">
        <v>133</v>
      </c>
      <c r="C21" s="123"/>
      <c r="D21" s="124"/>
      <c r="E21" s="76">
        <v>0</v>
      </c>
      <c r="F21" s="125"/>
      <c r="G21" s="76">
        <v>0</v>
      </c>
      <c r="H21" s="125"/>
      <c r="I21" s="76">
        <v>5353172</v>
      </c>
      <c r="J21" s="125"/>
      <c r="K21" s="94">
        <v>0</v>
      </c>
      <c r="L21" s="136"/>
      <c r="M21" s="76">
        <v>-640</v>
      </c>
      <c r="N21" s="136"/>
      <c r="O21" s="76">
        <v>0</v>
      </c>
      <c r="P21" s="136"/>
      <c r="Q21" s="76">
        <v>-640</v>
      </c>
      <c r="R21" s="136"/>
      <c r="S21" s="76">
        <v>5352532</v>
      </c>
      <c r="T21" s="136"/>
      <c r="U21" s="135">
        <v>0</v>
      </c>
      <c r="V21" s="136"/>
      <c r="W21" s="94">
        <v>5352532</v>
      </c>
    </row>
    <row r="22" spans="1:23" s="144" customFormat="1" ht="16.5" customHeight="1">
      <c r="A22" s="129" t="s">
        <v>186</v>
      </c>
      <c r="B22" s="137"/>
      <c r="C22" s="131"/>
      <c r="D22" s="132"/>
      <c r="E22" s="138">
        <v>0</v>
      </c>
      <c r="F22" s="139"/>
      <c r="G22" s="138">
        <v>0</v>
      </c>
      <c r="H22" s="139"/>
      <c r="I22" s="138">
        <v>-19999900</v>
      </c>
      <c r="J22" s="139"/>
      <c r="K22" s="138">
        <v>0</v>
      </c>
      <c r="L22" s="139"/>
      <c r="M22" s="138">
        <v>0</v>
      </c>
      <c r="N22" s="139"/>
      <c r="O22" s="138">
        <v>0</v>
      </c>
      <c r="P22" s="140"/>
      <c r="Q22" s="141">
        <v>0</v>
      </c>
      <c r="R22" s="140"/>
      <c r="S22" s="141">
        <v>-19999900</v>
      </c>
      <c r="T22" s="142"/>
      <c r="U22" s="138">
        <v>0</v>
      </c>
      <c r="V22" s="142"/>
      <c r="W22" s="143">
        <v>-19999900</v>
      </c>
    </row>
    <row r="23" spans="1:23" s="144" customFormat="1" ht="16.5" customHeight="1">
      <c r="A23" s="129"/>
      <c r="B23" s="129"/>
      <c r="C23" s="131"/>
      <c r="D23" s="132"/>
      <c r="E23" s="76"/>
      <c r="F23" s="134"/>
      <c r="G23" s="76"/>
      <c r="H23" s="134"/>
      <c r="I23" s="76"/>
      <c r="J23" s="134"/>
      <c r="K23" s="76"/>
      <c r="L23" s="134"/>
      <c r="M23" s="76"/>
      <c r="N23" s="134"/>
      <c r="O23" s="76"/>
      <c r="P23" s="134"/>
      <c r="Q23" s="76"/>
      <c r="R23" s="134"/>
      <c r="S23" s="76"/>
      <c r="T23" s="134"/>
      <c r="U23" s="76"/>
      <c r="V23" s="134"/>
      <c r="W23" s="76"/>
    </row>
    <row r="24" spans="1:23" s="128" customFormat="1" ht="16.5" customHeight="1" thickBot="1">
      <c r="A24" s="121" t="s">
        <v>184</v>
      </c>
      <c r="B24" s="145"/>
      <c r="C24" s="146"/>
      <c r="D24" s="124"/>
      <c r="E24" s="147">
        <f t="shared" ref="E24:W24" si="0">SUM(E17:E22)</f>
        <v>200000000</v>
      </c>
      <c r="F24" s="76"/>
      <c r="G24" s="147">
        <f t="shared" si="0"/>
        <v>17100000</v>
      </c>
      <c r="H24" s="76"/>
      <c r="I24" s="147">
        <f t="shared" si="0"/>
        <v>110192559</v>
      </c>
      <c r="J24" s="76"/>
      <c r="K24" s="147">
        <f t="shared" si="0"/>
        <v>-14695058</v>
      </c>
      <c r="L24" s="76"/>
      <c r="M24" s="147">
        <f t="shared" si="0"/>
        <v>-119680</v>
      </c>
      <c r="N24" s="76"/>
      <c r="O24" s="147">
        <f t="shared" si="0"/>
        <v>119032439</v>
      </c>
      <c r="P24" s="76"/>
      <c r="Q24" s="147">
        <f t="shared" si="0"/>
        <v>104217701</v>
      </c>
      <c r="R24" s="76"/>
      <c r="S24" s="147">
        <f t="shared" si="0"/>
        <v>431510260</v>
      </c>
      <c r="T24" s="76"/>
      <c r="U24" s="147">
        <f t="shared" si="0"/>
        <v>0</v>
      </c>
      <c r="V24" s="76"/>
      <c r="W24" s="147">
        <f t="shared" si="0"/>
        <v>431510260</v>
      </c>
    </row>
    <row r="25" spans="1:23" s="128" customFormat="1" ht="16.5" customHeight="1" thickTop="1">
      <c r="A25" s="121"/>
      <c r="B25" s="145"/>
      <c r="C25" s="146"/>
      <c r="D25" s="124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126"/>
      <c r="U25" s="126"/>
      <c r="V25" s="126"/>
      <c r="W25" s="126"/>
    </row>
    <row r="26" spans="1:23" s="128" customFormat="1" ht="16.5" customHeight="1">
      <c r="A26" s="121"/>
      <c r="B26" s="145"/>
      <c r="C26" s="146"/>
      <c r="D26" s="124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126"/>
      <c r="U26" s="126"/>
      <c r="V26" s="126"/>
      <c r="W26" s="126"/>
    </row>
    <row r="27" spans="1:23" s="128" customFormat="1" ht="16.5" customHeight="1">
      <c r="A27" s="121" t="s">
        <v>134</v>
      </c>
      <c r="B27" s="122"/>
      <c r="C27" s="123"/>
      <c r="D27" s="124"/>
      <c r="E27" s="76">
        <v>200000000</v>
      </c>
      <c r="F27" s="76"/>
      <c r="G27" s="76">
        <v>20000000</v>
      </c>
      <c r="H27" s="76"/>
      <c r="I27" s="76">
        <v>162158207</v>
      </c>
      <c r="J27" s="76"/>
      <c r="K27" s="76">
        <v>-14695058</v>
      </c>
      <c r="L27" s="76"/>
      <c r="M27" s="76">
        <v>-118400</v>
      </c>
      <c r="N27" s="76"/>
      <c r="O27" s="76">
        <v>119032439</v>
      </c>
      <c r="P27" s="125"/>
      <c r="Q27" s="76">
        <v>104218981</v>
      </c>
      <c r="R27" s="125"/>
      <c r="S27" s="76">
        <v>486377188</v>
      </c>
      <c r="T27" s="126"/>
      <c r="U27" s="94">
        <v>0</v>
      </c>
      <c r="V27" s="126"/>
      <c r="W27" s="94">
        <v>486377188</v>
      </c>
    </row>
    <row r="28" spans="1:23" s="144" customFormat="1" ht="6" customHeight="1">
      <c r="A28" s="129"/>
      <c r="B28" s="130"/>
      <c r="C28" s="131"/>
      <c r="D28" s="132"/>
      <c r="E28" s="133"/>
      <c r="F28" s="134"/>
      <c r="G28" s="133"/>
      <c r="H28" s="134"/>
      <c r="I28" s="133"/>
      <c r="J28" s="134"/>
      <c r="K28" s="133"/>
      <c r="L28" s="134"/>
      <c r="M28" s="94"/>
      <c r="N28" s="134"/>
      <c r="O28" s="94"/>
      <c r="P28" s="134"/>
      <c r="Q28" s="134"/>
      <c r="R28" s="134"/>
      <c r="S28" s="134"/>
      <c r="T28" s="134"/>
      <c r="U28" s="134"/>
      <c r="V28" s="134"/>
      <c r="W28" s="134"/>
    </row>
    <row r="29" spans="1:23" s="128" customFormat="1" ht="16.5" customHeight="1">
      <c r="A29" s="121" t="s">
        <v>132</v>
      </c>
      <c r="B29" s="122"/>
      <c r="C29" s="123"/>
      <c r="D29" s="124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1:23" s="128" customFormat="1" ht="16.5" customHeight="1">
      <c r="A30" s="129" t="s">
        <v>97</v>
      </c>
      <c r="B30" s="122"/>
      <c r="C30" s="123"/>
      <c r="D30" s="124"/>
      <c r="E30" s="76"/>
      <c r="F30" s="125"/>
      <c r="G30" s="76"/>
      <c r="H30" s="125"/>
      <c r="I30" s="76"/>
      <c r="J30" s="125"/>
      <c r="K30" s="94"/>
      <c r="L30" s="125"/>
      <c r="M30" s="94"/>
      <c r="N30" s="125"/>
      <c r="O30" s="94"/>
      <c r="P30" s="125"/>
      <c r="Q30" s="76"/>
      <c r="R30" s="125"/>
      <c r="S30" s="94"/>
      <c r="T30" s="126"/>
      <c r="U30" s="94"/>
      <c r="V30" s="126"/>
      <c r="W30" s="94"/>
    </row>
    <row r="31" spans="1:23" s="128" customFormat="1" ht="16.5" customHeight="1">
      <c r="A31" s="129"/>
      <c r="B31" s="137" t="s">
        <v>133</v>
      </c>
      <c r="C31" s="123"/>
      <c r="D31" s="124"/>
      <c r="E31" s="76">
        <v>0</v>
      </c>
      <c r="F31" s="125"/>
      <c r="G31" s="76">
        <v>0</v>
      </c>
      <c r="H31" s="125"/>
      <c r="I31" s="76">
        <v>7358613</v>
      </c>
      <c r="J31" s="125"/>
      <c r="K31" s="94">
        <v>0</v>
      </c>
      <c r="L31" s="125"/>
      <c r="M31" s="94">
        <v>-2240</v>
      </c>
      <c r="N31" s="125"/>
      <c r="O31" s="94">
        <v>0</v>
      </c>
      <c r="P31" s="125"/>
      <c r="Q31" s="76">
        <v>-2240</v>
      </c>
      <c r="R31" s="125"/>
      <c r="S31" s="94">
        <v>7356373</v>
      </c>
      <c r="T31" s="126"/>
      <c r="U31" s="94">
        <v>0</v>
      </c>
      <c r="V31" s="126"/>
      <c r="W31" s="94">
        <v>7356373</v>
      </c>
    </row>
    <row r="32" spans="1:23" s="128" customFormat="1" ht="16.5" customHeight="1">
      <c r="A32" s="129" t="s">
        <v>186</v>
      </c>
      <c r="B32" s="137"/>
      <c r="C32" s="123">
        <v>19</v>
      </c>
      <c r="D32" s="124"/>
      <c r="E32" s="141">
        <v>0</v>
      </c>
      <c r="F32" s="125"/>
      <c r="G32" s="141">
        <v>0</v>
      </c>
      <c r="H32" s="125"/>
      <c r="I32" s="141">
        <v>-19999900</v>
      </c>
      <c r="J32" s="125"/>
      <c r="K32" s="143">
        <v>0</v>
      </c>
      <c r="L32" s="136"/>
      <c r="M32" s="141">
        <v>0</v>
      </c>
      <c r="N32" s="136"/>
      <c r="O32" s="141">
        <v>0</v>
      </c>
      <c r="P32" s="136"/>
      <c r="Q32" s="141">
        <v>0</v>
      </c>
      <c r="R32" s="136"/>
      <c r="S32" s="141">
        <v>-19999900</v>
      </c>
      <c r="T32" s="136"/>
      <c r="U32" s="141">
        <v>0</v>
      </c>
      <c r="V32" s="136"/>
      <c r="W32" s="143">
        <v>-19999900</v>
      </c>
    </row>
    <row r="33" spans="1:23" s="144" customFormat="1" ht="16.5" customHeight="1">
      <c r="A33" s="129"/>
      <c r="B33" s="130"/>
      <c r="C33" s="131"/>
      <c r="D33" s="132"/>
      <c r="E33" s="76"/>
      <c r="F33" s="134"/>
      <c r="G33" s="76"/>
      <c r="H33" s="134"/>
      <c r="I33" s="76"/>
      <c r="J33" s="134"/>
      <c r="K33" s="76"/>
      <c r="L33" s="134"/>
      <c r="M33" s="76"/>
      <c r="N33" s="134"/>
      <c r="O33" s="76"/>
      <c r="P33" s="134"/>
      <c r="Q33" s="76"/>
      <c r="R33" s="134"/>
      <c r="S33" s="76"/>
      <c r="T33" s="134"/>
      <c r="U33" s="76"/>
      <c r="V33" s="134"/>
      <c r="W33" s="76"/>
    </row>
    <row r="34" spans="1:23" s="128" customFormat="1" ht="16.5" customHeight="1" thickBot="1">
      <c r="A34" s="121" t="s">
        <v>185</v>
      </c>
      <c r="B34" s="145"/>
      <c r="C34" s="146"/>
      <c r="D34" s="124"/>
      <c r="E34" s="147">
        <f>SUM(E27:E32)</f>
        <v>200000000</v>
      </c>
      <c r="F34" s="76"/>
      <c r="G34" s="147">
        <f>SUM(G27:G32)</f>
        <v>20000000</v>
      </c>
      <c r="H34" s="76"/>
      <c r="I34" s="147">
        <f>SUM(I27:I32)</f>
        <v>149516920</v>
      </c>
      <c r="J34" s="76"/>
      <c r="K34" s="147">
        <f>SUM(K27:K32)</f>
        <v>-14695058</v>
      </c>
      <c r="L34" s="76"/>
      <c r="M34" s="147">
        <f>SUM(M27:M32)</f>
        <v>-120640</v>
      </c>
      <c r="N34" s="76"/>
      <c r="O34" s="147">
        <f>SUM(O27:O32)</f>
        <v>119032439</v>
      </c>
      <c r="P34" s="76"/>
      <c r="Q34" s="147">
        <f>SUM(Q27:Q32)</f>
        <v>104216741</v>
      </c>
      <c r="R34" s="76"/>
      <c r="S34" s="147">
        <f>SUM(S27:S32)</f>
        <v>473733661</v>
      </c>
      <c r="T34" s="126"/>
      <c r="U34" s="147">
        <f>SUM(U27:U32)</f>
        <v>0</v>
      </c>
      <c r="V34" s="126"/>
      <c r="W34" s="147">
        <f>SUM(W27:W32)</f>
        <v>473733661</v>
      </c>
    </row>
    <row r="35" spans="1:23" s="128" customFormat="1" ht="16.5" customHeight="1" thickTop="1">
      <c r="A35" s="121"/>
      <c r="B35" s="145"/>
      <c r="C35" s="146"/>
      <c r="D35" s="124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126"/>
      <c r="U35" s="126"/>
      <c r="V35" s="126"/>
      <c r="W35" s="126"/>
    </row>
    <row r="36" spans="1:23" s="128" customFormat="1" ht="12">
      <c r="A36" s="121"/>
      <c r="B36" s="145"/>
      <c r="C36" s="146"/>
      <c r="D36" s="124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126"/>
      <c r="U36" s="126"/>
      <c r="V36" s="126"/>
      <c r="W36" s="126"/>
    </row>
    <row r="37" spans="1:23" s="128" customFormat="1" ht="12">
      <c r="A37" s="121"/>
      <c r="B37" s="145"/>
      <c r="C37" s="146"/>
      <c r="D37" s="124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126"/>
      <c r="U37" s="126"/>
      <c r="V37" s="126"/>
      <c r="W37" s="126"/>
    </row>
    <row r="38" spans="1:23" s="128" customFormat="1" ht="12">
      <c r="A38" s="121"/>
      <c r="B38" s="145"/>
      <c r="C38" s="146"/>
      <c r="D38" s="124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126"/>
      <c r="U38" s="126"/>
      <c r="V38" s="126"/>
      <c r="W38" s="126"/>
    </row>
    <row r="39" spans="1:23" s="128" customFormat="1" ht="12">
      <c r="A39" s="121"/>
      <c r="B39" s="145"/>
      <c r="C39" s="146"/>
      <c r="D39" s="124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126"/>
      <c r="U39" s="126"/>
      <c r="V39" s="126"/>
      <c r="W39" s="126"/>
    </row>
    <row r="40" spans="1:23" s="128" customFormat="1" ht="12">
      <c r="A40" s="121"/>
      <c r="B40" s="145"/>
      <c r="C40" s="146"/>
      <c r="D40" s="124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126"/>
      <c r="U40" s="126"/>
      <c r="V40" s="126"/>
      <c r="W40" s="126"/>
    </row>
    <row r="41" spans="1:23" s="128" customFormat="1" ht="12">
      <c r="A41" s="121"/>
      <c r="B41" s="145"/>
      <c r="C41" s="146"/>
      <c r="D41" s="124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126"/>
      <c r="U41" s="126"/>
      <c r="V41" s="126"/>
      <c r="W41" s="126"/>
    </row>
    <row r="42" spans="1:23" s="128" customFormat="1" ht="12">
      <c r="A42" s="121"/>
      <c r="B42" s="145"/>
      <c r="C42" s="146"/>
      <c r="D42" s="124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126"/>
      <c r="U42" s="126"/>
      <c r="V42" s="126"/>
      <c r="W42" s="126"/>
    </row>
    <row r="43" spans="1:23" s="128" customFormat="1" ht="12">
      <c r="A43" s="121"/>
      <c r="B43" s="145"/>
      <c r="C43" s="146"/>
      <c r="D43" s="124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126"/>
      <c r="U43" s="126"/>
      <c r="V43" s="126"/>
      <c r="W43" s="126"/>
    </row>
    <row r="44" spans="1:23" s="128" customFormat="1" ht="6" customHeight="1">
      <c r="A44" s="121"/>
      <c r="B44" s="145"/>
      <c r="C44" s="146"/>
      <c r="D44" s="124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126"/>
      <c r="U44" s="126"/>
      <c r="V44" s="126"/>
      <c r="W44" s="126"/>
    </row>
    <row r="45" spans="1:23" ht="21.9" customHeight="1">
      <c r="A45" s="216" t="s">
        <v>32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</row>
  </sheetData>
  <mergeCells count="6">
    <mergeCell ref="A45:W45"/>
    <mergeCell ref="E6:W6"/>
    <mergeCell ref="E7:S7"/>
    <mergeCell ref="K8:Q8"/>
    <mergeCell ref="K9:O9"/>
    <mergeCell ref="G11:I11"/>
  </mergeCells>
  <pageMargins left="0.5" right="0.5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13A69-5923-428C-9B87-16200151E30E}">
  <dimension ref="A1:Q34"/>
  <sheetViews>
    <sheetView topLeftCell="A11" zoomScaleNormal="100" zoomScaleSheetLayoutView="100" zoomScalePageLayoutView="85" workbookViewId="0">
      <selection activeCell="E30" sqref="E30"/>
    </sheetView>
  </sheetViews>
  <sheetFormatPr defaultColWidth="9.109375" defaultRowHeight="16.5" customHeight="1"/>
  <cols>
    <col min="1" max="1" width="1.88671875" style="91" customWidth="1"/>
    <col min="2" max="2" width="37.33203125" style="91" customWidth="1"/>
    <col min="3" max="3" width="5.88671875" style="92" customWidth="1"/>
    <col min="4" max="4" width="0.6640625" style="91" customWidth="1"/>
    <col min="5" max="5" width="14" style="93" customWidth="1"/>
    <col min="6" max="6" width="0.5546875" style="94" customWidth="1"/>
    <col min="7" max="7" width="12.6640625" style="95" customWidth="1"/>
    <col min="8" max="8" width="0.5546875" style="94" customWidth="1"/>
    <col min="9" max="9" width="14.109375" style="96" customWidth="1"/>
    <col min="10" max="10" width="0.5546875" style="94" customWidth="1"/>
    <col min="11" max="11" width="13.88671875" style="93" customWidth="1"/>
    <col min="12" max="12" width="0.5546875" style="94" customWidth="1"/>
    <col min="13" max="13" width="13.6640625" style="93" customWidth="1"/>
    <col min="14" max="14" width="0.5546875" style="94" customWidth="1"/>
    <col min="15" max="15" width="14.5546875" style="96" bestFit="1" customWidth="1"/>
    <col min="16" max="16" width="0.5546875" style="94" customWidth="1"/>
    <col min="17" max="17" width="13.109375" style="93" customWidth="1"/>
    <col min="18" max="16384" width="9.109375" style="91"/>
  </cols>
  <sheetData>
    <row r="1" spans="1:17" ht="16.5" customHeight="1">
      <c r="A1" s="50" t="s">
        <v>0</v>
      </c>
      <c r="K1" s="97"/>
      <c r="M1" s="97"/>
    </row>
    <row r="2" spans="1:17" ht="16.5" customHeight="1">
      <c r="A2" s="98" t="s">
        <v>99</v>
      </c>
      <c r="B2" s="98"/>
      <c r="C2" s="99"/>
      <c r="D2" s="100"/>
      <c r="E2" s="101"/>
      <c r="F2" s="102"/>
      <c r="G2" s="101"/>
      <c r="H2" s="102"/>
      <c r="I2" s="102"/>
      <c r="J2" s="102"/>
      <c r="K2" s="103"/>
      <c r="L2" s="102"/>
      <c r="M2" s="103"/>
      <c r="N2" s="102"/>
      <c r="O2" s="102"/>
      <c r="P2" s="102"/>
    </row>
    <row r="3" spans="1:17" ht="16.5" customHeight="1">
      <c r="A3" s="104" t="s">
        <v>183</v>
      </c>
      <c r="B3" s="104"/>
      <c r="C3" s="105"/>
      <c r="D3" s="106"/>
      <c r="E3" s="107"/>
      <c r="F3" s="108"/>
      <c r="G3" s="107"/>
      <c r="H3" s="108"/>
      <c r="I3" s="108"/>
      <c r="J3" s="108"/>
      <c r="K3" s="109"/>
      <c r="L3" s="108"/>
      <c r="M3" s="109"/>
      <c r="N3" s="108"/>
      <c r="O3" s="108"/>
      <c r="P3" s="108"/>
      <c r="Q3" s="110"/>
    </row>
    <row r="4" spans="1:17" ht="16.5" customHeight="1">
      <c r="A4" s="98"/>
      <c r="B4" s="98"/>
      <c r="C4" s="99"/>
      <c r="D4" s="100"/>
      <c r="E4" s="101"/>
      <c r="F4" s="102"/>
      <c r="G4" s="101"/>
      <c r="H4" s="102"/>
      <c r="I4" s="102"/>
      <c r="J4" s="102"/>
      <c r="K4" s="111"/>
      <c r="L4" s="102"/>
      <c r="M4" s="111"/>
      <c r="N4" s="102"/>
      <c r="O4" s="102"/>
      <c r="P4" s="102"/>
    </row>
    <row r="5" spans="1:17" ht="16.5" customHeight="1">
      <c r="A5" s="98"/>
      <c r="B5" s="98"/>
      <c r="C5" s="99"/>
      <c r="D5" s="100"/>
      <c r="E5" s="101"/>
      <c r="F5" s="102"/>
      <c r="G5" s="101"/>
      <c r="H5" s="102"/>
      <c r="I5" s="102"/>
      <c r="J5" s="102"/>
      <c r="K5" s="111"/>
      <c r="L5" s="102"/>
      <c r="M5" s="111"/>
      <c r="N5" s="102"/>
      <c r="O5" s="102"/>
      <c r="P5" s="102"/>
    </row>
    <row r="6" spans="1:17" ht="16.5" customHeight="1">
      <c r="A6" s="99"/>
      <c r="B6" s="99"/>
      <c r="C6" s="99"/>
      <c r="D6" s="99"/>
      <c r="E6" s="217" t="s">
        <v>135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</row>
    <row r="7" spans="1:17" s="99" customFormat="1" ht="16.5" customHeight="1">
      <c r="D7" s="112"/>
      <c r="E7" s="113"/>
      <c r="F7" s="114"/>
      <c r="G7" s="115"/>
      <c r="H7" s="115"/>
      <c r="I7" s="115"/>
      <c r="J7" s="148"/>
      <c r="K7" s="217" t="s">
        <v>65</v>
      </c>
      <c r="L7" s="217"/>
      <c r="M7" s="217"/>
      <c r="N7" s="217"/>
      <c r="O7" s="217"/>
      <c r="P7" s="116"/>
      <c r="Q7" s="116"/>
    </row>
    <row r="8" spans="1:17" s="99" customFormat="1" ht="16.5" customHeight="1">
      <c r="D8" s="112"/>
      <c r="E8" s="113"/>
      <c r="F8" s="114"/>
      <c r="G8" s="115"/>
      <c r="H8" s="115"/>
      <c r="I8" s="115"/>
      <c r="J8" s="148"/>
      <c r="K8" s="218" t="s">
        <v>102</v>
      </c>
      <c r="L8" s="218"/>
      <c r="M8" s="218"/>
      <c r="N8" s="116"/>
      <c r="O8" s="116"/>
      <c r="P8" s="116"/>
      <c r="Q8" s="116"/>
    </row>
    <row r="9" spans="1:17" s="99" customFormat="1" ht="16.5" customHeight="1">
      <c r="D9" s="112"/>
      <c r="E9" s="113"/>
      <c r="F9" s="114"/>
      <c r="G9" s="217" t="s">
        <v>62</v>
      </c>
      <c r="H9" s="217"/>
      <c r="I9" s="217"/>
      <c r="J9" s="115"/>
      <c r="K9" s="116" t="s">
        <v>105</v>
      </c>
      <c r="L9" s="115"/>
      <c r="M9" s="115"/>
      <c r="N9" s="115"/>
      <c r="O9" s="116" t="s">
        <v>106</v>
      </c>
      <c r="P9" s="116"/>
      <c r="Q9" s="116"/>
    </row>
    <row r="10" spans="1:17" s="99" customFormat="1" ht="16.5" customHeight="1">
      <c r="D10" s="112"/>
      <c r="E10" s="113" t="s">
        <v>107</v>
      </c>
      <c r="F10" s="115"/>
      <c r="G10" s="116" t="s">
        <v>108</v>
      </c>
      <c r="H10" s="115"/>
      <c r="I10" s="116"/>
      <c r="J10" s="115"/>
      <c r="K10" s="22" t="s">
        <v>110</v>
      </c>
      <c r="L10" s="115"/>
      <c r="M10" s="116" t="s">
        <v>111</v>
      </c>
      <c r="N10" s="115"/>
      <c r="O10" s="22" t="s">
        <v>112</v>
      </c>
      <c r="P10" s="116"/>
      <c r="Q10" s="116"/>
    </row>
    <row r="11" spans="1:17" s="99" customFormat="1" ht="16.5" customHeight="1">
      <c r="D11" s="112"/>
      <c r="E11" s="113" t="s">
        <v>115</v>
      </c>
      <c r="F11" s="116"/>
      <c r="G11" s="117" t="s">
        <v>116</v>
      </c>
      <c r="H11" s="116"/>
      <c r="I11" s="116"/>
      <c r="J11" s="116"/>
      <c r="K11" s="22" t="s">
        <v>118</v>
      </c>
      <c r="L11" s="116"/>
      <c r="M11" s="22" t="s">
        <v>119</v>
      </c>
      <c r="N11" s="116"/>
      <c r="O11" s="22" t="s">
        <v>120</v>
      </c>
      <c r="P11" s="116"/>
      <c r="Q11" s="116" t="s">
        <v>113</v>
      </c>
    </row>
    <row r="12" spans="1:17" s="99" customFormat="1" ht="16.5" customHeight="1">
      <c r="D12" s="112"/>
      <c r="E12" s="113" t="s">
        <v>123</v>
      </c>
      <c r="F12" s="116"/>
      <c r="G12" s="116" t="s">
        <v>124</v>
      </c>
      <c r="H12" s="116"/>
      <c r="I12" s="116" t="s">
        <v>64</v>
      </c>
      <c r="J12" s="116"/>
      <c r="K12" s="22" t="s">
        <v>126</v>
      </c>
      <c r="L12" s="116"/>
      <c r="M12" s="22" t="s">
        <v>127</v>
      </c>
      <c r="N12" s="116"/>
      <c r="O12" s="22" t="s">
        <v>128</v>
      </c>
      <c r="P12" s="116"/>
      <c r="Q12" s="116" t="s">
        <v>128</v>
      </c>
    </row>
    <row r="13" spans="1:17" s="99" customFormat="1" ht="16.5" customHeight="1">
      <c r="C13" s="188" t="s">
        <v>206</v>
      </c>
      <c r="D13" s="112"/>
      <c r="E13" s="118" t="s">
        <v>11</v>
      </c>
      <c r="F13" s="116"/>
      <c r="G13" s="119" t="s">
        <v>11</v>
      </c>
      <c r="H13" s="116"/>
      <c r="I13" s="119" t="s">
        <v>11</v>
      </c>
      <c r="J13" s="116"/>
      <c r="K13" s="120" t="s">
        <v>11</v>
      </c>
      <c r="L13" s="116"/>
      <c r="M13" s="120" t="s">
        <v>11</v>
      </c>
      <c r="N13" s="116"/>
      <c r="O13" s="120" t="s">
        <v>11</v>
      </c>
      <c r="P13" s="116"/>
      <c r="Q13" s="119" t="s">
        <v>11</v>
      </c>
    </row>
    <row r="14" spans="1:17" s="195" customFormat="1" ht="12" customHeight="1">
      <c r="D14" s="196"/>
      <c r="E14" s="197"/>
      <c r="F14" s="197"/>
      <c r="G14" s="197"/>
      <c r="H14" s="197"/>
      <c r="I14" s="198"/>
      <c r="J14" s="197"/>
      <c r="K14" s="197"/>
      <c r="L14" s="197"/>
      <c r="M14" s="197"/>
      <c r="N14" s="197"/>
      <c r="O14" s="198"/>
      <c r="P14" s="198"/>
      <c r="Q14" s="198"/>
    </row>
    <row r="15" spans="1:17" s="128" customFormat="1" ht="16.5" customHeight="1">
      <c r="A15" s="121" t="s">
        <v>131</v>
      </c>
      <c r="B15" s="122"/>
      <c r="C15" s="123"/>
      <c r="D15" s="124"/>
      <c r="E15" s="149">
        <v>200000000</v>
      </c>
      <c r="F15" s="125"/>
      <c r="G15" s="149">
        <v>17100000</v>
      </c>
      <c r="H15" s="125"/>
      <c r="I15" s="149">
        <v>110744901</v>
      </c>
      <c r="J15" s="125"/>
      <c r="K15" s="149">
        <v>-119040</v>
      </c>
      <c r="L15" s="125"/>
      <c r="M15" s="149">
        <v>119032439</v>
      </c>
      <c r="N15" s="125"/>
      <c r="O15" s="76">
        <v>118913399</v>
      </c>
      <c r="P15" s="125"/>
      <c r="Q15" s="94">
        <v>446758300</v>
      </c>
    </row>
    <row r="16" spans="1:17" s="128" customFormat="1" ht="6" customHeight="1">
      <c r="A16" s="129"/>
      <c r="B16" s="130"/>
      <c r="C16" s="131"/>
      <c r="D16" s="132"/>
      <c r="E16" s="150"/>
      <c r="F16" s="134"/>
      <c r="G16" s="150"/>
      <c r="H16" s="134"/>
      <c r="I16" s="150"/>
      <c r="J16" s="134"/>
      <c r="K16" s="150"/>
      <c r="L16" s="134"/>
      <c r="M16" s="150"/>
      <c r="N16" s="134"/>
      <c r="O16" s="76"/>
      <c r="P16" s="134"/>
      <c r="Q16" s="151"/>
    </row>
    <row r="17" spans="1:17" s="128" customFormat="1" ht="16.5" customHeight="1">
      <c r="A17" s="121" t="s">
        <v>132</v>
      </c>
      <c r="B17" s="122"/>
      <c r="C17" s="123"/>
      <c r="D17" s="124"/>
      <c r="E17" s="135"/>
      <c r="F17" s="125"/>
      <c r="G17" s="135"/>
      <c r="H17" s="125"/>
      <c r="I17" s="135"/>
      <c r="J17" s="125"/>
      <c r="K17" s="135"/>
      <c r="L17" s="125"/>
      <c r="M17" s="135"/>
      <c r="N17" s="125"/>
      <c r="O17" s="76"/>
      <c r="P17" s="125"/>
      <c r="Q17" s="94"/>
    </row>
    <row r="18" spans="1:17" s="144" customFormat="1" ht="16.5" customHeight="1">
      <c r="A18" s="129" t="s">
        <v>97</v>
      </c>
      <c r="B18" s="130"/>
      <c r="C18" s="131"/>
      <c r="D18" s="132"/>
      <c r="E18" s="135"/>
      <c r="F18" s="134"/>
      <c r="G18" s="135"/>
      <c r="H18" s="134"/>
      <c r="I18" s="135"/>
      <c r="J18" s="134"/>
      <c r="K18" s="135"/>
      <c r="L18" s="134"/>
      <c r="M18" s="135"/>
      <c r="N18" s="134"/>
      <c r="O18" s="76"/>
      <c r="P18" s="134"/>
      <c r="Q18" s="94"/>
    </row>
    <row r="19" spans="1:17" s="144" customFormat="1" ht="16.5" customHeight="1">
      <c r="A19" s="129"/>
      <c r="B19" s="137" t="s">
        <v>133</v>
      </c>
      <c r="C19" s="131"/>
      <c r="D19" s="132"/>
      <c r="E19" s="135">
        <v>0</v>
      </c>
      <c r="F19" s="134"/>
      <c r="G19" s="135">
        <v>0</v>
      </c>
      <c r="H19" s="134"/>
      <c r="I19" s="135">
        <v>5391980</v>
      </c>
      <c r="J19" s="134"/>
      <c r="K19" s="135">
        <v>-640</v>
      </c>
      <c r="L19" s="134"/>
      <c r="M19" s="135">
        <v>0</v>
      </c>
      <c r="N19" s="134"/>
      <c r="O19" s="76">
        <v>-640</v>
      </c>
      <c r="P19" s="134"/>
      <c r="Q19" s="94">
        <v>5391340</v>
      </c>
    </row>
    <row r="20" spans="1:17" s="144" customFormat="1" ht="16.5" customHeight="1">
      <c r="A20" s="129" t="s">
        <v>186</v>
      </c>
      <c r="B20" s="137"/>
      <c r="C20" s="131"/>
      <c r="D20" s="132"/>
      <c r="E20" s="141">
        <v>0</v>
      </c>
      <c r="F20" s="139"/>
      <c r="G20" s="138">
        <v>0</v>
      </c>
      <c r="H20" s="139"/>
      <c r="I20" s="138">
        <v>-19999900</v>
      </c>
      <c r="J20" s="139"/>
      <c r="K20" s="138">
        <v>0</v>
      </c>
      <c r="L20" s="139"/>
      <c r="M20" s="138">
        <v>0</v>
      </c>
      <c r="N20" s="152"/>
      <c r="O20" s="153">
        <v>0</v>
      </c>
      <c r="P20" s="152"/>
      <c r="Q20" s="153">
        <v>-19999900</v>
      </c>
    </row>
    <row r="21" spans="1:17" s="207" customFormat="1" ht="12" customHeight="1">
      <c r="A21" s="199"/>
      <c r="B21" s="200"/>
      <c r="C21" s="201"/>
      <c r="D21" s="202"/>
      <c r="E21" s="203"/>
      <c r="F21" s="204"/>
      <c r="G21" s="203"/>
      <c r="H21" s="205"/>
      <c r="I21" s="206"/>
      <c r="J21" s="205"/>
      <c r="K21" s="206"/>
      <c r="L21" s="205"/>
      <c r="M21" s="206"/>
      <c r="N21" s="205"/>
      <c r="O21" s="206"/>
      <c r="P21" s="205"/>
      <c r="Q21" s="206"/>
    </row>
    <row r="22" spans="1:17" s="128" customFormat="1" ht="16.5" customHeight="1" thickBot="1">
      <c r="A22" s="121" t="s">
        <v>184</v>
      </c>
      <c r="B22" s="145"/>
      <c r="C22" s="146"/>
      <c r="D22" s="124"/>
      <c r="E22" s="147">
        <f>SUM(E15:E20)</f>
        <v>200000000</v>
      </c>
      <c r="F22" s="76"/>
      <c r="G22" s="147">
        <f>SUM(G15:G20)</f>
        <v>17100000</v>
      </c>
      <c r="H22" s="76"/>
      <c r="I22" s="147">
        <f>SUM(I15:I20)</f>
        <v>96136981</v>
      </c>
      <c r="J22" s="76"/>
      <c r="K22" s="147">
        <f t="shared" ref="K22:Q22" si="0">SUM(K15:K20)</f>
        <v>-119680</v>
      </c>
      <c r="L22" s="76"/>
      <c r="M22" s="147">
        <f t="shared" si="0"/>
        <v>119032439</v>
      </c>
      <c r="N22" s="76"/>
      <c r="O22" s="147">
        <f t="shared" si="0"/>
        <v>118912759</v>
      </c>
      <c r="P22" s="76"/>
      <c r="Q22" s="147">
        <f t="shared" si="0"/>
        <v>432149740</v>
      </c>
    </row>
    <row r="23" spans="1:17" s="128" customFormat="1" ht="16.5" customHeight="1" thickTop="1">
      <c r="A23" s="121"/>
      <c r="B23" s="145"/>
      <c r="C23" s="146"/>
      <c r="D23" s="12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126"/>
    </row>
    <row r="24" spans="1:17" s="128" customFormat="1" ht="16.5" customHeight="1">
      <c r="A24" s="121"/>
      <c r="B24" s="145"/>
      <c r="C24" s="146"/>
      <c r="D24" s="12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126"/>
    </row>
    <row r="25" spans="1:17" s="128" customFormat="1" ht="16.5" customHeight="1">
      <c r="A25" s="121" t="s">
        <v>134</v>
      </c>
      <c r="B25" s="122"/>
      <c r="C25" s="123"/>
      <c r="D25" s="124"/>
      <c r="E25" s="76">
        <v>200000000</v>
      </c>
      <c r="F25" s="76"/>
      <c r="G25" s="76">
        <v>20000000</v>
      </c>
      <c r="H25" s="76"/>
      <c r="I25" s="76">
        <v>144300441</v>
      </c>
      <c r="J25" s="76"/>
      <c r="K25" s="76">
        <v>-118400</v>
      </c>
      <c r="L25" s="76"/>
      <c r="M25" s="76">
        <v>119032439</v>
      </c>
      <c r="N25" s="76"/>
      <c r="O25" s="76">
        <v>118914039</v>
      </c>
      <c r="P25" s="76"/>
      <c r="Q25" s="154">
        <v>483214480</v>
      </c>
    </row>
    <row r="26" spans="1:17" s="144" customFormat="1" ht="6" customHeight="1">
      <c r="A26" s="129"/>
      <c r="B26" s="130"/>
      <c r="C26" s="131"/>
      <c r="D26" s="132"/>
      <c r="E26" s="133"/>
      <c r="F26" s="134"/>
      <c r="G26" s="133"/>
      <c r="H26" s="134"/>
      <c r="I26" s="133"/>
      <c r="J26" s="134"/>
      <c r="K26" s="94"/>
      <c r="L26" s="134"/>
      <c r="M26" s="94"/>
      <c r="N26" s="134"/>
      <c r="O26" s="134"/>
      <c r="P26" s="134"/>
      <c r="Q26" s="134"/>
    </row>
    <row r="27" spans="1:17" s="128" customFormat="1" ht="16.5" customHeight="1">
      <c r="A27" s="121" t="s">
        <v>132</v>
      </c>
      <c r="B27" s="122"/>
      <c r="C27" s="123"/>
      <c r="D27" s="124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</row>
    <row r="28" spans="1:17" s="128" customFormat="1" ht="16.5" customHeight="1">
      <c r="A28" s="129" t="s">
        <v>97</v>
      </c>
      <c r="B28" s="122"/>
      <c r="C28" s="123"/>
      <c r="D28" s="124"/>
      <c r="E28" s="76"/>
      <c r="F28" s="125"/>
      <c r="G28" s="76"/>
      <c r="H28" s="125"/>
      <c r="I28" s="76"/>
      <c r="J28" s="125"/>
      <c r="K28" s="94"/>
      <c r="L28" s="125"/>
      <c r="M28" s="94"/>
      <c r="N28" s="125"/>
      <c r="O28" s="76"/>
      <c r="P28" s="125"/>
      <c r="Q28" s="94"/>
    </row>
    <row r="29" spans="1:17" s="128" customFormat="1" ht="16.5" customHeight="1">
      <c r="A29" s="129"/>
      <c r="B29" s="137" t="s">
        <v>133</v>
      </c>
      <c r="C29" s="123"/>
      <c r="D29" s="124"/>
      <c r="E29" s="76">
        <v>0</v>
      </c>
      <c r="F29" s="125"/>
      <c r="G29" s="76">
        <v>0</v>
      </c>
      <c r="H29" s="125"/>
      <c r="I29" s="76">
        <v>178996</v>
      </c>
      <c r="J29" s="125"/>
      <c r="K29" s="94">
        <v>-2240</v>
      </c>
      <c r="L29" s="125"/>
      <c r="M29" s="94">
        <v>0</v>
      </c>
      <c r="N29" s="125"/>
      <c r="O29" s="76">
        <v>-2240</v>
      </c>
      <c r="P29" s="125"/>
      <c r="Q29" s="94">
        <v>176756</v>
      </c>
    </row>
    <row r="30" spans="1:17" s="128" customFormat="1" ht="16.5" customHeight="1">
      <c r="A30" s="129" t="s">
        <v>186</v>
      </c>
      <c r="B30" s="137"/>
      <c r="C30" s="123">
        <v>19</v>
      </c>
      <c r="D30" s="124"/>
      <c r="E30" s="155">
        <v>0</v>
      </c>
      <c r="F30" s="156"/>
      <c r="G30" s="155">
        <v>0</v>
      </c>
      <c r="H30" s="156"/>
      <c r="I30" s="155">
        <v>-19999900</v>
      </c>
      <c r="J30" s="156"/>
      <c r="K30" s="155">
        <v>0</v>
      </c>
      <c r="L30" s="156"/>
      <c r="M30" s="155">
        <v>0</v>
      </c>
      <c r="N30" s="157"/>
      <c r="O30" s="141">
        <v>0</v>
      </c>
      <c r="P30" s="158"/>
      <c r="Q30" s="143">
        <v>-19999900</v>
      </c>
    </row>
    <row r="31" spans="1:17" s="207" customFormat="1" ht="12" customHeight="1">
      <c r="A31" s="199"/>
      <c r="B31" s="200"/>
      <c r="C31" s="201"/>
      <c r="D31" s="202"/>
      <c r="E31" s="206"/>
      <c r="F31" s="205"/>
      <c r="G31" s="206"/>
      <c r="H31" s="205"/>
      <c r="I31" s="206"/>
      <c r="J31" s="205"/>
      <c r="K31" s="206"/>
      <c r="L31" s="205"/>
      <c r="M31" s="206"/>
      <c r="N31" s="205"/>
      <c r="O31" s="206"/>
      <c r="P31" s="205"/>
      <c r="Q31" s="206"/>
    </row>
    <row r="32" spans="1:17" s="128" customFormat="1" ht="16.5" customHeight="1" thickBot="1">
      <c r="A32" s="121" t="s">
        <v>185</v>
      </c>
      <c r="B32" s="145"/>
      <c r="C32" s="146"/>
      <c r="D32" s="124"/>
      <c r="E32" s="147">
        <f>SUM(E25:E30)</f>
        <v>200000000</v>
      </c>
      <c r="F32" s="76"/>
      <c r="G32" s="147">
        <f>SUM(G25:G30)</f>
        <v>20000000</v>
      </c>
      <c r="H32" s="76"/>
      <c r="I32" s="147">
        <f>SUM(I25:I30)</f>
        <v>124479537</v>
      </c>
      <c r="J32" s="76"/>
      <c r="K32" s="147">
        <f>SUM(K25:K30)</f>
        <v>-120640</v>
      </c>
      <c r="L32" s="76"/>
      <c r="M32" s="147">
        <f>SUM(M25:M30)</f>
        <v>119032439</v>
      </c>
      <c r="N32" s="76"/>
      <c r="O32" s="147">
        <f>SUM(O25:O30)</f>
        <v>118911799</v>
      </c>
      <c r="P32" s="76"/>
      <c r="Q32" s="147">
        <f>SUM(Q25:Q30)</f>
        <v>463391336</v>
      </c>
    </row>
    <row r="33" spans="1:17" s="128" customFormat="1" ht="12" customHeight="1" thickTop="1">
      <c r="A33" s="121"/>
      <c r="B33" s="145"/>
      <c r="C33" s="146"/>
      <c r="D33" s="124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</row>
    <row r="34" spans="1:17" ht="21.9" customHeight="1">
      <c r="A34" s="216" t="s">
        <v>32</v>
      </c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</row>
  </sheetData>
  <mergeCells count="5">
    <mergeCell ref="E6:Q6"/>
    <mergeCell ref="K7:O7"/>
    <mergeCell ref="K8:M8"/>
    <mergeCell ref="G9:I9"/>
    <mergeCell ref="A34:Q34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FEE9-C0D0-425A-A926-F084803B0D8A}">
  <dimension ref="A1:K118"/>
  <sheetViews>
    <sheetView topLeftCell="A59" zoomScaleNormal="100" zoomScaleSheetLayoutView="80" workbookViewId="0">
      <selection activeCell="E41" sqref="E41 G41 I41 K41 E45 G45 I45 K45 A60 E82 G82 I82 K82 E95 G95 I95 K95 E97 G97 I97 K97 E100 G100 I100 K100 A118"/>
    </sheetView>
  </sheetViews>
  <sheetFormatPr defaultColWidth="7.5546875" defaultRowHeight="16.5" customHeight="1"/>
  <cols>
    <col min="1" max="1" width="1.88671875" style="73" customWidth="1"/>
    <col min="2" max="2" width="52.6640625" style="73" customWidth="1"/>
    <col min="3" max="3" width="6.109375" style="73" customWidth="1"/>
    <col min="4" max="4" width="0.5546875" style="73" customWidth="1"/>
    <col min="5" max="5" width="12.88671875" style="160" customWidth="1"/>
    <col min="6" max="6" width="0.5546875" style="161" customWidth="1"/>
    <col min="7" max="7" width="12.88671875" style="160" customWidth="1"/>
    <col min="8" max="8" width="0.5546875" style="160" customWidth="1"/>
    <col min="9" max="9" width="12.88671875" style="160" customWidth="1"/>
    <col min="10" max="10" width="0.5546875" style="160" customWidth="1"/>
    <col min="11" max="11" width="12.88671875" style="160" customWidth="1"/>
    <col min="12" max="16384" width="7.5546875" style="2"/>
  </cols>
  <sheetData>
    <row r="1" spans="1:11" ht="16.5" customHeight="1">
      <c r="A1" s="159" t="s">
        <v>0</v>
      </c>
    </row>
    <row r="2" spans="1:11" ht="16.5" customHeight="1">
      <c r="A2" s="98" t="s">
        <v>136</v>
      </c>
      <c r="B2" s="162"/>
      <c r="C2" s="163"/>
      <c r="D2" s="163"/>
      <c r="E2" s="164"/>
      <c r="F2" s="165"/>
      <c r="G2" s="164"/>
      <c r="H2" s="164"/>
      <c r="I2" s="164"/>
      <c r="J2" s="164"/>
      <c r="K2" s="164"/>
    </row>
    <row r="3" spans="1:11" ht="16.5" customHeight="1">
      <c r="A3" s="104" t="s">
        <v>183</v>
      </c>
      <c r="B3" s="166"/>
      <c r="C3" s="167"/>
      <c r="D3" s="167"/>
      <c r="E3" s="168"/>
      <c r="F3" s="169"/>
      <c r="G3" s="168"/>
      <c r="H3" s="168"/>
      <c r="I3" s="168"/>
      <c r="J3" s="168"/>
      <c r="K3" s="168"/>
    </row>
    <row r="4" spans="1:11" s="55" customFormat="1" ht="16.5" customHeight="1">
      <c r="A4" s="73"/>
      <c r="B4" s="73"/>
      <c r="C4" s="70"/>
      <c r="D4" s="70"/>
      <c r="E4" s="15"/>
      <c r="F4" s="15"/>
      <c r="G4" s="15"/>
      <c r="H4" s="15"/>
      <c r="I4" s="15"/>
      <c r="J4" s="15"/>
      <c r="K4" s="15"/>
    </row>
    <row r="5" spans="1:11" s="55" customFormat="1" ht="16.5" customHeight="1">
      <c r="A5" s="73"/>
      <c r="B5" s="73"/>
      <c r="C5" s="70"/>
      <c r="D5" s="70"/>
      <c r="E5" s="15"/>
      <c r="F5" s="15"/>
      <c r="G5" s="15"/>
      <c r="H5" s="15"/>
      <c r="I5" s="15"/>
      <c r="J5" s="15"/>
      <c r="K5" s="15"/>
    </row>
    <row r="6" spans="1:11" ht="16.5" customHeight="1">
      <c r="A6" s="170"/>
      <c r="B6" s="170"/>
      <c r="C6" s="163"/>
      <c r="D6" s="163"/>
      <c r="E6" s="219" t="s">
        <v>2</v>
      </c>
      <c r="F6" s="219"/>
      <c r="G6" s="219"/>
      <c r="H6" s="62"/>
      <c r="I6" s="219" t="s">
        <v>3</v>
      </c>
      <c r="J6" s="219"/>
      <c r="K6" s="219"/>
    </row>
    <row r="7" spans="1:11" ht="16.5" customHeight="1">
      <c r="A7" s="6"/>
      <c r="B7" s="6"/>
      <c r="C7" s="3"/>
      <c r="D7" s="3"/>
      <c r="E7" s="213" t="s">
        <v>4</v>
      </c>
      <c r="F7" s="213"/>
      <c r="G7" s="213"/>
      <c r="H7" s="63"/>
      <c r="I7" s="213" t="s">
        <v>4</v>
      </c>
      <c r="J7" s="213"/>
      <c r="K7" s="213"/>
    </row>
    <row r="8" spans="1:11" ht="16.5" customHeight="1">
      <c r="A8" s="6"/>
      <c r="B8" s="6"/>
      <c r="C8" s="3"/>
      <c r="D8" s="3"/>
      <c r="E8" s="19" t="s">
        <v>5</v>
      </c>
      <c r="F8" s="18"/>
      <c r="G8" s="19" t="s">
        <v>5</v>
      </c>
      <c r="H8" s="8"/>
      <c r="I8" s="19" t="s">
        <v>5</v>
      </c>
      <c r="J8" s="18"/>
      <c r="K8" s="19" t="s">
        <v>5</v>
      </c>
    </row>
    <row r="9" spans="1:11" ht="16.5" customHeight="1">
      <c r="A9" s="6"/>
      <c r="B9" s="6"/>
      <c r="C9" s="3"/>
      <c r="D9" s="3"/>
      <c r="E9" s="19" t="s">
        <v>180</v>
      </c>
      <c r="F9" s="18"/>
      <c r="G9" s="19" t="s">
        <v>180</v>
      </c>
      <c r="H9" s="8"/>
      <c r="I9" s="19" t="s">
        <v>180</v>
      </c>
      <c r="J9" s="18"/>
      <c r="K9" s="19" t="s">
        <v>180</v>
      </c>
    </row>
    <row r="10" spans="1:11" ht="16.5" customHeight="1">
      <c r="A10" s="6"/>
      <c r="B10" s="6"/>
      <c r="C10" s="3"/>
      <c r="D10" s="3"/>
      <c r="E10" s="21" t="s">
        <v>8</v>
      </c>
      <c r="F10" s="16"/>
      <c r="G10" s="21" t="s">
        <v>9</v>
      </c>
      <c r="H10" s="22"/>
      <c r="I10" s="21" t="s">
        <v>8</v>
      </c>
      <c r="J10" s="16"/>
      <c r="K10" s="21" t="s">
        <v>9</v>
      </c>
    </row>
    <row r="11" spans="1:11" ht="16.5" customHeight="1">
      <c r="A11" s="170"/>
      <c r="B11" s="170"/>
      <c r="C11" s="171" t="s">
        <v>10</v>
      </c>
      <c r="D11" s="172"/>
      <c r="E11" s="25" t="s">
        <v>11</v>
      </c>
      <c r="F11" s="26"/>
      <c r="G11" s="25" t="s">
        <v>11</v>
      </c>
      <c r="H11" s="17"/>
      <c r="I11" s="25" t="s">
        <v>11</v>
      </c>
      <c r="J11" s="17"/>
      <c r="K11" s="25" t="s">
        <v>11</v>
      </c>
    </row>
    <row r="12" spans="1:11" ht="16.5" customHeight="1">
      <c r="A12" s="170"/>
      <c r="B12" s="170"/>
      <c r="C12" s="75"/>
      <c r="D12" s="172"/>
      <c r="E12" s="19"/>
      <c r="F12" s="26"/>
      <c r="G12" s="19"/>
      <c r="H12" s="17"/>
      <c r="I12" s="19"/>
      <c r="J12" s="17"/>
      <c r="K12" s="19"/>
    </row>
    <row r="13" spans="1:11" ht="16.5" customHeight="1">
      <c r="A13" s="50" t="s">
        <v>137</v>
      </c>
      <c r="B13" s="2"/>
      <c r="C13" s="75"/>
      <c r="D13" s="172"/>
      <c r="E13" s="19"/>
      <c r="F13" s="173"/>
      <c r="G13" s="19"/>
      <c r="H13" s="19"/>
      <c r="I13" s="19"/>
      <c r="J13" s="17"/>
      <c r="K13" s="174"/>
    </row>
    <row r="14" spans="1:11" s="55" customFormat="1" ht="16.5" customHeight="1">
      <c r="A14" s="73" t="s">
        <v>200</v>
      </c>
      <c r="B14" s="73"/>
      <c r="C14" s="70"/>
      <c r="D14" s="70"/>
      <c r="E14" s="15">
        <v>8268183</v>
      </c>
      <c r="F14" s="15"/>
      <c r="G14" s="15">
        <v>6525922</v>
      </c>
      <c r="H14" s="15"/>
      <c r="I14" s="174">
        <v>1088566</v>
      </c>
      <c r="J14" s="15"/>
      <c r="K14" s="174">
        <v>6564730</v>
      </c>
    </row>
    <row r="15" spans="1:11" s="55" customFormat="1" ht="16.5" customHeight="1">
      <c r="A15" s="73" t="s">
        <v>138</v>
      </c>
      <c r="B15" s="73"/>
      <c r="C15" s="70"/>
      <c r="D15" s="70"/>
      <c r="E15" s="15"/>
      <c r="F15" s="15"/>
      <c r="G15" s="15"/>
      <c r="H15" s="15"/>
      <c r="I15" s="174"/>
      <c r="J15" s="15"/>
      <c r="K15" s="15"/>
    </row>
    <row r="16" spans="1:11" s="55" customFormat="1" ht="16.5" customHeight="1">
      <c r="A16" s="73"/>
      <c r="B16" s="73" t="s">
        <v>139</v>
      </c>
      <c r="C16" s="70">
        <v>11</v>
      </c>
      <c r="D16" s="70"/>
      <c r="E16" s="15">
        <v>15362039</v>
      </c>
      <c r="F16" s="15"/>
      <c r="G16" s="15">
        <v>14366000</v>
      </c>
      <c r="H16" s="15"/>
      <c r="I16" s="174">
        <v>15362039</v>
      </c>
      <c r="J16" s="15"/>
      <c r="K16" s="15">
        <v>14366000</v>
      </c>
    </row>
    <row r="17" spans="1:11" s="55" customFormat="1" ht="16.5" customHeight="1">
      <c r="A17" s="73"/>
      <c r="B17" s="73" t="s">
        <v>140</v>
      </c>
      <c r="C17" s="70">
        <v>11</v>
      </c>
      <c r="D17" s="70"/>
      <c r="E17" s="15">
        <v>383150</v>
      </c>
      <c r="F17" s="15"/>
      <c r="G17" s="15">
        <v>417398</v>
      </c>
      <c r="H17" s="15"/>
      <c r="I17" s="174">
        <v>383150</v>
      </c>
      <c r="J17" s="15"/>
      <c r="K17" s="15">
        <v>417398</v>
      </c>
    </row>
    <row r="18" spans="1:11" s="55" customFormat="1" ht="16.5" customHeight="1">
      <c r="A18" s="73"/>
      <c r="B18" s="73" t="s">
        <v>187</v>
      </c>
      <c r="C18" s="70"/>
      <c r="D18" s="70"/>
      <c r="E18" s="30">
        <v>-3960</v>
      </c>
      <c r="F18" s="30"/>
      <c r="G18" s="30">
        <v>-4600</v>
      </c>
      <c r="H18" s="30"/>
      <c r="I18" s="30">
        <v>-3960</v>
      </c>
      <c r="J18" s="30"/>
      <c r="K18" s="30">
        <v>-4600</v>
      </c>
    </row>
    <row r="19" spans="1:11" s="55" customFormat="1" ht="16.5" customHeight="1">
      <c r="A19" s="73"/>
      <c r="B19" s="73" t="s">
        <v>50</v>
      </c>
      <c r="C19" s="70"/>
      <c r="D19" s="70"/>
      <c r="E19" s="71">
        <v>3876749</v>
      </c>
      <c r="F19" s="15"/>
      <c r="G19" s="71">
        <v>3711772.0000000005</v>
      </c>
      <c r="H19" s="71"/>
      <c r="I19" s="174">
        <v>3876749</v>
      </c>
      <c r="J19" s="71"/>
      <c r="K19" s="71">
        <v>3711772.0000000005</v>
      </c>
    </row>
    <row r="20" spans="1:11" s="55" customFormat="1" ht="16.5" customHeight="1">
      <c r="A20" s="73"/>
      <c r="B20" s="73" t="s">
        <v>83</v>
      </c>
      <c r="C20" s="70">
        <v>7</v>
      </c>
      <c r="D20" s="70"/>
      <c r="E20" s="15">
        <v>1524188</v>
      </c>
      <c r="F20" s="15"/>
      <c r="G20" s="15">
        <v>135915</v>
      </c>
      <c r="H20" s="15"/>
      <c r="I20" s="174">
        <v>1524188</v>
      </c>
      <c r="J20" s="15"/>
      <c r="K20" s="15">
        <v>135915</v>
      </c>
    </row>
    <row r="21" spans="1:11" s="55" customFormat="1" ht="16.5" customHeight="1">
      <c r="A21" s="73"/>
      <c r="B21" s="73" t="s">
        <v>201</v>
      </c>
      <c r="C21" s="70"/>
      <c r="D21" s="70"/>
      <c r="E21" s="30">
        <v>0</v>
      </c>
      <c r="F21" s="30"/>
      <c r="G21" s="30">
        <v>335520</v>
      </c>
      <c r="H21" s="30"/>
      <c r="I21" s="30">
        <v>0</v>
      </c>
      <c r="J21" s="30"/>
      <c r="K21" s="30">
        <v>335520</v>
      </c>
    </row>
    <row r="22" spans="1:11" s="55" customFormat="1" ht="16.5" customHeight="1">
      <c r="A22" s="73"/>
      <c r="B22" s="73" t="s">
        <v>209</v>
      </c>
      <c r="C22" s="70"/>
      <c r="D22" s="70"/>
      <c r="E22" s="30"/>
      <c r="F22" s="30"/>
      <c r="G22" s="30"/>
      <c r="H22" s="30"/>
      <c r="I22" s="30"/>
      <c r="J22" s="30"/>
      <c r="K22" s="30"/>
    </row>
    <row r="23" spans="1:11" s="55" customFormat="1" ht="16.5" customHeight="1">
      <c r="A23" s="73"/>
      <c r="B23" s="55" t="s">
        <v>210</v>
      </c>
      <c r="C23" s="70">
        <v>8</v>
      </c>
      <c r="D23" s="70"/>
      <c r="E23" s="15">
        <v>193000</v>
      </c>
      <c r="F23" s="15"/>
      <c r="G23" s="15">
        <v>3831500</v>
      </c>
      <c r="H23" s="15"/>
      <c r="I23" s="174">
        <v>193000</v>
      </c>
      <c r="J23" s="15"/>
      <c r="K23" s="15">
        <v>3831500</v>
      </c>
    </row>
    <row r="24" spans="1:11" s="55" customFormat="1" ht="16.5" customHeight="1">
      <c r="A24" s="73"/>
      <c r="B24" s="73" t="s">
        <v>141</v>
      </c>
      <c r="C24" s="70"/>
      <c r="D24" s="70"/>
      <c r="E24" s="15">
        <v>-20080</v>
      </c>
      <c r="F24" s="15"/>
      <c r="G24" s="15">
        <v>-168628</v>
      </c>
      <c r="H24" s="15"/>
      <c r="I24" s="174">
        <v>-20080</v>
      </c>
      <c r="J24" s="15"/>
      <c r="K24" s="15">
        <v>-168628</v>
      </c>
    </row>
    <row r="25" spans="1:11" s="55" customFormat="1" ht="16.5" customHeight="1">
      <c r="A25" s="73"/>
      <c r="B25" s="73" t="s">
        <v>215</v>
      </c>
      <c r="C25" s="70"/>
      <c r="D25" s="70"/>
      <c r="E25" s="15"/>
      <c r="F25" s="15"/>
      <c r="G25" s="15"/>
      <c r="H25" s="15"/>
      <c r="I25" s="174"/>
      <c r="J25" s="15"/>
      <c r="K25" s="15"/>
    </row>
    <row r="26" spans="1:11" s="55" customFormat="1" ht="16.5" customHeight="1">
      <c r="A26" s="73"/>
      <c r="B26" s="73" t="s">
        <v>214</v>
      </c>
      <c r="C26" s="70">
        <v>10</v>
      </c>
      <c r="D26" s="70"/>
      <c r="E26" s="15">
        <v>-7221366</v>
      </c>
      <c r="F26" s="15"/>
      <c r="G26" s="15">
        <v>13759</v>
      </c>
      <c r="H26" s="15"/>
      <c r="I26" s="174">
        <v>0</v>
      </c>
      <c r="J26" s="15"/>
      <c r="K26" s="15">
        <v>0</v>
      </c>
    </row>
    <row r="27" spans="1:11" s="55" customFormat="1" ht="16.5" customHeight="1">
      <c r="A27" s="73"/>
      <c r="B27" s="73" t="s">
        <v>142</v>
      </c>
      <c r="E27" s="15"/>
      <c r="F27" s="71"/>
      <c r="G27" s="15"/>
      <c r="H27" s="71"/>
      <c r="I27" s="174"/>
      <c r="J27" s="15"/>
      <c r="K27" s="71"/>
    </row>
    <row r="28" spans="1:11" s="55" customFormat="1" ht="16.5" customHeight="1">
      <c r="A28" s="73"/>
      <c r="B28" s="73" t="s">
        <v>143</v>
      </c>
      <c r="E28" s="15">
        <v>-70410</v>
      </c>
      <c r="F28" s="71"/>
      <c r="G28" s="15">
        <v>-378910</v>
      </c>
      <c r="H28" s="71"/>
      <c r="I28" s="174">
        <v>-70410</v>
      </c>
      <c r="J28" s="15"/>
      <c r="K28" s="71">
        <v>-378910</v>
      </c>
    </row>
    <row r="29" spans="1:11" s="55" customFormat="1" ht="16.5" customHeight="1">
      <c r="A29" s="73"/>
      <c r="B29" s="73" t="s">
        <v>144</v>
      </c>
      <c r="C29" s="70"/>
      <c r="D29" s="70"/>
      <c r="E29" s="15">
        <v>-858591</v>
      </c>
      <c r="F29" s="15"/>
      <c r="G29" s="15">
        <v>220286</v>
      </c>
      <c r="H29" s="15"/>
      <c r="I29" s="174">
        <v>-858591</v>
      </c>
      <c r="J29" s="15"/>
      <c r="K29" s="15">
        <v>220286</v>
      </c>
    </row>
    <row r="30" spans="1:11" s="55" customFormat="1" ht="16.5" customHeight="1">
      <c r="A30" s="73"/>
      <c r="B30" s="73" t="s">
        <v>85</v>
      </c>
      <c r="C30" s="70"/>
      <c r="D30" s="70"/>
      <c r="E30" s="15">
        <v>5683421</v>
      </c>
      <c r="F30" s="15"/>
      <c r="G30" s="15">
        <v>6264338</v>
      </c>
      <c r="H30" s="15"/>
      <c r="I30" s="174">
        <v>5683421</v>
      </c>
      <c r="J30" s="15"/>
      <c r="K30" s="15">
        <v>6264338</v>
      </c>
    </row>
    <row r="31" spans="1:11" s="55" customFormat="1" ht="16.5" customHeight="1">
      <c r="A31" s="73" t="s">
        <v>145</v>
      </c>
      <c r="B31" s="73"/>
      <c r="C31" s="70"/>
      <c r="D31" s="70"/>
      <c r="E31" s="15"/>
      <c r="F31" s="15"/>
      <c r="G31" s="15"/>
      <c r="H31" s="15"/>
      <c r="I31" s="174"/>
      <c r="J31" s="15"/>
      <c r="K31" s="15"/>
    </row>
    <row r="32" spans="1:11" s="55" customFormat="1" ht="16.5" customHeight="1">
      <c r="A32" s="73"/>
      <c r="B32" s="175" t="s">
        <v>146</v>
      </c>
      <c r="C32" s="70"/>
      <c r="D32" s="70"/>
      <c r="E32" s="15">
        <v>56482385</v>
      </c>
      <c r="F32" s="15"/>
      <c r="G32" s="15">
        <v>42526232</v>
      </c>
      <c r="H32" s="15"/>
      <c r="I32" s="174">
        <v>56482385</v>
      </c>
      <c r="J32" s="15"/>
      <c r="K32" s="15">
        <v>42526309</v>
      </c>
    </row>
    <row r="33" spans="1:11" s="55" customFormat="1" ht="16.5" customHeight="1">
      <c r="A33" s="73"/>
      <c r="B33" s="175" t="s">
        <v>147</v>
      </c>
      <c r="C33" s="70"/>
      <c r="D33" s="70"/>
      <c r="E33" s="15">
        <v>-20026605</v>
      </c>
      <c r="F33" s="15"/>
      <c r="G33" s="15">
        <v>14395215</v>
      </c>
      <c r="H33" s="15"/>
      <c r="I33" s="174">
        <v>-20026605</v>
      </c>
      <c r="J33" s="15"/>
      <c r="K33" s="15">
        <v>14395215</v>
      </c>
    </row>
    <row r="34" spans="1:11" s="55" customFormat="1" ht="16.5" customHeight="1">
      <c r="A34" s="73"/>
      <c r="B34" s="175" t="s">
        <v>148</v>
      </c>
      <c r="C34" s="70"/>
      <c r="D34" s="70"/>
      <c r="E34" s="15">
        <v>1524396</v>
      </c>
      <c r="F34" s="15"/>
      <c r="G34" s="15">
        <v>-205902</v>
      </c>
      <c r="H34" s="15"/>
      <c r="I34" s="174">
        <v>1524417</v>
      </c>
      <c r="J34" s="15"/>
      <c r="K34" s="15">
        <v>-205902</v>
      </c>
    </row>
    <row r="35" spans="1:11" s="55" customFormat="1" ht="16.5" customHeight="1">
      <c r="A35" s="73"/>
      <c r="B35" s="175" t="s">
        <v>149</v>
      </c>
      <c r="C35" s="70"/>
      <c r="D35" s="70"/>
      <c r="E35" s="15">
        <v>445378</v>
      </c>
      <c r="F35" s="15"/>
      <c r="G35" s="15">
        <v>1289780</v>
      </c>
      <c r="H35" s="15"/>
      <c r="I35" s="174">
        <v>445378</v>
      </c>
      <c r="J35" s="15"/>
      <c r="K35" s="15">
        <v>1289780</v>
      </c>
    </row>
    <row r="36" spans="1:11" s="55" customFormat="1" ht="16.5" customHeight="1">
      <c r="A36" s="73"/>
      <c r="B36" s="175" t="s">
        <v>150</v>
      </c>
      <c r="C36" s="70"/>
      <c r="D36" s="70"/>
      <c r="E36" s="15">
        <v>-47309204</v>
      </c>
      <c r="F36" s="15"/>
      <c r="G36" s="15">
        <v>-32100835</v>
      </c>
      <c r="H36" s="15"/>
      <c r="I36" s="174">
        <v>-47296404</v>
      </c>
      <c r="J36" s="15"/>
      <c r="K36" s="15">
        <v>-32075835</v>
      </c>
    </row>
    <row r="37" spans="1:11" s="55" customFormat="1" ht="16.5" customHeight="1">
      <c r="A37" s="73"/>
      <c r="B37" s="175" t="s">
        <v>151</v>
      </c>
      <c r="C37" s="70"/>
      <c r="D37" s="70"/>
      <c r="E37" s="15">
        <v>-11385445</v>
      </c>
      <c r="F37" s="15"/>
      <c r="G37" s="15">
        <v>-4846865</v>
      </c>
      <c r="H37" s="15"/>
      <c r="I37" s="174">
        <v>-11385445</v>
      </c>
      <c r="J37" s="15"/>
      <c r="K37" s="15">
        <v>-4846865</v>
      </c>
    </row>
    <row r="38" spans="1:11" s="55" customFormat="1" ht="16.5" customHeight="1">
      <c r="A38" s="73"/>
      <c r="B38" s="175" t="s">
        <v>152</v>
      </c>
      <c r="C38" s="70"/>
      <c r="D38" s="70"/>
      <c r="E38" s="15">
        <v>-6994659</v>
      </c>
      <c r="F38" s="15"/>
      <c r="G38" s="15">
        <v>-1906816</v>
      </c>
      <c r="H38" s="15"/>
      <c r="I38" s="174">
        <v>-6992559</v>
      </c>
      <c r="J38" s="15"/>
      <c r="K38" s="15">
        <v>-1906966</v>
      </c>
    </row>
    <row r="39" spans="1:11" s="55" customFormat="1" ht="16.5" customHeight="1">
      <c r="A39" s="73"/>
      <c r="B39" s="175" t="s">
        <v>153</v>
      </c>
      <c r="C39" s="70"/>
      <c r="D39" s="70"/>
      <c r="E39" s="15">
        <v>-222160</v>
      </c>
      <c r="F39" s="15"/>
      <c r="G39" s="15">
        <v>-268265.00000000047</v>
      </c>
      <c r="H39" s="15"/>
      <c r="I39" s="176">
        <v>-222160</v>
      </c>
      <c r="J39" s="15"/>
      <c r="K39" s="15">
        <v>-268265.00000000047</v>
      </c>
    </row>
    <row r="40" spans="1:11" s="55" customFormat="1" ht="16.5" customHeight="1">
      <c r="A40" s="170"/>
      <c r="B40" s="170"/>
      <c r="C40" s="163"/>
      <c r="D40" s="163"/>
      <c r="E40" s="14"/>
      <c r="F40" s="15"/>
      <c r="G40" s="14"/>
      <c r="H40" s="15"/>
      <c r="I40" s="14"/>
      <c r="J40" s="15"/>
      <c r="K40" s="14"/>
    </row>
    <row r="41" spans="1:11" s="55" customFormat="1" ht="16.5" customHeight="1">
      <c r="A41" s="170" t="s">
        <v>203</v>
      </c>
      <c r="C41" s="163"/>
      <c r="D41" s="163"/>
      <c r="E41" s="15">
        <f>SUM(E14:E39)</f>
        <v>-369591</v>
      </c>
      <c r="F41" s="15"/>
      <c r="G41" s="15">
        <f>SUM(G14:G39)</f>
        <v>54152816</v>
      </c>
      <c r="H41" s="15"/>
      <c r="I41" s="15">
        <f>SUM(I14:I39)</f>
        <v>-312921</v>
      </c>
      <c r="J41" s="15"/>
      <c r="K41" s="15">
        <f>SUM(K14:K39)</f>
        <v>54202792</v>
      </c>
    </row>
    <row r="42" spans="1:11" s="55" customFormat="1" ht="16.5" customHeight="1">
      <c r="A42" s="170"/>
      <c r="B42" s="55" t="s">
        <v>154</v>
      </c>
      <c r="C42" s="163"/>
      <c r="D42" s="163"/>
      <c r="E42" s="15">
        <v>-5665127</v>
      </c>
      <c r="F42" s="15"/>
      <c r="G42" s="15">
        <v>-6294505</v>
      </c>
      <c r="H42" s="15"/>
      <c r="I42" s="15">
        <v>-5665127</v>
      </c>
      <c r="J42" s="15"/>
      <c r="K42" s="15">
        <v>-6294505</v>
      </c>
    </row>
    <row r="43" spans="1:11" s="55" customFormat="1" ht="16.5" customHeight="1">
      <c r="A43" s="73"/>
      <c r="B43" s="73" t="s">
        <v>155</v>
      </c>
      <c r="C43" s="163"/>
      <c r="D43" s="163"/>
      <c r="E43" s="13">
        <v>-1373886</v>
      </c>
      <c r="F43" s="15"/>
      <c r="G43" s="13">
        <v>-597986</v>
      </c>
      <c r="H43" s="15"/>
      <c r="I43" s="13">
        <v>-1373886</v>
      </c>
      <c r="J43" s="15"/>
      <c r="K43" s="13">
        <v>-597986</v>
      </c>
    </row>
    <row r="44" spans="1:11" s="55" customFormat="1" ht="16.5" customHeight="1">
      <c r="A44" s="170"/>
      <c r="B44" s="170"/>
      <c r="C44" s="163"/>
      <c r="D44" s="163"/>
      <c r="E44" s="15"/>
      <c r="F44" s="15"/>
      <c r="G44" s="15"/>
      <c r="H44" s="15"/>
      <c r="I44" s="15"/>
      <c r="J44" s="71"/>
      <c r="K44" s="15"/>
    </row>
    <row r="45" spans="1:11" s="55" customFormat="1" ht="16.5" customHeight="1">
      <c r="A45" s="170" t="s">
        <v>202</v>
      </c>
      <c r="B45" s="170"/>
      <c r="C45" s="163"/>
      <c r="D45" s="163"/>
      <c r="E45" s="13">
        <f>SUM(E41:E43)</f>
        <v>-7408604</v>
      </c>
      <c r="F45" s="15"/>
      <c r="G45" s="13">
        <f>SUM(G41:G43)</f>
        <v>47260325</v>
      </c>
      <c r="H45" s="15"/>
      <c r="I45" s="13">
        <f>SUM(I41:I43)</f>
        <v>-7351934</v>
      </c>
      <c r="J45" s="71"/>
      <c r="K45" s="13">
        <f>SUM(K41:K43)</f>
        <v>47310301</v>
      </c>
    </row>
    <row r="46" spans="1:11" s="55" customFormat="1" ht="16.5" customHeight="1">
      <c r="A46" s="170"/>
      <c r="B46" s="170"/>
      <c r="C46" s="163"/>
      <c r="D46" s="163"/>
      <c r="E46" s="15"/>
      <c r="F46" s="15"/>
      <c r="G46" s="15"/>
      <c r="H46" s="15"/>
      <c r="I46" s="15"/>
      <c r="J46" s="71"/>
      <c r="K46" s="15"/>
    </row>
    <row r="47" spans="1:11" s="55" customFormat="1" ht="16.5" customHeight="1">
      <c r="A47" s="170"/>
      <c r="B47" s="170"/>
      <c r="C47" s="163"/>
      <c r="D47" s="163"/>
      <c r="E47" s="15"/>
      <c r="F47" s="15"/>
      <c r="G47" s="15"/>
      <c r="H47" s="15"/>
      <c r="I47" s="15"/>
      <c r="J47" s="71"/>
      <c r="K47" s="15"/>
    </row>
    <row r="48" spans="1:11" s="55" customFormat="1" ht="16.5" customHeight="1">
      <c r="A48" s="170"/>
      <c r="B48" s="170"/>
      <c r="C48" s="163"/>
      <c r="D48" s="163"/>
      <c r="E48" s="15"/>
      <c r="F48" s="15"/>
      <c r="G48" s="15"/>
      <c r="H48" s="15"/>
      <c r="I48" s="15"/>
      <c r="J48" s="71"/>
      <c r="K48" s="15"/>
    </row>
    <row r="49" spans="1:11" s="55" customFormat="1" ht="16.5" customHeight="1">
      <c r="A49" s="170"/>
      <c r="B49" s="170"/>
      <c r="C49" s="163"/>
      <c r="D49" s="163"/>
      <c r="E49" s="15"/>
      <c r="F49" s="15"/>
      <c r="G49" s="15"/>
      <c r="H49" s="15"/>
      <c r="I49" s="15"/>
      <c r="J49" s="71"/>
      <c r="K49" s="15"/>
    </row>
    <row r="50" spans="1:11" s="55" customFormat="1" ht="16.5" customHeight="1">
      <c r="A50" s="170"/>
      <c r="B50" s="170"/>
      <c r="C50" s="163"/>
      <c r="D50" s="163"/>
      <c r="E50" s="15"/>
      <c r="F50" s="15"/>
      <c r="G50" s="15"/>
      <c r="H50" s="15"/>
      <c r="I50" s="15"/>
      <c r="J50" s="71"/>
      <c r="K50" s="15"/>
    </row>
    <row r="51" spans="1:11" s="55" customFormat="1" ht="11.4">
      <c r="A51" s="170"/>
      <c r="B51" s="170"/>
      <c r="C51" s="163"/>
      <c r="D51" s="163"/>
      <c r="E51" s="15"/>
      <c r="F51" s="15"/>
      <c r="G51" s="15"/>
      <c r="H51" s="15"/>
      <c r="I51" s="15"/>
      <c r="J51" s="71"/>
      <c r="K51" s="15"/>
    </row>
    <row r="52" spans="1:11" s="55" customFormat="1" ht="11.4">
      <c r="A52" s="170"/>
      <c r="B52" s="170"/>
      <c r="C52" s="163"/>
      <c r="D52" s="163"/>
      <c r="E52" s="15"/>
      <c r="F52" s="15"/>
      <c r="G52" s="15"/>
      <c r="H52" s="15"/>
      <c r="I52" s="15"/>
      <c r="J52" s="71"/>
      <c r="K52" s="15"/>
    </row>
    <row r="53" spans="1:11" s="55" customFormat="1" ht="11.4">
      <c r="A53" s="170"/>
      <c r="B53" s="170"/>
      <c r="C53" s="163"/>
      <c r="D53" s="163"/>
      <c r="E53" s="15"/>
      <c r="F53" s="15"/>
      <c r="G53" s="15"/>
      <c r="H53" s="15"/>
      <c r="I53" s="15"/>
      <c r="J53" s="71"/>
      <c r="K53" s="15"/>
    </row>
    <row r="54" spans="1:11" s="55" customFormat="1" ht="11.4">
      <c r="A54" s="170"/>
      <c r="B54" s="170"/>
      <c r="C54" s="163"/>
      <c r="D54" s="163"/>
      <c r="E54" s="15"/>
      <c r="F54" s="15"/>
      <c r="G54" s="15"/>
      <c r="H54" s="15"/>
      <c r="I54" s="15"/>
      <c r="J54" s="71"/>
      <c r="K54" s="15"/>
    </row>
    <row r="55" spans="1:11" s="55" customFormat="1" ht="11.4">
      <c r="A55" s="170"/>
      <c r="B55" s="170"/>
      <c r="C55" s="163"/>
      <c r="D55" s="163"/>
      <c r="E55" s="15"/>
      <c r="F55" s="15"/>
      <c r="G55" s="15"/>
      <c r="H55" s="15"/>
      <c r="I55" s="15"/>
      <c r="J55" s="71"/>
      <c r="K55" s="15"/>
    </row>
    <row r="56" spans="1:11" s="55" customFormat="1" ht="11.4">
      <c r="A56" s="170"/>
      <c r="B56" s="170"/>
      <c r="C56" s="163"/>
      <c r="D56" s="163"/>
      <c r="E56" s="15"/>
      <c r="F56" s="15"/>
      <c r="G56" s="15"/>
      <c r="H56" s="15"/>
      <c r="I56" s="15"/>
      <c r="J56" s="71"/>
      <c r="K56" s="15"/>
    </row>
    <row r="57" spans="1:11" s="55" customFormat="1" ht="11.4">
      <c r="A57" s="170"/>
      <c r="B57" s="170"/>
      <c r="C57" s="163"/>
      <c r="D57" s="163"/>
      <c r="E57" s="15"/>
      <c r="F57" s="15"/>
      <c r="G57" s="15"/>
      <c r="H57" s="15"/>
      <c r="I57" s="15"/>
      <c r="J57" s="71"/>
      <c r="K57" s="15"/>
    </row>
    <row r="58" spans="1:11" s="55" customFormat="1" ht="9" customHeight="1">
      <c r="A58" s="170"/>
      <c r="B58" s="170"/>
      <c r="C58" s="163"/>
      <c r="D58" s="163"/>
      <c r="E58" s="15"/>
      <c r="F58" s="15"/>
      <c r="G58" s="15"/>
      <c r="H58" s="15"/>
      <c r="I58" s="15"/>
      <c r="J58" s="71"/>
      <c r="K58" s="15"/>
    </row>
    <row r="59" spans="1:11" s="55" customFormat="1" ht="21.9" customHeight="1">
      <c r="A59" s="177" t="s">
        <v>32</v>
      </c>
      <c r="B59" s="177"/>
      <c r="C59" s="167"/>
      <c r="D59" s="167"/>
      <c r="E59" s="13"/>
      <c r="F59" s="13"/>
      <c r="G59" s="13"/>
      <c r="H59" s="13"/>
      <c r="I59" s="13"/>
      <c r="J59" s="178"/>
      <c r="K59" s="13"/>
    </row>
    <row r="60" spans="1:11" ht="16.5" customHeight="1">
      <c r="A60" s="159" t="str">
        <f>A1</f>
        <v>Rockworth Public Company Limited</v>
      </c>
    </row>
    <row r="61" spans="1:11" ht="16.5" customHeight="1">
      <c r="A61" s="98" t="s">
        <v>136</v>
      </c>
      <c r="B61" s="162"/>
      <c r="C61" s="163"/>
      <c r="D61" s="163"/>
      <c r="E61" s="164"/>
      <c r="F61" s="165"/>
      <c r="G61" s="164"/>
      <c r="H61" s="164"/>
      <c r="I61" s="164"/>
      <c r="J61" s="164"/>
      <c r="K61" s="164"/>
    </row>
    <row r="62" spans="1:11" ht="16.5" customHeight="1">
      <c r="A62" s="104" t="s">
        <v>183</v>
      </c>
      <c r="B62" s="166"/>
      <c r="C62" s="167"/>
      <c r="D62" s="167"/>
      <c r="E62" s="168"/>
      <c r="F62" s="169"/>
      <c r="G62" s="168"/>
      <c r="H62" s="168"/>
      <c r="I62" s="168"/>
      <c r="J62" s="168"/>
      <c r="K62" s="168"/>
    </row>
    <row r="63" spans="1:11" ht="16.5" customHeight="1">
      <c r="A63" s="98"/>
      <c r="B63" s="179"/>
      <c r="C63" s="163"/>
      <c r="D63" s="163"/>
      <c r="E63" s="15"/>
      <c r="F63" s="165"/>
      <c r="G63" s="15"/>
      <c r="H63" s="15"/>
      <c r="I63" s="15"/>
      <c r="J63" s="15"/>
      <c r="K63" s="15"/>
    </row>
    <row r="64" spans="1:11" ht="16.5" customHeight="1">
      <c r="A64" s="98"/>
      <c r="B64" s="179"/>
      <c r="C64" s="163"/>
      <c r="D64" s="163"/>
      <c r="E64" s="15"/>
      <c r="F64" s="165"/>
      <c r="G64" s="15"/>
      <c r="H64" s="15"/>
      <c r="I64" s="15"/>
      <c r="J64" s="15"/>
      <c r="K64" s="15"/>
    </row>
    <row r="65" spans="1:11" ht="16.5" customHeight="1">
      <c r="A65" s="98"/>
      <c r="B65" s="179"/>
      <c r="C65" s="163"/>
      <c r="D65" s="163"/>
      <c r="E65" s="219" t="s">
        <v>2</v>
      </c>
      <c r="F65" s="219"/>
      <c r="G65" s="219"/>
      <c r="H65" s="62"/>
      <c r="I65" s="219" t="s">
        <v>3</v>
      </c>
      <c r="J65" s="219"/>
      <c r="K65" s="219"/>
    </row>
    <row r="66" spans="1:11" ht="16.5" customHeight="1">
      <c r="A66" s="6"/>
      <c r="B66" s="6"/>
      <c r="C66" s="3"/>
      <c r="D66" s="3"/>
      <c r="E66" s="213" t="s">
        <v>4</v>
      </c>
      <c r="F66" s="213"/>
      <c r="G66" s="213"/>
      <c r="H66" s="63"/>
      <c r="I66" s="213" t="s">
        <v>4</v>
      </c>
      <c r="J66" s="213"/>
      <c r="K66" s="213"/>
    </row>
    <row r="67" spans="1:11" ht="16.5" customHeight="1">
      <c r="A67" s="6"/>
      <c r="B67" s="6"/>
      <c r="C67" s="3"/>
      <c r="D67" s="3"/>
      <c r="E67" s="16"/>
      <c r="F67" s="16"/>
      <c r="G67" s="22"/>
      <c r="H67" s="63"/>
      <c r="I67" s="16"/>
      <c r="J67" s="16"/>
      <c r="K67" s="16"/>
    </row>
    <row r="68" spans="1:11" ht="16.5" customHeight="1">
      <c r="A68" s="6"/>
      <c r="B68" s="6"/>
      <c r="C68" s="3"/>
      <c r="D68" s="3"/>
      <c r="E68" s="19" t="s">
        <v>5</v>
      </c>
      <c r="F68" s="18"/>
      <c r="G68" s="19" t="s">
        <v>5</v>
      </c>
      <c r="H68" s="8"/>
      <c r="I68" s="19" t="s">
        <v>5</v>
      </c>
      <c r="J68" s="18"/>
      <c r="K68" s="19" t="s">
        <v>5</v>
      </c>
    </row>
    <row r="69" spans="1:11" ht="16.5" customHeight="1">
      <c r="A69" s="6"/>
      <c r="B69" s="6"/>
      <c r="C69" s="3"/>
      <c r="D69" s="3"/>
      <c r="E69" s="19" t="s">
        <v>180</v>
      </c>
      <c r="F69" s="18"/>
      <c r="G69" s="19" t="s">
        <v>180</v>
      </c>
      <c r="H69" s="8"/>
      <c r="I69" s="19" t="s">
        <v>180</v>
      </c>
      <c r="J69" s="18"/>
      <c r="K69" s="19" t="s">
        <v>180</v>
      </c>
    </row>
    <row r="70" spans="1:11" ht="16.5" customHeight="1">
      <c r="A70" s="6"/>
      <c r="B70" s="6"/>
      <c r="C70" s="3"/>
      <c r="D70" s="3"/>
      <c r="E70" s="21" t="s">
        <v>8</v>
      </c>
      <c r="F70" s="16"/>
      <c r="G70" s="21" t="s">
        <v>9</v>
      </c>
      <c r="H70" s="22"/>
      <c r="I70" s="21" t="s">
        <v>8</v>
      </c>
      <c r="J70" s="16"/>
      <c r="K70" s="21" t="s">
        <v>9</v>
      </c>
    </row>
    <row r="71" spans="1:11" ht="16.5" customHeight="1">
      <c r="A71" s="170"/>
      <c r="B71" s="170"/>
      <c r="C71" s="171" t="s">
        <v>10</v>
      </c>
      <c r="D71" s="172"/>
      <c r="E71" s="25" t="s">
        <v>11</v>
      </c>
      <c r="F71" s="26"/>
      <c r="G71" s="25" t="s">
        <v>11</v>
      </c>
      <c r="H71" s="17"/>
      <c r="I71" s="25" t="s">
        <v>11</v>
      </c>
      <c r="J71" s="17"/>
      <c r="K71" s="25" t="s">
        <v>11</v>
      </c>
    </row>
    <row r="72" spans="1:11" ht="16.5" customHeight="1">
      <c r="A72" s="170"/>
      <c r="B72" s="170"/>
      <c r="C72" s="75"/>
      <c r="D72" s="172"/>
      <c r="E72" s="19"/>
      <c r="F72" s="26"/>
      <c r="G72" s="19"/>
      <c r="H72" s="17"/>
      <c r="I72" s="19"/>
      <c r="J72" s="17"/>
      <c r="K72" s="19"/>
    </row>
    <row r="73" spans="1:11" s="55" customFormat="1" ht="16.5" customHeight="1">
      <c r="A73" s="180" t="s">
        <v>156</v>
      </c>
      <c r="B73" s="180"/>
      <c r="C73" s="163"/>
      <c r="D73" s="163"/>
      <c r="E73" s="15"/>
      <c r="F73" s="17"/>
      <c r="G73" s="15"/>
      <c r="H73" s="15"/>
      <c r="I73" s="15"/>
      <c r="J73" s="71"/>
      <c r="K73" s="15"/>
    </row>
    <row r="74" spans="1:11" s="55" customFormat="1" ht="16.5" customHeight="1">
      <c r="A74" s="181" t="s">
        <v>157</v>
      </c>
      <c r="B74" s="170"/>
      <c r="C74" s="163"/>
      <c r="D74" s="163"/>
      <c r="E74" s="15">
        <v>-10486622</v>
      </c>
      <c r="F74" s="71"/>
      <c r="G74" s="15">
        <v>4912085</v>
      </c>
      <c r="H74" s="71"/>
      <c r="I74" s="15">
        <v>-10486622</v>
      </c>
      <c r="J74" s="15"/>
      <c r="K74" s="15">
        <v>4912085</v>
      </c>
    </row>
    <row r="75" spans="1:11" s="55" customFormat="1" ht="16.5" customHeight="1">
      <c r="A75" s="73" t="s">
        <v>158</v>
      </c>
      <c r="B75" s="73"/>
      <c r="C75" s="70"/>
      <c r="D75" s="70"/>
      <c r="E75" s="15">
        <v>-6762559</v>
      </c>
      <c r="F75" s="15"/>
      <c r="G75" s="15">
        <v>-11768186</v>
      </c>
      <c r="H75" s="15"/>
      <c r="I75" s="15">
        <v>-6762559</v>
      </c>
      <c r="J75" s="15"/>
      <c r="K75" s="15">
        <v>-11768186</v>
      </c>
    </row>
    <row r="76" spans="1:11" s="55" customFormat="1" ht="16.5" customHeight="1">
      <c r="A76" s="181" t="s">
        <v>159</v>
      </c>
      <c r="B76" s="170"/>
      <c r="C76" s="163"/>
      <c r="D76" s="163"/>
      <c r="E76" s="15">
        <v>20092</v>
      </c>
      <c r="F76" s="71"/>
      <c r="G76" s="15">
        <v>222524</v>
      </c>
      <c r="H76" s="71"/>
      <c r="I76" s="15">
        <v>20092</v>
      </c>
      <c r="J76" s="15"/>
      <c r="K76" s="15">
        <v>222524</v>
      </c>
    </row>
    <row r="77" spans="1:11" s="55" customFormat="1" ht="16.5" customHeight="1">
      <c r="A77" s="181" t="s">
        <v>160</v>
      </c>
      <c r="B77" s="170"/>
      <c r="C77" s="163"/>
      <c r="D77" s="163"/>
      <c r="E77" s="15"/>
      <c r="F77" s="71"/>
      <c r="G77" s="15"/>
      <c r="H77" s="71"/>
      <c r="I77" s="15"/>
      <c r="J77" s="15"/>
      <c r="K77" s="15"/>
    </row>
    <row r="78" spans="1:11" s="55" customFormat="1" ht="16.5" customHeight="1">
      <c r="A78" s="170"/>
      <c r="B78" s="170" t="s">
        <v>161</v>
      </c>
      <c r="C78" s="163"/>
      <c r="D78" s="163"/>
      <c r="E78" s="15">
        <v>0</v>
      </c>
      <c r="F78" s="15"/>
      <c r="G78" s="15">
        <v>5000000</v>
      </c>
      <c r="H78" s="15"/>
      <c r="I78" s="15">
        <v>0</v>
      </c>
      <c r="J78" s="15"/>
      <c r="K78" s="15">
        <v>5000000</v>
      </c>
    </row>
    <row r="79" spans="1:11" s="55" customFormat="1" ht="16.5" customHeight="1">
      <c r="A79" s="170" t="s">
        <v>188</v>
      </c>
      <c r="B79" s="170"/>
      <c r="C79" s="163"/>
      <c r="D79" s="163"/>
      <c r="E79" s="15">
        <v>3960</v>
      </c>
      <c r="F79" s="15"/>
      <c r="G79" s="15">
        <v>4600</v>
      </c>
      <c r="H79" s="15"/>
      <c r="I79" s="15">
        <v>3960</v>
      </c>
      <c r="J79" s="15"/>
      <c r="K79" s="15">
        <v>4600</v>
      </c>
    </row>
    <row r="80" spans="1:11" s="55" customFormat="1" ht="16.5" customHeight="1">
      <c r="A80" s="170" t="s">
        <v>162</v>
      </c>
      <c r="B80" s="170"/>
      <c r="C80" s="163"/>
      <c r="D80" s="163"/>
      <c r="E80" s="13">
        <v>0</v>
      </c>
      <c r="F80" s="15"/>
      <c r="G80" s="13">
        <v>0</v>
      </c>
      <c r="H80" s="15"/>
      <c r="I80" s="13">
        <v>0</v>
      </c>
      <c r="J80" s="15"/>
      <c r="K80" s="13">
        <v>-4999850</v>
      </c>
    </row>
    <row r="81" spans="1:11" s="55" customFormat="1" ht="16.5" customHeight="1">
      <c r="A81" s="170"/>
      <c r="B81" s="170"/>
      <c r="C81" s="163"/>
      <c r="D81" s="163"/>
      <c r="E81" s="15"/>
      <c r="F81" s="15"/>
      <c r="G81" s="15"/>
      <c r="H81" s="15"/>
      <c r="I81" s="15"/>
      <c r="J81" s="15"/>
      <c r="K81" s="15"/>
    </row>
    <row r="82" spans="1:11" s="55" customFormat="1" ht="16.5" customHeight="1">
      <c r="A82" s="170" t="s">
        <v>204</v>
      </c>
      <c r="B82" s="170"/>
      <c r="C82" s="163"/>
      <c r="D82" s="163"/>
      <c r="E82" s="13">
        <f>SUM(E74:F80)</f>
        <v>-17225129</v>
      </c>
      <c r="F82" s="15"/>
      <c r="G82" s="13">
        <f>SUM(G74:H80)</f>
        <v>-1628977</v>
      </c>
      <c r="H82" s="15"/>
      <c r="I82" s="13">
        <f>SUM(I73:I80)</f>
        <v>-17225129</v>
      </c>
      <c r="J82" s="15"/>
      <c r="K82" s="13">
        <f>SUM(K74:K80)</f>
        <v>-6628827</v>
      </c>
    </row>
    <row r="83" spans="1:11" s="55" customFormat="1" ht="16.5" customHeight="1">
      <c r="A83" s="170"/>
      <c r="B83" s="170"/>
      <c r="C83" s="163"/>
      <c r="D83" s="163"/>
      <c r="E83" s="15"/>
      <c r="F83" s="15"/>
      <c r="G83" s="15"/>
      <c r="H83" s="15"/>
      <c r="I83" s="15"/>
      <c r="J83" s="15"/>
      <c r="K83" s="15"/>
    </row>
    <row r="84" spans="1:11" s="55" customFormat="1" ht="16.5" customHeight="1">
      <c r="A84" s="180" t="s">
        <v>163</v>
      </c>
      <c r="B84" s="170"/>
      <c r="C84" s="163"/>
      <c r="D84" s="163"/>
      <c r="E84" s="15"/>
      <c r="F84" s="15"/>
      <c r="G84" s="15"/>
      <c r="H84" s="15"/>
      <c r="I84" s="15"/>
      <c r="J84" s="15"/>
      <c r="K84" s="15"/>
    </row>
    <row r="85" spans="1:11" s="55" customFormat="1" ht="16.5" customHeight="1">
      <c r="A85" s="170" t="s">
        <v>164</v>
      </c>
      <c r="B85" s="170"/>
      <c r="C85" s="163"/>
      <c r="D85" s="163"/>
      <c r="E85" s="15">
        <v>290000000</v>
      </c>
      <c r="F85" s="15"/>
      <c r="G85" s="15">
        <v>220000000</v>
      </c>
      <c r="H85" s="15"/>
      <c r="I85" s="15">
        <v>290000000</v>
      </c>
      <c r="J85" s="15"/>
      <c r="K85" s="15">
        <v>220000000</v>
      </c>
    </row>
    <row r="86" spans="1:11" s="55" customFormat="1" ht="16.5" customHeight="1">
      <c r="A86" s="170" t="s">
        <v>165</v>
      </c>
      <c r="B86" s="170"/>
      <c r="C86" s="163"/>
      <c r="D86" s="163"/>
      <c r="E86" s="15">
        <v>101411532.99999999</v>
      </c>
      <c r="F86" s="15"/>
      <c r="G86" s="15">
        <v>24915435</v>
      </c>
      <c r="H86" s="15"/>
      <c r="I86" s="15">
        <v>101411532.99999999</v>
      </c>
      <c r="J86" s="15"/>
      <c r="K86" s="15">
        <v>24915435</v>
      </c>
    </row>
    <row r="87" spans="1:11" s="55" customFormat="1" ht="16.5" customHeight="1">
      <c r="A87" s="170" t="s">
        <v>166</v>
      </c>
      <c r="B87" s="170"/>
      <c r="C87" s="163"/>
      <c r="D87" s="163"/>
      <c r="E87" s="15">
        <v>0</v>
      </c>
      <c r="F87" s="15"/>
      <c r="G87" s="15">
        <v>10472625</v>
      </c>
      <c r="H87" s="15"/>
      <c r="I87" s="15">
        <v>0</v>
      </c>
      <c r="J87" s="15"/>
      <c r="K87" s="15">
        <v>10472625</v>
      </c>
    </row>
    <row r="88" spans="1:11" s="55" customFormat="1" ht="16.5" customHeight="1">
      <c r="A88" s="170" t="s">
        <v>167</v>
      </c>
      <c r="B88" s="170"/>
      <c r="C88" s="163"/>
      <c r="D88" s="163"/>
      <c r="E88" s="15">
        <v>-270000000</v>
      </c>
      <c r="F88" s="15"/>
      <c r="G88" s="15">
        <v>-240211391</v>
      </c>
      <c r="H88" s="15"/>
      <c r="I88" s="182">
        <v>-270000000</v>
      </c>
      <c r="J88" s="15"/>
      <c r="K88" s="15">
        <v>-240211391</v>
      </c>
    </row>
    <row r="89" spans="1:11" s="55" customFormat="1" ht="16.5" customHeight="1">
      <c r="A89" s="170" t="s">
        <v>168</v>
      </c>
      <c r="B89" s="170"/>
      <c r="C89" s="163"/>
      <c r="D89" s="163"/>
      <c r="E89" s="15">
        <v>-66589770</v>
      </c>
      <c r="F89" s="15"/>
      <c r="G89" s="15">
        <v>-25978038</v>
      </c>
      <c r="H89" s="15"/>
      <c r="I89" s="182">
        <v>-66589770</v>
      </c>
      <c r="J89" s="15"/>
      <c r="K89" s="15">
        <v>-25978038</v>
      </c>
    </row>
    <row r="90" spans="1:11" s="55" customFormat="1" ht="16.5" customHeight="1">
      <c r="A90" s="170" t="s">
        <v>169</v>
      </c>
      <c r="B90" s="170"/>
      <c r="C90" s="163">
        <v>15</v>
      </c>
      <c r="D90" s="163"/>
      <c r="E90" s="15">
        <v>-3167037</v>
      </c>
      <c r="F90" s="15"/>
      <c r="G90" s="15">
        <v>-2481591</v>
      </c>
      <c r="H90" s="15"/>
      <c r="I90" s="149">
        <v>-3167037</v>
      </c>
      <c r="J90" s="15"/>
      <c r="K90" s="15">
        <v>-2481591</v>
      </c>
    </row>
    <row r="91" spans="1:11" s="55" customFormat="1" ht="16.5" customHeight="1">
      <c r="A91" s="170" t="s">
        <v>170</v>
      </c>
      <c r="B91" s="170"/>
      <c r="C91" s="163">
        <v>16</v>
      </c>
      <c r="D91" s="163"/>
      <c r="E91" s="15">
        <v>-629951</v>
      </c>
      <c r="F91" s="15"/>
      <c r="G91" s="15">
        <v>-1298508</v>
      </c>
      <c r="H91" s="15"/>
      <c r="I91" s="149">
        <v>-629951</v>
      </c>
      <c r="J91" s="71"/>
      <c r="K91" s="15">
        <v>-1298508</v>
      </c>
    </row>
    <row r="92" spans="1:11" s="55" customFormat="1" ht="16.5" customHeight="1">
      <c r="A92" s="170" t="s">
        <v>171</v>
      </c>
      <c r="B92" s="170"/>
      <c r="C92" s="163">
        <v>16</v>
      </c>
      <c r="D92" s="163"/>
      <c r="E92" s="15">
        <v>-1322568</v>
      </c>
      <c r="F92" s="15"/>
      <c r="G92" s="15">
        <v>-1230348</v>
      </c>
      <c r="H92" s="15"/>
      <c r="I92" s="149">
        <v>-1322568</v>
      </c>
      <c r="J92" s="71"/>
      <c r="K92" s="15">
        <v>-1230348</v>
      </c>
    </row>
    <row r="93" spans="1:11" s="55" customFormat="1" ht="16.5" customHeight="1">
      <c r="A93" s="170" t="s">
        <v>186</v>
      </c>
      <c r="B93" s="170"/>
      <c r="C93" s="163">
        <v>19</v>
      </c>
      <c r="D93" s="163"/>
      <c r="E93" s="13">
        <v>-19999900</v>
      </c>
      <c r="F93" s="15"/>
      <c r="G93" s="13">
        <v>-19999900</v>
      </c>
      <c r="H93" s="15"/>
      <c r="I93" s="138">
        <v>-19999900</v>
      </c>
      <c r="J93" s="71"/>
      <c r="K93" s="13">
        <v>-19999900</v>
      </c>
    </row>
    <row r="94" spans="1:11" s="55" customFormat="1" ht="16.5" customHeight="1">
      <c r="C94" s="163"/>
      <c r="D94" s="163"/>
      <c r="E94" s="15"/>
      <c r="F94" s="15"/>
      <c r="G94" s="15"/>
      <c r="H94" s="15"/>
      <c r="I94" s="15"/>
      <c r="J94" s="15"/>
      <c r="K94" s="15"/>
    </row>
    <row r="95" spans="1:11" s="55" customFormat="1" ht="16.5" customHeight="1">
      <c r="A95" s="170" t="s">
        <v>172</v>
      </c>
      <c r="B95" s="170"/>
      <c r="C95" s="163"/>
      <c r="D95" s="163"/>
      <c r="E95" s="13">
        <f>SUM(E85:E94)</f>
        <v>29702307</v>
      </c>
      <c r="F95" s="15"/>
      <c r="G95" s="13">
        <f>SUM(G85:G94)</f>
        <v>-35811716</v>
      </c>
      <c r="H95" s="15"/>
      <c r="I95" s="13">
        <f>SUM(I85:I94)</f>
        <v>29702307</v>
      </c>
      <c r="J95" s="15"/>
      <c r="K95" s="13">
        <f>SUM(K85:K94)</f>
        <v>-35811716</v>
      </c>
    </row>
    <row r="96" spans="1:11" s="55" customFormat="1" ht="16.5" customHeight="1">
      <c r="A96" s="170"/>
      <c r="B96" s="170"/>
      <c r="C96" s="163"/>
      <c r="D96" s="163"/>
      <c r="E96" s="15"/>
      <c r="F96" s="15"/>
      <c r="G96" s="15"/>
      <c r="H96" s="15"/>
      <c r="I96" s="15"/>
      <c r="J96" s="15"/>
      <c r="K96" s="15"/>
    </row>
    <row r="97" spans="1:11" s="55" customFormat="1" ht="16.5" customHeight="1">
      <c r="A97" s="180" t="s">
        <v>205</v>
      </c>
      <c r="B97" s="170"/>
      <c r="C97" s="163"/>
      <c r="D97" s="163"/>
      <c r="E97" s="15">
        <f>SUM(E95,E82,E45)</f>
        <v>5068574</v>
      </c>
      <c r="F97" s="17"/>
      <c r="G97" s="15">
        <f>SUM(G95,G82,G45)</f>
        <v>9819632</v>
      </c>
      <c r="H97" s="17"/>
      <c r="I97" s="15">
        <f>SUM(I95,I82,I45)</f>
        <v>5125244</v>
      </c>
      <c r="J97" s="15"/>
      <c r="K97" s="15">
        <f>SUM(K95,K82,K45)</f>
        <v>4869758</v>
      </c>
    </row>
    <row r="98" spans="1:11" s="55" customFormat="1" ht="16.5" customHeight="1">
      <c r="A98" s="183" t="s">
        <v>173</v>
      </c>
      <c r="B98" s="170"/>
      <c r="C98" s="163"/>
      <c r="D98" s="163"/>
      <c r="E98" s="13">
        <v>111886560</v>
      </c>
      <c r="F98" s="15"/>
      <c r="G98" s="13">
        <v>68952142</v>
      </c>
      <c r="H98" s="15"/>
      <c r="I98" s="13">
        <v>109784077</v>
      </c>
      <c r="J98" s="15"/>
      <c r="K98" s="13">
        <v>67880698</v>
      </c>
    </row>
    <row r="99" spans="1:11" s="55" customFormat="1" ht="16.5" customHeight="1">
      <c r="A99" s="170"/>
      <c r="B99" s="170"/>
      <c r="C99" s="163"/>
      <c r="D99" s="163"/>
      <c r="E99" s="15"/>
      <c r="F99" s="15"/>
      <c r="G99" s="15"/>
      <c r="H99" s="15"/>
      <c r="I99" s="15"/>
      <c r="J99" s="71"/>
      <c r="K99" s="15"/>
    </row>
    <row r="100" spans="1:11" s="55" customFormat="1" ht="16.5" customHeight="1" thickBot="1">
      <c r="A100" s="162" t="s">
        <v>174</v>
      </c>
      <c r="B100" s="180"/>
      <c r="C100" s="163"/>
      <c r="D100" s="163"/>
      <c r="E100" s="184">
        <f>SUM(E97:E99)</f>
        <v>116955134</v>
      </c>
      <c r="F100" s="15"/>
      <c r="G100" s="184">
        <f>SUM(G97:G99)</f>
        <v>78771774</v>
      </c>
      <c r="H100" s="15"/>
      <c r="I100" s="184">
        <f>SUM(I97:I99)</f>
        <v>114909321</v>
      </c>
      <c r="J100" s="71"/>
      <c r="K100" s="184">
        <f>SUM(K97:K99)</f>
        <v>72750456</v>
      </c>
    </row>
    <row r="101" spans="1:11" s="55" customFormat="1" ht="16.5" customHeight="1" thickTop="1">
      <c r="A101" s="162"/>
      <c r="B101" s="180"/>
      <c r="C101" s="163"/>
      <c r="D101" s="163"/>
      <c r="E101" s="15"/>
      <c r="F101" s="15"/>
      <c r="G101" s="15"/>
      <c r="H101" s="15"/>
      <c r="I101" s="15"/>
      <c r="J101" s="71"/>
      <c r="K101" s="15"/>
    </row>
    <row r="102" spans="1:11" s="55" customFormat="1" ht="16.5" customHeight="1">
      <c r="A102" s="162"/>
      <c r="B102" s="180"/>
      <c r="C102" s="163"/>
      <c r="D102" s="163"/>
      <c r="E102" s="15"/>
      <c r="F102" s="15"/>
      <c r="G102" s="15"/>
      <c r="H102" s="15"/>
      <c r="I102" s="15"/>
      <c r="J102" s="71"/>
      <c r="K102" s="15"/>
    </row>
    <row r="103" spans="1:11" s="55" customFormat="1" ht="16.5" customHeight="1">
      <c r="A103" s="162"/>
      <c r="B103" s="180"/>
      <c r="C103" s="163"/>
      <c r="D103" s="163"/>
      <c r="E103" s="15"/>
      <c r="F103" s="15"/>
      <c r="G103" s="15"/>
      <c r="H103" s="15"/>
      <c r="I103" s="15"/>
      <c r="J103" s="71"/>
      <c r="K103" s="15"/>
    </row>
    <row r="104" spans="1:11" s="55" customFormat="1" ht="16.5" customHeight="1">
      <c r="A104" s="50" t="s">
        <v>175</v>
      </c>
      <c r="B104" s="170"/>
      <c r="C104" s="163"/>
      <c r="D104" s="163"/>
      <c r="E104" s="15"/>
      <c r="F104" s="15"/>
      <c r="G104" s="15"/>
      <c r="H104" s="15"/>
      <c r="I104" s="15"/>
      <c r="J104" s="71"/>
      <c r="K104" s="15"/>
    </row>
    <row r="105" spans="1:11" s="55" customFormat="1" ht="16.5" customHeight="1">
      <c r="A105" s="162"/>
      <c r="B105" s="170"/>
      <c r="C105" s="163"/>
      <c r="D105" s="163"/>
      <c r="E105" s="15"/>
      <c r="F105" s="15"/>
      <c r="G105" s="15"/>
      <c r="H105" s="15"/>
      <c r="I105" s="15"/>
      <c r="J105" s="71"/>
      <c r="K105" s="15"/>
    </row>
    <row r="106" spans="1:11" s="55" customFormat="1" ht="16.5" customHeight="1">
      <c r="A106" s="55" t="s">
        <v>176</v>
      </c>
      <c r="B106" s="185"/>
      <c r="C106" s="163"/>
      <c r="D106" s="163"/>
      <c r="E106" s="15"/>
      <c r="F106" s="15"/>
      <c r="G106" s="15"/>
      <c r="H106" s="15"/>
      <c r="I106" s="15"/>
      <c r="J106" s="71"/>
      <c r="K106" s="15"/>
    </row>
    <row r="107" spans="1:11" s="55" customFormat="1" ht="16.5" customHeight="1">
      <c r="B107" s="186" t="s">
        <v>177</v>
      </c>
      <c r="C107" s="163"/>
      <c r="D107" s="163"/>
      <c r="E107" s="15">
        <v>1094818</v>
      </c>
      <c r="F107" s="15"/>
      <c r="G107" s="15">
        <v>25894</v>
      </c>
      <c r="H107" s="15"/>
      <c r="I107" s="15">
        <v>1094818</v>
      </c>
      <c r="J107" s="71"/>
      <c r="K107" s="15">
        <v>25894</v>
      </c>
    </row>
    <row r="108" spans="1:11" s="55" customFormat="1" ht="16.5" customHeight="1">
      <c r="B108" s="186" t="s">
        <v>178</v>
      </c>
      <c r="C108" s="163">
        <v>16</v>
      </c>
      <c r="D108" s="163"/>
      <c r="E108" s="15">
        <v>11319258</v>
      </c>
      <c r="F108" s="15"/>
      <c r="G108" s="15">
        <v>0</v>
      </c>
      <c r="H108" s="15"/>
      <c r="I108" s="15">
        <v>11319258</v>
      </c>
      <c r="J108" s="71"/>
      <c r="K108" s="15">
        <v>0</v>
      </c>
    </row>
    <row r="109" spans="1:11" s="55" customFormat="1" ht="16.5" customHeight="1">
      <c r="C109" s="163"/>
      <c r="D109" s="163"/>
      <c r="E109" s="15"/>
      <c r="F109" s="15"/>
      <c r="G109" s="15"/>
      <c r="H109" s="15"/>
      <c r="I109" s="15"/>
      <c r="J109" s="71"/>
      <c r="K109" s="15"/>
    </row>
    <row r="110" spans="1:11" s="55" customFormat="1" ht="15.9" customHeight="1">
      <c r="C110" s="163"/>
      <c r="D110" s="163"/>
      <c r="E110" s="15"/>
      <c r="F110" s="15"/>
      <c r="G110" s="15"/>
      <c r="H110" s="15"/>
      <c r="I110" s="15"/>
      <c r="J110" s="71"/>
      <c r="K110" s="15"/>
    </row>
    <row r="111" spans="1:11" s="55" customFormat="1" ht="15.9" customHeight="1">
      <c r="C111" s="163"/>
      <c r="D111" s="163"/>
      <c r="E111" s="15"/>
      <c r="F111" s="15"/>
      <c r="G111" s="15"/>
      <c r="H111" s="15"/>
      <c r="I111" s="15"/>
      <c r="J111" s="71"/>
      <c r="K111" s="15"/>
    </row>
    <row r="112" spans="1:11" s="55" customFormat="1" ht="11.4">
      <c r="C112" s="163"/>
      <c r="D112" s="163"/>
      <c r="E112" s="15"/>
      <c r="F112" s="15"/>
      <c r="G112" s="15"/>
      <c r="H112" s="15"/>
      <c r="I112" s="15"/>
      <c r="J112" s="71"/>
      <c r="K112" s="15"/>
    </row>
    <row r="113" spans="1:11" s="55" customFormat="1" ht="11.4">
      <c r="C113" s="163"/>
      <c r="D113" s="163"/>
      <c r="E113" s="15"/>
      <c r="F113" s="15"/>
      <c r="G113" s="15"/>
      <c r="H113" s="15"/>
      <c r="I113" s="15"/>
      <c r="J113" s="71"/>
      <c r="K113" s="15"/>
    </row>
    <row r="114" spans="1:11" s="55" customFormat="1" ht="11.4">
      <c r="C114" s="163"/>
      <c r="D114" s="163"/>
      <c r="E114" s="15"/>
      <c r="F114" s="15"/>
      <c r="G114" s="15"/>
      <c r="H114" s="15"/>
      <c r="I114" s="15"/>
      <c r="J114" s="71"/>
      <c r="K114" s="15"/>
    </row>
    <row r="115" spans="1:11" s="55" customFormat="1" ht="11.4">
      <c r="C115" s="163"/>
      <c r="D115" s="163"/>
      <c r="E115" s="15"/>
      <c r="F115" s="15"/>
      <c r="G115" s="15"/>
      <c r="H115" s="15"/>
      <c r="I115" s="15"/>
      <c r="J115" s="71"/>
      <c r="K115" s="15"/>
    </row>
    <row r="116" spans="1:11" s="55" customFormat="1" ht="11.4">
      <c r="C116" s="163"/>
      <c r="D116" s="163"/>
      <c r="E116" s="15"/>
      <c r="F116" s="15"/>
      <c r="G116" s="15"/>
      <c r="H116" s="15"/>
      <c r="I116" s="15"/>
      <c r="J116" s="71"/>
      <c r="K116" s="15"/>
    </row>
    <row r="117" spans="1:11" s="55" customFormat="1" ht="1.2" customHeight="1">
      <c r="B117" s="73"/>
      <c r="C117" s="163"/>
      <c r="D117" s="163"/>
      <c r="E117" s="15"/>
      <c r="F117" s="15"/>
      <c r="G117" s="15"/>
      <c r="H117" s="15"/>
      <c r="I117" s="15"/>
      <c r="J117" s="71"/>
      <c r="K117" s="15"/>
    </row>
    <row r="118" spans="1:11" s="55" customFormat="1" ht="21.9" customHeight="1">
      <c r="A118" s="177" t="str">
        <f>+A59</f>
        <v>The accompanying notes form part of this interim financial information.</v>
      </c>
      <c r="B118" s="177"/>
      <c r="C118" s="167"/>
      <c r="D118" s="167"/>
      <c r="E118" s="13"/>
      <c r="F118" s="13"/>
      <c r="G118" s="13"/>
      <c r="H118" s="13"/>
      <c r="I118" s="13"/>
      <c r="J118" s="178"/>
      <c r="K118" s="13"/>
    </row>
  </sheetData>
  <mergeCells count="8">
    <mergeCell ref="E66:G66"/>
    <mergeCell ref="I66:K66"/>
    <mergeCell ref="E6:G6"/>
    <mergeCell ref="I6:K6"/>
    <mergeCell ref="E7:G7"/>
    <mergeCell ref="I7:K7"/>
    <mergeCell ref="E65:G65"/>
    <mergeCell ref="I65:K65"/>
  </mergeCells>
  <pageMargins left="0.8" right="0.5" top="0.5" bottom="0.6" header="0.49" footer="0.4"/>
  <pageSetup paperSize="9" scale="79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Chalita Leelasukseree</cp:lastModifiedBy>
  <cp:lastPrinted>2026-08-10T04:33:29Z</cp:lastPrinted>
  <dcterms:created xsi:type="dcterms:W3CDTF">2026-05-08T04:41:18Z</dcterms:created>
  <dcterms:modified xsi:type="dcterms:W3CDTF">2026-08-10T05:06:17Z</dcterms:modified>
</cp:coreProperties>
</file>