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6-69)\JAS (1914905) New Client\"/>
    </mc:Choice>
  </mc:AlternateContent>
  <xr:revisionPtr revIDLastSave="0" documentId="13_ncr:1_{6879094C-BE06-4BBC-9DD0-3A205643ED56}" xr6:coauthVersionLast="47" xr6:coauthVersionMax="47" xr10:uidLastSave="{00000000-0000-0000-0000-000000000000}"/>
  <bookViews>
    <workbookView xWindow="-110" yWindow="-110" windowWidth="19420" windowHeight="11500" tabRatio="856" activeTab="6" xr2:uid="{00000000-000D-0000-FFFF-FFFF00000000}"/>
  </bookViews>
  <sheets>
    <sheet name="สินทรัพย์ " sheetId="20" r:id="rId1"/>
    <sheet name="หนี้สิน 1 " sheetId="21" r:id="rId2"/>
    <sheet name="หนี้สิน 2" sheetId="22" r:id="rId3"/>
    <sheet name="กำไรขาดทุน3เดือน" sheetId="9" r:id="rId4"/>
    <sheet name="กำไรขาดทุน6เดือน" sheetId="15" r:id="rId5"/>
    <sheet name="ส่วนของผู้ถือหุ้นรวม" sheetId="23" r:id="rId6"/>
    <sheet name="ส่วนของผู้ถือหุ้นเฉพาะ " sheetId="24" r:id="rId7"/>
    <sheet name="กระแสเงินสด" sheetId="16" r:id="rId8"/>
  </sheets>
  <definedNames>
    <definedName name="_xlnm._FilterDatabase" localSheetId="2" hidden="1">'หนี้สิน 2'!$A$1:$Q$36</definedName>
    <definedName name="AS2DocOpenMode" hidden="1">"AS2DocumentEdit"</definedName>
    <definedName name="_xlnm.Print_Area" localSheetId="5">ส่วนของผู้ถือหุ้นรวม!$A$1:$AG$34</definedName>
    <definedName name="ResDivisor">#REF!</definedName>
    <definedName name="SelApp">#REF!</definedName>
    <definedName name="SelPeriod">#REF!</definedName>
    <definedName name="SelRound">#REF!</definedName>
    <definedName name="SelScenario">#REF!</definedName>
    <definedName name="Sel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8" i="24" l="1"/>
  <c r="K28" i="24"/>
  <c r="I28" i="24"/>
  <c r="G28" i="24"/>
  <c r="E28" i="24"/>
  <c r="C28" i="24"/>
  <c r="U27" i="24"/>
  <c r="U28" i="24" s="1"/>
  <c r="S27" i="24"/>
  <c r="S28" i="24" s="1"/>
  <c r="Q27" i="24"/>
  <c r="Q28" i="24" s="1"/>
  <c r="O27" i="24"/>
  <c r="O28" i="24" s="1"/>
  <c r="M27" i="24"/>
  <c r="K27" i="24"/>
  <c r="I27" i="24"/>
  <c r="G27" i="24"/>
  <c r="E27" i="24"/>
  <c r="C27" i="24"/>
  <c r="U26" i="24"/>
  <c r="F27" i="20"/>
  <c r="F35" i="20"/>
  <c r="S30" i="23" l="1"/>
  <c r="H35" i="20" l="1"/>
  <c r="H27" i="20"/>
  <c r="D35" i="20" l="1"/>
  <c r="D27" i="20"/>
  <c r="D36" i="20" l="1"/>
  <c r="D35" i="16"/>
  <c r="H32" i="16" l="1"/>
  <c r="H42" i="16" l="1"/>
  <c r="D42" i="16"/>
  <c r="J27" i="16"/>
  <c r="H27" i="16"/>
  <c r="F27" i="16"/>
  <c r="D27" i="16"/>
  <c r="J27" i="22" l="1"/>
  <c r="U24" i="24"/>
  <c r="U21" i="24"/>
  <c r="U19" i="24"/>
  <c r="U18" i="24"/>
  <c r="U17" i="24"/>
  <c r="U15" i="24"/>
  <c r="U14" i="24"/>
  <c r="U13" i="24"/>
  <c r="J21" i="22"/>
  <c r="J20" i="22"/>
  <c r="H21" i="22"/>
  <c r="H20" i="22"/>
  <c r="K16" i="24"/>
  <c r="K22" i="24" s="1"/>
  <c r="I16" i="24"/>
  <c r="I22" i="24" s="1"/>
  <c r="F22" i="22"/>
  <c r="F21" i="22"/>
  <c r="F20" i="22"/>
  <c r="M29" i="23" l="1"/>
  <c r="M32" i="23" s="1"/>
  <c r="D22" i="22" s="1"/>
  <c r="K29" i="23"/>
  <c r="K32" i="23" s="1"/>
  <c r="D21" i="22" s="1"/>
  <c r="I29" i="23"/>
  <c r="I32" i="23"/>
  <c r="D20" i="22" s="1"/>
  <c r="M17" i="23"/>
  <c r="M24" i="23" s="1"/>
  <c r="K17" i="23"/>
  <c r="K24" i="23" s="1"/>
  <c r="I17" i="23"/>
  <c r="I24" i="23" s="1"/>
  <c r="J35" i="20"/>
  <c r="J27" i="20"/>
  <c r="D13" i="16" l="1"/>
  <c r="D21" i="15"/>
  <c r="D21" i="9"/>
  <c r="D25" i="21"/>
  <c r="D20" i="20"/>
  <c r="J25" i="21" l="1"/>
  <c r="J14" i="21"/>
  <c r="F25" i="21"/>
  <c r="F14" i="21"/>
  <c r="D33" i="9" l="1"/>
  <c r="F25" i="22" l="1"/>
  <c r="F39" i="16"/>
  <c r="F37" i="16"/>
  <c r="J37" i="16"/>
  <c r="F32" i="16"/>
  <c r="J32" i="16" l="1"/>
  <c r="W28" i="23" l="1"/>
  <c r="D15" i="20"/>
  <c r="D64" i="15" l="1"/>
  <c r="D69" i="15" s="1"/>
  <c r="U30" i="23"/>
  <c r="AA28" i="23" l="1"/>
  <c r="Y29" i="23"/>
  <c r="Y32" i="23" s="1"/>
  <c r="D21" i="20"/>
  <c r="J12" i="16" l="1"/>
  <c r="H12" i="16"/>
  <c r="J76" i="16" l="1"/>
  <c r="H76" i="16"/>
  <c r="F76" i="16"/>
  <c r="D76" i="16"/>
  <c r="D12" i="16" l="1"/>
  <c r="D29" i="21" l="1"/>
  <c r="AA27" i="23"/>
  <c r="AA29" i="23" s="1"/>
  <c r="AA30" i="23" l="1"/>
  <c r="AA31" i="23"/>
  <c r="D15" i="22" l="1"/>
  <c r="D25" i="22"/>
  <c r="D36" i="21"/>
  <c r="D25" i="9" l="1"/>
  <c r="D13" i="9" l="1"/>
  <c r="D68" i="9"/>
  <c r="D63" i="9"/>
  <c r="D43" i="9"/>
  <c r="D31" i="9"/>
  <c r="D30" i="9"/>
  <c r="D29" i="9"/>
  <c r="D23" i="9"/>
  <c r="D22" i="9"/>
  <c r="D20" i="9"/>
  <c r="D15" i="9"/>
  <c r="D26" i="9" l="1"/>
  <c r="D12" i="9"/>
  <c r="D26" i="15" l="1"/>
  <c r="D16" i="15"/>
  <c r="H16" i="9" l="1"/>
  <c r="H17" i="9" s="1"/>
  <c r="H26" i="9"/>
  <c r="J26" i="9" l="1"/>
  <c r="F26" i="9"/>
  <c r="H26" i="15"/>
  <c r="H37" i="21" l="1"/>
  <c r="H21" i="20" l="1"/>
  <c r="O29" i="23" l="1"/>
  <c r="O32" i="23" s="1"/>
  <c r="C16" i="24" l="1"/>
  <c r="J20" i="20" l="1"/>
  <c r="J15" i="20"/>
  <c r="F20" i="20"/>
  <c r="F15" i="20"/>
  <c r="J26" i="15" l="1"/>
  <c r="F26" i="15"/>
  <c r="A55" i="16" l="1"/>
  <c r="Q16" i="24"/>
  <c r="S16" i="24"/>
  <c r="S22" i="24" s="1"/>
  <c r="O16" i="24"/>
  <c r="O22" i="24" s="1"/>
  <c r="M16" i="24"/>
  <c r="M22" i="24" s="1"/>
  <c r="G16" i="24"/>
  <c r="G22" i="24" s="1"/>
  <c r="E16" i="24"/>
  <c r="E22" i="24" s="1"/>
  <c r="C22" i="24"/>
  <c r="A5" i="24"/>
  <c r="AG16" i="23"/>
  <c r="AE17" i="23"/>
  <c r="AE24" i="23" s="1"/>
  <c r="AC31" i="23"/>
  <c r="AC30" i="23"/>
  <c r="AA23" i="23"/>
  <c r="AA22" i="23"/>
  <c r="AA21" i="23"/>
  <c r="AA20" i="23"/>
  <c r="AA19" i="23"/>
  <c r="AA18" i="23"/>
  <c r="AA16" i="23"/>
  <c r="AA15" i="23"/>
  <c r="AE29" i="23"/>
  <c r="W29" i="23"/>
  <c r="W32" i="23" s="1"/>
  <c r="U29" i="23"/>
  <c r="U32" i="23" s="1"/>
  <c r="Q29" i="23"/>
  <c r="G29" i="23"/>
  <c r="E29" i="23"/>
  <c r="C29" i="23"/>
  <c r="Y17" i="23"/>
  <c r="Y24" i="23" s="1"/>
  <c r="W17" i="23"/>
  <c r="U17" i="23"/>
  <c r="U24" i="23" s="1"/>
  <c r="S17" i="23"/>
  <c r="Q17" i="23"/>
  <c r="O17" i="23"/>
  <c r="G17" i="23"/>
  <c r="E17" i="23"/>
  <c r="C17" i="23"/>
  <c r="AA14" i="23"/>
  <c r="AC14" i="23" s="1"/>
  <c r="AG14" i="23" s="1"/>
  <c r="AA26" i="23"/>
  <c r="F27" i="22" s="1"/>
  <c r="U16" i="24" l="1"/>
  <c r="AC26" i="23"/>
  <c r="AG26" i="23" s="1"/>
  <c r="AA32" i="23"/>
  <c r="D27" i="22" s="1"/>
  <c r="AA17" i="23"/>
  <c r="AC23" i="23"/>
  <c r="AC28" i="23"/>
  <c r="Q32" i="23"/>
  <c r="S24" i="23"/>
  <c r="AG31" i="23"/>
  <c r="C32" i="23"/>
  <c r="G24" i="23"/>
  <c r="AG30" i="23"/>
  <c r="G32" i="23"/>
  <c r="C24" i="23"/>
  <c r="Q24" i="23"/>
  <c r="AC22" i="23"/>
  <c r="AG22" i="23" s="1"/>
  <c r="AC21" i="23"/>
  <c r="AG21" i="23" s="1"/>
  <c r="AC20" i="23"/>
  <c r="AG20" i="23" s="1"/>
  <c r="AC19" i="23"/>
  <c r="AG19" i="23" s="1"/>
  <c r="AC18" i="23"/>
  <c r="AG18" i="23" s="1"/>
  <c r="AC15" i="23"/>
  <c r="AE32" i="23"/>
  <c r="D29" i="22" s="1"/>
  <c r="E32" i="23"/>
  <c r="W24" i="23"/>
  <c r="O24" i="23"/>
  <c r="E24" i="23"/>
  <c r="Q22" i="24"/>
  <c r="A5" i="16"/>
  <c r="A57" i="16" s="1"/>
  <c r="H27" i="22"/>
  <c r="U22" i="24" l="1"/>
  <c r="AG28" i="23"/>
  <c r="AA24" i="23"/>
  <c r="AG15" i="23"/>
  <c r="AG17" i="23" s="1"/>
  <c r="AC17" i="23"/>
  <c r="A4" i="21"/>
  <c r="A4" i="22" s="1"/>
  <c r="A57" i="9"/>
  <c r="A57" i="15"/>
  <c r="J16" i="15"/>
  <c r="H16" i="15"/>
  <c r="F16" i="15"/>
  <c r="J17" i="15" l="1"/>
  <c r="H17" i="15"/>
  <c r="F17" i="15"/>
  <c r="F28" i="15" s="1"/>
  <c r="F32" i="15" s="1"/>
  <c r="F34" i="15" s="1"/>
  <c r="D16" i="9" l="1"/>
  <c r="J16" i="9"/>
  <c r="J17" i="9" s="1"/>
  <c r="F16" i="9"/>
  <c r="F17" i="9" s="1"/>
  <c r="F28" i="9" l="1"/>
  <c r="F32" i="9" s="1"/>
  <c r="J26" i="22" l="1"/>
  <c r="F29" i="22"/>
  <c r="F26" i="22"/>
  <c r="J25" i="22"/>
  <c r="J19" i="22" l="1"/>
  <c r="F19" i="22"/>
  <c r="J18" i="22"/>
  <c r="F18" i="22"/>
  <c r="J15" i="22"/>
  <c r="F15" i="22"/>
  <c r="J36" i="21"/>
  <c r="J35" i="21"/>
  <c r="J34" i="21"/>
  <c r="F36" i="21"/>
  <c r="F35" i="21"/>
  <c r="F34" i="21"/>
  <c r="F33" i="21"/>
  <c r="F30" i="21"/>
  <c r="F31" i="21"/>
  <c r="F32" i="21"/>
  <c r="D37" i="21"/>
  <c r="F29" i="21"/>
  <c r="J21" i="21"/>
  <c r="J15" i="21"/>
  <c r="J13" i="21"/>
  <c r="F24" i="21"/>
  <c r="F23" i="21"/>
  <c r="F22" i="21"/>
  <c r="F20" i="21"/>
  <c r="F18" i="21"/>
  <c r="F17" i="21"/>
  <c r="F15" i="21"/>
  <c r="F13" i="21"/>
  <c r="F26" i="21" l="1"/>
  <c r="F28" i="22"/>
  <c r="J37" i="21"/>
  <c r="F37" i="21"/>
  <c r="J8" i="15" l="1"/>
  <c r="H8" i="15"/>
  <c r="F8" i="15"/>
  <c r="F8" i="9"/>
  <c r="F60" i="9" s="1"/>
  <c r="D8" i="15"/>
  <c r="J8" i="9"/>
  <c r="J60" i="9" s="1"/>
  <c r="H8" i="9"/>
  <c r="H60" i="9" s="1"/>
  <c r="D8" i="9"/>
  <c r="D60" i="9" s="1"/>
  <c r="J10" i="22"/>
  <c r="H10" i="22"/>
  <c r="F10" i="22"/>
  <c r="D10" i="22"/>
  <c r="J10" i="21"/>
  <c r="F10" i="21"/>
  <c r="H10" i="21"/>
  <c r="D10" i="21"/>
  <c r="A3" i="21"/>
  <c r="A3" i="22" s="1"/>
  <c r="A1" i="21"/>
  <c r="A1" i="22" s="1"/>
  <c r="J33" i="20"/>
  <c r="J32" i="20"/>
  <c r="J31" i="20"/>
  <c r="J30" i="20"/>
  <c r="J29" i="20"/>
  <c r="J26" i="20"/>
  <c r="J25" i="20"/>
  <c r="F34" i="20"/>
  <c r="F33" i="20"/>
  <c r="F32" i="20"/>
  <c r="F31" i="20"/>
  <c r="F30" i="20"/>
  <c r="F29" i="20"/>
  <c r="F28" i="20"/>
  <c r="F26" i="20"/>
  <c r="F24" i="20"/>
  <c r="H36" i="20"/>
  <c r="J17" i="20"/>
  <c r="J16" i="20"/>
  <c r="J14" i="20"/>
  <c r="J13" i="20"/>
  <c r="H95" i="16" s="1"/>
  <c r="F19" i="20"/>
  <c r="F16" i="20"/>
  <c r="F14" i="20"/>
  <c r="F13" i="20"/>
  <c r="D95" i="16" s="1"/>
  <c r="J10" i="20"/>
  <c r="H10" i="20"/>
  <c r="A1" i="15" l="1"/>
  <c r="A1" i="9"/>
  <c r="A53" i="9" s="1"/>
  <c r="J60" i="15"/>
  <c r="J8" i="16"/>
  <c r="J60" i="16" s="1"/>
  <c r="H60" i="15"/>
  <c r="H8" i="16"/>
  <c r="H60" i="16" s="1"/>
  <c r="F60" i="15"/>
  <c r="F8" i="16"/>
  <c r="F60" i="16" s="1"/>
  <c r="D60" i="15"/>
  <c r="D8" i="16"/>
  <c r="D60" i="16" s="1"/>
  <c r="J36" i="20"/>
  <c r="A53" i="15" l="1"/>
  <c r="A1" i="23"/>
  <c r="A1" i="24" s="1"/>
  <c r="A1" i="16" s="1"/>
  <c r="A53" i="16" s="1"/>
  <c r="H37" i="20" l="1"/>
  <c r="F30" i="22" l="1"/>
  <c r="AH26" i="23" s="1"/>
  <c r="J28" i="22"/>
  <c r="J30" i="22" s="1"/>
  <c r="J26" i="21"/>
  <c r="F38" i="21"/>
  <c r="H26" i="21"/>
  <c r="D26" i="21"/>
  <c r="J21" i="20"/>
  <c r="F36" i="20"/>
  <c r="F21" i="20"/>
  <c r="D37" i="20"/>
  <c r="J91" i="16"/>
  <c r="F91" i="16"/>
  <c r="J28" i="15"/>
  <c r="J32" i="15" s="1"/>
  <c r="J28" i="9"/>
  <c r="J32" i="9" s="1"/>
  <c r="D38" i="21" l="1"/>
  <c r="F31" i="22"/>
  <c r="AG23" i="23"/>
  <c r="AG24" i="23" s="1"/>
  <c r="AC24" i="23"/>
  <c r="J37" i="20"/>
  <c r="J34" i="15"/>
  <c r="J44" i="15" s="1"/>
  <c r="F34" i="9"/>
  <c r="F44" i="9" s="1"/>
  <c r="J34" i="9"/>
  <c r="J44" i="9" s="1"/>
  <c r="J38" i="21"/>
  <c r="J31" i="22" s="1"/>
  <c r="F37" i="20"/>
  <c r="H38" i="21"/>
  <c r="J10" i="16" l="1"/>
  <c r="F69" i="9"/>
  <c r="F67" i="9" s="1"/>
  <c r="F64" i="9"/>
  <c r="F62" i="9" s="1"/>
  <c r="F71" i="9" s="1"/>
  <c r="J65" i="15"/>
  <c r="J63" i="15" s="1"/>
  <c r="J72" i="15" s="1"/>
  <c r="J69" i="9"/>
  <c r="J67" i="9" s="1"/>
  <c r="J64" i="9"/>
  <c r="J62" i="9" s="1"/>
  <c r="J71" i="9" s="1"/>
  <c r="J30" i="16" l="1"/>
  <c r="J41" i="16" s="1"/>
  <c r="J43" i="16" s="1"/>
  <c r="J94" i="16" s="1"/>
  <c r="J70" i="15"/>
  <c r="J68" i="15" s="1"/>
  <c r="H28" i="15"/>
  <c r="H32" i="15" s="1"/>
  <c r="J96" i="16" l="1"/>
  <c r="H28" i="9"/>
  <c r="H32" i="9" l="1"/>
  <c r="H34" i="9" l="1"/>
  <c r="H44" i="9" s="1"/>
  <c r="H91" i="16" l="1"/>
  <c r="D91" i="16"/>
  <c r="H64" i="9" l="1"/>
  <c r="H69" i="9"/>
  <c r="H67" i="9" s="1"/>
  <c r="H34" i="15"/>
  <c r="H44" i="15" l="1"/>
  <c r="H70" i="15" s="1"/>
  <c r="H68" i="15" s="1"/>
  <c r="H10" i="16"/>
  <c r="H30" i="16" s="1"/>
  <c r="H41" i="16" s="1"/>
  <c r="H62" i="9"/>
  <c r="H71" i="9" s="1"/>
  <c r="H65" i="15"/>
  <c r="H63" i="15" s="1"/>
  <c r="H43" i="16" l="1"/>
  <c r="H72" i="15"/>
  <c r="Q25" i="24"/>
  <c r="U25" i="24" l="1"/>
  <c r="H94" i="16"/>
  <c r="H96" i="16" s="1"/>
  <c r="H26" i="22" l="1"/>
  <c r="H28" i="22" s="1"/>
  <c r="H30" i="22" s="1"/>
  <c r="H31" i="22" s="1"/>
  <c r="D10" i="9" l="1"/>
  <c r="D17" i="15"/>
  <c r="D28" i="15" s="1"/>
  <c r="D17" i="9" l="1"/>
  <c r="D32" i="15" l="1"/>
  <c r="D34" i="15" s="1"/>
  <c r="D28" i="9"/>
  <c r="D32" i="9" l="1"/>
  <c r="D34" i="9" s="1"/>
  <c r="D44" i="9" s="1"/>
  <c r="D65" i="15"/>
  <c r="D63" i="15" s="1"/>
  <c r="D72" i="15" s="1"/>
  <c r="D10" i="16"/>
  <c r="D30" i="16" s="1"/>
  <c r="D44" i="15"/>
  <c r="D64" i="9" l="1"/>
  <c r="D62" i="9" s="1"/>
  <c r="D71" i="9" s="1"/>
  <c r="D41" i="16"/>
  <c r="D70" i="15"/>
  <c r="D68" i="15" s="1"/>
  <c r="S27" i="23"/>
  <c r="S29" i="23" s="1"/>
  <c r="S32" i="23" s="1"/>
  <c r="D69" i="9"/>
  <c r="D67" i="9" s="1"/>
  <c r="D43" i="16" l="1"/>
  <c r="D26" i="22"/>
  <c r="AC27" i="23"/>
  <c r="D94" i="16" l="1"/>
  <c r="D28" i="22"/>
  <c r="D30" i="22" s="1"/>
  <c r="D31" i="22" s="1"/>
  <c r="AG27" i="23"/>
  <c r="AG29" i="23" s="1"/>
  <c r="AG32" i="23" s="1"/>
  <c r="AC29" i="23"/>
  <c r="AC32" i="23" s="1"/>
  <c r="D96" i="16" l="1"/>
  <c r="F10" i="16" l="1"/>
  <c r="F12" i="16"/>
  <c r="F65" i="15"/>
  <c r="F63" i="15"/>
  <c r="F72" i="15" s="1"/>
  <c r="F44" i="15"/>
  <c r="F70" i="15" s="1"/>
  <c r="F68" i="15" s="1"/>
  <c r="F30" i="16" l="1"/>
  <c r="F41" i="16" s="1"/>
  <c r="F43" i="16" s="1"/>
  <c r="F94" i="16" s="1"/>
  <c r="F96" i="16" s="1"/>
</calcChain>
</file>

<file path=xl/sharedStrings.xml><?xml version="1.0" encoding="utf-8"?>
<sst xmlns="http://schemas.openxmlformats.org/spreadsheetml/2006/main" count="438" uniqueCount="264">
  <si>
    <t>งบการเงินรวม</t>
  </si>
  <si>
    <t>งบการเงินเฉพาะกิจการ</t>
  </si>
  <si>
    <t>“ยังไม่ได้ตรวจสอบ”</t>
  </si>
  <si>
    <t>ณ วันที่</t>
  </si>
  <si>
    <t>30 มิถุนายน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</si>
  <si>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</si>
  <si>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</si>
  <si>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</si>
  <si>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</si>
  <si>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</si>
  <si>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</si>
  <si>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</si>
  <si>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</si>
  <si>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</si>
  <si>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</si>
  <si>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</si>
  <si>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</si>
  <si>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</si>
  <si>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</si>
  <si>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</si>
  <si>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</si>
  <si>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</si>
  <si>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</si>
  <si>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</si>
  <si>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</si>
  <si>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 xml:space="preserve">ที่ถึงกำหนดชำระภายในหนึ่งปี </t>
  </si>
  <si>
    <t xml:space="preserve">ส่วนของหุ้นกู้ระยะยาวที่ถึงกำหนดชำระภายในหนึ่งปี </t>
  </si>
  <si>
    <t>ส่วนของหนี้สินตามสัญญาเช่าเงินทุนที่ถึงกำหนด</t>
  </si>
  <si>
    <t xml:space="preserve">ชำระภายในหนึ่งปี </t>
  </si>
  <si>
    <t>เงินกู้ยืมระยะสั้นจากกิจการที่เกี่ยวข้องกัน</t>
  </si>
  <si>
    <t>ประมาณการหนี้สินจากสัญญาที่สร้างภาระ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</si>
  <si>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</si>
  <si>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</si>
  <si>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</si>
  <si>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</si>
  <si>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</si>
  <si>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หุ้นกู้ระยะยาว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</si>
  <si>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</si>
  <si>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</si>
  <si>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</si>
  <si>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                             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</si>
  <si>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</si>
  <si>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</si>
  <si>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</si>
  <si>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</si>
  <si>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ทุนที่ออกและชำระแล้ว</t>
  </si>
  <si>
    <t xml:space="preserve">   ชำระครบแล้ว</t>
  </si>
  <si>
    <t>ส่วนเกินมูลค่าหุ้นสามัญ</t>
  </si>
  <si>
    <t>จัดสรรแล้ว</t>
  </si>
  <si>
    <t xml:space="preserve">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</si>
  <si>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</si>
  <si>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</si>
  <si>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</si>
  <si>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</si>
  <si>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</si>
  <si>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</si>
  <si>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</si>
  <si>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</si>
  <si>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</si>
  <si>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</si>
  <si>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</si>
  <si>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</si>
  <si>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</si>
  <si>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</si>
  <si>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</si>
  <si>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</si>
  <si>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</si>
  <si>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</si>
  <si>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รายการที่อาจถูกจัดประเภทรายการใหม่เข้าไปไว้ในกำไร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</si>
  <si>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</si>
  <si>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</si>
  <si>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กำไร (ขาดทุน) เบ็ดเสร็จรวมสำหรับงวด - สุทธิจากภาษี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</si>
  <si>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</si>
  <si>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</si>
  <si>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</si>
  <si>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</si>
  <si>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</si>
  <si>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</si>
  <si>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จำนวนหุ้นสามัญถัวเฉลี่ยถ่วงน้ำหนัก (หุ้น)</t>
  </si>
  <si>
    <t>ส่วนของผู้ถือหุ้นบริษัทใหญ่</t>
  </si>
  <si>
    <t>การเปลี่ยนแปลง</t>
  </si>
  <si>
    <t>ทุนที่ออก</t>
  </si>
  <si>
    <t>ทุนสำรองตาม</t>
  </si>
  <si>
    <t>รวมส่วนของ</t>
  </si>
  <si>
    <t>ส่วนได้เสียที่ไม่มี</t>
  </si>
  <si>
    <t>และชำระแล้ว</t>
  </si>
  <si>
    <t>มูลค่าหุ้นสามัญ</t>
  </si>
  <si>
    <t>ในบริษัทย่อย</t>
  </si>
  <si>
    <t>กฎหมาย</t>
  </si>
  <si>
    <t xml:space="preserve"> ยังไม่ได้จัดสรร</t>
  </si>
  <si>
    <t>บริษัทใหญ่</t>
  </si>
  <si>
    <t>อำนาจควบคุม</t>
  </si>
  <si>
    <t>ผู้ถือหุ้น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</si>
  <si>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</si>
  <si>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</si>
  <si>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</si>
  <si>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</si>
  <si>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ค่าใช้จ่ายประมาณการหนี้สินไม่หมุนเวียนผลประโยชน์พนักงาน</t>
  </si>
  <si>
    <t>กำไรจากอัตราแลกเปลี่ยนที่ยังไม่เกิดขึ้นจริง</t>
  </si>
  <si>
    <t xml:space="preserve">สินทรัพย์ดำเนินงาน (เพิ่มขึ้น) ลดลง </t>
  </si>
  <si>
    <t>สินทรัพย์ไม่หมุนเวียนอื่น</t>
  </si>
  <si>
    <t xml:space="preserve">หนี้สินดำเนินงานเพิ่มขึ้น (ลดลง) </t>
  </si>
  <si>
    <t>หนี้สินไม่หมุนเวียนอื่น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</si>
  <si>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</si>
  <si>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กระแสเงินสดจากกิจกรรมลงทุน</t>
  </si>
  <si>
    <t>เงินสดจ่ายสำหรับเงินลงทุนในบริษัทย่อย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</si>
  <si>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</si>
  <si>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</si>
  <si>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</si>
  <si>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</si>
  <si>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</si>
  <si>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</si>
  <si>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</si>
  <si>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เงินสดรับจากการดำเนินงาน</t>
  </si>
  <si>
    <t>เงินสดรับจากการออกหุ้นกู้</t>
  </si>
  <si>
    <t>รวม</t>
  </si>
  <si>
    <t>บริษัท จัสมิน อินเตอร์เนชั่นแนล จำกัด (มหาชน) และบริษัทย่อย</t>
  </si>
  <si>
    <t>ณ วันที่ 30 มิถุนายน 2569</t>
  </si>
  <si>
    <t>หน่วย : พันบาท</t>
  </si>
  <si>
    <t>เงินฝากธนาคารที่มีภาระค้ำประกันที่ไถ่ถอนได้ภายในหนึ่งปี</t>
  </si>
  <si>
    <t>เงินให้กู้ยืมระยะสั้นแก่บริษัทย่อย</t>
  </si>
  <si>
    <t>สินทรัพย์ทางการเงินหมุนเวียนอื่น</t>
  </si>
  <si>
    <t xml:space="preserve">เงินลงทุนในบริษัทร่วม </t>
  </si>
  <si>
    <t>อสังหาริมทรัพย์เพื่อการลงทุน</t>
  </si>
  <si>
    <t>เงินฝากธนาคารที่มีภาระค้ำประกัน</t>
  </si>
  <si>
    <t>ที่ดิน อาคารและอุปกรณ์</t>
  </si>
  <si>
    <t>สินทรัพย์สกุลเงินดิจิทัล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</si>
  <si>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</si>
  <si>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</si>
  <si>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ยอดยกมา ณ วันที่ 1 มกราคม 2568</t>
  </si>
  <si>
    <t>ยอดคงเหลือ ณ วันที่ 30 มิถุนายน 2568</t>
  </si>
  <si>
    <t>ยอดยกมา ณ วันที่ 1 มกราคม 2569</t>
  </si>
  <si>
    <t>ยอดคงเหลือ ณ วันที่ 30 มิถุนายน 2569</t>
  </si>
  <si>
    <t xml:space="preserve">สำรองหลักประกันดูแลผลประโยชน์ของคู่สัญญา </t>
  </si>
  <si>
    <t>หนี้สินที่เกิดจากสัญญา - ไม่หมุนเวียน</t>
  </si>
  <si>
    <t>เงินมัดจำรับจากลูกค้า</t>
  </si>
  <si>
    <t>หุ้นสามัญ 12,438,104,557 หุ้น มูลค่าหุ้นละ 0.5 บาท</t>
  </si>
  <si>
    <t>หุ้นสามัญ 8,292,074,705 หุ้น มูลค่าหุ้นละ 0.5 บาท</t>
  </si>
  <si>
    <t>รายได้จากการขายและการบริการ</t>
  </si>
  <si>
    <t xml:space="preserve">   ค่าจัดการรับ </t>
  </si>
  <si>
    <t xml:space="preserve">   กำไรจากการขายสินทรัพย์สกุลเงินดิจิทัล</t>
  </si>
  <si>
    <t xml:space="preserve">   กำไรจากอัตราแลกเปลี่ยน</t>
  </si>
  <si>
    <t xml:space="preserve">   อื่น ๆ</t>
  </si>
  <si>
    <t>รวมรายได้อื่น</t>
  </si>
  <si>
    <t>ต้นทุนขายและบริการ</t>
  </si>
  <si>
    <t>ค่าใช้จ่ายในการขายและการบริการ</t>
  </si>
  <si>
    <t>ผลขาดทุนด้านเครดิตที่คาดว่าจะเกิดขึ้น (กลับรายการ)</t>
  </si>
  <si>
    <t>รายได้ทางการเงิน</t>
  </si>
  <si>
    <t>รายการที่จะไม่ถูกจัดประเภทรายการใหม่เข้าไปไว้ในกำไร</t>
  </si>
  <si>
    <t>ส่วนเกิน</t>
  </si>
  <si>
    <t>หุ้นทุนซื้อคืน</t>
  </si>
  <si>
    <t>สำรอง</t>
  </si>
  <si>
    <t>ส่วนเกินมูลค่าหุ้น</t>
  </si>
  <si>
    <t>จากใบสำคัญ</t>
  </si>
  <si>
    <t>แสดงสิทธิ</t>
  </si>
  <si>
    <t>ที่หมดสิทธิการใช้</t>
  </si>
  <si>
    <t>ส่วนต่ำกว่าทุน</t>
  </si>
  <si>
    <t>จากการเปลี่ยนแปลง</t>
  </si>
  <si>
    <t>ส่วนเกินทุน</t>
  </si>
  <si>
    <t>องค์ประกอบอื่น</t>
  </si>
  <si>
    <t>สัดส่วนเงินลงทุน</t>
  </si>
  <si>
    <t>จากการตีราคา</t>
  </si>
  <si>
    <t>ของส่วน</t>
  </si>
  <si>
    <t>จากการลดทุน</t>
  </si>
  <si>
    <t>ในมูลค่ายุติธรรม</t>
  </si>
  <si>
    <t>ของผู้ถือหุ้น</t>
  </si>
  <si>
    <t>หน่วย :พันบาท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</si>
  <si>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</si>
  <si>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</si>
  <si>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</si>
  <si>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โอนไปกำไรสะสม</t>
  </si>
  <si>
    <t>โอนกลับกำไรสะสมสำหรับหุ้นทุนซื้อคืน</t>
  </si>
  <si>
    <t>ผู้ถือใบสำคัญแสดงสิทธิใช้สิทธิ</t>
  </si>
  <si>
    <t>ขาดทุนสำหรับงวด</t>
  </si>
  <si>
    <t>สัดส่วนเงินลงทุนในบริษัทย่อยเพิ่มขึ้น</t>
  </si>
  <si>
    <t>โอนสำรองการเปลี่ยนแปลงมูลค่ายุติธรรม</t>
  </si>
  <si>
    <t xml:space="preserve">ลดทุนและตัดหุ้นทุนซื้อคืน </t>
  </si>
  <si>
    <t xml:space="preserve">   ซื้อหุ้นสามัญเพิ่มทุน</t>
  </si>
  <si>
    <t>ลดทุนและตัดหุ้นทุนซื้อคืน</t>
  </si>
  <si>
    <t>กำไรจากการจำหน่าย/ตัดจำหน่ายสินทรัพย์ถาวร</t>
  </si>
  <si>
    <t>สินทรัพย์สกุลเงินดิจิทัลที่ได้จากการขุด</t>
  </si>
  <si>
    <t>ส่วนแบ่งกำไรของบริษัทร่วมที่ใช้วิธีส่วนได้เสีย</t>
  </si>
  <si>
    <t>กำไรจากการเปลี่ยนแปลงมูลค่าของสินทรัพย์ทางการเงินที่วัดมูลค่าด้วย</t>
  </si>
  <si>
    <t>มูลค่ายุติธรรมผ่านกำไรหรือขาดทุน</t>
  </si>
  <si>
    <t>กลับรายการประมาณการหนี้สินจากสัญญาที่สร้างภาระ</t>
  </si>
  <si>
    <t>(ต่ำกว่า) ทุน</t>
  </si>
  <si>
    <t>ทุนสำรอง</t>
  </si>
  <si>
    <t>ผลต่างของ</t>
  </si>
  <si>
    <t>อัตราแลกเปลี่ยน</t>
  </si>
  <si>
    <t>จากการแปลงค่า</t>
  </si>
  <si>
    <t>งบการเงิน</t>
  </si>
  <si>
    <t>ผลกำไร (ขาดทุน)</t>
  </si>
  <si>
    <t>สินทรัพย์ใหม่</t>
  </si>
  <si>
    <t>ผู้ถือหุ้นของ</t>
  </si>
  <si>
    <t>ขาดทุน (กำไร) จากการปรับมูลค่ายุติธรรมของอสังหาริมทรัพย์เพื่อการลงทุนลดลง</t>
  </si>
  <si>
    <t>เงินสดจ่ายลงทุนในสินทรัพย์ทางการเงินหมุนเวียนอื่น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</si>
  <si>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</si>
  <si>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เงินสดจ่ายเพื่อซื้ออสังหาริมทรัพย์เพื่อการลงทุน</t>
  </si>
  <si>
    <t xml:space="preserve">เงินจ่ายล่วงหน้าค่าสิทธิถ่ายทอดสดฟุตบอลพรีเมียร์ลีกและเอฟเอคัพ 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</si>
  <si>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</si>
  <si>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</si>
  <si>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เงินสดรับจากการขายสินทรัพย์สกุลเงินดิจิทัล</t>
  </si>
  <si>
    <t>เงินสดจ่ายเพื่อซื้อสินทรัพย์ไม่มีตัวตน</t>
  </si>
  <si>
    <t>เงินสดจ่ายจากการชำระคืนหุ้นกู้</t>
  </si>
  <si>
    <t>เงินสดจ่ายค่าธรรมเนียมเงินกู้ยืมจากสถาบันการเงิน</t>
  </si>
  <si>
    <t>เงินสดจ่ายค่าใช้จ่ายในการออกหุ้นกู้</t>
  </si>
  <si>
    <t>เงินสดรับจากการใช้สิทธิซื้อหุ้นสามัญ</t>
  </si>
  <si>
    <t>เงินปันผลจ่าย</t>
  </si>
  <si>
    <t>ขาดทุนจากอัตราแลกเปลี่ยน</t>
  </si>
  <si>
    <t>กำไร (ขาดทุน) จากการดำเนินงานก่อนการเปลี่ยนแปลง</t>
  </si>
  <si>
    <t>ข้อมูลกระแสเงินสดเปิดเผยเพิ่มเติม</t>
  </si>
  <si>
    <t>รายการที่มิใช่เงินสด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</si>
  <si>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</si>
  <si>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</si>
  <si>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</si>
  <si>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t>ในสินทรัพย์และหนี้สินดำเนินงาน</t>
  </si>
  <si>
    <t>เงินสดจ่ายจากการซื้อสินทรัพย์สกุลเงินดิจิทัล</t>
  </si>
  <si>
    <t>สินทรัพย์ที่เกิดจากสัญญา - หมุนเวียน</t>
  </si>
  <si>
    <t>ภาษีเงินได้นิติบุคคลค้างจ่าย</t>
  </si>
  <si>
    <t xml:space="preserve">   มูลค่ายุติธรรมผ่านกำไรขาดทุนเบ็ดเสร็จอื่น </t>
  </si>
  <si>
    <t>กำไร (ขาดทุน) จากเงินลงทุนในตราสารทุนที่กำหนดให้วัดมูลค่าด้วย</t>
  </si>
  <si>
    <t>สินทรัพย์ภาษีเงินได้ของงวดปัจจุบัน</t>
  </si>
  <si>
    <t>ยังไม่ได้จัดสรร (ขาดทุนสะสม)</t>
  </si>
  <si>
    <t>กำไรสะสม (ขาดทุนสะสม)</t>
  </si>
  <si>
    <t>ขาดทุนจากการขายสินทรัพย์สกุลเงินดิจิทัล</t>
  </si>
  <si>
    <t>ต้นทุนค่าสิทธิถ่ายทอดสดฟุตบอลที่รับรู้ในระหว่างงวด</t>
  </si>
  <si>
    <t>เงินให้กู้ยืมระยะสั้นจากบริษัทย่อยเพิ่มขึ้น (ลดลง)</t>
  </si>
  <si>
    <t>เงินฝากธนาคารที่มีภาระค้ำประกันที่ไถ่ถอนได้ภายในหนึ่งปีลดลง</t>
  </si>
  <si>
    <t>เงินสดจ่ายเงินฝากสถาบันการเงินที่ใช้เป็นหลักประกัน</t>
  </si>
  <si>
    <t>สินทรัพย์ที่เกิดจากสัญญา-หมุนเวียน</t>
  </si>
  <si>
    <t>กลับรายการผลขาดทุนด้อยค่าสินทรัพย์สกุลเงินดิจิทัล - สุทธิการขาย</t>
  </si>
  <si>
    <t>เงินจ่ายล่วงหน้าและสิทธิในการถ่ายทอดสดโปรแกรมกีฬา</t>
  </si>
  <si>
    <t>ลูกหนี้ไม่หมุนเวียนอื่น</t>
  </si>
  <si>
    <t>ส่วนเกินมูลค่าหุ้นสามัญจากใบสำคัญแสดงสิทธิที่หมดสิทธิการใช้</t>
  </si>
  <si>
    <t>ส่วนเกินทุนจากการลดทุน</t>
  </si>
  <si>
    <t>ส่วนต่ำกว่าทุนจากการเปลี่ยนแปลงสัดส่วนเงินลงทุนในบริษัทย่อย</t>
  </si>
  <si>
    <t>สำรองการเปลี่ยนแปลง</t>
  </si>
  <si>
    <t>ของส่วนของผู้ถือหุ้น</t>
  </si>
  <si>
    <t>ขาดทุนจากกิจกรรมดำเนินงาน</t>
  </si>
  <si>
    <t>เงินสดสุทธิได้มาจาก (ใช้ไปใน) กิจกรรมดำเนินงาน</t>
  </si>
  <si>
    <t>เงินสดรับ (จ่าย) จากเงินกู้ยืมระยะยาวจากสถาบันการเงิน</t>
  </si>
  <si>
    <t>เงินเบิกเกินบัญชีและเงินกู้ยืมระยะสั้นจากสถาบันการเงิน</t>
  </si>
  <si>
    <t>เงินสดรับ (จ่าย) จากเงินเบิกเกินบัญชีและเงินกู้ยืมระยะสั้นจากสถาบันการเงิน</t>
  </si>
  <si>
    <t>โอนสิทธิในการถ่ายทอดสดโปรแกรมกีฬาให้แก่บริษัทย่อย</t>
  </si>
  <si>
    <t>ขาดทุนจากเงินลงทุนในตราสารทุนที่กำหนดให้วัดมูลค่าด้วย</t>
  </si>
  <si>
    <t>(ขาดทุนสะสม)</t>
  </si>
  <si>
    <t>ขาดทุนก่อนค่าใช้จ่ายภาษีเงินได้</t>
  </si>
  <si>
    <t>ขาดทุนเบ็ดเสร็จรวมสำหรับงวด - สุทธิจากภาษี</t>
  </si>
  <si>
    <t>ขาดทุน (กำไร) จากการวัดมูลค่ายุติธรรมของตราสารอนุพันธ์</t>
  </si>
  <si>
    <t>เงินสดจ่ายสำหรับหนี้สินตามสัญญาเช่า</t>
  </si>
  <si>
    <t>เงินสดจ่ายซื้อสัดส่วนเงินลงทุนในบริษัทย่อยเพิ่มขึ้น</t>
  </si>
  <si>
    <t>หนี้สินที่เกิดจากสัญญา</t>
  </si>
  <si>
    <t>ขาดทุน (กำไร) จากการขายสินทรัพย์สกุลเงินดิจิทัล</t>
  </si>
  <si>
    <t>การเพิ่มขึ้นของสินทรัพย์สิทธิการใช้และหนี้สินตามสัญญาเช่า</t>
  </si>
  <si>
    <t>ซื้อสินทรัพย์ไม่มีตัวตนโดยการก่อหนี้สิน</t>
  </si>
  <si>
    <t>ซื้ออุปกรณ์โดยการก่อหนี้สิน</t>
  </si>
  <si>
    <t>สินทรัพย์ไม่มีตัวตน</t>
  </si>
  <si>
    <t>ขาดทุนต่อหุ้นขั้นพื้นฐาน (บาท)</t>
  </si>
  <si>
    <t>เงินรับคืน (จ่าย) ภาษีเงินได้</t>
  </si>
  <si>
    <t>เงินสดจ่ายจากเงินกู้ยืมระยะสั้นจากกิจการที่เกี่ยวข้องกัน</t>
  </si>
  <si>
    <t>เงินสดสุทธิได้มาจาก (ใช้ไปใน) กิจกรรมจัดหาเงิน</t>
  </si>
  <si>
    <t>รวมส่วนของผู้ถือหุ้นของบริษัทใหญ่</t>
  </si>
  <si>
    <t>ดูหมายเหตุประกอบงบการเงินระหว่างกาลแบบย่อ</t>
  </si>
  <si>
    <t>ผู้ถือใบสำคัญแสดงสิทธิใช้สิทธิซื้อหุ้นสามัญเพิ่มทุน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</si>
</sst>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_);_(* \(#,##0\);_(* &quot;-&quot;???_);_(@_)"/>
    <numFmt numFmtId="168" formatCode="_(* #,##0.000000_);_(* \(#,##0.000000\);_(* &quot;-&quot;??????_);_(@_)"/>
    <numFmt numFmtId="169" formatCode="_(* #,##0.00_);_(* \(#,##0.00\);_(* &quot;-&quot;???_);_(@_)"/>
    <numFmt numFmtId="170" formatCode="#,##0;\(#,##0\)"/>
    <numFmt numFmtId="171" formatCode="_(* #,##0_);_(* \(#,##0\);_(* &quot;-&quot;??????_);_(@_)"/>
    <numFmt numFmtId="172" formatCode="_(* #,##0.00000000_);_(* \(#,##0.00000000\);_(* &quot;-&quot;????????_);_(@_)"/>
    <numFmt numFmtId="173" formatCode="\-"/>
    <numFmt numFmtId="174" formatCode="_-[$€-2]* #,##0.00_-;\-[$€-2]* #,##0.00_-;_-[$€-2]* &quot;-&quot;??_-"/>
    <numFmt numFmtId="175" formatCode="* #,##0_);* \(#,##0\);&quot;-&quot;??_);@"/>
    <numFmt numFmtId="176" formatCode="\-\ \ "/>
  </numFmts>
  <fonts count="29">
    <font>
      <sz val="8.5"/>
      <color theme="1"/>
      <name val="Verdana"/>
      <family val="2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b/>
      <u/>
      <sz val="16"/>
      <name val="Angsana New"/>
      <family val="1"/>
    </font>
    <font>
      <sz val="10"/>
      <color indexed="8"/>
      <name val="MS Sans Serif"/>
      <family val="2"/>
      <charset val="222"/>
    </font>
    <font>
      <sz val="10"/>
      <name val="Times New Roman"/>
      <family val="1"/>
    </font>
    <font>
      <sz val="15"/>
      <name val="Angsana New"/>
      <family val="1"/>
    </font>
    <font>
      <sz val="12"/>
      <name val="Times New Roman"/>
      <family val="1"/>
    </font>
    <font>
      <sz val="16"/>
      <name val="Verdana"/>
      <family val="2"/>
    </font>
    <font>
      <sz val="10"/>
      <color theme="1"/>
      <name val="Arial"/>
      <family val="2"/>
    </font>
    <font>
      <b/>
      <sz val="9"/>
      <name val="Angsana New"/>
      <family val="1"/>
    </font>
    <font>
      <sz val="9"/>
      <name val="Angsana New"/>
      <family val="1"/>
    </font>
    <font>
      <b/>
      <i/>
      <sz val="16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11" fillId="0" borderId="0"/>
    <xf numFmtId="164" fontId="13" fillId="0" borderId="0" applyFont="0" applyFill="0" applyBorder="0" applyAlignment="0" applyProtection="0"/>
    <xf numFmtId="0" fontId="7" fillId="0" borderId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0" fontId="2" fillId="0" borderId="0"/>
    <xf numFmtId="43" fontId="1" fillId="0" borderId="0" applyFont="0" applyFill="0" applyBorder="0" applyAlignment="0" applyProtection="0"/>
    <xf numFmtId="0" fontId="16" fillId="0" borderId="0"/>
    <xf numFmtId="174" fontId="2" fillId="0" borderId="0"/>
    <xf numFmtId="174" fontId="18" fillId="0" borderId="0"/>
    <xf numFmtId="175" fontId="19" fillId="0" borderId="0" applyFill="0" applyBorder="0" applyProtection="0"/>
    <xf numFmtId="0" fontId="11" fillId="0" borderId="0"/>
    <xf numFmtId="0" fontId="20" fillId="0" borderId="0"/>
    <xf numFmtId="0" fontId="16" fillId="0" borderId="0"/>
    <xf numFmtId="0" fontId="2" fillId="0" borderId="0"/>
    <xf numFmtId="43" fontId="1" fillId="0" borderId="0" applyFont="0" applyFill="0" applyBorder="0" applyAlignment="0" applyProtection="0"/>
    <xf numFmtId="0" fontId="23" fillId="0" borderId="0"/>
  </cellStyleXfs>
  <cellXfs count="254">
    <xf numFmtId="0" fontId="0" fillId="0" borderId="0" xfId="0"/>
    <xf numFmtId="167" fontId="5" fillId="0" borderId="0" xfId="8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5" fontId="4" fillId="0" borderId="0" xfId="8" applyNumberFormat="1" applyFont="1" applyFill="1" applyAlignment="1">
      <alignment vertical="center"/>
    </xf>
    <xf numFmtId="166" fontId="5" fillId="0" borderId="5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7" fontId="5" fillId="0" borderId="4" xfId="8" applyNumberFormat="1" applyFont="1" applyFill="1" applyBorder="1" applyAlignment="1">
      <alignment vertical="center"/>
    </xf>
    <xf numFmtId="165" fontId="5" fillId="0" borderId="0" xfId="8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7" fontId="5" fillId="0" borderId="0" xfId="8" applyNumberFormat="1" applyFont="1" applyFill="1" applyAlignment="1">
      <alignment vertical="center"/>
    </xf>
    <xf numFmtId="166" fontId="5" fillId="0" borderId="0" xfId="1" quotePrefix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 vertical="center" wrapText="1"/>
    </xf>
    <xf numFmtId="165" fontId="4" fillId="0" borderId="0" xfId="8" applyNumberFormat="1" applyFont="1" applyFill="1" applyAlignment="1">
      <alignment horizontal="left" vertical="center"/>
    </xf>
    <xf numFmtId="165" fontId="10" fillId="0" borderId="0" xfId="8" applyNumberFormat="1" applyFont="1" applyFill="1" applyAlignment="1">
      <alignment vertical="top"/>
    </xf>
    <xf numFmtId="165" fontId="10" fillId="0" borderId="0" xfId="8" applyNumberFormat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7" xfId="1" applyNumberFormat="1" applyFont="1" applyFill="1" applyBorder="1" applyAlignment="1">
      <alignment horizontal="right" vertical="center"/>
    </xf>
    <xf numFmtId="166" fontId="5" fillId="0" borderId="4" xfId="1" applyNumberFormat="1" applyFont="1" applyFill="1" applyBorder="1" applyAlignment="1">
      <alignment vertical="center"/>
    </xf>
    <xf numFmtId="166" fontId="5" fillId="0" borderId="0" xfId="1" quotePrefix="1" applyNumberFormat="1" applyFont="1" applyFill="1" applyAlignment="1">
      <alignment horizontal="center" vertical="center"/>
    </xf>
    <xf numFmtId="165" fontId="25" fillId="0" borderId="0" xfId="8" applyNumberFormat="1" applyFont="1" applyFill="1" applyAlignment="1">
      <alignment vertical="center"/>
    </xf>
    <xf numFmtId="166" fontId="25" fillId="0" borderId="0" xfId="1" applyNumberFormat="1" applyFont="1" applyFill="1" applyBorder="1" applyAlignment="1">
      <alignment horizontal="center" vertical="center"/>
    </xf>
    <xf numFmtId="166" fontId="25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1" xfId="1" quotePrefix="1" applyNumberFormat="1" applyFont="1" applyFill="1" applyBorder="1" applyAlignment="1">
      <alignment horizontal="center" vertical="center"/>
    </xf>
    <xf numFmtId="166" fontId="5" fillId="0" borderId="3" xfId="1" applyNumberFormat="1" applyFont="1" applyFill="1" applyBorder="1" applyAlignment="1">
      <alignment horizontal="right" vertical="center"/>
    </xf>
    <xf numFmtId="166" fontId="5" fillId="0" borderId="6" xfId="1" applyNumberFormat="1" applyFont="1" applyFill="1" applyBorder="1" applyAlignment="1">
      <alignment vertical="center"/>
    </xf>
    <xf numFmtId="166" fontId="5" fillId="0" borderId="0" xfId="1" applyNumberFormat="1" applyFont="1" applyFill="1"/>
    <xf numFmtId="166" fontId="5" fillId="0" borderId="8" xfId="1" applyNumberFormat="1" applyFont="1" applyFill="1" applyBorder="1" applyAlignment="1">
      <alignment vertical="center"/>
    </xf>
    <xf numFmtId="166" fontId="5" fillId="0" borderId="10" xfId="1" applyNumberFormat="1" applyFont="1" applyFill="1" applyBorder="1" applyAlignment="1">
      <alignment vertical="center"/>
    </xf>
    <xf numFmtId="166" fontId="5" fillId="0" borderId="0" xfId="1" quotePrefix="1" applyNumberFormat="1" applyFont="1" applyFill="1" applyAlignment="1">
      <alignment horizontal="center"/>
    </xf>
    <xf numFmtId="166" fontId="5" fillId="0" borderId="7" xfId="1" applyNumberFormat="1" applyFont="1" applyFill="1" applyBorder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166" fontId="4" fillId="0" borderId="0" xfId="1" applyNumberFormat="1" applyFont="1" applyFill="1"/>
    <xf numFmtId="166" fontId="5" fillId="0" borderId="1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5" fillId="0" borderId="9" xfId="1" applyNumberFormat="1" applyFont="1" applyFill="1" applyBorder="1" applyAlignment="1">
      <alignment vertical="center"/>
    </xf>
    <xf numFmtId="166" fontId="21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vertical="center"/>
    </xf>
    <xf numFmtId="166" fontId="26" fillId="0" borderId="0" xfId="1" applyNumberFormat="1" applyFont="1" applyFill="1" applyBorder="1" applyAlignment="1">
      <alignment horizontal="center" vertical="center"/>
    </xf>
    <xf numFmtId="166" fontId="5" fillId="0" borderId="4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left" vertical="center" wrapText="1" indent="2"/>
    </xf>
    <xf numFmtId="166" fontId="6" fillId="0" borderId="0" xfId="1" applyNumberFormat="1" applyFont="1" applyFill="1" applyAlignment="1">
      <alignment vertical="center" wrapText="1"/>
    </xf>
    <xf numFmtId="166" fontId="6" fillId="0" borderId="0" xfId="1" applyNumberFormat="1" applyFont="1" applyFill="1"/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2" xfId="2" applyFont="1" applyBorder="1" applyAlignment="1">
      <alignment vertical="center"/>
    </xf>
    <xf numFmtId="3" fontId="6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1"/>
    </xf>
    <xf numFmtId="0" fontId="5" fillId="0" borderId="0" xfId="2" applyFont="1" applyAlignment="1">
      <alignment horizontal="center" vertical="center"/>
    </xf>
    <xf numFmtId="3" fontId="5" fillId="0" borderId="0" xfId="2" applyNumberFormat="1" applyFont="1" applyAlignment="1">
      <alignment vertical="center"/>
    </xf>
    <xf numFmtId="37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wrapText="1" indent="1"/>
    </xf>
    <xf numFmtId="0" fontId="5" fillId="0" borderId="0" xfId="2" applyFont="1" applyAlignment="1">
      <alignment horizontal="left" vertical="center" indent="2"/>
    </xf>
    <xf numFmtId="0" fontId="6" fillId="0" borderId="0" xfId="2" applyFont="1" applyAlignment="1">
      <alignment horizontal="right" vertical="center"/>
    </xf>
    <xf numFmtId="0" fontId="22" fillId="0" borderId="0" xfId="0" applyFont="1"/>
    <xf numFmtId="166" fontId="6" fillId="0" borderId="0" xfId="2" applyNumberFormat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/>
    <xf numFmtId="3" fontId="5" fillId="0" borderId="0" xfId="0" applyNumberFormat="1" applyFont="1"/>
    <xf numFmtId="166" fontId="22" fillId="0" borderId="0" xfId="0" applyNumberFormat="1" applyFont="1"/>
    <xf numFmtId="37" fontId="5" fillId="0" borderId="0" xfId="18" quotePrefix="1" applyNumberFormat="1" applyFont="1" applyAlignment="1">
      <alignment horizontal="left" indent="2"/>
    </xf>
    <xf numFmtId="0" fontId="5" fillId="0" borderId="0" xfId="2" applyFont="1" applyAlignment="1">
      <alignment horizontal="left" vertical="center" indent="3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indent="2"/>
    </xf>
    <xf numFmtId="166" fontId="5" fillId="0" borderId="0" xfId="1" applyNumberFormat="1" applyFont="1" applyFill="1" applyAlignment="1">
      <alignment horizontal="center"/>
    </xf>
    <xf numFmtId="166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0" fontId="17" fillId="0" borderId="0" xfId="0" applyFont="1"/>
    <xf numFmtId="166" fontId="6" fillId="0" borderId="0" xfId="1" applyNumberFormat="1" applyFont="1" applyFill="1" applyAlignment="1">
      <alignment horizontal="center"/>
    </xf>
    <xf numFmtId="3" fontId="22" fillId="0" borderId="0" xfId="0" applyNumberFormat="1" applyFont="1"/>
    <xf numFmtId="3" fontId="4" fillId="0" borderId="0" xfId="0" applyNumberFormat="1" applyFont="1"/>
    <xf numFmtId="0" fontId="4" fillId="0" borderId="0" xfId="0" applyFont="1"/>
    <xf numFmtId="170" fontId="9" fillId="0" borderId="0" xfId="2" applyNumberFormat="1" applyFont="1" applyAlignment="1">
      <alignment vertical="center"/>
    </xf>
    <xf numFmtId="0" fontId="9" fillId="0" borderId="0" xfId="2" applyFont="1"/>
    <xf numFmtId="170" fontId="5" fillId="0" borderId="0" xfId="2" applyNumberFormat="1" applyFont="1" applyAlignment="1">
      <alignment vertical="center"/>
    </xf>
    <xf numFmtId="0" fontId="5" fillId="0" borderId="0" xfId="2" applyFont="1"/>
    <xf numFmtId="0" fontId="8" fillId="0" borderId="0" xfId="2" applyFont="1" applyAlignment="1">
      <alignment vertical="center"/>
    </xf>
    <xf numFmtId="166" fontId="8" fillId="0" borderId="0" xfId="2" applyNumberFormat="1" applyFont="1" applyAlignment="1">
      <alignment horizontal="center" vertical="center"/>
    </xf>
    <xf numFmtId="166" fontId="8" fillId="0" borderId="1" xfId="4" applyNumberFormat="1" applyFont="1" applyBorder="1" applyAlignment="1">
      <alignment horizontal="center" vertical="center"/>
    </xf>
    <xf numFmtId="170" fontId="4" fillId="0" borderId="0" xfId="2" applyNumberFormat="1" applyFont="1" applyAlignment="1">
      <alignment vertical="center"/>
    </xf>
    <xf numFmtId="0" fontId="4" fillId="0" borderId="0" xfId="2" applyFont="1"/>
    <xf numFmtId="166" fontId="8" fillId="0" borderId="0" xfId="4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/>
    <xf numFmtId="166" fontId="8" fillId="0" borderId="2" xfId="4" applyNumberFormat="1" applyFont="1" applyBorder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6" fontId="8" fillId="0" borderId="0" xfId="17" applyNumberFormat="1" applyFont="1" applyAlignment="1">
      <alignment horizontal="center" vertical="center"/>
    </xf>
    <xf numFmtId="166" fontId="8" fillId="0" borderId="2" xfId="17" applyNumberFormat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66" fontId="8" fillId="0" borderId="1" xfId="17" applyNumberFormat="1" applyFont="1" applyBorder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4" fillId="0" borderId="0" xfId="2" applyFont="1" applyAlignment="1">
      <alignment horizontal="center"/>
    </xf>
    <xf numFmtId="166" fontId="8" fillId="0" borderId="0" xfId="4" applyNumberFormat="1" applyFont="1" applyAlignment="1">
      <alignment horizontal="right" vertical="center"/>
    </xf>
    <xf numFmtId="170" fontId="4" fillId="0" borderId="0" xfId="2" applyNumberFormat="1" applyFont="1" applyAlignment="1">
      <alignment horizontal="center" vertical="center"/>
    </xf>
    <xf numFmtId="0" fontId="8" fillId="0" borderId="0" xfId="2" quotePrefix="1" applyFont="1" applyAlignment="1">
      <alignment horizontal="left" vertical="center"/>
    </xf>
    <xf numFmtId="49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top"/>
    </xf>
    <xf numFmtId="166" fontId="4" fillId="0" borderId="0" xfId="2" applyNumberFormat="1" applyFont="1" applyAlignment="1">
      <alignment vertical="center"/>
    </xf>
    <xf numFmtId="0" fontId="4" fillId="0" borderId="0" xfId="2" quotePrefix="1" applyFont="1" applyAlignment="1">
      <alignment horizontal="left" vertical="center"/>
    </xf>
    <xf numFmtId="166" fontId="4" fillId="0" borderId="0" xfId="2" applyNumberFormat="1" applyFont="1" applyAlignment="1">
      <alignment horizontal="right" vertical="top"/>
    </xf>
    <xf numFmtId="166" fontId="4" fillId="0" borderId="0" xfId="2" applyNumberFormat="1" applyFont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170" fontId="15" fillId="0" borderId="0" xfId="2" applyNumberFormat="1" applyFont="1" applyAlignment="1">
      <alignment horizontal="right" vertical="center"/>
    </xf>
    <xf numFmtId="166" fontId="15" fillId="0" borderId="0" xfId="2" applyNumberFormat="1" applyFont="1" applyAlignment="1">
      <alignment horizontal="right"/>
    </xf>
    <xf numFmtId="170" fontId="8" fillId="0" borderId="0" xfId="2" applyNumberFormat="1" applyFont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15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left"/>
    </xf>
    <xf numFmtId="0" fontId="24" fillId="0" borderId="0" xfId="2" applyFont="1" applyAlignment="1">
      <alignment horizontal="left" vertical="center"/>
    </xf>
    <xf numFmtId="170" fontId="25" fillId="0" borderId="0" xfId="2" applyNumberFormat="1" applyFont="1" applyAlignment="1">
      <alignment horizontal="left" vertical="center"/>
    </xf>
    <xf numFmtId="166" fontId="25" fillId="0" borderId="0" xfId="2" applyNumberFormat="1" applyFont="1" applyAlignment="1">
      <alignment horizontal="right" vertical="center"/>
    </xf>
    <xf numFmtId="168" fontId="25" fillId="0" borderId="0" xfId="2" applyNumberFormat="1" applyFont="1" applyAlignment="1">
      <alignment horizontal="right" vertical="center"/>
    </xf>
    <xf numFmtId="0" fontId="25" fillId="0" borderId="0" xfId="2" applyFont="1"/>
    <xf numFmtId="170" fontId="4" fillId="0" borderId="0" xfId="2" applyNumberFormat="1" applyFont="1" applyAlignment="1">
      <alignment horizontal="left" vertical="center"/>
    </xf>
    <xf numFmtId="49" fontId="6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174" fontId="6" fillId="0" borderId="0" xfId="14" quotePrefix="1" applyFont="1" applyAlignment="1">
      <alignment horizontal="center"/>
    </xf>
    <xf numFmtId="16" fontId="6" fillId="0" borderId="0" xfId="15" applyNumberFormat="1" applyFont="1" applyAlignment="1">
      <alignment horizontal="center"/>
    </xf>
    <xf numFmtId="37" fontId="6" fillId="0" borderId="0" xfId="14" applyNumberFormat="1" applyFont="1" applyAlignment="1">
      <alignment horizontal="center"/>
    </xf>
    <xf numFmtId="174" fontId="6" fillId="0" borderId="0" xfId="14" applyFont="1" applyAlignment="1">
      <alignment horizontal="center"/>
    </xf>
    <xf numFmtId="167" fontId="5" fillId="0" borderId="0" xfId="2" applyNumberFormat="1" applyFont="1" applyAlignment="1">
      <alignment vertical="center"/>
    </xf>
    <xf numFmtId="166" fontId="6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wrapText="1" indent="2"/>
    </xf>
    <xf numFmtId="0" fontId="5" fillId="0" borderId="0" xfId="2" applyFont="1" applyAlignment="1">
      <alignment horizontal="left" vertical="center" indent="4"/>
    </xf>
    <xf numFmtId="0" fontId="5" fillId="0" borderId="0" xfId="2" quotePrefix="1" applyFont="1" applyAlignment="1">
      <alignment horizontal="left" vertical="center"/>
    </xf>
    <xf numFmtId="0" fontId="5" fillId="0" borderId="0" xfId="2" applyFont="1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 indent="2"/>
    </xf>
    <xf numFmtId="0" fontId="5" fillId="0" borderId="0" xfId="0" applyFont="1" applyAlignment="1">
      <alignment vertical="center"/>
    </xf>
    <xf numFmtId="43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73" fontId="5" fillId="0" borderId="0" xfId="0" applyNumberFormat="1" applyFont="1" applyAlignment="1">
      <alignment vertical="center"/>
    </xf>
    <xf numFmtId="0" fontId="6" fillId="0" borderId="0" xfId="2" quotePrefix="1" applyFont="1" applyAlignment="1">
      <alignment vertical="center"/>
    </xf>
    <xf numFmtId="167" fontId="6" fillId="0" borderId="0" xfId="2" applyNumberFormat="1" applyFont="1" applyAlignment="1">
      <alignment vertical="center"/>
    </xf>
    <xf numFmtId="169" fontId="5" fillId="0" borderId="0" xfId="2" applyNumberFormat="1" applyFont="1" applyAlignment="1">
      <alignment vertical="center"/>
    </xf>
    <xf numFmtId="3" fontId="6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right" vertical="center"/>
    </xf>
    <xf numFmtId="3" fontId="5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168" fontId="5" fillId="0" borderId="0" xfId="2" applyNumberFormat="1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166" fontId="5" fillId="0" borderId="0" xfId="1" applyNumberFormat="1" applyFont="1" applyFill="1" applyAlignment="1">
      <alignment horizontal="right" vertical="center" wrapText="1" indent="2"/>
    </xf>
    <xf numFmtId="166" fontId="6" fillId="0" borderId="0" xfId="1" applyNumberFormat="1" applyFont="1" applyFill="1" applyAlignment="1">
      <alignment horizontal="right" vertical="center" wrapText="1"/>
    </xf>
    <xf numFmtId="169" fontId="5" fillId="0" borderId="0" xfId="0" applyNumberFormat="1" applyFont="1" applyAlignment="1">
      <alignment vertical="center"/>
    </xf>
    <xf numFmtId="0" fontId="6" fillId="0" borderId="0" xfId="11" applyFont="1" applyAlignment="1">
      <alignment horizontal="center" vertical="center"/>
    </xf>
    <xf numFmtId="0" fontId="5" fillId="0" borderId="0" xfId="11" applyFont="1" applyAlignment="1">
      <alignment vertical="center"/>
    </xf>
    <xf numFmtId="37" fontId="5" fillId="0" borderId="0" xfId="11" applyNumberFormat="1" applyFont="1" applyAlignment="1">
      <alignment vertical="center"/>
    </xf>
    <xf numFmtId="0" fontId="5" fillId="0" borderId="0" xfId="11" applyFont="1" applyAlignment="1">
      <alignment horizontal="center" vertical="center"/>
    </xf>
    <xf numFmtId="0" fontId="5" fillId="0" borderId="0" xfId="11" applyFont="1" applyAlignment="1">
      <alignment horizontal="left" vertical="center" indent="1"/>
    </xf>
    <xf numFmtId="0" fontId="5" fillId="0" borderId="0" xfId="11" applyFont="1" applyAlignment="1">
      <alignment horizontal="left" vertical="center" indent="2"/>
    </xf>
    <xf numFmtId="173" fontId="5" fillId="0" borderId="0" xfId="2" quotePrefix="1" applyNumberFormat="1" applyFont="1" applyAlignment="1">
      <alignment horizontal="center" vertical="center"/>
    </xf>
    <xf numFmtId="0" fontId="5" fillId="0" borderId="0" xfId="11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0" fontId="6" fillId="0" borderId="0" xfId="11" applyFont="1" applyAlignment="1">
      <alignment vertical="center"/>
    </xf>
    <xf numFmtId="0" fontId="5" fillId="0" borderId="0" xfId="2" quotePrefix="1" applyFont="1" applyAlignment="1">
      <alignment horizontal="left" vertical="center" indent="1"/>
    </xf>
    <xf numFmtId="0" fontId="5" fillId="0" borderId="0" xfId="0" applyFont="1" applyAlignment="1">
      <alignment horizontal="left" indent="1"/>
    </xf>
    <xf numFmtId="166" fontId="5" fillId="0" borderId="0" xfId="1" applyNumberFormat="1" applyFont="1" applyAlignment="1">
      <alignment vertical="center"/>
    </xf>
    <xf numFmtId="176" fontId="5" fillId="0" borderId="0" xfId="1" applyNumberFormat="1" applyFont="1" applyFill="1" applyAlignment="1">
      <alignment vertical="center"/>
    </xf>
    <xf numFmtId="176" fontId="5" fillId="0" borderId="1" xfId="1" applyNumberFormat="1" applyFont="1" applyFill="1" applyBorder="1" applyAlignment="1">
      <alignment horizontal="right" vertical="center"/>
    </xf>
    <xf numFmtId="176" fontId="5" fillId="0" borderId="1" xfId="1" applyNumberFormat="1" applyFont="1" applyFill="1" applyBorder="1" applyAlignment="1">
      <alignment vertical="center"/>
    </xf>
    <xf numFmtId="176" fontId="5" fillId="0" borderId="0" xfId="1" applyNumberFormat="1" applyFont="1" applyFill="1" applyAlignment="1">
      <alignment horizontal="right" vertical="center"/>
    </xf>
    <xf numFmtId="176" fontId="5" fillId="0" borderId="0" xfId="1" applyNumberFormat="1" applyFont="1" applyAlignment="1">
      <alignment horizontal="right" vertical="center"/>
    </xf>
    <xf numFmtId="176" fontId="5" fillId="0" borderId="0" xfId="2" applyNumberFormat="1" applyFont="1" applyAlignment="1">
      <alignment horizontal="right" vertical="center"/>
    </xf>
    <xf numFmtId="176" fontId="6" fillId="0" borderId="0" xfId="1" applyNumberFormat="1" applyFont="1" applyFill="1" applyBorder="1" applyAlignment="1">
      <alignment horizontal="right" vertical="center"/>
    </xf>
    <xf numFmtId="176" fontId="5" fillId="0" borderId="0" xfId="1" quotePrefix="1" applyNumberFormat="1" applyFont="1" applyFill="1" applyAlignment="1">
      <alignment horizontal="right" vertical="center"/>
    </xf>
    <xf numFmtId="176" fontId="5" fillId="0" borderId="0" xfId="1" applyNumberFormat="1" applyFont="1" applyFill="1" applyBorder="1" applyAlignment="1">
      <alignment horizontal="right" vertical="center"/>
    </xf>
    <xf numFmtId="176" fontId="4" fillId="0" borderId="0" xfId="2" applyNumberFormat="1" applyFont="1" applyAlignment="1">
      <alignment horizontal="right" vertical="center"/>
    </xf>
    <xf numFmtId="176" fontId="4" fillId="0" borderId="0" xfId="2" applyNumberFormat="1" applyFont="1" applyAlignment="1">
      <alignment horizontal="right" vertical="top"/>
    </xf>
    <xf numFmtId="176" fontId="4" fillId="0" borderId="4" xfId="2" applyNumberFormat="1" applyFont="1" applyBorder="1" applyAlignment="1">
      <alignment horizontal="right" vertical="center"/>
    </xf>
    <xf numFmtId="176" fontId="4" fillId="0" borderId="2" xfId="2" applyNumberFormat="1" applyFont="1" applyBorder="1" applyAlignment="1">
      <alignment horizontal="right" vertical="center"/>
    </xf>
    <xf numFmtId="176" fontId="5" fillId="0" borderId="6" xfId="1" applyNumberFormat="1" applyFont="1" applyFill="1" applyBorder="1" applyAlignment="1">
      <alignment horizontal="right" vertical="center"/>
    </xf>
    <xf numFmtId="176" fontId="5" fillId="0" borderId="0" xfId="1" applyNumberFormat="1" applyFont="1" applyFill="1" applyAlignment="1">
      <alignment horizontal="right"/>
    </xf>
    <xf numFmtId="176" fontId="5" fillId="0" borderId="0" xfId="1" quotePrefix="1" applyNumberFormat="1" applyFont="1" applyFill="1" applyAlignment="1">
      <alignment horizontal="right"/>
    </xf>
    <xf numFmtId="0" fontId="27" fillId="0" borderId="0" xfId="2" applyFont="1" applyAlignment="1">
      <alignment vertical="center"/>
    </xf>
    <xf numFmtId="170" fontId="28" fillId="0" borderId="0" xfId="2" applyNumberFormat="1" applyFont="1" applyAlignment="1">
      <alignment horizontal="left" vertical="center"/>
    </xf>
    <xf numFmtId="166" fontId="27" fillId="0" borderId="1" xfId="4" applyNumberFormat="1" applyFont="1" applyBorder="1" applyAlignment="1">
      <alignment horizontal="center" vertical="center"/>
    </xf>
    <xf numFmtId="0" fontId="28" fillId="0" borderId="0" xfId="2" applyFont="1"/>
    <xf numFmtId="166" fontId="27" fillId="0" borderId="0" xfId="4" applyNumberFormat="1" applyFont="1" applyAlignment="1">
      <alignment horizontal="center" vertical="center"/>
    </xf>
    <xf numFmtId="166" fontId="28" fillId="0" borderId="0" xfId="4" applyNumberFormat="1" applyFont="1" applyAlignment="1">
      <alignment horizontal="center" vertical="center"/>
    </xf>
    <xf numFmtId="166" fontId="28" fillId="0" borderId="0" xfId="4" applyNumberFormat="1" applyFont="1" applyAlignment="1">
      <alignment horizontal="right" vertical="center"/>
    </xf>
    <xf numFmtId="166" fontId="27" fillId="0" borderId="0" xfId="4" quotePrefix="1" applyNumberFormat="1" applyFont="1" applyAlignment="1">
      <alignment horizontal="center" vertical="center"/>
    </xf>
    <xf numFmtId="0" fontId="27" fillId="0" borderId="0" xfId="2" applyFont="1" applyAlignment="1">
      <alignment horizontal="center" vertical="center"/>
    </xf>
    <xf numFmtId="0" fontId="27" fillId="0" borderId="0" xfId="2" quotePrefix="1" applyFont="1" applyAlignment="1">
      <alignment horizontal="left" vertical="center"/>
    </xf>
    <xf numFmtId="170" fontId="27" fillId="0" borderId="0" xfId="2" applyNumberFormat="1" applyFont="1" applyAlignment="1">
      <alignment horizontal="left" vertical="center"/>
    </xf>
    <xf numFmtId="166" fontId="28" fillId="0" borderId="0" xfId="2" applyNumberFormat="1" applyFont="1" applyAlignment="1">
      <alignment horizontal="center" vertical="center"/>
    </xf>
    <xf numFmtId="168" fontId="28" fillId="0" borderId="0" xfId="2" applyNumberFormat="1" applyFont="1" applyAlignment="1">
      <alignment horizontal="center" vertical="center"/>
    </xf>
    <xf numFmtId="166" fontId="28" fillId="0" borderId="0" xfId="2" applyNumberFormat="1" applyFont="1" applyAlignment="1">
      <alignment vertical="center"/>
    </xf>
    <xf numFmtId="166" fontId="28" fillId="0" borderId="0" xfId="2" applyNumberFormat="1" applyFont="1" applyAlignment="1">
      <alignment horizontal="right" vertical="center"/>
    </xf>
    <xf numFmtId="165" fontId="28" fillId="0" borderId="0" xfId="8" applyNumberFormat="1" applyFont="1" applyFill="1" applyBorder="1" applyAlignment="1">
      <alignment vertical="center"/>
    </xf>
    <xf numFmtId="0" fontId="28" fillId="0" borderId="0" xfId="2" quotePrefix="1" applyFont="1" applyAlignment="1">
      <alignment horizontal="left" vertical="center"/>
    </xf>
    <xf numFmtId="176" fontId="28" fillId="0" borderId="0" xfId="2" applyNumberFormat="1" applyFont="1" applyAlignment="1">
      <alignment horizontal="right" vertical="center"/>
    </xf>
    <xf numFmtId="166" fontId="28" fillId="0" borderId="0" xfId="1" applyNumberFormat="1" applyFont="1" applyFill="1" applyAlignment="1">
      <alignment horizontal="center" vertical="center"/>
    </xf>
    <xf numFmtId="176" fontId="28" fillId="0" borderId="1" xfId="2" applyNumberFormat="1" applyFont="1" applyBorder="1" applyAlignment="1">
      <alignment horizontal="right" vertical="center"/>
    </xf>
    <xf numFmtId="166" fontId="28" fillId="0" borderId="1" xfId="2" applyNumberFormat="1" applyFont="1" applyBorder="1" applyAlignment="1">
      <alignment horizontal="right" vertical="center"/>
    </xf>
    <xf numFmtId="166" fontId="28" fillId="0" borderId="1" xfId="1" applyNumberFormat="1" applyFont="1" applyFill="1" applyBorder="1" applyAlignment="1">
      <alignment horizontal="right" vertical="center"/>
    </xf>
    <xf numFmtId="165" fontId="28" fillId="0" borderId="0" xfId="8" applyNumberFormat="1" applyFont="1" applyFill="1" applyAlignment="1">
      <alignment vertical="center"/>
    </xf>
    <xf numFmtId="168" fontId="28" fillId="0" borderId="0" xfId="2" applyNumberFormat="1" applyFont="1" applyAlignment="1">
      <alignment horizontal="right" vertical="center"/>
    </xf>
    <xf numFmtId="166" fontId="28" fillId="0" borderId="0" xfId="1" applyNumberFormat="1" applyFont="1" applyFill="1" applyAlignment="1">
      <alignment horizontal="right" vertical="center"/>
    </xf>
    <xf numFmtId="170" fontId="28" fillId="0" borderId="0" xfId="2" applyNumberFormat="1" applyFont="1" applyAlignment="1">
      <alignment horizontal="center" vertical="center"/>
    </xf>
    <xf numFmtId="41" fontId="28" fillId="0" borderId="0" xfId="22" applyNumberFormat="1" applyFont="1" applyAlignment="1">
      <alignment horizontal="right" vertical="center"/>
    </xf>
    <xf numFmtId="170" fontId="28" fillId="0" borderId="0" xfId="2" quotePrefix="1" applyNumberFormat="1" applyFont="1" applyAlignment="1">
      <alignment vertical="center"/>
    </xf>
    <xf numFmtId="166" fontId="28" fillId="0" borderId="0" xfId="1" applyNumberFormat="1" applyFont="1" applyFill="1" applyBorder="1" applyAlignment="1">
      <alignment horizontal="right" vertical="center"/>
    </xf>
    <xf numFmtId="0" fontId="27" fillId="0" borderId="0" xfId="2" applyFont="1" applyAlignment="1">
      <alignment horizontal="left" vertical="center"/>
    </xf>
    <xf numFmtId="166" fontId="28" fillId="0" borderId="4" xfId="1" applyNumberFormat="1" applyFont="1" applyFill="1" applyBorder="1" applyAlignment="1">
      <alignment horizontal="right" vertical="center"/>
    </xf>
    <xf numFmtId="176" fontId="28" fillId="0" borderId="4" xfId="2" applyNumberFormat="1" applyFont="1" applyBorder="1" applyAlignment="1">
      <alignment horizontal="right" vertical="center"/>
    </xf>
    <xf numFmtId="170" fontId="28" fillId="0" borderId="0" xfId="2" applyNumberFormat="1" applyFont="1" applyAlignment="1">
      <alignment vertical="center"/>
    </xf>
    <xf numFmtId="173" fontId="28" fillId="0" borderId="0" xfId="2" applyNumberFormat="1" applyFont="1" applyAlignment="1">
      <alignment horizontal="center" vertical="center"/>
    </xf>
    <xf numFmtId="172" fontId="28" fillId="0" borderId="0" xfId="2" applyNumberFormat="1" applyFont="1" applyAlignment="1">
      <alignment horizontal="center" vertical="center"/>
    </xf>
    <xf numFmtId="171" fontId="28" fillId="0" borderId="0" xfId="2" applyNumberFormat="1" applyFont="1" applyAlignment="1">
      <alignment horizontal="center" vertical="center"/>
    </xf>
    <xf numFmtId="166" fontId="28" fillId="0" borderId="0" xfId="2" applyNumberFormat="1" applyFont="1"/>
    <xf numFmtId="176" fontId="28" fillId="0" borderId="0" xfId="1" applyNumberFormat="1" applyFont="1" applyFill="1" applyAlignment="1">
      <alignment horizontal="right" vertical="center"/>
    </xf>
    <xf numFmtId="176" fontId="28" fillId="0" borderId="1" xfId="1" applyNumberFormat="1" applyFont="1" applyFill="1" applyBorder="1" applyAlignment="1">
      <alignment horizontal="right" vertical="center"/>
    </xf>
    <xf numFmtId="166" fontId="28" fillId="0" borderId="4" xfId="2" applyNumberFormat="1" applyFont="1" applyBorder="1" applyAlignment="1">
      <alignment horizontal="right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6" fontId="6" fillId="0" borderId="1" xfId="2" applyNumberFormat="1" applyFont="1" applyBorder="1" applyAlignment="1">
      <alignment horizontal="center" vertical="center"/>
    </xf>
    <xf numFmtId="2" fontId="3" fillId="0" borderId="0" xfId="2" applyNumberFormat="1" applyFont="1" applyAlignment="1">
      <alignment horizontal="center" vertical="center"/>
    </xf>
    <xf numFmtId="0" fontId="3" fillId="0" borderId="0" xfId="0" applyFont="1"/>
    <xf numFmtId="2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0" fontId="3" fillId="0" borderId="0" xfId="11" applyFont="1" applyAlignment="1">
      <alignment horizontal="center"/>
    </xf>
    <xf numFmtId="49" fontId="6" fillId="0" borderId="1" xfId="2" applyNumberFormat="1" applyFont="1" applyBorder="1" applyAlignment="1">
      <alignment horizontal="center" vertical="center"/>
    </xf>
    <xf numFmtId="49" fontId="6" fillId="0" borderId="2" xfId="2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6" fontId="27" fillId="0" borderId="1" xfId="4" applyNumberFormat="1" applyFont="1" applyBorder="1" applyAlignment="1">
      <alignment horizontal="center" vertical="center"/>
    </xf>
    <xf numFmtId="166" fontId="27" fillId="0" borderId="1" xfId="4" quotePrefix="1" applyNumberFormat="1" applyFont="1" applyBorder="1" applyAlignment="1">
      <alignment horizontal="center" vertical="top"/>
    </xf>
    <xf numFmtId="0" fontId="4" fillId="0" borderId="0" xfId="2" applyFont="1" applyAlignment="1">
      <alignment vertical="center"/>
    </xf>
    <xf numFmtId="2" fontId="3" fillId="0" borderId="1" xfId="2" applyNumberFormat="1" applyFont="1" applyBorder="1" applyAlignment="1">
      <alignment horizontal="right" vertical="center"/>
    </xf>
    <xf numFmtId="166" fontId="27" fillId="0" borderId="3" xfId="4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3" fillId="0" borderId="0" xfId="2" quotePrefix="1" applyFont="1" applyAlignment="1">
      <alignment horizontal="center" vertical="center"/>
    </xf>
    <xf numFmtId="2" fontId="6" fillId="0" borderId="1" xfId="2" applyNumberFormat="1" applyFont="1" applyBorder="1" applyAlignment="1">
      <alignment horizontal="right" vertical="center"/>
    </xf>
    <xf numFmtId="166" fontId="8" fillId="0" borderId="1" xfId="4" applyNumberFormat="1" applyFont="1" applyBorder="1" applyAlignment="1">
      <alignment horizontal="center" vertical="center"/>
    </xf>
    <xf numFmtId="176" fontId="4" fillId="0" borderId="3" xfId="2" applyNumberFormat="1" applyFont="1" applyBorder="1" applyAlignment="1">
      <alignment horizontal="right" vertical="center"/>
    </xf>
    <xf numFmtId="166" fontId="4" fillId="0" borderId="2" xfId="2" applyNumberFormat="1" applyFont="1" applyBorder="1" applyAlignment="1">
      <alignment horizontal="right" vertical="top"/>
    </xf>
  </cellXfs>
  <cellStyles count="23">
    <cellStyle name="0,0_x000d__x000a_NA_x000d__x000a_" xfId="19" xr:uid="{3FC96980-5F82-4891-9675-BD10D28EA55A}"/>
    <cellStyle name="Comma" xfId="1" builtinId="3"/>
    <cellStyle name="Comma 2" xfId="3" xr:uid="{00000000-0005-0000-0000-000001000000}"/>
    <cellStyle name="Comma 2 2" xfId="5" xr:uid="{00000000-0005-0000-0000-000002000000}"/>
    <cellStyle name="Comma 2 2 4" xfId="12" xr:uid="{00000000-0005-0000-0000-000003000000}"/>
    <cellStyle name="Comma 2 2 4 6" xfId="21" xr:uid="{EA7BDDD9-8CE4-4667-B04E-75097B5E5A87}"/>
    <cellStyle name="Comma 2 3" xfId="8" xr:uid="{00000000-0005-0000-0000-000004000000}"/>
    <cellStyle name="Comma 3" xfId="9" xr:uid="{00000000-0005-0000-0000-000005000000}"/>
    <cellStyle name="Comma 4 20" xfId="7" xr:uid="{00000000-0005-0000-0000-000006000000}"/>
    <cellStyle name="Debit" xfId="16" xr:uid="{00000000-0005-0000-0000-000007000000}"/>
    <cellStyle name="Normal" xfId="0" builtinId="0"/>
    <cellStyle name="Normal 2" xfId="2" xr:uid="{00000000-0005-0000-0000-000009000000}"/>
    <cellStyle name="Normal 2 10 2 4" xfId="4" xr:uid="{00000000-0005-0000-0000-00000A000000}"/>
    <cellStyle name="Normal 2 10 2 4 4" xfId="17" xr:uid="{427FBC09-70D8-4E7F-881B-F8B448751D98}"/>
    <cellStyle name="Normal 2 2" xfId="13" xr:uid="{00000000-0005-0000-0000-00000B000000}"/>
    <cellStyle name="Normal 2 2 10 4" xfId="20" xr:uid="{99B1C045-8AD2-4BE4-B4DE-A55A8776A004}"/>
    <cellStyle name="Normal 3" xfId="6" xr:uid="{00000000-0005-0000-0000-00000C000000}"/>
    <cellStyle name="Normal 3 2" xfId="11" xr:uid="{00000000-0005-0000-0000-00000D000000}"/>
    <cellStyle name="Normal 3 2 2" xfId="15" xr:uid="{00000000-0005-0000-0000-00000E000000}"/>
    <cellStyle name="Normal 3 3" xfId="14" xr:uid="{00000000-0005-0000-0000-00000F000000}"/>
    <cellStyle name="Normal 4" xfId="10" xr:uid="{00000000-0005-0000-0000-000010000000}"/>
    <cellStyle name="Normal 4 2" xfId="22" xr:uid="{6823C8CF-43E7-452C-9D81-6F5A2CC8D3B7}"/>
    <cellStyle name="Normal 5" xfId="18" xr:uid="{D2BD0D90-91CB-4343-BA5B-C40E7B02268B}"/>
  </cellStyles>
  <dxfs count="0"/>
  <tableStyles count="0" defaultTableStyle="TableStyleMedium2" defaultPivotStyle="PivotStyleLight16"/>
  <colors>
    <mruColors>
      <color rgb="FF00FF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D30B8-194F-4CE1-A897-BCE00AAC4551}">
  <sheetPr codeName="Sheet1">
    <tabColor rgb="FF00B050"/>
  </sheetPr>
  <dimension ref="A1:L52"/>
  <sheetViews>
    <sheetView zoomScale="85" zoomScaleNormal="85" zoomScaleSheetLayoutView="90" zoomScalePageLayoutView="115" workbookViewId="0">
      <selection activeCell="A15" sqref="A15"/>
    </sheetView>
  </sheetViews>
  <sheetFormatPr defaultColWidth="2.54296875" defaultRowHeight="23" customHeight="1"/>
  <cols>
    <col min="1" max="1" width="85.453125" style="52" customWidth="1"/>
    <col min="2" max="2" width="10.54296875" style="58" customWidth="1"/>
    <col min="3" max="3" width="1.453125" style="58" customWidth="1"/>
    <col min="4" max="4" width="13.6328125" style="52" customWidth="1"/>
    <col min="5" max="5" width="1.453125" style="52" customWidth="1"/>
    <col min="6" max="6" width="13.6328125" style="52" customWidth="1"/>
    <col min="7" max="7" width="1.453125" style="52" customWidth="1"/>
    <col min="8" max="8" width="13.6328125" style="15" customWidth="1"/>
    <col min="9" max="9" width="1.453125" style="9" customWidth="1"/>
    <col min="10" max="10" width="13.6328125" style="9" customWidth="1"/>
    <col min="11" max="92" width="15.6328125" style="52" customWidth="1"/>
    <col min="93" max="16384" width="2.54296875" style="52"/>
  </cols>
  <sheetData>
    <row r="1" spans="1:12" ht="26" customHeight="1">
      <c r="A1" s="236" t="s">
        <v>116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2" ht="26" customHeight="1">
      <c r="A2" s="236" t="s">
        <v>212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2" ht="26" customHeight="1">
      <c r="A3" s="236" t="s">
        <v>117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2" ht="26" customHeight="1">
      <c r="A4" s="237" t="s">
        <v>118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2" ht="9" customHeight="1">
      <c r="A5" s="53"/>
      <c r="B5" s="54"/>
      <c r="C5" s="54"/>
      <c r="D5" s="55"/>
      <c r="E5" s="55"/>
      <c r="F5" s="55"/>
      <c r="G5" s="55"/>
      <c r="H5" s="53"/>
      <c r="I5" s="53"/>
      <c r="J5" s="53"/>
    </row>
    <row r="6" spans="1:12" ht="23" customHeight="1">
      <c r="A6" s="53"/>
      <c r="B6" s="54"/>
      <c r="C6" s="54"/>
      <c r="D6" s="238" t="s">
        <v>0</v>
      </c>
      <c r="E6" s="238"/>
      <c r="F6" s="238"/>
      <c r="G6" s="53"/>
      <c r="H6" s="238" t="s">
        <v>1</v>
      </c>
      <c r="I6" s="238"/>
      <c r="J6" s="238"/>
    </row>
    <row r="7" spans="1:12" ht="23" customHeight="1">
      <c r="A7" s="53"/>
      <c r="B7" s="54"/>
      <c r="C7" s="54"/>
      <c r="D7" s="54" t="s">
        <v>2</v>
      </c>
      <c r="E7" s="54"/>
      <c r="F7" s="54"/>
      <c r="G7" s="54"/>
      <c r="H7" s="54" t="s">
        <v>2</v>
      </c>
      <c r="I7" s="54"/>
      <c r="J7" s="54"/>
    </row>
    <row r="8" spans="1:12" ht="23" customHeight="1">
      <c r="A8" s="56"/>
      <c r="B8" s="54"/>
      <c r="C8" s="54"/>
      <c r="D8" s="54" t="s">
        <v>3</v>
      </c>
      <c r="E8" s="53"/>
      <c r="F8" s="54" t="s">
        <v>3</v>
      </c>
      <c r="G8" s="54"/>
      <c r="H8" s="14" t="s">
        <v>3</v>
      </c>
      <c r="I8" s="13"/>
      <c r="J8" s="13" t="s">
        <v>3</v>
      </c>
    </row>
    <row r="9" spans="1:12" ht="23" customHeight="1">
      <c r="A9" s="57"/>
      <c r="B9" s="54"/>
      <c r="C9" s="54"/>
      <c r="D9" s="54" t="s">
        <v>4</v>
      </c>
      <c r="E9" s="53"/>
      <c r="F9" s="54" t="s">
        <v>5</v>
      </c>
      <c r="G9" s="54"/>
      <c r="H9" s="54" t="s">
        <v>4</v>
      </c>
      <c r="I9" s="53"/>
      <c r="J9" s="13" t="s">
        <v>5</v>
      </c>
    </row>
    <row r="10" spans="1:12" ht="23" customHeight="1">
      <c r="A10" s="56"/>
      <c r="B10" s="54" t="s">
        <v>6</v>
      </c>
      <c r="C10" s="54"/>
      <c r="D10" s="54">
        <v>2569</v>
      </c>
      <c r="E10" s="53"/>
      <c r="F10" s="54">
        <v>2568</v>
      </c>
      <c r="G10" s="54"/>
      <c r="H10" s="54">
        <f>D10</f>
        <v>2569</v>
      </c>
      <c r="I10" s="53"/>
      <c r="J10" s="54">
        <f>F10</f>
        <v>2568</v>
      </c>
    </row>
    <row r="11" spans="1:12" ht="23" customHeight="1">
      <c r="A11" s="54" t="s">
        <v>7</v>
      </c>
      <c r="D11" s="59"/>
      <c r="F11" s="60"/>
      <c r="H11" s="20"/>
      <c r="I11" s="3"/>
      <c r="J11" s="3"/>
    </row>
    <row r="12" spans="1:12" ht="23" customHeight="1">
      <c r="A12" s="52" t="s">
        <v>8</v>
      </c>
      <c r="D12" s="60"/>
      <c r="F12" s="60"/>
      <c r="G12" s="60"/>
    </row>
    <row r="13" spans="1:12" ht="23" customHeight="1">
      <c r="A13" s="57" t="s">
        <v>9</v>
      </c>
      <c r="D13" s="9">
        <v>698823</v>
      </c>
      <c r="E13" s="9"/>
      <c r="F13" s="9">
        <f>ROUND(2528355020/1000,)</f>
        <v>2528355</v>
      </c>
      <c r="G13" s="9"/>
      <c r="H13" s="9">
        <v>470357</v>
      </c>
      <c r="J13" s="21">
        <f>ROUND(117197.953,)</f>
        <v>117198</v>
      </c>
    </row>
    <row r="14" spans="1:12" ht="23" customHeight="1">
      <c r="A14" s="57" t="s">
        <v>119</v>
      </c>
      <c r="D14" s="9">
        <v>38564</v>
      </c>
      <c r="E14" s="9"/>
      <c r="F14" s="9">
        <f>ROUND(39002243/1000,)</f>
        <v>39002</v>
      </c>
      <c r="G14" s="9"/>
      <c r="H14" s="21">
        <v>37825</v>
      </c>
      <c r="J14" s="21">
        <f>ROUND(37788.038,)</f>
        <v>37788</v>
      </c>
    </row>
    <row r="15" spans="1:12" ht="23" customHeight="1">
      <c r="A15" s="57" t="s">
        <v>10</v>
      </c>
      <c r="B15" s="58">
        <v>5</v>
      </c>
      <c r="D15" s="9">
        <f>512537+533904+170252</f>
        <v>1216693</v>
      </c>
      <c r="E15" s="9"/>
      <c r="F15" s="9">
        <f>ROUND(320043330/1000,)+295146+258400</f>
        <v>873589</v>
      </c>
      <c r="G15" s="9"/>
      <c r="H15" s="21">
        <v>2631054</v>
      </c>
      <c r="I15" s="22"/>
      <c r="J15" s="21">
        <f>ROUND(449932.031,0)+70287+165698</f>
        <v>685917</v>
      </c>
    </row>
    <row r="16" spans="1:12" ht="23" customHeight="1">
      <c r="A16" s="57" t="s">
        <v>217</v>
      </c>
      <c r="D16" s="9">
        <v>340408</v>
      </c>
      <c r="E16" s="9"/>
      <c r="F16" s="9">
        <f>ROUND(132279421/1000,)</f>
        <v>132279</v>
      </c>
      <c r="G16" s="9"/>
      <c r="H16" s="21">
        <v>324597</v>
      </c>
      <c r="I16" s="22"/>
      <c r="J16" s="25">
        <f>ROUND(118914.342,)</f>
        <v>118914</v>
      </c>
      <c r="K16" s="60"/>
      <c r="L16" s="59"/>
    </row>
    <row r="17" spans="1:10" ht="23" customHeight="1">
      <c r="A17" s="57" t="s">
        <v>120</v>
      </c>
      <c r="B17" s="58">
        <v>4</v>
      </c>
      <c r="D17" s="171">
        <v>0</v>
      </c>
      <c r="E17" s="9"/>
      <c r="F17" s="171">
        <v>0</v>
      </c>
      <c r="G17" s="21"/>
      <c r="H17" s="21">
        <v>1454560</v>
      </c>
      <c r="I17" s="22"/>
      <c r="J17" s="25">
        <f>ROUND(1431300,)</f>
        <v>1431300</v>
      </c>
    </row>
    <row r="18" spans="1:10" ht="23" customHeight="1">
      <c r="A18" s="57" t="s">
        <v>221</v>
      </c>
      <c r="D18" s="9">
        <v>21872</v>
      </c>
      <c r="E18" s="9"/>
      <c r="F18" s="171">
        <v>0</v>
      </c>
      <c r="G18" s="21"/>
      <c r="H18" s="21">
        <v>14313</v>
      </c>
      <c r="I18" s="22"/>
      <c r="J18" s="171">
        <v>0</v>
      </c>
    </row>
    <row r="19" spans="1:10" ht="23" customHeight="1">
      <c r="A19" s="61" t="s">
        <v>121</v>
      </c>
      <c r="B19" s="58">
        <v>6</v>
      </c>
      <c r="D19" s="25">
        <v>89178</v>
      </c>
      <c r="E19" s="21"/>
      <c r="F19" s="25">
        <f>ROUND(54934447/1000,)</f>
        <v>54934</v>
      </c>
      <c r="G19" s="22"/>
      <c r="H19" s="171">
        <v>0</v>
      </c>
      <c r="I19" s="21"/>
      <c r="J19" s="171">
        <v>0</v>
      </c>
    </row>
    <row r="20" spans="1:10" ht="23" customHeight="1">
      <c r="A20" s="57" t="s">
        <v>11</v>
      </c>
      <c r="D20" s="9">
        <f>46842+23789-1</f>
        <v>70630</v>
      </c>
      <c r="E20" s="9"/>
      <c r="F20" s="9">
        <f>ROUNDUP(298042320/1000,)+59867</f>
        <v>357910</v>
      </c>
      <c r="G20" s="9"/>
      <c r="H20" s="21">
        <v>5722</v>
      </c>
      <c r="J20" s="21">
        <f>ROUNDUP(270491334/1000,)+6342</f>
        <v>276834</v>
      </c>
    </row>
    <row r="21" spans="1:10" ht="23" customHeight="1">
      <c r="A21" s="62" t="s">
        <v>12</v>
      </c>
      <c r="D21" s="2">
        <f>SUM(D13:D20)</f>
        <v>2476168</v>
      </c>
      <c r="E21" s="9"/>
      <c r="F21" s="2">
        <f>SUM(F13:F20)</f>
        <v>3986069</v>
      </c>
      <c r="G21" s="3"/>
      <c r="H21" s="23">
        <f>SUM(H13:H20)</f>
        <v>4938428</v>
      </c>
      <c r="I21" s="3"/>
      <c r="J21" s="23">
        <f>SUM(J13:J20)</f>
        <v>2667951</v>
      </c>
    </row>
    <row r="22" spans="1:10" ht="23" customHeight="1">
      <c r="D22" s="9"/>
      <c r="E22" s="9"/>
      <c r="F22" s="9"/>
      <c r="G22" s="9"/>
      <c r="H22" s="9"/>
    </row>
    <row r="23" spans="1:10" ht="23" customHeight="1">
      <c r="A23" s="52" t="s">
        <v>13</v>
      </c>
      <c r="D23" s="9"/>
      <c r="E23" s="9"/>
      <c r="F23" s="9"/>
      <c r="G23" s="9"/>
      <c r="H23" s="9"/>
    </row>
    <row r="24" spans="1:10" ht="23" customHeight="1">
      <c r="A24" s="57" t="s">
        <v>124</v>
      </c>
      <c r="D24" s="9">
        <v>503097</v>
      </c>
      <c r="E24" s="9"/>
      <c r="F24" s="9">
        <f>ROUND(502295431/1000,)</f>
        <v>502295</v>
      </c>
      <c r="G24" s="9"/>
      <c r="H24" s="171">
        <v>0</v>
      </c>
      <c r="I24" s="22"/>
      <c r="J24" s="171">
        <v>0</v>
      </c>
    </row>
    <row r="25" spans="1:10" ht="23" customHeight="1">
      <c r="A25" s="57" t="s">
        <v>14</v>
      </c>
      <c r="B25" s="58">
        <v>7</v>
      </c>
      <c r="D25" s="171">
        <v>0</v>
      </c>
      <c r="E25" s="9"/>
      <c r="F25" s="171">
        <v>0</v>
      </c>
      <c r="G25" s="22"/>
      <c r="H25" s="9">
        <v>8763807</v>
      </c>
      <c r="I25" s="21"/>
      <c r="J25" s="25">
        <f>ROUND(8732506.532,)</f>
        <v>8732507</v>
      </c>
    </row>
    <row r="26" spans="1:10" ht="23" customHeight="1">
      <c r="A26" s="57" t="s">
        <v>122</v>
      </c>
      <c r="D26" s="22">
        <v>66571</v>
      </c>
      <c r="E26" s="9"/>
      <c r="F26" s="9">
        <f>ROUND(66556765/1000,)</f>
        <v>66557</v>
      </c>
      <c r="G26" s="9"/>
      <c r="H26" s="9">
        <v>16382</v>
      </c>
      <c r="I26" s="22"/>
      <c r="J26" s="25">
        <f>ROUND(16381.966,)</f>
        <v>16382</v>
      </c>
    </row>
    <row r="27" spans="1:10" ht="23" customHeight="1">
      <c r="A27" s="57" t="s">
        <v>232</v>
      </c>
      <c r="D27" s="9">
        <f>120743+149046+15145</f>
        <v>284934</v>
      </c>
      <c r="E27" s="9"/>
      <c r="F27" s="9">
        <f>121479+120814</f>
        <v>242293</v>
      </c>
      <c r="G27" s="21"/>
      <c r="H27" s="9">
        <f>32436+19775</f>
        <v>52211</v>
      </c>
      <c r="J27" s="25">
        <f>32436+19961</f>
        <v>52397</v>
      </c>
    </row>
    <row r="28" spans="1:10" ht="23" customHeight="1">
      <c r="A28" s="57" t="s">
        <v>123</v>
      </c>
      <c r="D28" s="9">
        <v>2055438</v>
      </c>
      <c r="E28" s="9"/>
      <c r="F28" s="9">
        <f>ROUND(2053513,)</f>
        <v>2053513</v>
      </c>
      <c r="G28" s="21"/>
      <c r="H28" s="171">
        <v>0</v>
      </c>
      <c r="J28" s="171">
        <v>0</v>
      </c>
    </row>
    <row r="29" spans="1:10" ht="23" customHeight="1">
      <c r="A29" s="57" t="s">
        <v>125</v>
      </c>
      <c r="B29" s="58">
        <v>8</v>
      </c>
      <c r="D29" s="9">
        <v>2761172</v>
      </c>
      <c r="E29" s="9"/>
      <c r="F29" s="9">
        <f>ROUND(2814212789/1000,)</f>
        <v>2814213</v>
      </c>
      <c r="G29" s="21"/>
      <c r="H29" s="9">
        <v>6934</v>
      </c>
      <c r="J29" s="25">
        <f>ROUND(10547.207,)</f>
        <v>10547</v>
      </c>
    </row>
    <row r="30" spans="1:10" ht="23" customHeight="1">
      <c r="A30" s="57" t="s">
        <v>15</v>
      </c>
      <c r="B30" s="58">
        <v>14.1</v>
      </c>
      <c r="D30" s="9">
        <v>217713</v>
      </c>
      <c r="E30" s="9"/>
      <c r="F30" s="9">
        <f>ROUND(259668502/1000,)</f>
        <v>259669</v>
      </c>
      <c r="G30" s="21"/>
      <c r="H30" s="9">
        <v>29125</v>
      </c>
      <c r="J30" s="25">
        <f>ROUND(35984.244,)</f>
        <v>35984</v>
      </c>
    </row>
    <row r="31" spans="1:10" ht="23" customHeight="1">
      <c r="A31" s="57" t="s">
        <v>231</v>
      </c>
      <c r="B31" s="58">
        <v>9</v>
      </c>
      <c r="D31" s="22">
        <v>4796777</v>
      </c>
      <c r="E31" s="9"/>
      <c r="F31" s="22">
        <f>ROUND(2898399301/1000,)</f>
        <v>2898399</v>
      </c>
      <c r="G31" s="22"/>
      <c r="H31" s="171">
        <v>0</v>
      </c>
      <c r="J31" s="25">
        <f>ROUND(2503617.426,)</f>
        <v>2503617</v>
      </c>
    </row>
    <row r="32" spans="1:10" ht="23" customHeight="1">
      <c r="A32" s="57" t="s">
        <v>126</v>
      </c>
      <c r="B32" s="58">
        <v>10</v>
      </c>
      <c r="D32" s="9">
        <v>6680</v>
      </c>
      <c r="E32" s="9"/>
      <c r="F32" s="9">
        <f>ROUND(1372064560/1000,)</f>
        <v>1372065</v>
      </c>
      <c r="G32" s="22"/>
      <c r="H32" s="9">
        <v>101</v>
      </c>
      <c r="J32" s="25">
        <f>ROUND(1347224.344,)</f>
        <v>1347224</v>
      </c>
    </row>
    <row r="33" spans="1:10" ht="23" customHeight="1">
      <c r="A33" s="57" t="s">
        <v>256</v>
      </c>
      <c r="B33" s="58">
        <v>11</v>
      </c>
      <c r="D33" s="22">
        <v>581752</v>
      </c>
      <c r="E33" s="9"/>
      <c r="F33" s="22">
        <f>ROUND(615914365/1000,)</f>
        <v>615914</v>
      </c>
      <c r="G33" s="22"/>
      <c r="H33" s="9">
        <v>7016</v>
      </c>
      <c r="J33" s="25">
        <f>ROUND(7456.989,)</f>
        <v>7457</v>
      </c>
    </row>
    <row r="34" spans="1:10" ht="23" customHeight="1">
      <c r="A34" s="57" t="s">
        <v>16</v>
      </c>
      <c r="D34" s="9">
        <v>9640</v>
      </c>
      <c r="E34" s="9"/>
      <c r="F34" s="9">
        <f>ROUND(8621537/1000,)</f>
        <v>8622</v>
      </c>
      <c r="G34" s="22"/>
      <c r="H34" s="171">
        <v>0</v>
      </c>
      <c r="J34" s="171">
        <v>0</v>
      </c>
    </row>
    <row r="35" spans="1:10" ht="23" customHeight="1">
      <c r="A35" s="57" t="s">
        <v>17</v>
      </c>
      <c r="D35" s="9">
        <f>172471-149046-15145</f>
        <v>8280</v>
      </c>
      <c r="E35" s="9"/>
      <c r="F35" s="9">
        <f>ROUND(129480264/1000,)-120814</f>
        <v>8666</v>
      </c>
      <c r="G35" s="6"/>
      <c r="H35" s="9">
        <f>35968-19775</f>
        <v>16193</v>
      </c>
      <c r="I35" s="22"/>
      <c r="J35" s="25">
        <f>ROUND(36154.327,)-19961</f>
        <v>16193</v>
      </c>
    </row>
    <row r="36" spans="1:10" ht="23" customHeight="1">
      <c r="A36" s="62" t="s">
        <v>18</v>
      </c>
      <c r="D36" s="35">
        <f>SUM(D24:D35)</f>
        <v>11292054</v>
      </c>
      <c r="E36" s="9"/>
      <c r="F36" s="35">
        <f>SUM(F24:F35)</f>
        <v>10842206</v>
      </c>
      <c r="G36" s="3"/>
      <c r="H36" s="35">
        <f>SUM(H24:H35)</f>
        <v>8891769</v>
      </c>
      <c r="I36" s="3"/>
      <c r="J36" s="35">
        <f>SUM(J24:J35)</f>
        <v>12722308</v>
      </c>
    </row>
    <row r="37" spans="1:10" ht="23" customHeight="1" thickBot="1">
      <c r="A37" s="53" t="s">
        <v>19</v>
      </c>
      <c r="B37" s="63"/>
      <c r="C37" s="63"/>
      <c r="D37" s="43">
        <f>SUM(D36,D21)</f>
        <v>13768222</v>
      </c>
      <c r="E37" s="9"/>
      <c r="F37" s="43">
        <f>SUM(F36,F21)</f>
        <v>14828275</v>
      </c>
      <c r="G37" s="3"/>
      <c r="H37" s="24">
        <f>SUM(H36,H21)</f>
        <v>13830197</v>
      </c>
      <c r="I37" s="3"/>
      <c r="J37" s="24">
        <f>SUM(J36,J21)</f>
        <v>15390259</v>
      </c>
    </row>
    <row r="38" spans="1:10" ht="23" customHeight="1" thickTop="1">
      <c r="D38" s="13"/>
      <c r="F38" s="13"/>
      <c r="H38" s="13"/>
      <c r="I38" s="13"/>
      <c r="J38" s="13"/>
    </row>
    <row r="39" spans="1:10" ht="23" customHeight="1">
      <c r="I39" s="13"/>
      <c r="J39" s="13"/>
    </row>
    <row r="40" spans="1:10" ht="23" customHeight="1">
      <c r="B40" s="52"/>
      <c r="C40" s="52"/>
    </row>
    <row r="42" spans="1:10" ht="23" customHeight="1">
      <c r="B42" s="52"/>
      <c r="C42" s="52"/>
    </row>
    <row r="52" spans="1:6" ht="23" customHeight="1">
      <c r="A52" s="235" t="s">
        <v>262</v>
      </c>
      <c r="B52" s="235"/>
      <c r="C52" s="235"/>
      <c r="D52" s="235"/>
      <c r="E52" s="235"/>
      <c r="F52" s="235"/>
    </row>
  </sheetData>
  <mergeCells count="7">
    <mergeCell ref="A52:F52"/>
    <mergeCell ref="A1:J1"/>
    <mergeCell ref="A2:J2"/>
    <mergeCell ref="A3:J3"/>
    <mergeCell ref="A4:J4"/>
    <mergeCell ref="D6:F6"/>
    <mergeCell ref="H6:J6"/>
  </mergeCells>
  <pageMargins left="1" right="0.4" top="1" bottom="0.5" header="0.6" footer="0.3"/>
  <pageSetup paperSize="9" scale="5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2BD70-EAE6-49BF-8AEF-FC785A681EB9}">
  <sheetPr codeName="Sheet2">
    <tabColor rgb="FF00B050"/>
  </sheetPr>
  <dimension ref="A1:N46"/>
  <sheetViews>
    <sheetView topLeftCell="A22" zoomScale="85" zoomScaleNormal="85" zoomScaleSheetLayoutView="154" zoomScalePageLayoutView="85" workbookViewId="0">
      <selection activeCell="A15" sqref="A15"/>
    </sheetView>
  </sheetViews>
  <sheetFormatPr defaultColWidth="8.1796875" defaultRowHeight="23" customHeight="1"/>
  <cols>
    <col min="1" max="1" width="85.453125" style="52" customWidth="1"/>
    <col min="2" max="2" width="9.54296875" style="58" customWidth="1"/>
    <col min="3" max="3" width="1.453125" style="58" customWidth="1"/>
    <col min="4" max="4" width="13.6328125" style="52" customWidth="1"/>
    <col min="5" max="5" width="1.453125" style="52" customWidth="1"/>
    <col min="6" max="6" width="13.6328125" style="52" customWidth="1"/>
    <col min="7" max="7" width="1.453125" style="52" customWidth="1"/>
    <col min="8" max="8" width="13.6328125" style="15" customWidth="1"/>
    <col min="9" max="9" width="1.453125" style="52" customWidth="1"/>
    <col min="10" max="10" width="13.6328125" style="52" customWidth="1"/>
    <col min="11" max="11" width="13.1796875" style="52" customWidth="1"/>
    <col min="12" max="12" width="9.1796875" style="52" bestFit="1" customWidth="1"/>
    <col min="13" max="16384" width="8.1796875" style="52"/>
  </cols>
  <sheetData>
    <row r="1" spans="1:14" ht="26" customHeight="1">
      <c r="A1" s="236" t="str">
        <f>'สินทรัพย์ '!$A$1</f>
        <v>บริษัท จัสมิน อินเตอร์เนชั่นแนล จำกัด (มหาชน) และบริษัทย่อย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4" ht="26" customHeight="1">
      <c r="A2" s="236" t="s">
        <v>213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4" ht="26" customHeight="1">
      <c r="A3" s="236" t="str">
        <f>'สินทรัพย์ '!$A$3</f>
        <v>ณ วันที่ 30 มิถุนายน 2569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4" ht="26" customHeight="1">
      <c r="A4" s="237" t="str">
        <f>'สินทรัพย์ '!A4</f>
        <v>หน่วย : พันบาท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4" ht="9" customHeight="1">
      <c r="A5" s="53"/>
      <c r="B5" s="54"/>
      <c r="C5" s="54"/>
      <c r="D5" s="55"/>
      <c r="E5" s="55"/>
      <c r="F5" s="55"/>
      <c r="G5" s="53"/>
      <c r="H5" s="53"/>
      <c r="I5" s="53"/>
      <c r="J5" s="53"/>
    </row>
    <row r="6" spans="1:14" ht="23" customHeight="1">
      <c r="A6" s="53"/>
      <c r="B6" s="54"/>
      <c r="C6" s="54"/>
      <c r="D6" s="238" t="s">
        <v>0</v>
      </c>
      <c r="E6" s="238"/>
      <c r="F6" s="238"/>
      <c r="G6" s="53"/>
      <c r="H6" s="238" t="s">
        <v>1</v>
      </c>
      <c r="I6" s="238"/>
      <c r="J6" s="238"/>
    </row>
    <row r="7" spans="1:14" ht="23" customHeight="1">
      <c r="A7" s="53"/>
      <c r="B7" s="54"/>
      <c r="C7" s="54"/>
      <c r="D7" s="54" t="s">
        <v>2</v>
      </c>
      <c r="E7" s="54"/>
      <c r="F7" s="54"/>
      <c r="G7" s="53"/>
      <c r="H7" s="54" t="s">
        <v>2</v>
      </c>
      <c r="I7" s="54"/>
      <c r="J7" s="54"/>
    </row>
    <row r="8" spans="1:14" ht="23" customHeight="1">
      <c r="A8" s="56"/>
      <c r="B8" s="54"/>
      <c r="C8" s="54"/>
      <c r="D8" s="54" t="s">
        <v>3</v>
      </c>
      <c r="E8" s="54"/>
      <c r="F8" s="54" t="s">
        <v>3</v>
      </c>
      <c r="G8" s="53"/>
      <c r="H8" s="14" t="s">
        <v>3</v>
      </c>
      <c r="I8" s="13"/>
      <c r="J8" s="13" t="s">
        <v>3</v>
      </c>
    </row>
    <row r="9" spans="1:14" ht="23" customHeight="1">
      <c r="A9" s="56"/>
      <c r="B9" s="54"/>
      <c r="C9" s="54"/>
      <c r="D9" s="54" t="s">
        <v>4</v>
      </c>
      <c r="E9" s="53"/>
      <c r="F9" s="54" t="s">
        <v>5</v>
      </c>
      <c r="G9" s="53"/>
      <c r="H9" s="54" t="s">
        <v>4</v>
      </c>
      <c r="I9" s="53"/>
      <c r="J9" s="13" t="s">
        <v>5</v>
      </c>
    </row>
    <row r="10" spans="1:14" ht="23" customHeight="1">
      <c r="A10" s="56"/>
      <c r="B10" s="54" t="s">
        <v>6</v>
      </c>
      <c r="C10" s="54"/>
      <c r="D10" s="54">
        <f>'สินทรัพย์ '!$D$10</f>
        <v>2569</v>
      </c>
      <c r="E10" s="53"/>
      <c r="F10" s="54">
        <f>'สินทรัพย์ '!$F$10</f>
        <v>2568</v>
      </c>
      <c r="G10" s="54"/>
      <c r="H10" s="54">
        <f>'สินทรัพย์ '!$D$10</f>
        <v>2569</v>
      </c>
      <c r="I10" s="53"/>
      <c r="J10" s="54">
        <f>'สินทรัพย์ '!$F$10</f>
        <v>2568</v>
      </c>
    </row>
    <row r="11" spans="1:14" ht="23" customHeight="1">
      <c r="A11" s="54" t="s">
        <v>20</v>
      </c>
      <c r="I11" s="9"/>
      <c r="J11" s="9"/>
    </row>
    <row r="12" spans="1:14" ht="23" customHeight="1">
      <c r="A12" s="52" t="s">
        <v>21</v>
      </c>
      <c r="D12" s="60"/>
      <c r="F12" s="60"/>
      <c r="I12" s="60"/>
      <c r="J12" s="60"/>
      <c r="L12" s="60"/>
      <c r="M12" s="60"/>
      <c r="N12" s="60"/>
    </row>
    <row r="13" spans="1:14" ht="23" customHeight="1">
      <c r="A13" s="57" t="s">
        <v>241</v>
      </c>
      <c r="B13" s="58">
        <v>12</v>
      </c>
      <c r="D13" s="9">
        <v>1326956</v>
      </c>
      <c r="E13" s="9"/>
      <c r="F13" s="9">
        <f>ROUND(1343051620/1000,)</f>
        <v>1343052</v>
      </c>
      <c r="G13" s="9"/>
      <c r="H13" s="9">
        <v>1297843</v>
      </c>
      <c r="I13" s="22"/>
      <c r="J13" s="9">
        <f>ROUND(1342624277/1000,)</f>
        <v>1342624</v>
      </c>
      <c r="K13" s="60"/>
      <c r="L13" s="60"/>
      <c r="M13" s="60"/>
      <c r="N13" s="60"/>
    </row>
    <row r="14" spans="1:14" ht="23" customHeight="1">
      <c r="A14" s="57" t="s">
        <v>22</v>
      </c>
      <c r="B14" s="58">
        <v>13</v>
      </c>
      <c r="D14" s="9">
        <v>2514746</v>
      </c>
      <c r="E14" s="9"/>
      <c r="F14" s="9">
        <f>ROUND(1039597718/1000,)+396313+611008</f>
        <v>2046919</v>
      </c>
      <c r="G14" s="9"/>
      <c r="H14" s="9">
        <v>491099</v>
      </c>
      <c r="I14" s="22"/>
      <c r="J14" s="9">
        <f>ROUND(151246771/1000,)+384133+592939</f>
        <v>1128319</v>
      </c>
      <c r="K14" s="60"/>
      <c r="L14" s="60"/>
      <c r="M14" s="60"/>
      <c r="N14" s="60"/>
    </row>
    <row r="15" spans="1:14" ht="23" customHeight="1">
      <c r="A15" s="168" t="s">
        <v>23</v>
      </c>
      <c r="B15" s="58">
        <v>9</v>
      </c>
      <c r="D15" s="9">
        <v>1226723</v>
      </c>
      <c r="E15" s="9"/>
      <c r="F15" s="9">
        <f>ROUND(478197310/1000,)</f>
        <v>478197</v>
      </c>
      <c r="G15" s="9"/>
      <c r="H15" s="25">
        <v>617296</v>
      </c>
      <c r="I15" s="22"/>
      <c r="J15" s="25">
        <f>ROUND(457057664/1000,)</f>
        <v>457058</v>
      </c>
      <c r="K15" s="60"/>
      <c r="L15" s="60"/>
      <c r="M15" s="60"/>
      <c r="N15" s="60"/>
    </row>
    <row r="16" spans="1:14" ht="23" customHeight="1">
      <c r="A16" s="57" t="s">
        <v>24</v>
      </c>
      <c r="D16" s="9"/>
      <c r="E16" s="9"/>
      <c r="F16" s="9"/>
      <c r="G16" s="9"/>
      <c r="H16" s="9"/>
      <c r="I16" s="9"/>
      <c r="J16" s="9"/>
      <c r="K16" s="60"/>
      <c r="L16" s="60"/>
      <c r="M16" s="60"/>
      <c r="N16" s="60"/>
    </row>
    <row r="17" spans="1:14" ht="23" customHeight="1">
      <c r="A17" s="166" t="s">
        <v>25</v>
      </c>
      <c r="B17" s="58">
        <v>15</v>
      </c>
      <c r="D17" s="9">
        <v>18903</v>
      </c>
      <c r="E17" s="9"/>
      <c r="F17" s="9">
        <f>ROUND(18808020/1000,)</f>
        <v>18808</v>
      </c>
      <c r="G17" s="22"/>
      <c r="H17" s="171">
        <v>0</v>
      </c>
      <c r="I17" s="22"/>
      <c r="J17" s="171">
        <v>0</v>
      </c>
      <c r="K17" s="60"/>
      <c r="L17" s="60"/>
      <c r="M17" s="60"/>
      <c r="N17" s="60"/>
    </row>
    <row r="18" spans="1:14" ht="23" customHeight="1">
      <c r="A18" s="57" t="s">
        <v>26</v>
      </c>
      <c r="B18" s="58">
        <v>16</v>
      </c>
      <c r="D18" s="9">
        <v>296907</v>
      </c>
      <c r="E18" s="9"/>
      <c r="F18" s="21">
        <f>ROUND(318286000/1000,)</f>
        <v>318286</v>
      </c>
      <c r="G18" s="9"/>
      <c r="H18" s="171">
        <v>0</v>
      </c>
      <c r="I18" s="22"/>
      <c r="J18" s="171">
        <v>0</v>
      </c>
      <c r="K18" s="60"/>
      <c r="L18" s="60"/>
      <c r="M18" s="60"/>
      <c r="N18" s="60"/>
    </row>
    <row r="19" spans="1:14" ht="23" customHeight="1">
      <c r="A19" s="57" t="s">
        <v>27</v>
      </c>
      <c r="D19" s="9"/>
      <c r="E19" s="9"/>
      <c r="F19" s="9"/>
      <c r="G19" s="9"/>
      <c r="H19" s="22"/>
      <c r="I19" s="22"/>
      <c r="J19" s="22"/>
      <c r="K19" s="60"/>
      <c r="L19" s="60"/>
      <c r="M19" s="60"/>
      <c r="N19" s="60"/>
    </row>
    <row r="20" spans="1:14" ht="23" customHeight="1">
      <c r="A20" s="166" t="s">
        <v>28</v>
      </c>
      <c r="B20" s="58">
        <v>14.2</v>
      </c>
      <c r="D20" s="9">
        <v>80206</v>
      </c>
      <c r="E20" s="9"/>
      <c r="F20" s="9">
        <f>ROUND(165791164/1000,)</f>
        <v>165791</v>
      </c>
      <c r="G20" s="9"/>
      <c r="H20" s="171">
        <v>0</v>
      </c>
      <c r="I20" s="9"/>
      <c r="J20" s="171">
        <v>0</v>
      </c>
      <c r="K20" s="60"/>
      <c r="L20" s="60"/>
      <c r="M20" s="60"/>
      <c r="N20" s="60"/>
    </row>
    <row r="21" spans="1:14" ht="23" customHeight="1">
      <c r="A21" s="61" t="s">
        <v>29</v>
      </c>
      <c r="B21" s="58">
        <v>4</v>
      </c>
      <c r="D21" s="171">
        <v>0</v>
      </c>
      <c r="E21" s="21"/>
      <c r="F21" s="171">
        <v>0</v>
      </c>
      <c r="G21" s="22"/>
      <c r="H21" s="9">
        <v>525000</v>
      </c>
      <c r="I21" s="22"/>
      <c r="J21" s="9">
        <f>ROUND(525000000/1000,)</f>
        <v>525000</v>
      </c>
      <c r="K21" s="60"/>
      <c r="L21" s="60"/>
      <c r="M21" s="60"/>
      <c r="N21" s="60"/>
    </row>
    <row r="22" spans="1:14" ht="23" customHeight="1">
      <c r="A22" s="61" t="s">
        <v>218</v>
      </c>
      <c r="D22" s="9">
        <v>130375</v>
      </c>
      <c r="E22" s="21"/>
      <c r="F22" s="25">
        <f>ROUND(106381644/1000,)</f>
        <v>106382</v>
      </c>
      <c r="G22" s="22"/>
      <c r="H22" s="171">
        <v>0</v>
      </c>
      <c r="I22" s="22"/>
      <c r="J22" s="171">
        <v>0</v>
      </c>
      <c r="K22" s="60"/>
    </row>
    <row r="23" spans="1:14" ht="23" customHeight="1">
      <c r="A23" s="61" t="s">
        <v>133</v>
      </c>
      <c r="D23" s="9">
        <v>480328</v>
      </c>
      <c r="E23" s="21"/>
      <c r="F23" s="25">
        <f>ROUND(480328340/1000,)</f>
        <v>480328</v>
      </c>
      <c r="G23" s="22"/>
      <c r="H23" s="171">
        <v>0</v>
      </c>
      <c r="I23" s="22"/>
      <c r="J23" s="171">
        <v>0</v>
      </c>
      <c r="K23" s="60"/>
    </row>
    <row r="24" spans="1:14" ht="23" customHeight="1">
      <c r="A24" s="61" t="s">
        <v>30</v>
      </c>
      <c r="D24" s="21">
        <v>142357</v>
      </c>
      <c r="E24" s="21"/>
      <c r="F24" s="21">
        <f>ROUND(215074476/1000,)</f>
        <v>215074</v>
      </c>
      <c r="G24" s="9"/>
      <c r="H24" s="171">
        <v>0</v>
      </c>
      <c r="I24" s="22"/>
      <c r="J24" s="171">
        <v>0</v>
      </c>
      <c r="K24" s="60"/>
      <c r="L24" s="60"/>
      <c r="N24" s="60"/>
    </row>
    <row r="25" spans="1:14" ht="23" customHeight="1">
      <c r="A25" s="57" t="s">
        <v>31</v>
      </c>
      <c r="D25" s="9">
        <f>5782+78508-2</f>
        <v>84288</v>
      </c>
      <c r="E25" s="9"/>
      <c r="F25" s="9">
        <f>ROUND(6546176/1000,)+55235</f>
        <v>61781</v>
      </c>
      <c r="G25" s="9"/>
      <c r="H25" s="9">
        <v>21554</v>
      </c>
      <c r="I25" s="9"/>
      <c r="J25" s="25">
        <f>7669</f>
        <v>7669</v>
      </c>
      <c r="K25" s="60"/>
      <c r="L25" s="60"/>
      <c r="M25" s="60"/>
      <c r="N25" s="60"/>
    </row>
    <row r="26" spans="1:14" ht="23" customHeight="1">
      <c r="A26" s="72" t="s">
        <v>32</v>
      </c>
      <c r="B26" s="63"/>
      <c r="C26" s="63"/>
      <c r="D26" s="2">
        <f>SUM(D13:D25)</f>
        <v>6301789</v>
      </c>
      <c r="E26" s="9"/>
      <c r="F26" s="2">
        <f>SUM(F13:F25)</f>
        <v>5234618</v>
      </c>
      <c r="G26" s="9"/>
      <c r="H26" s="2">
        <f>SUM(H13:H25)</f>
        <v>2952792</v>
      </c>
      <c r="I26" s="9"/>
      <c r="J26" s="2">
        <f>SUM(J13:J25)</f>
        <v>3460670</v>
      </c>
      <c r="K26" s="60"/>
      <c r="L26" s="60"/>
      <c r="M26" s="60"/>
      <c r="N26" s="60"/>
    </row>
    <row r="27" spans="1:14" ht="23" customHeight="1">
      <c r="D27" s="9"/>
      <c r="E27" s="9"/>
      <c r="F27" s="9"/>
      <c r="G27" s="9"/>
      <c r="H27" s="9"/>
      <c r="I27" s="9"/>
      <c r="J27" s="9"/>
      <c r="K27" s="60"/>
      <c r="L27" s="60"/>
      <c r="M27" s="60"/>
      <c r="N27" s="60"/>
    </row>
    <row r="28" spans="1:14" ht="23" customHeight="1">
      <c r="A28" s="52" t="s">
        <v>33</v>
      </c>
      <c r="D28" s="9"/>
      <c r="E28" s="9"/>
      <c r="F28" s="9"/>
      <c r="G28" s="9"/>
      <c r="H28" s="9"/>
      <c r="I28" s="9"/>
      <c r="J28" s="9"/>
      <c r="K28" s="60"/>
      <c r="L28" s="60"/>
      <c r="M28" s="60"/>
      <c r="N28" s="60"/>
    </row>
    <row r="29" spans="1:14" ht="23" customHeight="1">
      <c r="A29" s="57" t="s">
        <v>134</v>
      </c>
      <c r="D29" s="9">
        <f>33887+1</f>
        <v>33888</v>
      </c>
      <c r="E29" s="9"/>
      <c r="F29" s="9">
        <f>ROUND(36598033/1000,)</f>
        <v>36598</v>
      </c>
      <c r="G29" s="9"/>
      <c r="H29" s="171">
        <v>0</v>
      </c>
      <c r="I29" s="9"/>
      <c r="J29" s="171">
        <v>0</v>
      </c>
      <c r="K29" s="60"/>
      <c r="L29" s="60"/>
      <c r="M29" s="60"/>
      <c r="N29" s="60"/>
    </row>
    <row r="30" spans="1:14" ht="23" customHeight="1">
      <c r="A30" s="57" t="s">
        <v>34</v>
      </c>
      <c r="B30" s="58">
        <v>15</v>
      </c>
      <c r="D30" s="9">
        <v>159337</v>
      </c>
      <c r="E30" s="9"/>
      <c r="F30" s="9">
        <f>ROUND(168829391/1000,)</f>
        <v>168829</v>
      </c>
      <c r="G30" s="9"/>
      <c r="H30" s="171">
        <v>0</v>
      </c>
      <c r="I30" s="22"/>
      <c r="J30" s="171">
        <v>0</v>
      </c>
      <c r="K30" s="60"/>
      <c r="L30" s="60"/>
      <c r="M30" s="60"/>
      <c r="N30" s="60"/>
    </row>
    <row r="31" spans="1:14" ht="23" customHeight="1">
      <c r="A31" s="57" t="s">
        <v>36</v>
      </c>
      <c r="B31" s="58">
        <v>16</v>
      </c>
      <c r="D31" s="9">
        <v>120279</v>
      </c>
      <c r="E31" s="9"/>
      <c r="F31" s="9">
        <f>ROUND(208680984/1000,)</f>
        <v>208681</v>
      </c>
      <c r="G31" s="9"/>
      <c r="H31" s="171">
        <v>0</v>
      </c>
      <c r="I31" s="22"/>
      <c r="J31" s="171">
        <v>0</v>
      </c>
    </row>
    <row r="32" spans="1:14" ht="23" customHeight="1">
      <c r="A32" s="57" t="s">
        <v>35</v>
      </c>
      <c r="B32" s="58">
        <v>14.2</v>
      </c>
      <c r="D32" s="9">
        <v>105893</v>
      </c>
      <c r="E32" s="9"/>
      <c r="F32" s="9">
        <f>ROUND(102214630/1000,)</f>
        <v>102215</v>
      </c>
      <c r="G32" s="9"/>
      <c r="H32" s="171">
        <v>0</v>
      </c>
      <c r="I32" s="22"/>
      <c r="J32" s="171">
        <v>0</v>
      </c>
      <c r="K32" s="60"/>
    </row>
    <row r="33" spans="1:10" ht="23" customHeight="1">
      <c r="A33" s="57" t="s">
        <v>37</v>
      </c>
      <c r="D33" s="9">
        <v>630775</v>
      </c>
      <c r="E33" s="9"/>
      <c r="F33" s="9">
        <f>ROUND(631877849/1000,)</f>
        <v>631878</v>
      </c>
      <c r="G33" s="9"/>
      <c r="H33" s="171">
        <v>0</v>
      </c>
      <c r="I33" s="22"/>
      <c r="J33" s="171">
        <v>0</v>
      </c>
    </row>
    <row r="34" spans="1:10" ht="23" customHeight="1">
      <c r="A34" s="57" t="s">
        <v>38</v>
      </c>
      <c r="D34" s="9">
        <v>126355</v>
      </c>
      <c r="E34" s="9"/>
      <c r="F34" s="9">
        <f>ROUND(119710717/1000,)</f>
        <v>119711</v>
      </c>
      <c r="G34" s="22"/>
      <c r="H34" s="22">
        <v>17646</v>
      </c>
      <c r="I34" s="9"/>
      <c r="J34" s="22">
        <f>ROUND(16605198/1000,)</f>
        <v>16605</v>
      </c>
    </row>
    <row r="35" spans="1:10" ht="23" customHeight="1">
      <c r="A35" s="57" t="s">
        <v>135</v>
      </c>
      <c r="D35" s="9">
        <v>34219</v>
      </c>
      <c r="E35" s="9"/>
      <c r="F35" s="9">
        <f>ROUND(38891886/1000,)</f>
        <v>38892</v>
      </c>
      <c r="G35" s="22"/>
      <c r="H35" s="25">
        <v>6456</v>
      </c>
      <c r="I35" s="9"/>
      <c r="J35" s="25">
        <f>ROUND(6455872/1000,)</f>
        <v>6456</v>
      </c>
    </row>
    <row r="36" spans="1:10" ht="23" customHeight="1">
      <c r="A36" s="57" t="s">
        <v>102</v>
      </c>
      <c r="D36" s="9">
        <f>21235+50428</f>
        <v>71663</v>
      </c>
      <c r="E36" s="9"/>
      <c r="F36" s="9">
        <f>ROUND(71271003/1000,)</f>
        <v>71271</v>
      </c>
      <c r="G36" s="22"/>
      <c r="H36" s="25">
        <v>20351</v>
      </c>
      <c r="I36" s="9"/>
      <c r="J36" s="25">
        <f>ROUND(20350423/1000,)</f>
        <v>20350</v>
      </c>
    </row>
    <row r="37" spans="1:10" ht="23" customHeight="1">
      <c r="A37" s="72" t="s">
        <v>39</v>
      </c>
      <c r="D37" s="2">
        <f>SUM(D29:D36)</f>
        <v>1282409</v>
      </c>
      <c r="E37" s="9"/>
      <c r="F37" s="2">
        <f>SUM(F29:F36)</f>
        <v>1378075</v>
      </c>
      <c r="G37" s="9"/>
      <c r="H37" s="2">
        <f>SUM(H29:H36)</f>
        <v>44453</v>
      </c>
      <c r="I37" s="9"/>
      <c r="J37" s="2">
        <f>SUM(J29:J36)</f>
        <v>43411</v>
      </c>
    </row>
    <row r="38" spans="1:10" ht="23" customHeight="1">
      <c r="A38" s="57" t="s">
        <v>40</v>
      </c>
      <c r="B38" s="63"/>
      <c r="C38" s="63"/>
      <c r="D38" s="2">
        <f>SUM(D37,D26)</f>
        <v>7584198</v>
      </c>
      <c r="E38" s="9"/>
      <c r="F38" s="2">
        <f>SUM(F37,F26)</f>
        <v>6612693</v>
      </c>
      <c r="G38" s="9"/>
      <c r="H38" s="2">
        <f>SUM(H37,H26)</f>
        <v>2997245</v>
      </c>
      <c r="I38" s="9"/>
      <c r="J38" s="2">
        <f>SUM(J37,J26)</f>
        <v>3504081</v>
      </c>
    </row>
    <row r="39" spans="1:10" ht="23" customHeight="1">
      <c r="D39" s="15"/>
      <c r="H39" s="9"/>
      <c r="J39" s="9"/>
    </row>
    <row r="46" spans="1:10" ht="23" customHeight="1">
      <c r="B46" s="52"/>
      <c r="C46" s="52"/>
    </row>
  </sheetData>
  <mergeCells count="6">
    <mergeCell ref="D6:F6"/>
    <mergeCell ref="H6:J6"/>
    <mergeCell ref="A1:J1"/>
    <mergeCell ref="A2:J2"/>
    <mergeCell ref="A3:J3"/>
    <mergeCell ref="A4:J4"/>
  </mergeCells>
  <pageMargins left="1" right="0.4" top="1" bottom="0.5" header="0.6" footer="0.3"/>
  <pageSetup paperSize="9" scale="5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4E71A-7442-4680-B09E-9A27DAF1A978}">
  <sheetPr codeName="Sheet3">
    <tabColor rgb="FF00B050"/>
  </sheetPr>
  <dimension ref="A1:Q52"/>
  <sheetViews>
    <sheetView zoomScale="85" zoomScaleNormal="85" zoomScaleSheetLayoutView="85" zoomScalePageLayoutView="85" workbookViewId="0">
      <selection activeCell="A15" sqref="A15"/>
    </sheetView>
  </sheetViews>
  <sheetFormatPr defaultColWidth="8.1796875" defaultRowHeight="23" customHeight="1"/>
  <cols>
    <col min="1" max="1" width="85.453125" style="159" customWidth="1"/>
    <col min="2" max="2" width="8.54296875" style="159" bestFit="1" customWidth="1"/>
    <col min="3" max="3" width="1.453125" style="159" customWidth="1"/>
    <col min="4" max="4" width="13.6328125" style="159" customWidth="1"/>
    <col min="5" max="5" width="1.453125" style="159" customWidth="1"/>
    <col min="6" max="6" width="13.6328125" style="159" customWidth="1"/>
    <col min="7" max="7" width="1.453125" style="159" customWidth="1"/>
    <col min="8" max="8" width="13.6328125" style="15" customWidth="1"/>
    <col min="9" max="9" width="1.453125" style="159" customWidth="1"/>
    <col min="10" max="10" width="13.6328125" style="159" customWidth="1"/>
    <col min="11" max="11" width="1.54296875" style="159" customWidth="1"/>
    <col min="12" max="12" width="21.81640625" style="159" customWidth="1"/>
    <col min="13" max="13" width="16" style="159" bestFit="1" customWidth="1"/>
    <col min="14" max="17" width="4.81640625" style="159" customWidth="1"/>
    <col min="18" max="16384" width="8.1796875" style="159"/>
  </cols>
  <sheetData>
    <row r="1" spans="1:11" ht="26" customHeight="1">
      <c r="A1" s="236" t="str">
        <f>'หนี้สิน 1 '!A1</f>
        <v>บริษัท จัสมิน อินเตอร์เนชั่นแนล จำกัด (มหาชน) และบริษัทย่อย</v>
      </c>
      <c r="B1" s="236"/>
      <c r="C1" s="236"/>
      <c r="D1" s="236"/>
      <c r="E1" s="236"/>
      <c r="F1" s="236"/>
      <c r="G1" s="236"/>
      <c r="H1" s="236"/>
      <c r="I1" s="236"/>
      <c r="J1" s="236"/>
      <c r="K1" s="158"/>
    </row>
    <row r="2" spans="1:11" ht="26" customHeight="1">
      <c r="A2" s="239" t="s">
        <v>213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1" ht="26" customHeight="1">
      <c r="A3" s="236" t="str">
        <f>'หนี้สิน 1 '!A3</f>
        <v>ณ วันที่ 30 มิถุนายน 2569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1" ht="26" customHeight="1">
      <c r="A4" s="237" t="str">
        <f>'หนี้สิน 1 '!A4</f>
        <v>หน่วย : พันบาท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1" ht="9" customHeight="1">
      <c r="A5" s="53"/>
      <c r="B5" s="54"/>
      <c r="C5" s="54"/>
      <c r="H5" s="159"/>
    </row>
    <row r="6" spans="1:11" ht="23" customHeight="1">
      <c r="A6" s="53"/>
      <c r="B6" s="54"/>
      <c r="C6" s="54"/>
      <c r="D6" s="238" t="s">
        <v>0</v>
      </c>
      <c r="E6" s="238"/>
      <c r="F6" s="238"/>
      <c r="G6" s="53"/>
      <c r="H6" s="238" t="s">
        <v>1</v>
      </c>
      <c r="I6" s="238"/>
      <c r="J6" s="238"/>
    </row>
    <row r="7" spans="1:11" ht="23" customHeight="1">
      <c r="A7" s="53"/>
      <c r="B7" s="54"/>
      <c r="C7" s="54"/>
      <c r="D7" s="54" t="s">
        <v>2</v>
      </c>
      <c r="E7" s="54"/>
      <c r="F7" s="54"/>
      <c r="G7" s="54"/>
      <c r="H7" s="54" t="s">
        <v>2</v>
      </c>
      <c r="I7" s="54"/>
      <c r="J7" s="54"/>
    </row>
    <row r="8" spans="1:11" ht="23" customHeight="1">
      <c r="A8" s="56"/>
      <c r="B8" s="54"/>
      <c r="C8" s="54"/>
      <c r="D8" s="54" t="s">
        <v>3</v>
      </c>
      <c r="E8" s="54"/>
      <c r="F8" s="54" t="s">
        <v>3</v>
      </c>
      <c r="G8" s="54"/>
      <c r="H8" s="14" t="s">
        <v>3</v>
      </c>
      <c r="I8" s="13"/>
      <c r="J8" s="13" t="s">
        <v>3</v>
      </c>
    </row>
    <row r="9" spans="1:11" ht="23" customHeight="1">
      <c r="A9" s="56"/>
      <c r="B9" s="54"/>
      <c r="C9" s="54"/>
      <c r="D9" s="54" t="s">
        <v>4</v>
      </c>
      <c r="E9" s="53"/>
      <c r="F9" s="54" t="s">
        <v>5</v>
      </c>
      <c r="G9" s="54"/>
      <c r="H9" s="54" t="s">
        <v>4</v>
      </c>
      <c r="I9" s="53"/>
      <c r="J9" s="13" t="s">
        <v>5</v>
      </c>
    </row>
    <row r="10" spans="1:11" ht="23" customHeight="1">
      <c r="A10" s="56"/>
      <c r="B10" s="54" t="s">
        <v>6</v>
      </c>
      <c r="C10" s="54"/>
      <c r="D10" s="54">
        <f>'สินทรัพย์ '!$D$10</f>
        <v>2569</v>
      </c>
      <c r="E10" s="53"/>
      <c r="F10" s="54">
        <f>'สินทรัพย์ '!$F$10</f>
        <v>2568</v>
      </c>
      <c r="G10" s="54"/>
      <c r="H10" s="54">
        <f>'สินทรัพย์ '!$D$10</f>
        <v>2569</v>
      </c>
      <c r="I10" s="53"/>
      <c r="J10" s="54">
        <f>'สินทรัพย์ '!$F$10</f>
        <v>2568</v>
      </c>
    </row>
    <row r="11" spans="1:11" ht="23" customHeight="1">
      <c r="A11" s="158" t="s">
        <v>41</v>
      </c>
      <c r="B11" s="158"/>
      <c r="C11" s="158"/>
      <c r="D11" s="160"/>
      <c r="F11" s="160"/>
      <c r="G11" s="160"/>
      <c r="I11" s="160"/>
      <c r="J11" s="160"/>
    </row>
    <row r="12" spans="1:11" ht="23" customHeight="1">
      <c r="A12" s="159" t="s">
        <v>42</v>
      </c>
      <c r="D12" s="160"/>
      <c r="F12" s="160"/>
      <c r="G12" s="160"/>
      <c r="I12" s="160"/>
      <c r="J12" s="160"/>
    </row>
    <row r="13" spans="1:11" ht="23" customHeight="1">
      <c r="A13" s="159" t="s">
        <v>43</v>
      </c>
      <c r="B13" s="161"/>
      <c r="C13" s="161"/>
      <c r="D13" s="9"/>
      <c r="E13" s="9"/>
      <c r="F13" s="9"/>
      <c r="G13" s="9"/>
      <c r="H13" s="9"/>
      <c r="I13" s="9"/>
      <c r="J13" s="9"/>
    </row>
    <row r="14" spans="1:11" ht="23" customHeight="1">
      <c r="A14" s="162" t="s">
        <v>44</v>
      </c>
      <c r="D14" s="9"/>
      <c r="E14" s="9"/>
      <c r="F14" s="9"/>
      <c r="G14" s="9"/>
      <c r="H14" s="9"/>
      <c r="I14" s="9"/>
      <c r="J14" s="44"/>
    </row>
    <row r="15" spans="1:11" ht="23" customHeight="1" thickBot="1">
      <c r="A15" s="163" t="s">
        <v>136</v>
      </c>
      <c r="D15" s="5">
        <f>ROUND((12438104557*0.5)/1000,)</f>
        <v>6219052</v>
      </c>
      <c r="E15" s="9"/>
      <c r="F15" s="5">
        <f>ROUND((12438104557*0.5)/1000,)</f>
        <v>6219052</v>
      </c>
      <c r="G15" s="9"/>
      <c r="H15" s="5">
        <v>6219052</v>
      </c>
      <c r="I15" s="9"/>
      <c r="J15" s="5">
        <f>ROUND((12438104557*0.5)/1000,)</f>
        <v>6219052</v>
      </c>
    </row>
    <row r="16" spans="1:11" ht="23" customHeight="1" thickTop="1">
      <c r="A16" s="162" t="s">
        <v>45</v>
      </c>
      <c r="D16" s="9"/>
      <c r="E16" s="9"/>
      <c r="F16" s="9"/>
      <c r="G16" s="9"/>
      <c r="H16" s="9"/>
      <c r="I16" s="9"/>
      <c r="J16" s="9"/>
    </row>
    <row r="17" spans="1:17" ht="23" customHeight="1">
      <c r="A17" s="163" t="s">
        <v>137</v>
      </c>
      <c r="D17" s="9"/>
      <c r="E17" s="9"/>
      <c r="F17" s="9"/>
      <c r="G17" s="25"/>
      <c r="H17" s="9"/>
      <c r="I17" s="9"/>
      <c r="J17" s="9"/>
    </row>
    <row r="18" spans="1:17" ht="23" customHeight="1">
      <c r="A18" s="163" t="s">
        <v>46</v>
      </c>
      <c r="B18" s="161"/>
      <c r="C18" s="161"/>
      <c r="D18" s="9">
        <v>4146037</v>
      </c>
      <c r="E18" s="9"/>
      <c r="F18" s="22">
        <f>ROUND((8292074705*0.5)/1000,)</f>
        <v>4146037</v>
      </c>
      <c r="G18" s="25"/>
      <c r="H18" s="9">
        <v>4146037</v>
      </c>
      <c r="I18" s="9"/>
      <c r="J18" s="22">
        <f>ROUND((8292074705*0.5)/1000,)</f>
        <v>4146037</v>
      </c>
    </row>
    <row r="19" spans="1:17" ht="23" customHeight="1">
      <c r="A19" s="159" t="s">
        <v>47</v>
      </c>
      <c r="B19" s="161"/>
      <c r="C19" s="161"/>
      <c r="D19" s="3">
        <v>9028751</v>
      </c>
      <c r="E19" s="9"/>
      <c r="F19" s="3">
        <f>ROUND(9028750660/1000,)</f>
        <v>9028751</v>
      </c>
      <c r="G19" s="25"/>
      <c r="H19" s="3">
        <v>9028751</v>
      </c>
      <c r="I19" s="9"/>
      <c r="J19" s="3">
        <f>ROUND(9028750660/1000,)</f>
        <v>9028751</v>
      </c>
      <c r="K19" s="164"/>
      <c r="L19" s="164"/>
      <c r="M19" s="60"/>
      <c r="N19" s="60"/>
      <c r="O19" s="60"/>
      <c r="P19" s="60"/>
      <c r="Q19" s="60"/>
    </row>
    <row r="20" spans="1:17" ht="23" customHeight="1">
      <c r="A20" s="159" t="s">
        <v>233</v>
      </c>
      <c r="B20" s="161"/>
      <c r="C20" s="161"/>
      <c r="D20" s="3">
        <f>ส่วนของผู้ถือหุ้นรวม!I32</f>
        <v>25170</v>
      </c>
      <c r="E20" s="9"/>
      <c r="F20" s="3">
        <f>ส่วนของผู้ถือหุ้นรวม!I26</f>
        <v>25170</v>
      </c>
      <c r="G20" s="25"/>
      <c r="H20" s="3">
        <f>'ส่วนของผู้ถือหุ้นเฉพาะ '!I28</f>
        <v>25170</v>
      </c>
      <c r="I20" s="9"/>
      <c r="J20" s="3">
        <f>'ส่วนของผู้ถือหุ้นเฉพาะ '!I24</f>
        <v>25170</v>
      </c>
      <c r="K20" s="164"/>
      <c r="L20" s="164"/>
      <c r="M20" s="60"/>
      <c r="N20" s="60"/>
      <c r="O20" s="60"/>
      <c r="P20" s="60"/>
      <c r="Q20" s="60"/>
    </row>
    <row r="21" spans="1:17" ht="23" customHeight="1">
      <c r="A21" s="159" t="s">
        <v>234</v>
      </c>
      <c r="B21" s="161"/>
      <c r="C21" s="161"/>
      <c r="D21" s="3">
        <f>ส่วนของผู้ถือหุ้นรวม!K32</f>
        <v>200781</v>
      </c>
      <c r="E21" s="9"/>
      <c r="F21" s="3">
        <f>ส่วนของผู้ถือหุ้นรวม!K26</f>
        <v>200781</v>
      </c>
      <c r="G21" s="25"/>
      <c r="H21" s="3">
        <f>'ส่วนของผู้ถือหุ้นเฉพาะ '!K28</f>
        <v>200781</v>
      </c>
      <c r="I21" s="9"/>
      <c r="J21" s="3">
        <f>'ส่วนของผู้ถือหุ้นเฉพาะ '!K24</f>
        <v>200781</v>
      </c>
      <c r="K21" s="164"/>
      <c r="L21" s="164"/>
      <c r="M21" s="60"/>
      <c r="N21" s="60"/>
      <c r="O21" s="60"/>
      <c r="P21" s="60"/>
      <c r="Q21" s="60"/>
    </row>
    <row r="22" spans="1:17" ht="23" customHeight="1">
      <c r="A22" s="159" t="s">
        <v>235</v>
      </c>
      <c r="B22" s="161">
        <v>7</v>
      </c>
      <c r="C22" s="161"/>
      <c r="D22" s="3">
        <f>ส่วนของผู้ถือหุ้นรวม!M32</f>
        <v>-8845666</v>
      </c>
      <c r="E22" s="9"/>
      <c r="F22" s="3">
        <f>ส่วนของผู้ถือหุ้นรวม!M26</f>
        <v>-8400270</v>
      </c>
      <c r="G22" s="25"/>
      <c r="H22" s="171">
        <v>0</v>
      </c>
      <c r="I22" s="3"/>
      <c r="J22" s="171">
        <v>0</v>
      </c>
      <c r="K22" s="164"/>
      <c r="L22" s="164"/>
      <c r="M22" s="60"/>
      <c r="N22" s="60"/>
      <c r="O22" s="60"/>
      <c r="P22" s="60"/>
      <c r="Q22" s="60"/>
    </row>
    <row r="23" spans="1:17" ht="23" customHeight="1">
      <c r="A23" s="165" t="s">
        <v>223</v>
      </c>
      <c r="B23" s="58"/>
      <c r="C23" s="58"/>
      <c r="D23" s="9"/>
      <c r="E23" s="9"/>
      <c r="F23" s="9"/>
      <c r="G23" s="9"/>
      <c r="H23" s="22"/>
      <c r="I23" s="22"/>
      <c r="J23" s="22"/>
      <c r="L23" s="60"/>
      <c r="M23" s="60"/>
      <c r="N23" s="60"/>
      <c r="O23" s="60"/>
      <c r="P23" s="60"/>
      <c r="Q23" s="60"/>
    </row>
    <row r="24" spans="1:17" ht="23" customHeight="1">
      <c r="A24" s="163" t="s">
        <v>48</v>
      </c>
      <c r="B24" s="58"/>
      <c r="C24" s="58"/>
      <c r="D24" s="9"/>
      <c r="E24" s="9"/>
      <c r="F24" s="9"/>
      <c r="G24" s="9"/>
      <c r="H24" s="22"/>
      <c r="I24" s="22"/>
      <c r="J24" s="22"/>
    </row>
    <row r="25" spans="1:17" ht="23" customHeight="1">
      <c r="A25" s="163" t="s">
        <v>49</v>
      </c>
      <c r="B25" s="58"/>
      <c r="C25" s="58"/>
      <c r="D25" s="6">
        <f>589257+434321</f>
        <v>1023578</v>
      </c>
      <c r="E25" s="9"/>
      <c r="F25" s="6">
        <f>ROUND((589256902+434320741)/1000,)</f>
        <v>1023578</v>
      </c>
      <c r="G25" s="25"/>
      <c r="H25" s="6">
        <v>589257</v>
      </c>
      <c r="I25" s="22"/>
      <c r="J25" s="6">
        <f>ROUND(589256902/1000,)</f>
        <v>589257</v>
      </c>
    </row>
    <row r="26" spans="1:17" ht="23" customHeight="1">
      <c r="A26" s="163" t="s">
        <v>222</v>
      </c>
      <c r="B26" s="58"/>
      <c r="C26" s="58"/>
      <c r="D26" s="9">
        <f>ส่วนของผู้ถือหุ้นรวม!S32</f>
        <v>-1483363</v>
      </c>
      <c r="E26" s="9"/>
      <c r="F26" s="9">
        <f>ROUND(33500690/1000,)</f>
        <v>33501</v>
      </c>
      <c r="G26" s="9"/>
      <c r="H26" s="9">
        <f>'ส่วนของผู้ถือหุ้นเฉพาะ '!Q28</f>
        <v>-3157044</v>
      </c>
      <c r="I26" s="22"/>
      <c r="J26" s="6">
        <f>ROUND(-2103817609/1000,)</f>
        <v>-2103818</v>
      </c>
    </row>
    <row r="27" spans="1:17" ht="23" customHeight="1">
      <c r="A27" s="159" t="s">
        <v>51</v>
      </c>
      <c r="B27" s="58"/>
      <c r="C27" s="58"/>
      <c r="D27" s="41">
        <f>ส่วนของผู้ถือหุ้นรวม!AA32</f>
        <v>1090007</v>
      </c>
      <c r="E27" s="9"/>
      <c r="F27" s="41">
        <f>ส่วนของผู้ถือหุ้นรวม!AA26</f>
        <v>1126762</v>
      </c>
      <c r="G27" s="9"/>
      <c r="H27" s="172">
        <f>'ส่วนของผู้ถือหุ้นเฉพาะ '!S28</f>
        <v>0</v>
      </c>
      <c r="I27" s="22"/>
      <c r="J27" s="172">
        <f>'ส่วนของผู้ถือหุ้นเฉพาะ '!S24</f>
        <v>0</v>
      </c>
    </row>
    <row r="28" spans="1:17" ht="23" customHeight="1">
      <c r="A28" s="166" t="s">
        <v>261</v>
      </c>
      <c r="D28" s="9">
        <f>SUM(D18:D27)</f>
        <v>5185295</v>
      </c>
      <c r="E28" s="9"/>
      <c r="F28" s="9">
        <f>SUM(F18:F27)</f>
        <v>7184310</v>
      </c>
      <c r="G28" s="9"/>
      <c r="H28" s="9">
        <f>SUM(H18:H27)</f>
        <v>10832952</v>
      </c>
      <c r="I28" s="9"/>
      <c r="J28" s="9">
        <f>SUM(J18:J27)</f>
        <v>11886178</v>
      </c>
    </row>
    <row r="29" spans="1:17" ht="23" customHeight="1">
      <c r="A29" s="159" t="s">
        <v>52</v>
      </c>
      <c r="D29" s="41">
        <f>ส่วนของผู้ถือหุ้นรวม!AE32</f>
        <v>998729</v>
      </c>
      <c r="E29" s="9"/>
      <c r="F29" s="41">
        <f>ROUND(1031272167/1000,)</f>
        <v>1031272</v>
      </c>
      <c r="G29" s="9"/>
      <c r="H29" s="173">
        <v>0</v>
      </c>
      <c r="I29" s="22"/>
      <c r="J29" s="173">
        <v>0</v>
      </c>
    </row>
    <row r="30" spans="1:17" ht="23" customHeight="1">
      <c r="A30" s="162" t="s">
        <v>53</v>
      </c>
      <c r="D30" s="9">
        <f>SUM(D28:D29)</f>
        <v>6184024</v>
      </c>
      <c r="E30" s="9"/>
      <c r="F30" s="9">
        <f>SUM(F28:F29)</f>
        <v>8215582</v>
      </c>
      <c r="G30" s="9"/>
      <c r="H30" s="9">
        <f>SUM(H28:H29)</f>
        <v>10832952</v>
      </c>
      <c r="I30" s="9"/>
      <c r="J30" s="9">
        <f>SUM(J28:J29)</f>
        <v>11886178</v>
      </c>
    </row>
    <row r="31" spans="1:17" ht="23" customHeight="1" thickBot="1">
      <c r="A31" s="167" t="s">
        <v>54</v>
      </c>
      <c r="D31" s="24">
        <f>+'หนี้สิน 1 '!D38+'หนี้สิน 2'!D30</f>
        <v>13768222</v>
      </c>
      <c r="E31" s="9"/>
      <c r="F31" s="24">
        <f>F30+'หนี้สิน 1 '!F38</f>
        <v>14828275</v>
      </c>
      <c r="G31" s="9"/>
      <c r="H31" s="24">
        <f>+'หนี้สิน 1 '!H38+'หนี้สิน 2'!H30</f>
        <v>13830197</v>
      </c>
      <c r="I31" s="9"/>
      <c r="J31" s="24">
        <f>J30+'หนี้สิน 1 '!J38</f>
        <v>15390259</v>
      </c>
    </row>
    <row r="32" spans="1:17" ht="23" customHeight="1" thickTop="1">
      <c r="A32" s="167"/>
      <c r="B32" s="158"/>
      <c r="C32" s="158"/>
      <c r="D32" s="45"/>
      <c r="E32" s="46"/>
      <c r="F32" s="45"/>
      <c r="G32" s="46"/>
      <c r="H32" s="45"/>
      <c r="I32" s="46"/>
      <c r="J32" s="45"/>
    </row>
    <row r="33" spans="4:10" ht="23" customHeight="1">
      <c r="D33" s="9"/>
      <c r="E33" s="9"/>
      <c r="F33" s="9"/>
      <c r="G33" s="9"/>
      <c r="H33" s="9"/>
      <c r="I33" s="9"/>
      <c r="J33" s="9"/>
    </row>
    <row r="34" spans="4:10" ht="23" customHeight="1">
      <c r="J34" s="15"/>
    </row>
    <row r="35" spans="4:10" ht="23" customHeight="1">
      <c r="J35" s="15"/>
    </row>
    <row r="36" spans="4:10" ht="23" customHeight="1">
      <c r="J36" s="15"/>
    </row>
    <row r="52" spans="1:6" ht="23" customHeight="1">
      <c r="A52" s="52" t="s">
        <v>262</v>
      </c>
      <c r="B52" s="52"/>
      <c r="C52" s="52"/>
      <c r="D52" s="52"/>
      <c r="E52" s="52"/>
      <c r="F52" s="52"/>
    </row>
  </sheetData>
  <mergeCells count="6">
    <mergeCell ref="A1:J1"/>
    <mergeCell ref="A2:J2"/>
    <mergeCell ref="A3:J3"/>
    <mergeCell ref="A4:J4"/>
    <mergeCell ref="H6:J6"/>
    <mergeCell ref="D6:F6"/>
  </mergeCells>
  <pageMargins left="1" right="0.4" top="1" bottom="0.5" header="0.6" footer="0.3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J104"/>
  <sheetViews>
    <sheetView showWhiteSpace="0" topLeftCell="A88" zoomScale="85" zoomScaleNormal="85" zoomScaleSheetLayoutView="100" zoomScalePageLayoutView="85" workbookViewId="0">
      <selection activeCell="L71" sqref="L71"/>
    </sheetView>
  </sheetViews>
  <sheetFormatPr defaultColWidth="8.1796875" defaultRowHeight="23" customHeight="1"/>
  <cols>
    <col min="1" max="1" width="85.453125" style="52" customWidth="1"/>
    <col min="2" max="2" width="9.81640625" style="58" customWidth="1"/>
    <col min="3" max="3" width="1.453125" style="52" customWidth="1"/>
    <col min="4" max="4" width="13.6328125" style="52" customWidth="1"/>
    <col min="5" max="5" width="1.453125" style="52" customWidth="1"/>
    <col min="6" max="6" width="13.6328125" style="52" customWidth="1"/>
    <col min="7" max="7" width="1.453125" style="52" customWidth="1"/>
    <col min="8" max="8" width="13.6328125" style="52" customWidth="1"/>
    <col min="9" max="9" width="1.453125" style="52" customWidth="1"/>
    <col min="10" max="10" width="13.6328125" style="52" customWidth="1"/>
    <col min="11" max="244" width="8.1796875" style="52"/>
    <col min="245" max="245" width="39.453125" style="52" customWidth="1"/>
    <col min="246" max="246" width="7" style="52" customWidth="1"/>
    <col min="247" max="247" width="3.453125" style="52" customWidth="1"/>
    <col min="248" max="248" width="13.453125" style="52" customWidth="1"/>
    <col min="249" max="249" width="0.81640625" style="52" customWidth="1"/>
    <col min="250" max="250" width="12.81640625" style="52" customWidth="1"/>
    <col min="251" max="251" width="0.81640625" style="52" customWidth="1"/>
    <col min="252" max="252" width="13.1796875" style="52" customWidth="1"/>
    <col min="253" max="253" width="0.81640625" style="52" customWidth="1"/>
    <col min="254" max="254" width="15.453125" style="52" customWidth="1"/>
    <col min="255" max="255" width="7.1796875" style="52" customWidth="1"/>
    <col min="256" max="256" width="9.453125" style="52" bestFit="1" customWidth="1"/>
    <col min="257" max="500" width="8.1796875" style="52"/>
    <col min="501" max="501" width="39.453125" style="52" customWidth="1"/>
    <col min="502" max="502" width="7" style="52" customWidth="1"/>
    <col min="503" max="503" width="3.453125" style="52" customWidth="1"/>
    <col min="504" max="504" width="13.453125" style="52" customWidth="1"/>
    <col min="505" max="505" width="0.81640625" style="52" customWidth="1"/>
    <col min="506" max="506" width="12.81640625" style="52" customWidth="1"/>
    <col min="507" max="507" width="0.81640625" style="52" customWidth="1"/>
    <col min="508" max="508" width="13.1796875" style="52" customWidth="1"/>
    <col min="509" max="509" width="0.81640625" style="52" customWidth="1"/>
    <col min="510" max="510" width="15.453125" style="52" customWidth="1"/>
    <col min="511" max="511" width="7.1796875" style="52" customWidth="1"/>
    <col min="512" max="512" width="9.453125" style="52" bestFit="1" customWidth="1"/>
    <col min="513" max="756" width="8.1796875" style="52"/>
    <col min="757" max="757" width="39.453125" style="52" customWidth="1"/>
    <col min="758" max="758" width="7" style="52" customWidth="1"/>
    <col min="759" max="759" width="3.453125" style="52" customWidth="1"/>
    <col min="760" max="760" width="13.453125" style="52" customWidth="1"/>
    <col min="761" max="761" width="0.81640625" style="52" customWidth="1"/>
    <col min="762" max="762" width="12.81640625" style="52" customWidth="1"/>
    <col min="763" max="763" width="0.81640625" style="52" customWidth="1"/>
    <col min="764" max="764" width="13.1796875" style="52" customWidth="1"/>
    <col min="765" max="765" width="0.81640625" style="52" customWidth="1"/>
    <col min="766" max="766" width="15.453125" style="52" customWidth="1"/>
    <col min="767" max="767" width="7.1796875" style="52" customWidth="1"/>
    <col min="768" max="768" width="9.453125" style="52" bestFit="1" customWidth="1"/>
    <col min="769" max="1012" width="8.1796875" style="52"/>
    <col min="1013" max="1013" width="39.453125" style="52" customWidth="1"/>
    <col min="1014" max="1014" width="7" style="52" customWidth="1"/>
    <col min="1015" max="1015" width="3.453125" style="52" customWidth="1"/>
    <col min="1016" max="1016" width="13.453125" style="52" customWidth="1"/>
    <col min="1017" max="1017" width="0.81640625" style="52" customWidth="1"/>
    <col min="1018" max="1018" width="12.81640625" style="52" customWidth="1"/>
    <col min="1019" max="1019" width="0.81640625" style="52" customWidth="1"/>
    <col min="1020" max="1020" width="13.1796875" style="52" customWidth="1"/>
    <col min="1021" max="1021" width="0.81640625" style="52" customWidth="1"/>
    <col min="1022" max="1022" width="15.453125" style="52" customWidth="1"/>
    <col min="1023" max="1023" width="7.1796875" style="52" customWidth="1"/>
    <col min="1024" max="1024" width="9.453125" style="52" bestFit="1" customWidth="1"/>
    <col min="1025" max="1268" width="8.1796875" style="52"/>
    <col min="1269" max="1269" width="39.453125" style="52" customWidth="1"/>
    <col min="1270" max="1270" width="7" style="52" customWidth="1"/>
    <col min="1271" max="1271" width="3.453125" style="52" customWidth="1"/>
    <col min="1272" max="1272" width="13.453125" style="52" customWidth="1"/>
    <col min="1273" max="1273" width="0.81640625" style="52" customWidth="1"/>
    <col min="1274" max="1274" width="12.81640625" style="52" customWidth="1"/>
    <col min="1275" max="1275" width="0.81640625" style="52" customWidth="1"/>
    <col min="1276" max="1276" width="13.1796875" style="52" customWidth="1"/>
    <col min="1277" max="1277" width="0.81640625" style="52" customWidth="1"/>
    <col min="1278" max="1278" width="15.453125" style="52" customWidth="1"/>
    <col min="1279" max="1279" width="7.1796875" style="52" customWidth="1"/>
    <col min="1280" max="1280" width="9.453125" style="52" bestFit="1" customWidth="1"/>
    <col min="1281" max="1524" width="8.1796875" style="52"/>
    <col min="1525" max="1525" width="39.453125" style="52" customWidth="1"/>
    <col min="1526" max="1526" width="7" style="52" customWidth="1"/>
    <col min="1527" max="1527" width="3.453125" style="52" customWidth="1"/>
    <col min="1528" max="1528" width="13.453125" style="52" customWidth="1"/>
    <col min="1529" max="1529" width="0.81640625" style="52" customWidth="1"/>
    <col min="1530" max="1530" width="12.81640625" style="52" customWidth="1"/>
    <col min="1531" max="1531" width="0.81640625" style="52" customWidth="1"/>
    <col min="1532" max="1532" width="13.1796875" style="52" customWidth="1"/>
    <col min="1533" max="1533" width="0.81640625" style="52" customWidth="1"/>
    <col min="1534" max="1534" width="15.453125" style="52" customWidth="1"/>
    <col min="1535" max="1535" width="7.1796875" style="52" customWidth="1"/>
    <col min="1536" max="1536" width="9.453125" style="52" bestFit="1" customWidth="1"/>
    <col min="1537" max="1780" width="8.1796875" style="52"/>
    <col min="1781" max="1781" width="39.453125" style="52" customWidth="1"/>
    <col min="1782" max="1782" width="7" style="52" customWidth="1"/>
    <col min="1783" max="1783" width="3.453125" style="52" customWidth="1"/>
    <col min="1784" max="1784" width="13.453125" style="52" customWidth="1"/>
    <col min="1785" max="1785" width="0.81640625" style="52" customWidth="1"/>
    <col min="1786" max="1786" width="12.81640625" style="52" customWidth="1"/>
    <col min="1787" max="1787" width="0.81640625" style="52" customWidth="1"/>
    <col min="1788" max="1788" width="13.1796875" style="52" customWidth="1"/>
    <col min="1789" max="1789" width="0.81640625" style="52" customWidth="1"/>
    <col min="1790" max="1790" width="15.453125" style="52" customWidth="1"/>
    <col min="1791" max="1791" width="7.1796875" style="52" customWidth="1"/>
    <col min="1792" max="1792" width="9.453125" style="52" bestFit="1" customWidth="1"/>
    <col min="1793" max="2036" width="8.1796875" style="52"/>
    <col min="2037" max="2037" width="39.453125" style="52" customWidth="1"/>
    <col min="2038" max="2038" width="7" style="52" customWidth="1"/>
    <col min="2039" max="2039" width="3.453125" style="52" customWidth="1"/>
    <col min="2040" max="2040" width="13.453125" style="52" customWidth="1"/>
    <col min="2041" max="2041" width="0.81640625" style="52" customWidth="1"/>
    <col min="2042" max="2042" width="12.81640625" style="52" customWidth="1"/>
    <col min="2043" max="2043" width="0.81640625" style="52" customWidth="1"/>
    <col min="2044" max="2044" width="13.1796875" style="52" customWidth="1"/>
    <col min="2045" max="2045" width="0.81640625" style="52" customWidth="1"/>
    <col min="2046" max="2046" width="15.453125" style="52" customWidth="1"/>
    <col min="2047" max="2047" width="7.1796875" style="52" customWidth="1"/>
    <col min="2048" max="2048" width="9.453125" style="52" bestFit="1" customWidth="1"/>
    <col min="2049" max="2292" width="8.1796875" style="52"/>
    <col min="2293" max="2293" width="39.453125" style="52" customWidth="1"/>
    <col min="2294" max="2294" width="7" style="52" customWidth="1"/>
    <col min="2295" max="2295" width="3.453125" style="52" customWidth="1"/>
    <col min="2296" max="2296" width="13.453125" style="52" customWidth="1"/>
    <col min="2297" max="2297" width="0.81640625" style="52" customWidth="1"/>
    <col min="2298" max="2298" width="12.81640625" style="52" customWidth="1"/>
    <col min="2299" max="2299" width="0.81640625" style="52" customWidth="1"/>
    <col min="2300" max="2300" width="13.1796875" style="52" customWidth="1"/>
    <col min="2301" max="2301" width="0.81640625" style="52" customWidth="1"/>
    <col min="2302" max="2302" width="15.453125" style="52" customWidth="1"/>
    <col min="2303" max="2303" width="7.1796875" style="52" customWidth="1"/>
    <col min="2304" max="2304" width="9.453125" style="52" bestFit="1" customWidth="1"/>
    <col min="2305" max="2548" width="8.1796875" style="52"/>
    <col min="2549" max="2549" width="39.453125" style="52" customWidth="1"/>
    <col min="2550" max="2550" width="7" style="52" customWidth="1"/>
    <col min="2551" max="2551" width="3.453125" style="52" customWidth="1"/>
    <col min="2552" max="2552" width="13.453125" style="52" customWidth="1"/>
    <col min="2553" max="2553" width="0.81640625" style="52" customWidth="1"/>
    <col min="2554" max="2554" width="12.81640625" style="52" customWidth="1"/>
    <col min="2555" max="2555" width="0.81640625" style="52" customWidth="1"/>
    <col min="2556" max="2556" width="13.1796875" style="52" customWidth="1"/>
    <col min="2557" max="2557" width="0.81640625" style="52" customWidth="1"/>
    <col min="2558" max="2558" width="15.453125" style="52" customWidth="1"/>
    <col min="2559" max="2559" width="7.1796875" style="52" customWidth="1"/>
    <col min="2560" max="2560" width="9.453125" style="52" bestFit="1" customWidth="1"/>
    <col min="2561" max="2804" width="8.1796875" style="52"/>
    <col min="2805" max="2805" width="39.453125" style="52" customWidth="1"/>
    <col min="2806" max="2806" width="7" style="52" customWidth="1"/>
    <col min="2807" max="2807" width="3.453125" style="52" customWidth="1"/>
    <col min="2808" max="2808" width="13.453125" style="52" customWidth="1"/>
    <col min="2809" max="2809" width="0.81640625" style="52" customWidth="1"/>
    <col min="2810" max="2810" width="12.81640625" style="52" customWidth="1"/>
    <col min="2811" max="2811" width="0.81640625" style="52" customWidth="1"/>
    <col min="2812" max="2812" width="13.1796875" style="52" customWidth="1"/>
    <col min="2813" max="2813" width="0.81640625" style="52" customWidth="1"/>
    <col min="2814" max="2814" width="15.453125" style="52" customWidth="1"/>
    <col min="2815" max="2815" width="7.1796875" style="52" customWidth="1"/>
    <col min="2816" max="2816" width="9.453125" style="52" bestFit="1" customWidth="1"/>
    <col min="2817" max="3060" width="8.1796875" style="52"/>
    <col min="3061" max="3061" width="39.453125" style="52" customWidth="1"/>
    <col min="3062" max="3062" width="7" style="52" customWidth="1"/>
    <col min="3063" max="3063" width="3.453125" style="52" customWidth="1"/>
    <col min="3064" max="3064" width="13.453125" style="52" customWidth="1"/>
    <col min="3065" max="3065" width="0.81640625" style="52" customWidth="1"/>
    <col min="3066" max="3066" width="12.81640625" style="52" customWidth="1"/>
    <col min="3067" max="3067" width="0.81640625" style="52" customWidth="1"/>
    <col min="3068" max="3068" width="13.1796875" style="52" customWidth="1"/>
    <col min="3069" max="3069" width="0.81640625" style="52" customWidth="1"/>
    <col min="3070" max="3070" width="15.453125" style="52" customWidth="1"/>
    <col min="3071" max="3071" width="7.1796875" style="52" customWidth="1"/>
    <col min="3072" max="3072" width="9.453125" style="52" bestFit="1" customWidth="1"/>
    <col min="3073" max="3316" width="8.1796875" style="52"/>
    <col min="3317" max="3317" width="39.453125" style="52" customWidth="1"/>
    <col min="3318" max="3318" width="7" style="52" customWidth="1"/>
    <col min="3319" max="3319" width="3.453125" style="52" customWidth="1"/>
    <col min="3320" max="3320" width="13.453125" style="52" customWidth="1"/>
    <col min="3321" max="3321" width="0.81640625" style="52" customWidth="1"/>
    <col min="3322" max="3322" width="12.81640625" style="52" customWidth="1"/>
    <col min="3323" max="3323" width="0.81640625" style="52" customWidth="1"/>
    <col min="3324" max="3324" width="13.1796875" style="52" customWidth="1"/>
    <col min="3325" max="3325" width="0.81640625" style="52" customWidth="1"/>
    <col min="3326" max="3326" width="15.453125" style="52" customWidth="1"/>
    <col min="3327" max="3327" width="7.1796875" style="52" customWidth="1"/>
    <col min="3328" max="3328" width="9.453125" style="52" bestFit="1" customWidth="1"/>
    <col min="3329" max="3572" width="8.1796875" style="52"/>
    <col min="3573" max="3573" width="39.453125" style="52" customWidth="1"/>
    <col min="3574" max="3574" width="7" style="52" customWidth="1"/>
    <col min="3575" max="3575" width="3.453125" style="52" customWidth="1"/>
    <col min="3576" max="3576" width="13.453125" style="52" customWidth="1"/>
    <col min="3577" max="3577" width="0.81640625" style="52" customWidth="1"/>
    <col min="3578" max="3578" width="12.81640625" style="52" customWidth="1"/>
    <col min="3579" max="3579" width="0.81640625" style="52" customWidth="1"/>
    <col min="3580" max="3580" width="13.1796875" style="52" customWidth="1"/>
    <col min="3581" max="3581" width="0.81640625" style="52" customWidth="1"/>
    <col min="3582" max="3582" width="15.453125" style="52" customWidth="1"/>
    <col min="3583" max="3583" width="7.1796875" style="52" customWidth="1"/>
    <col min="3584" max="3584" width="9.453125" style="52" bestFit="1" customWidth="1"/>
    <col min="3585" max="3828" width="8.1796875" style="52"/>
    <col min="3829" max="3829" width="39.453125" style="52" customWidth="1"/>
    <col min="3830" max="3830" width="7" style="52" customWidth="1"/>
    <col min="3831" max="3831" width="3.453125" style="52" customWidth="1"/>
    <col min="3832" max="3832" width="13.453125" style="52" customWidth="1"/>
    <col min="3833" max="3833" width="0.81640625" style="52" customWidth="1"/>
    <col min="3834" max="3834" width="12.81640625" style="52" customWidth="1"/>
    <col min="3835" max="3835" width="0.81640625" style="52" customWidth="1"/>
    <col min="3836" max="3836" width="13.1796875" style="52" customWidth="1"/>
    <col min="3837" max="3837" width="0.81640625" style="52" customWidth="1"/>
    <col min="3838" max="3838" width="15.453125" style="52" customWidth="1"/>
    <col min="3839" max="3839" width="7.1796875" style="52" customWidth="1"/>
    <col min="3840" max="3840" width="9.453125" style="52" bestFit="1" customWidth="1"/>
    <col min="3841" max="4084" width="8.1796875" style="52"/>
    <col min="4085" max="4085" width="39.453125" style="52" customWidth="1"/>
    <col min="4086" max="4086" width="7" style="52" customWidth="1"/>
    <col min="4087" max="4087" width="3.453125" style="52" customWidth="1"/>
    <col min="4088" max="4088" width="13.453125" style="52" customWidth="1"/>
    <col min="4089" max="4089" width="0.81640625" style="52" customWidth="1"/>
    <col min="4090" max="4090" width="12.81640625" style="52" customWidth="1"/>
    <col min="4091" max="4091" width="0.81640625" style="52" customWidth="1"/>
    <col min="4092" max="4092" width="13.1796875" style="52" customWidth="1"/>
    <col min="4093" max="4093" width="0.81640625" style="52" customWidth="1"/>
    <col min="4094" max="4094" width="15.453125" style="52" customWidth="1"/>
    <col min="4095" max="4095" width="7.1796875" style="52" customWidth="1"/>
    <col min="4096" max="4096" width="9.453125" style="52" bestFit="1" customWidth="1"/>
    <col min="4097" max="4340" width="8.1796875" style="52"/>
    <col min="4341" max="4341" width="39.453125" style="52" customWidth="1"/>
    <col min="4342" max="4342" width="7" style="52" customWidth="1"/>
    <col min="4343" max="4343" width="3.453125" style="52" customWidth="1"/>
    <col min="4344" max="4344" width="13.453125" style="52" customWidth="1"/>
    <col min="4345" max="4345" width="0.81640625" style="52" customWidth="1"/>
    <col min="4346" max="4346" width="12.81640625" style="52" customWidth="1"/>
    <col min="4347" max="4347" width="0.81640625" style="52" customWidth="1"/>
    <col min="4348" max="4348" width="13.1796875" style="52" customWidth="1"/>
    <col min="4349" max="4349" width="0.81640625" style="52" customWidth="1"/>
    <col min="4350" max="4350" width="15.453125" style="52" customWidth="1"/>
    <col min="4351" max="4351" width="7.1796875" style="52" customWidth="1"/>
    <col min="4352" max="4352" width="9.453125" style="52" bestFit="1" customWidth="1"/>
    <col min="4353" max="4596" width="8.1796875" style="52"/>
    <col min="4597" max="4597" width="39.453125" style="52" customWidth="1"/>
    <col min="4598" max="4598" width="7" style="52" customWidth="1"/>
    <col min="4599" max="4599" width="3.453125" style="52" customWidth="1"/>
    <col min="4600" max="4600" width="13.453125" style="52" customWidth="1"/>
    <col min="4601" max="4601" width="0.81640625" style="52" customWidth="1"/>
    <col min="4602" max="4602" width="12.81640625" style="52" customWidth="1"/>
    <col min="4603" max="4603" width="0.81640625" style="52" customWidth="1"/>
    <col min="4604" max="4604" width="13.1796875" style="52" customWidth="1"/>
    <col min="4605" max="4605" width="0.81640625" style="52" customWidth="1"/>
    <col min="4606" max="4606" width="15.453125" style="52" customWidth="1"/>
    <col min="4607" max="4607" width="7.1796875" style="52" customWidth="1"/>
    <col min="4608" max="4608" width="9.453125" style="52" bestFit="1" customWidth="1"/>
    <col min="4609" max="4852" width="8.1796875" style="52"/>
    <col min="4853" max="4853" width="39.453125" style="52" customWidth="1"/>
    <col min="4854" max="4854" width="7" style="52" customWidth="1"/>
    <col min="4855" max="4855" width="3.453125" style="52" customWidth="1"/>
    <col min="4856" max="4856" width="13.453125" style="52" customWidth="1"/>
    <col min="4857" max="4857" width="0.81640625" style="52" customWidth="1"/>
    <col min="4858" max="4858" width="12.81640625" style="52" customWidth="1"/>
    <col min="4859" max="4859" width="0.81640625" style="52" customWidth="1"/>
    <col min="4860" max="4860" width="13.1796875" style="52" customWidth="1"/>
    <col min="4861" max="4861" width="0.81640625" style="52" customWidth="1"/>
    <col min="4862" max="4862" width="15.453125" style="52" customWidth="1"/>
    <col min="4863" max="4863" width="7.1796875" style="52" customWidth="1"/>
    <col min="4864" max="4864" width="9.453125" style="52" bestFit="1" customWidth="1"/>
    <col min="4865" max="5108" width="8.1796875" style="52"/>
    <col min="5109" max="5109" width="39.453125" style="52" customWidth="1"/>
    <col min="5110" max="5110" width="7" style="52" customWidth="1"/>
    <col min="5111" max="5111" width="3.453125" style="52" customWidth="1"/>
    <col min="5112" max="5112" width="13.453125" style="52" customWidth="1"/>
    <col min="5113" max="5113" width="0.81640625" style="52" customWidth="1"/>
    <col min="5114" max="5114" width="12.81640625" style="52" customWidth="1"/>
    <col min="5115" max="5115" width="0.81640625" style="52" customWidth="1"/>
    <col min="5116" max="5116" width="13.1796875" style="52" customWidth="1"/>
    <col min="5117" max="5117" width="0.81640625" style="52" customWidth="1"/>
    <col min="5118" max="5118" width="15.453125" style="52" customWidth="1"/>
    <col min="5119" max="5119" width="7.1796875" style="52" customWidth="1"/>
    <col min="5120" max="5120" width="9.453125" style="52" bestFit="1" customWidth="1"/>
    <col min="5121" max="5364" width="8.1796875" style="52"/>
    <col min="5365" max="5365" width="39.453125" style="52" customWidth="1"/>
    <col min="5366" max="5366" width="7" style="52" customWidth="1"/>
    <col min="5367" max="5367" width="3.453125" style="52" customWidth="1"/>
    <col min="5368" max="5368" width="13.453125" style="52" customWidth="1"/>
    <col min="5369" max="5369" width="0.81640625" style="52" customWidth="1"/>
    <col min="5370" max="5370" width="12.81640625" style="52" customWidth="1"/>
    <col min="5371" max="5371" width="0.81640625" style="52" customWidth="1"/>
    <col min="5372" max="5372" width="13.1796875" style="52" customWidth="1"/>
    <col min="5373" max="5373" width="0.81640625" style="52" customWidth="1"/>
    <col min="5374" max="5374" width="15.453125" style="52" customWidth="1"/>
    <col min="5375" max="5375" width="7.1796875" style="52" customWidth="1"/>
    <col min="5376" max="5376" width="9.453125" style="52" bestFit="1" customWidth="1"/>
    <col min="5377" max="5620" width="8.1796875" style="52"/>
    <col min="5621" max="5621" width="39.453125" style="52" customWidth="1"/>
    <col min="5622" max="5622" width="7" style="52" customWidth="1"/>
    <col min="5623" max="5623" width="3.453125" style="52" customWidth="1"/>
    <col min="5624" max="5624" width="13.453125" style="52" customWidth="1"/>
    <col min="5625" max="5625" width="0.81640625" style="52" customWidth="1"/>
    <col min="5626" max="5626" width="12.81640625" style="52" customWidth="1"/>
    <col min="5627" max="5627" width="0.81640625" style="52" customWidth="1"/>
    <col min="5628" max="5628" width="13.1796875" style="52" customWidth="1"/>
    <col min="5629" max="5629" width="0.81640625" style="52" customWidth="1"/>
    <col min="5630" max="5630" width="15.453125" style="52" customWidth="1"/>
    <col min="5631" max="5631" width="7.1796875" style="52" customWidth="1"/>
    <col min="5632" max="5632" width="9.453125" style="52" bestFit="1" customWidth="1"/>
    <col min="5633" max="5876" width="8.1796875" style="52"/>
    <col min="5877" max="5877" width="39.453125" style="52" customWidth="1"/>
    <col min="5878" max="5878" width="7" style="52" customWidth="1"/>
    <col min="5879" max="5879" width="3.453125" style="52" customWidth="1"/>
    <col min="5880" max="5880" width="13.453125" style="52" customWidth="1"/>
    <col min="5881" max="5881" width="0.81640625" style="52" customWidth="1"/>
    <col min="5882" max="5882" width="12.81640625" style="52" customWidth="1"/>
    <col min="5883" max="5883" width="0.81640625" style="52" customWidth="1"/>
    <col min="5884" max="5884" width="13.1796875" style="52" customWidth="1"/>
    <col min="5885" max="5885" width="0.81640625" style="52" customWidth="1"/>
    <col min="5886" max="5886" width="15.453125" style="52" customWidth="1"/>
    <col min="5887" max="5887" width="7.1796875" style="52" customWidth="1"/>
    <col min="5888" max="5888" width="9.453125" style="52" bestFit="1" customWidth="1"/>
    <col min="5889" max="6132" width="8.1796875" style="52"/>
    <col min="6133" max="6133" width="39.453125" style="52" customWidth="1"/>
    <col min="6134" max="6134" width="7" style="52" customWidth="1"/>
    <col min="6135" max="6135" width="3.453125" style="52" customWidth="1"/>
    <col min="6136" max="6136" width="13.453125" style="52" customWidth="1"/>
    <col min="6137" max="6137" width="0.81640625" style="52" customWidth="1"/>
    <col min="6138" max="6138" width="12.81640625" style="52" customWidth="1"/>
    <col min="6139" max="6139" width="0.81640625" style="52" customWidth="1"/>
    <col min="6140" max="6140" width="13.1796875" style="52" customWidth="1"/>
    <col min="6141" max="6141" width="0.81640625" style="52" customWidth="1"/>
    <col min="6142" max="6142" width="15.453125" style="52" customWidth="1"/>
    <col min="6143" max="6143" width="7.1796875" style="52" customWidth="1"/>
    <col min="6144" max="6144" width="9.453125" style="52" bestFit="1" customWidth="1"/>
    <col min="6145" max="6388" width="8.1796875" style="52"/>
    <col min="6389" max="6389" width="39.453125" style="52" customWidth="1"/>
    <col min="6390" max="6390" width="7" style="52" customWidth="1"/>
    <col min="6391" max="6391" width="3.453125" style="52" customWidth="1"/>
    <col min="6392" max="6392" width="13.453125" style="52" customWidth="1"/>
    <col min="6393" max="6393" width="0.81640625" style="52" customWidth="1"/>
    <col min="6394" max="6394" width="12.81640625" style="52" customWidth="1"/>
    <col min="6395" max="6395" width="0.81640625" style="52" customWidth="1"/>
    <col min="6396" max="6396" width="13.1796875" style="52" customWidth="1"/>
    <col min="6397" max="6397" width="0.81640625" style="52" customWidth="1"/>
    <col min="6398" max="6398" width="15.453125" style="52" customWidth="1"/>
    <col min="6399" max="6399" width="7.1796875" style="52" customWidth="1"/>
    <col min="6400" max="6400" width="9.453125" style="52" bestFit="1" customWidth="1"/>
    <col min="6401" max="6644" width="8.1796875" style="52"/>
    <col min="6645" max="6645" width="39.453125" style="52" customWidth="1"/>
    <col min="6646" max="6646" width="7" style="52" customWidth="1"/>
    <col min="6647" max="6647" width="3.453125" style="52" customWidth="1"/>
    <col min="6648" max="6648" width="13.453125" style="52" customWidth="1"/>
    <col min="6649" max="6649" width="0.81640625" style="52" customWidth="1"/>
    <col min="6650" max="6650" width="12.81640625" style="52" customWidth="1"/>
    <col min="6651" max="6651" width="0.81640625" style="52" customWidth="1"/>
    <col min="6652" max="6652" width="13.1796875" style="52" customWidth="1"/>
    <col min="6653" max="6653" width="0.81640625" style="52" customWidth="1"/>
    <col min="6654" max="6654" width="15.453125" style="52" customWidth="1"/>
    <col min="6655" max="6655" width="7.1796875" style="52" customWidth="1"/>
    <col min="6656" max="6656" width="9.453125" style="52" bestFit="1" customWidth="1"/>
    <col min="6657" max="6900" width="8.1796875" style="52"/>
    <col min="6901" max="6901" width="39.453125" style="52" customWidth="1"/>
    <col min="6902" max="6902" width="7" style="52" customWidth="1"/>
    <col min="6903" max="6903" width="3.453125" style="52" customWidth="1"/>
    <col min="6904" max="6904" width="13.453125" style="52" customWidth="1"/>
    <col min="6905" max="6905" width="0.81640625" style="52" customWidth="1"/>
    <col min="6906" max="6906" width="12.81640625" style="52" customWidth="1"/>
    <col min="6907" max="6907" width="0.81640625" style="52" customWidth="1"/>
    <col min="6908" max="6908" width="13.1796875" style="52" customWidth="1"/>
    <col min="6909" max="6909" width="0.81640625" style="52" customWidth="1"/>
    <col min="6910" max="6910" width="15.453125" style="52" customWidth="1"/>
    <col min="6911" max="6911" width="7.1796875" style="52" customWidth="1"/>
    <col min="6912" max="6912" width="9.453125" style="52" bestFit="1" customWidth="1"/>
    <col min="6913" max="7156" width="8.1796875" style="52"/>
    <col min="7157" max="7157" width="39.453125" style="52" customWidth="1"/>
    <col min="7158" max="7158" width="7" style="52" customWidth="1"/>
    <col min="7159" max="7159" width="3.453125" style="52" customWidth="1"/>
    <col min="7160" max="7160" width="13.453125" style="52" customWidth="1"/>
    <col min="7161" max="7161" width="0.81640625" style="52" customWidth="1"/>
    <col min="7162" max="7162" width="12.81640625" style="52" customWidth="1"/>
    <col min="7163" max="7163" width="0.81640625" style="52" customWidth="1"/>
    <col min="7164" max="7164" width="13.1796875" style="52" customWidth="1"/>
    <col min="7165" max="7165" width="0.81640625" style="52" customWidth="1"/>
    <col min="7166" max="7166" width="15.453125" style="52" customWidth="1"/>
    <col min="7167" max="7167" width="7.1796875" style="52" customWidth="1"/>
    <col min="7168" max="7168" width="9.453125" style="52" bestFit="1" customWidth="1"/>
    <col min="7169" max="7412" width="8.1796875" style="52"/>
    <col min="7413" max="7413" width="39.453125" style="52" customWidth="1"/>
    <col min="7414" max="7414" width="7" style="52" customWidth="1"/>
    <col min="7415" max="7415" width="3.453125" style="52" customWidth="1"/>
    <col min="7416" max="7416" width="13.453125" style="52" customWidth="1"/>
    <col min="7417" max="7417" width="0.81640625" style="52" customWidth="1"/>
    <col min="7418" max="7418" width="12.81640625" style="52" customWidth="1"/>
    <col min="7419" max="7419" width="0.81640625" style="52" customWidth="1"/>
    <col min="7420" max="7420" width="13.1796875" style="52" customWidth="1"/>
    <col min="7421" max="7421" width="0.81640625" style="52" customWidth="1"/>
    <col min="7422" max="7422" width="15.453125" style="52" customWidth="1"/>
    <col min="7423" max="7423" width="7.1796875" style="52" customWidth="1"/>
    <col min="7424" max="7424" width="9.453125" style="52" bestFit="1" customWidth="1"/>
    <col min="7425" max="7668" width="8.1796875" style="52"/>
    <col min="7669" max="7669" width="39.453125" style="52" customWidth="1"/>
    <col min="7670" max="7670" width="7" style="52" customWidth="1"/>
    <col min="7671" max="7671" width="3.453125" style="52" customWidth="1"/>
    <col min="7672" max="7672" width="13.453125" style="52" customWidth="1"/>
    <col min="7673" max="7673" width="0.81640625" style="52" customWidth="1"/>
    <col min="7674" max="7674" width="12.81640625" style="52" customWidth="1"/>
    <col min="7675" max="7675" width="0.81640625" style="52" customWidth="1"/>
    <col min="7676" max="7676" width="13.1796875" style="52" customWidth="1"/>
    <col min="7677" max="7677" width="0.81640625" style="52" customWidth="1"/>
    <col min="7678" max="7678" width="15.453125" style="52" customWidth="1"/>
    <col min="7679" max="7679" width="7.1796875" style="52" customWidth="1"/>
    <col min="7680" max="7680" width="9.453125" style="52" bestFit="1" customWidth="1"/>
    <col min="7681" max="7924" width="8.1796875" style="52"/>
    <col min="7925" max="7925" width="39.453125" style="52" customWidth="1"/>
    <col min="7926" max="7926" width="7" style="52" customWidth="1"/>
    <col min="7927" max="7927" width="3.453125" style="52" customWidth="1"/>
    <col min="7928" max="7928" width="13.453125" style="52" customWidth="1"/>
    <col min="7929" max="7929" width="0.81640625" style="52" customWidth="1"/>
    <col min="7930" max="7930" width="12.81640625" style="52" customWidth="1"/>
    <col min="7931" max="7931" width="0.81640625" style="52" customWidth="1"/>
    <col min="7932" max="7932" width="13.1796875" style="52" customWidth="1"/>
    <col min="7933" max="7933" width="0.81640625" style="52" customWidth="1"/>
    <col min="7934" max="7934" width="15.453125" style="52" customWidth="1"/>
    <col min="7935" max="7935" width="7.1796875" style="52" customWidth="1"/>
    <col min="7936" max="7936" width="9.453125" style="52" bestFit="1" customWidth="1"/>
    <col min="7937" max="8180" width="8.1796875" style="52"/>
    <col min="8181" max="8181" width="39.453125" style="52" customWidth="1"/>
    <col min="8182" max="8182" width="7" style="52" customWidth="1"/>
    <col min="8183" max="8183" width="3.453125" style="52" customWidth="1"/>
    <col min="8184" max="8184" width="13.453125" style="52" customWidth="1"/>
    <col min="8185" max="8185" width="0.81640625" style="52" customWidth="1"/>
    <col min="8186" max="8186" width="12.81640625" style="52" customWidth="1"/>
    <col min="8187" max="8187" width="0.81640625" style="52" customWidth="1"/>
    <col min="8188" max="8188" width="13.1796875" style="52" customWidth="1"/>
    <col min="8189" max="8189" width="0.81640625" style="52" customWidth="1"/>
    <col min="8190" max="8190" width="15.453125" style="52" customWidth="1"/>
    <col min="8191" max="8191" width="7.1796875" style="52" customWidth="1"/>
    <col min="8192" max="8192" width="9.453125" style="52" bestFit="1" customWidth="1"/>
    <col min="8193" max="8436" width="8.1796875" style="52"/>
    <col min="8437" max="8437" width="39.453125" style="52" customWidth="1"/>
    <col min="8438" max="8438" width="7" style="52" customWidth="1"/>
    <col min="8439" max="8439" width="3.453125" style="52" customWidth="1"/>
    <col min="8440" max="8440" width="13.453125" style="52" customWidth="1"/>
    <col min="8441" max="8441" width="0.81640625" style="52" customWidth="1"/>
    <col min="8442" max="8442" width="12.81640625" style="52" customWidth="1"/>
    <col min="8443" max="8443" width="0.81640625" style="52" customWidth="1"/>
    <col min="8444" max="8444" width="13.1796875" style="52" customWidth="1"/>
    <col min="8445" max="8445" width="0.81640625" style="52" customWidth="1"/>
    <col min="8446" max="8446" width="15.453125" style="52" customWidth="1"/>
    <col min="8447" max="8447" width="7.1796875" style="52" customWidth="1"/>
    <col min="8448" max="8448" width="9.453125" style="52" bestFit="1" customWidth="1"/>
    <col min="8449" max="8692" width="8.1796875" style="52"/>
    <col min="8693" max="8693" width="39.453125" style="52" customWidth="1"/>
    <col min="8694" max="8694" width="7" style="52" customWidth="1"/>
    <col min="8695" max="8695" width="3.453125" style="52" customWidth="1"/>
    <col min="8696" max="8696" width="13.453125" style="52" customWidth="1"/>
    <col min="8697" max="8697" width="0.81640625" style="52" customWidth="1"/>
    <col min="8698" max="8698" width="12.81640625" style="52" customWidth="1"/>
    <col min="8699" max="8699" width="0.81640625" style="52" customWidth="1"/>
    <col min="8700" max="8700" width="13.1796875" style="52" customWidth="1"/>
    <col min="8701" max="8701" width="0.81640625" style="52" customWidth="1"/>
    <col min="8702" max="8702" width="15.453125" style="52" customWidth="1"/>
    <col min="8703" max="8703" width="7.1796875" style="52" customWidth="1"/>
    <col min="8704" max="8704" width="9.453125" style="52" bestFit="1" customWidth="1"/>
    <col min="8705" max="8948" width="8.1796875" style="52"/>
    <col min="8949" max="8949" width="39.453125" style="52" customWidth="1"/>
    <col min="8950" max="8950" width="7" style="52" customWidth="1"/>
    <col min="8951" max="8951" width="3.453125" style="52" customWidth="1"/>
    <col min="8952" max="8952" width="13.453125" style="52" customWidth="1"/>
    <col min="8953" max="8953" width="0.81640625" style="52" customWidth="1"/>
    <col min="8954" max="8954" width="12.81640625" style="52" customWidth="1"/>
    <col min="8955" max="8955" width="0.81640625" style="52" customWidth="1"/>
    <col min="8956" max="8956" width="13.1796875" style="52" customWidth="1"/>
    <col min="8957" max="8957" width="0.81640625" style="52" customWidth="1"/>
    <col min="8958" max="8958" width="15.453125" style="52" customWidth="1"/>
    <col min="8959" max="8959" width="7.1796875" style="52" customWidth="1"/>
    <col min="8960" max="8960" width="9.453125" style="52" bestFit="1" customWidth="1"/>
    <col min="8961" max="9204" width="8.1796875" style="52"/>
    <col min="9205" max="9205" width="39.453125" style="52" customWidth="1"/>
    <col min="9206" max="9206" width="7" style="52" customWidth="1"/>
    <col min="9207" max="9207" width="3.453125" style="52" customWidth="1"/>
    <col min="9208" max="9208" width="13.453125" style="52" customWidth="1"/>
    <col min="9209" max="9209" width="0.81640625" style="52" customWidth="1"/>
    <col min="9210" max="9210" width="12.81640625" style="52" customWidth="1"/>
    <col min="9211" max="9211" width="0.81640625" style="52" customWidth="1"/>
    <col min="9212" max="9212" width="13.1796875" style="52" customWidth="1"/>
    <col min="9213" max="9213" width="0.81640625" style="52" customWidth="1"/>
    <col min="9214" max="9214" width="15.453125" style="52" customWidth="1"/>
    <col min="9215" max="9215" width="7.1796875" style="52" customWidth="1"/>
    <col min="9216" max="9216" width="9.453125" style="52" bestFit="1" customWidth="1"/>
    <col min="9217" max="9460" width="8.1796875" style="52"/>
    <col min="9461" max="9461" width="39.453125" style="52" customWidth="1"/>
    <col min="9462" max="9462" width="7" style="52" customWidth="1"/>
    <col min="9463" max="9463" width="3.453125" style="52" customWidth="1"/>
    <col min="9464" max="9464" width="13.453125" style="52" customWidth="1"/>
    <col min="9465" max="9465" width="0.81640625" style="52" customWidth="1"/>
    <col min="9466" max="9466" width="12.81640625" style="52" customWidth="1"/>
    <col min="9467" max="9467" width="0.81640625" style="52" customWidth="1"/>
    <col min="9468" max="9468" width="13.1796875" style="52" customWidth="1"/>
    <col min="9469" max="9469" width="0.81640625" style="52" customWidth="1"/>
    <col min="9470" max="9470" width="15.453125" style="52" customWidth="1"/>
    <col min="9471" max="9471" width="7.1796875" style="52" customWidth="1"/>
    <col min="9472" max="9472" width="9.453125" style="52" bestFit="1" customWidth="1"/>
    <col min="9473" max="9716" width="8.1796875" style="52"/>
    <col min="9717" max="9717" width="39.453125" style="52" customWidth="1"/>
    <col min="9718" max="9718" width="7" style="52" customWidth="1"/>
    <col min="9719" max="9719" width="3.453125" style="52" customWidth="1"/>
    <col min="9720" max="9720" width="13.453125" style="52" customWidth="1"/>
    <col min="9721" max="9721" width="0.81640625" style="52" customWidth="1"/>
    <col min="9722" max="9722" width="12.81640625" style="52" customWidth="1"/>
    <col min="9723" max="9723" width="0.81640625" style="52" customWidth="1"/>
    <col min="9724" max="9724" width="13.1796875" style="52" customWidth="1"/>
    <col min="9725" max="9725" width="0.81640625" style="52" customWidth="1"/>
    <col min="9726" max="9726" width="15.453125" style="52" customWidth="1"/>
    <col min="9727" max="9727" width="7.1796875" style="52" customWidth="1"/>
    <col min="9728" max="9728" width="9.453125" style="52" bestFit="1" customWidth="1"/>
    <col min="9729" max="9972" width="8.1796875" style="52"/>
    <col min="9973" max="9973" width="39.453125" style="52" customWidth="1"/>
    <col min="9974" max="9974" width="7" style="52" customWidth="1"/>
    <col min="9975" max="9975" width="3.453125" style="52" customWidth="1"/>
    <col min="9976" max="9976" width="13.453125" style="52" customWidth="1"/>
    <col min="9977" max="9977" width="0.81640625" style="52" customWidth="1"/>
    <col min="9978" max="9978" width="12.81640625" style="52" customWidth="1"/>
    <col min="9979" max="9979" width="0.81640625" style="52" customWidth="1"/>
    <col min="9980" max="9980" width="13.1796875" style="52" customWidth="1"/>
    <col min="9981" max="9981" width="0.81640625" style="52" customWidth="1"/>
    <col min="9982" max="9982" width="15.453125" style="52" customWidth="1"/>
    <col min="9983" max="9983" width="7.1796875" style="52" customWidth="1"/>
    <col min="9984" max="9984" width="9.453125" style="52" bestFit="1" customWidth="1"/>
    <col min="9985" max="10228" width="8.1796875" style="52"/>
    <col min="10229" max="10229" width="39.453125" style="52" customWidth="1"/>
    <col min="10230" max="10230" width="7" style="52" customWidth="1"/>
    <col min="10231" max="10231" width="3.453125" style="52" customWidth="1"/>
    <col min="10232" max="10232" width="13.453125" style="52" customWidth="1"/>
    <col min="10233" max="10233" width="0.81640625" style="52" customWidth="1"/>
    <col min="10234" max="10234" width="12.81640625" style="52" customWidth="1"/>
    <col min="10235" max="10235" width="0.81640625" style="52" customWidth="1"/>
    <col min="10236" max="10236" width="13.1796875" style="52" customWidth="1"/>
    <col min="10237" max="10237" width="0.81640625" style="52" customWidth="1"/>
    <col min="10238" max="10238" width="15.453125" style="52" customWidth="1"/>
    <col min="10239" max="10239" width="7.1796875" style="52" customWidth="1"/>
    <col min="10240" max="10240" width="9.453125" style="52" bestFit="1" customWidth="1"/>
    <col min="10241" max="10484" width="8.1796875" style="52"/>
    <col min="10485" max="10485" width="39.453125" style="52" customWidth="1"/>
    <col min="10486" max="10486" width="7" style="52" customWidth="1"/>
    <col min="10487" max="10487" width="3.453125" style="52" customWidth="1"/>
    <col min="10488" max="10488" width="13.453125" style="52" customWidth="1"/>
    <col min="10489" max="10489" width="0.81640625" style="52" customWidth="1"/>
    <col min="10490" max="10490" width="12.81640625" style="52" customWidth="1"/>
    <col min="10491" max="10491" width="0.81640625" style="52" customWidth="1"/>
    <col min="10492" max="10492" width="13.1796875" style="52" customWidth="1"/>
    <col min="10493" max="10493" width="0.81640625" style="52" customWidth="1"/>
    <col min="10494" max="10494" width="15.453125" style="52" customWidth="1"/>
    <col min="10495" max="10495" width="7.1796875" style="52" customWidth="1"/>
    <col min="10496" max="10496" width="9.453125" style="52" bestFit="1" customWidth="1"/>
    <col min="10497" max="10740" width="8.1796875" style="52"/>
    <col min="10741" max="10741" width="39.453125" style="52" customWidth="1"/>
    <col min="10742" max="10742" width="7" style="52" customWidth="1"/>
    <col min="10743" max="10743" width="3.453125" style="52" customWidth="1"/>
    <col min="10744" max="10744" width="13.453125" style="52" customWidth="1"/>
    <col min="10745" max="10745" width="0.81640625" style="52" customWidth="1"/>
    <col min="10746" max="10746" width="12.81640625" style="52" customWidth="1"/>
    <col min="10747" max="10747" width="0.81640625" style="52" customWidth="1"/>
    <col min="10748" max="10748" width="13.1796875" style="52" customWidth="1"/>
    <col min="10749" max="10749" width="0.81640625" style="52" customWidth="1"/>
    <col min="10750" max="10750" width="15.453125" style="52" customWidth="1"/>
    <col min="10751" max="10751" width="7.1796875" style="52" customWidth="1"/>
    <col min="10752" max="10752" width="9.453125" style="52" bestFit="1" customWidth="1"/>
    <col min="10753" max="10996" width="8.1796875" style="52"/>
    <col min="10997" max="10997" width="39.453125" style="52" customWidth="1"/>
    <col min="10998" max="10998" width="7" style="52" customWidth="1"/>
    <col min="10999" max="10999" width="3.453125" style="52" customWidth="1"/>
    <col min="11000" max="11000" width="13.453125" style="52" customWidth="1"/>
    <col min="11001" max="11001" width="0.81640625" style="52" customWidth="1"/>
    <col min="11002" max="11002" width="12.81640625" style="52" customWidth="1"/>
    <col min="11003" max="11003" width="0.81640625" style="52" customWidth="1"/>
    <col min="11004" max="11004" width="13.1796875" style="52" customWidth="1"/>
    <col min="11005" max="11005" width="0.81640625" style="52" customWidth="1"/>
    <col min="11006" max="11006" width="15.453125" style="52" customWidth="1"/>
    <col min="11007" max="11007" width="7.1796875" style="52" customWidth="1"/>
    <col min="11008" max="11008" width="9.453125" style="52" bestFit="1" customWidth="1"/>
    <col min="11009" max="11252" width="8.1796875" style="52"/>
    <col min="11253" max="11253" width="39.453125" style="52" customWidth="1"/>
    <col min="11254" max="11254" width="7" style="52" customWidth="1"/>
    <col min="11255" max="11255" width="3.453125" style="52" customWidth="1"/>
    <col min="11256" max="11256" width="13.453125" style="52" customWidth="1"/>
    <col min="11257" max="11257" width="0.81640625" style="52" customWidth="1"/>
    <col min="11258" max="11258" width="12.81640625" style="52" customWidth="1"/>
    <col min="11259" max="11259" width="0.81640625" style="52" customWidth="1"/>
    <col min="11260" max="11260" width="13.1796875" style="52" customWidth="1"/>
    <col min="11261" max="11261" width="0.81640625" style="52" customWidth="1"/>
    <col min="11262" max="11262" width="15.453125" style="52" customWidth="1"/>
    <col min="11263" max="11263" width="7.1796875" style="52" customWidth="1"/>
    <col min="11264" max="11264" width="9.453125" style="52" bestFit="1" customWidth="1"/>
    <col min="11265" max="11508" width="8.1796875" style="52"/>
    <col min="11509" max="11509" width="39.453125" style="52" customWidth="1"/>
    <col min="11510" max="11510" width="7" style="52" customWidth="1"/>
    <col min="11511" max="11511" width="3.453125" style="52" customWidth="1"/>
    <col min="11512" max="11512" width="13.453125" style="52" customWidth="1"/>
    <col min="11513" max="11513" width="0.81640625" style="52" customWidth="1"/>
    <col min="11514" max="11514" width="12.81640625" style="52" customWidth="1"/>
    <col min="11515" max="11515" width="0.81640625" style="52" customWidth="1"/>
    <col min="11516" max="11516" width="13.1796875" style="52" customWidth="1"/>
    <col min="11517" max="11517" width="0.81640625" style="52" customWidth="1"/>
    <col min="11518" max="11518" width="15.453125" style="52" customWidth="1"/>
    <col min="11519" max="11519" width="7.1796875" style="52" customWidth="1"/>
    <col min="11520" max="11520" width="9.453125" style="52" bestFit="1" customWidth="1"/>
    <col min="11521" max="11764" width="8.1796875" style="52"/>
    <col min="11765" max="11765" width="39.453125" style="52" customWidth="1"/>
    <col min="11766" max="11766" width="7" style="52" customWidth="1"/>
    <col min="11767" max="11767" width="3.453125" style="52" customWidth="1"/>
    <col min="11768" max="11768" width="13.453125" style="52" customWidth="1"/>
    <col min="11769" max="11769" width="0.81640625" style="52" customWidth="1"/>
    <col min="11770" max="11770" width="12.81640625" style="52" customWidth="1"/>
    <col min="11771" max="11771" width="0.81640625" style="52" customWidth="1"/>
    <col min="11772" max="11772" width="13.1796875" style="52" customWidth="1"/>
    <col min="11773" max="11773" width="0.81640625" style="52" customWidth="1"/>
    <col min="11774" max="11774" width="15.453125" style="52" customWidth="1"/>
    <col min="11775" max="11775" width="7.1796875" style="52" customWidth="1"/>
    <col min="11776" max="11776" width="9.453125" style="52" bestFit="1" customWidth="1"/>
    <col min="11777" max="12020" width="8.1796875" style="52"/>
    <col min="12021" max="12021" width="39.453125" style="52" customWidth="1"/>
    <col min="12022" max="12022" width="7" style="52" customWidth="1"/>
    <col min="12023" max="12023" width="3.453125" style="52" customWidth="1"/>
    <col min="12024" max="12024" width="13.453125" style="52" customWidth="1"/>
    <col min="12025" max="12025" width="0.81640625" style="52" customWidth="1"/>
    <col min="12026" max="12026" width="12.81640625" style="52" customWidth="1"/>
    <col min="12027" max="12027" width="0.81640625" style="52" customWidth="1"/>
    <col min="12028" max="12028" width="13.1796875" style="52" customWidth="1"/>
    <col min="12029" max="12029" width="0.81640625" style="52" customWidth="1"/>
    <col min="12030" max="12030" width="15.453125" style="52" customWidth="1"/>
    <col min="12031" max="12031" width="7.1796875" style="52" customWidth="1"/>
    <col min="12032" max="12032" width="9.453125" style="52" bestFit="1" customWidth="1"/>
    <col min="12033" max="12276" width="8.1796875" style="52"/>
    <col min="12277" max="12277" width="39.453125" style="52" customWidth="1"/>
    <col min="12278" max="12278" width="7" style="52" customWidth="1"/>
    <col min="12279" max="12279" width="3.453125" style="52" customWidth="1"/>
    <col min="12280" max="12280" width="13.453125" style="52" customWidth="1"/>
    <col min="12281" max="12281" width="0.81640625" style="52" customWidth="1"/>
    <col min="12282" max="12282" width="12.81640625" style="52" customWidth="1"/>
    <col min="12283" max="12283" width="0.81640625" style="52" customWidth="1"/>
    <col min="12284" max="12284" width="13.1796875" style="52" customWidth="1"/>
    <col min="12285" max="12285" width="0.81640625" style="52" customWidth="1"/>
    <col min="12286" max="12286" width="15.453125" style="52" customWidth="1"/>
    <col min="12287" max="12287" width="7.1796875" style="52" customWidth="1"/>
    <col min="12288" max="12288" width="9.453125" style="52" bestFit="1" customWidth="1"/>
    <col min="12289" max="12532" width="8.1796875" style="52"/>
    <col min="12533" max="12533" width="39.453125" style="52" customWidth="1"/>
    <col min="12534" max="12534" width="7" style="52" customWidth="1"/>
    <col min="12535" max="12535" width="3.453125" style="52" customWidth="1"/>
    <col min="12536" max="12536" width="13.453125" style="52" customWidth="1"/>
    <col min="12537" max="12537" width="0.81640625" style="52" customWidth="1"/>
    <col min="12538" max="12538" width="12.81640625" style="52" customWidth="1"/>
    <col min="12539" max="12539" width="0.81640625" style="52" customWidth="1"/>
    <col min="12540" max="12540" width="13.1796875" style="52" customWidth="1"/>
    <col min="12541" max="12541" width="0.81640625" style="52" customWidth="1"/>
    <col min="12542" max="12542" width="15.453125" style="52" customWidth="1"/>
    <col min="12543" max="12543" width="7.1796875" style="52" customWidth="1"/>
    <col min="12544" max="12544" width="9.453125" style="52" bestFit="1" customWidth="1"/>
    <col min="12545" max="12788" width="8.1796875" style="52"/>
    <col min="12789" max="12789" width="39.453125" style="52" customWidth="1"/>
    <col min="12790" max="12790" width="7" style="52" customWidth="1"/>
    <col min="12791" max="12791" width="3.453125" style="52" customWidth="1"/>
    <col min="12792" max="12792" width="13.453125" style="52" customWidth="1"/>
    <col min="12793" max="12793" width="0.81640625" style="52" customWidth="1"/>
    <col min="12794" max="12794" width="12.81640625" style="52" customWidth="1"/>
    <col min="12795" max="12795" width="0.81640625" style="52" customWidth="1"/>
    <col min="12796" max="12796" width="13.1796875" style="52" customWidth="1"/>
    <col min="12797" max="12797" width="0.81640625" style="52" customWidth="1"/>
    <col min="12798" max="12798" width="15.453125" style="52" customWidth="1"/>
    <col min="12799" max="12799" width="7.1796875" style="52" customWidth="1"/>
    <col min="12800" max="12800" width="9.453125" style="52" bestFit="1" customWidth="1"/>
    <col min="12801" max="13044" width="8.1796875" style="52"/>
    <col min="13045" max="13045" width="39.453125" style="52" customWidth="1"/>
    <col min="13046" max="13046" width="7" style="52" customWidth="1"/>
    <col min="13047" max="13047" width="3.453125" style="52" customWidth="1"/>
    <col min="13048" max="13048" width="13.453125" style="52" customWidth="1"/>
    <col min="13049" max="13049" width="0.81640625" style="52" customWidth="1"/>
    <col min="13050" max="13050" width="12.81640625" style="52" customWidth="1"/>
    <col min="13051" max="13051" width="0.81640625" style="52" customWidth="1"/>
    <col min="13052" max="13052" width="13.1796875" style="52" customWidth="1"/>
    <col min="13053" max="13053" width="0.81640625" style="52" customWidth="1"/>
    <col min="13054" max="13054" width="15.453125" style="52" customWidth="1"/>
    <col min="13055" max="13055" width="7.1796875" style="52" customWidth="1"/>
    <col min="13056" max="13056" width="9.453125" style="52" bestFit="1" customWidth="1"/>
    <col min="13057" max="13300" width="8.1796875" style="52"/>
    <col min="13301" max="13301" width="39.453125" style="52" customWidth="1"/>
    <col min="13302" max="13302" width="7" style="52" customWidth="1"/>
    <col min="13303" max="13303" width="3.453125" style="52" customWidth="1"/>
    <col min="13304" max="13304" width="13.453125" style="52" customWidth="1"/>
    <col min="13305" max="13305" width="0.81640625" style="52" customWidth="1"/>
    <col min="13306" max="13306" width="12.81640625" style="52" customWidth="1"/>
    <col min="13307" max="13307" width="0.81640625" style="52" customWidth="1"/>
    <col min="13308" max="13308" width="13.1796875" style="52" customWidth="1"/>
    <col min="13309" max="13309" width="0.81640625" style="52" customWidth="1"/>
    <col min="13310" max="13310" width="15.453125" style="52" customWidth="1"/>
    <col min="13311" max="13311" width="7.1796875" style="52" customWidth="1"/>
    <col min="13312" max="13312" width="9.453125" style="52" bestFit="1" customWidth="1"/>
    <col min="13313" max="13556" width="8.1796875" style="52"/>
    <col min="13557" max="13557" width="39.453125" style="52" customWidth="1"/>
    <col min="13558" max="13558" width="7" style="52" customWidth="1"/>
    <col min="13559" max="13559" width="3.453125" style="52" customWidth="1"/>
    <col min="13560" max="13560" width="13.453125" style="52" customWidth="1"/>
    <col min="13561" max="13561" width="0.81640625" style="52" customWidth="1"/>
    <col min="13562" max="13562" width="12.81640625" style="52" customWidth="1"/>
    <col min="13563" max="13563" width="0.81640625" style="52" customWidth="1"/>
    <col min="13564" max="13564" width="13.1796875" style="52" customWidth="1"/>
    <col min="13565" max="13565" width="0.81640625" style="52" customWidth="1"/>
    <col min="13566" max="13566" width="15.453125" style="52" customWidth="1"/>
    <col min="13567" max="13567" width="7.1796875" style="52" customWidth="1"/>
    <col min="13568" max="13568" width="9.453125" style="52" bestFit="1" customWidth="1"/>
    <col min="13569" max="13812" width="8.1796875" style="52"/>
    <col min="13813" max="13813" width="39.453125" style="52" customWidth="1"/>
    <col min="13814" max="13814" width="7" style="52" customWidth="1"/>
    <col min="13815" max="13815" width="3.453125" style="52" customWidth="1"/>
    <col min="13816" max="13816" width="13.453125" style="52" customWidth="1"/>
    <col min="13817" max="13817" width="0.81640625" style="52" customWidth="1"/>
    <col min="13818" max="13818" width="12.81640625" style="52" customWidth="1"/>
    <col min="13819" max="13819" width="0.81640625" style="52" customWidth="1"/>
    <col min="13820" max="13820" width="13.1796875" style="52" customWidth="1"/>
    <col min="13821" max="13821" width="0.81640625" style="52" customWidth="1"/>
    <col min="13822" max="13822" width="15.453125" style="52" customWidth="1"/>
    <col min="13823" max="13823" width="7.1796875" style="52" customWidth="1"/>
    <col min="13824" max="13824" width="9.453125" style="52" bestFit="1" customWidth="1"/>
    <col min="13825" max="14068" width="8.1796875" style="52"/>
    <col min="14069" max="14069" width="39.453125" style="52" customWidth="1"/>
    <col min="14070" max="14070" width="7" style="52" customWidth="1"/>
    <col min="14071" max="14071" width="3.453125" style="52" customWidth="1"/>
    <col min="14072" max="14072" width="13.453125" style="52" customWidth="1"/>
    <col min="14073" max="14073" width="0.81640625" style="52" customWidth="1"/>
    <col min="14074" max="14074" width="12.81640625" style="52" customWidth="1"/>
    <col min="14075" max="14075" width="0.81640625" style="52" customWidth="1"/>
    <col min="14076" max="14076" width="13.1796875" style="52" customWidth="1"/>
    <col min="14077" max="14077" width="0.81640625" style="52" customWidth="1"/>
    <col min="14078" max="14078" width="15.453125" style="52" customWidth="1"/>
    <col min="14079" max="14079" width="7.1796875" style="52" customWidth="1"/>
    <col min="14080" max="14080" width="9.453125" style="52" bestFit="1" customWidth="1"/>
    <col min="14081" max="14324" width="8.1796875" style="52"/>
    <col min="14325" max="14325" width="39.453125" style="52" customWidth="1"/>
    <col min="14326" max="14326" width="7" style="52" customWidth="1"/>
    <col min="14327" max="14327" width="3.453125" style="52" customWidth="1"/>
    <col min="14328" max="14328" width="13.453125" style="52" customWidth="1"/>
    <col min="14329" max="14329" width="0.81640625" style="52" customWidth="1"/>
    <col min="14330" max="14330" width="12.81640625" style="52" customWidth="1"/>
    <col min="14331" max="14331" width="0.81640625" style="52" customWidth="1"/>
    <col min="14332" max="14332" width="13.1796875" style="52" customWidth="1"/>
    <col min="14333" max="14333" width="0.81640625" style="52" customWidth="1"/>
    <col min="14334" max="14334" width="15.453125" style="52" customWidth="1"/>
    <col min="14335" max="14335" width="7.1796875" style="52" customWidth="1"/>
    <col min="14336" max="14336" width="9.453125" style="52" bestFit="1" customWidth="1"/>
    <col min="14337" max="14580" width="8.1796875" style="52"/>
    <col min="14581" max="14581" width="39.453125" style="52" customWidth="1"/>
    <col min="14582" max="14582" width="7" style="52" customWidth="1"/>
    <col min="14583" max="14583" width="3.453125" style="52" customWidth="1"/>
    <col min="14584" max="14584" width="13.453125" style="52" customWidth="1"/>
    <col min="14585" max="14585" width="0.81640625" style="52" customWidth="1"/>
    <col min="14586" max="14586" width="12.81640625" style="52" customWidth="1"/>
    <col min="14587" max="14587" width="0.81640625" style="52" customWidth="1"/>
    <col min="14588" max="14588" width="13.1796875" style="52" customWidth="1"/>
    <col min="14589" max="14589" width="0.81640625" style="52" customWidth="1"/>
    <col min="14590" max="14590" width="15.453125" style="52" customWidth="1"/>
    <col min="14591" max="14591" width="7.1796875" style="52" customWidth="1"/>
    <col min="14592" max="14592" width="9.453125" style="52" bestFit="1" customWidth="1"/>
    <col min="14593" max="14836" width="8.1796875" style="52"/>
    <col min="14837" max="14837" width="39.453125" style="52" customWidth="1"/>
    <col min="14838" max="14838" width="7" style="52" customWidth="1"/>
    <col min="14839" max="14839" width="3.453125" style="52" customWidth="1"/>
    <col min="14840" max="14840" width="13.453125" style="52" customWidth="1"/>
    <col min="14841" max="14841" width="0.81640625" style="52" customWidth="1"/>
    <col min="14842" max="14842" width="12.81640625" style="52" customWidth="1"/>
    <col min="14843" max="14843" width="0.81640625" style="52" customWidth="1"/>
    <col min="14844" max="14844" width="13.1796875" style="52" customWidth="1"/>
    <col min="14845" max="14845" width="0.81640625" style="52" customWidth="1"/>
    <col min="14846" max="14846" width="15.453125" style="52" customWidth="1"/>
    <col min="14847" max="14847" width="7.1796875" style="52" customWidth="1"/>
    <col min="14848" max="14848" width="9.453125" style="52" bestFit="1" customWidth="1"/>
    <col min="14849" max="15092" width="8.1796875" style="52"/>
    <col min="15093" max="15093" width="39.453125" style="52" customWidth="1"/>
    <col min="15094" max="15094" width="7" style="52" customWidth="1"/>
    <col min="15095" max="15095" width="3.453125" style="52" customWidth="1"/>
    <col min="15096" max="15096" width="13.453125" style="52" customWidth="1"/>
    <col min="15097" max="15097" width="0.81640625" style="52" customWidth="1"/>
    <col min="15098" max="15098" width="12.81640625" style="52" customWidth="1"/>
    <col min="15099" max="15099" width="0.81640625" style="52" customWidth="1"/>
    <col min="15100" max="15100" width="13.1796875" style="52" customWidth="1"/>
    <col min="15101" max="15101" width="0.81640625" style="52" customWidth="1"/>
    <col min="15102" max="15102" width="15.453125" style="52" customWidth="1"/>
    <col min="15103" max="15103" width="7.1796875" style="52" customWidth="1"/>
    <col min="15104" max="15104" width="9.453125" style="52" bestFit="1" customWidth="1"/>
    <col min="15105" max="15348" width="8.1796875" style="52"/>
    <col min="15349" max="15349" width="39.453125" style="52" customWidth="1"/>
    <col min="15350" max="15350" width="7" style="52" customWidth="1"/>
    <col min="15351" max="15351" width="3.453125" style="52" customWidth="1"/>
    <col min="15352" max="15352" width="13.453125" style="52" customWidth="1"/>
    <col min="15353" max="15353" width="0.81640625" style="52" customWidth="1"/>
    <col min="15354" max="15354" width="12.81640625" style="52" customWidth="1"/>
    <col min="15355" max="15355" width="0.81640625" style="52" customWidth="1"/>
    <col min="15356" max="15356" width="13.1796875" style="52" customWidth="1"/>
    <col min="15357" max="15357" width="0.81640625" style="52" customWidth="1"/>
    <col min="15358" max="15358" width="15.453125" style="52" customWidth="1"/>
    <col min="15359" max="15359" width="7.1796875" style="52" customWidth="1"/>
    <col min="15360" max="15360" width="9.453125" style="52" bestFit="1" customWidth="1"/>
    <col min="15361" max="15604" width="8.1796875" style="52"/>
    <col min="15605" max="15605" width="39.453125" style="52" customWidth="1"/>
    <col min="15606" max="15606" width="7" style="52" customWidth="1"/>
    <col min="15607" max="15607" width="3.453125" style="52" customWidth="1"/>
    <col min="15608" max="15608" width="13.453125" style="52" customWidth="1"/>
    <col min="15609" max="15609" width="0.81640625" style="52" customWidth="1"/>
    <col min="15610" max="15610" width="12.81640625" style="52" customWidth="1"/>
    <col min="15611" max="15611" width="0.81640625" style="52" customWidth="1"/>
    <col min="15612" max="15612" width="13.1796875" style="52" customWidth="1"/>
    <col min="15613" max="15613" width="0.81640625" style="52" customWidth="1"/>
    <col min="15614" max="15614" width="15.453125" style="52" customWidth="1"/>
    <col min="15615" max="15615" width="7.1796875" style="52" customWidth="1"/>
    <col min="15616" max="15616" width="9.453125" style="52" bestFit="1" customWidth="1"/>
    <col min="15617" max="15860" width="8.1796875" style="52"/>
    <col min="15861" max="15861" width="39.453125" style="52" customWidth="1"/>
    <col min="15862" max="15862" width="7" style="52" customWidth="1"/>
    <col min="15863" max="15863" width="3.453125" style="52" customWidth="1"/>
    <col min="15864" max="15864" width="13.453125" style="52" customWidth="1"/>
    <col min="15865" max="15865" width="0.81640625" style="52" customWidth="1"/>
    <col min="15866" max="15866" width="12.81640625" style="52" customWidth="1"/>
    <col min="15867" max="15867" width="0.81640625" style="52" customWidth="1"/>
    <col min="15868" max="15868" width="13.1796875" style="52" customWidth="1"/>
    <col min="15869" max="15869" width="0.81640625" style="52" customWidth="1"/>
    <col min="15870" max="15870" width="15.453125" style="52" customWidth="1"/>
    <col min="15871" max="15871" width="7.1796875" style="52" customWidth="1"/>
    <col min="15872" max="15872" width="9.453125" style="52" bestFit="1" customWidth="1"/>
    <col min="15873" max="16116" width="8.1796875" style="52"/>
    <col min="16117" max="16117" width="39.453125" style="52" customWidth="1"/>
    <col min="16118" max="16118" width="7" style="52" customWidth="1"/>
    <col min="16119" max="16119" width="3.453125" style="52" customWidth="1"/>
    <col min="16120" max="16120" width="13.453125" style="52" customWidth="1"/>
    <col min="16121" max="16121" width="0.81640625" style="52" customWidth="1"/>
    <col min="16122" max="16122" width="12.81640625" style="52" customWidth="1"/>
    <col min="16123" max="16123" width="0.81640625" style="52" customWidth="1"/>
    <col min="16124" max="16124" width="13.1796875" style="52" customWidth="1"/>
    <col min="16125" max="16125" width="0.81640625" style="52" customWidth="1"/>
    <col min="16126" max="16126" width="15.453125" style="52" customWidth="1"/>
    <col min="16127" max="16127" width="7.1796875" style="52" customWidth="1"/>
    <col min="16128" max="16128" width="9.453125" style="52" bestFit="1" customWidth="1"/>
    <col min="16129" max="16384" width="8.1796875" style="52"/>
  </cols>
  <sheetData>
    <row r="1" spans="1:10" ht="26" customHeight="1">
      <c r="A1" s="236" t="str">
        <f>'หนี้สิน 2'!A1</f>
        <v>บริษัท จัสมิน อินเตอร์เนชั่นแนล จำกัด (มหาชน) และบริษัทย่อย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0" s="53" customFormat="1" ht="26" customHeight="1">
      <c r="A2" s="236" t="s">
        <v>55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s="53" customFormat="1" ht="26" customHeight="1">
      <c r="A3" s="236" t="s">
        <v>127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0" s="53" customFormat="1" ht="26" customHeight="1">
      <c r="A4" s="236" t="s">
        <v>2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10" s="53" customFormat="1" ht="26" customHeight="1">
      <c r="A5" s="237" t="s">
        <v>118</v>
      </c>
      <c r="B5" s="237"/>
      <c r="C5" s="237"/>
      <c r="D5" s="237"/>
      <c r="E5" s="237"/>
      <c r="F5" s="237"/>
      <c r="G5" s="237"/>
      <c r="H5" s="237"/>
      <c r="I5" s="237"/>
      <c r="J5" s="237"/>
    </row>
    <row r="6" spans="1:10" s="53" customFormat="1" ht="9" customHeight="1"/>
    <row r="7" spans="1:10" s="53" customFormat="1" ht="23" customHeight="1">
      <c r="D7" s="240" t="s">
        <v>0</v>
      </c>
      <c r="E7" s="240"/>
      <c r="F7" s="240"/>
      <c r="G7" s="127"/>
      <c r="H7" s="238" t="s">
        <v>1</v>
      </c>
      <c r="I7" s="238"/>
      <c r="J7" s="238"/>
    </row>
    <row r="8" spans="1:10" s="53" customFormat="1" ht="23" customHeight="1">
      <c r="B8" s="54" t="s">
        <v>6</v>
      </c>
      <c r="D8" s="54">
        <f>'สินทรัพย์ '!$D$10</f>
        <v>2569</v>
      </c>
      <c r="F8" s="54">
        <f>'สินทรัพย์ '!$F$10</f>
        <v>2568</v>
      </c>
      <c r="G8" s="54"/>
      <c r="H8" s="54">
        <f>'สินทรัพย์ '!$D$10</f>
        <v>2569</v>
      </c>
      <c r="J8" s="54">
        <f>'สินทรัพย์ '!$F$10</f>
        <v>2568</v>
      </c>
    </row>
    <row r="9" spans="1:10" s="53" customFormat="1" ht="23" customHeight="1">
      <c r="A9" s="128" t="s">
        <v>56</v>
      </c>
      <c r="B9" s="54"/>
      <c r="F9" s="130"/>
      <c r="G9" s="131"/>
      <c r="H9" s="129"/>
      <c r="I9" s="132"/>
      <c r="J9" s="130"/>
    </row>
    <row r="10" spans="1:10" s="53" customFormat="1" ht="23" customHeight="1">
      <c r="A10" s="62" t="s">
        <v>138</v>
      </c>
      <c r="B10" s="58"/>
      <c r="D10" s="21">
        <f>กำไรขาดทุน6เดือน!D10-1446511</f>
        <v>1448255</v>
      </c>
      <c r="E10" s="29"/>
      <c r="F10" s="21">
        <v>702144</v>
      </c>
      <c r="G10" s="21"/>
      <c r="H10" s="21">
        <v>611043</v>
      </c>
      <c r="I10" s="29"/>
      <c r="J10" s="174">
        <v>0</v>
      </c>
    </row>
    <row r="11" spans="1:10" ht="23" customHeight="1">
      <c r="A11" s="135" t="s">
        <v>57</v>
      </c>
      <c r="D11" s="21"/>
      <c r="E11" s="21"/>
      <c r="F11" s="21"/>
      <c r="G11" s="21"/>
      <c r="H11" s="21"/>
      <c r="I11" s="21"/>
      <c r="J11" s="21"/>
    </row>
    <row r="12" spans="1:10" ht="23" customHeight="1">
      <c r="A12" s="135" t="s">
        <v>139</v>
      </c>
      <c r="B12" s="58">
        <v>4</v>
      </c>
      <c r="D12" s="174">
        <f>กำไรขาดทุน6เดือน!D12-0</f>
        <v>0</v>
      </c>
      <c r="E12" s="21"/>
      <c r="F12" s="174">
        <v>0</v>
      </c>
      <c r="G12" s="21"/>
      <c r="H12" s="174">
        <v>0</v>
      </c>
      <c r="I12" s="21"/>
      <c r="J12" s="21">
        <v>2910</v>
      </c>
    </row>
    <row r="13" spans="1:10" ht="23" customHeight="1">
      <c r="A13" s="135" t="s">
        <v>140</v>
      </c>
      <c r="D13" s="174">
        <f>กำไรขาดทุน6เดือน!D13-0</f>
        <v>0</v>
      </c>
      <c r="E13" s="21"/>
      <c r="F13" s="21">
        <v>7747</v>
      </c>
      <c r="G13" s="21"/>
      <c r="H13" s="174">
        <v>0</v>
      </c>
      <c r="I13" s="21"/>
      <c r="J13" s="174">
        <v>0</v>
      </c>
    </row>
    <row r="14" spans="1:10" ht="23" customHeight="1">
      <c r="A14" s="135" t="s">
        <v>141</v>
      </c>
      <c r="D14" s="21">
        <v>39174</v>
      </c>
      <c r="E14" s="21"/>
      <c r="F14" s="21">
        <v>9963</v>
      </c>
      <c r="G14" s="21"/>
      <c r="H14" s="174">
        <v>0</v>
      </c>
      <c r="I14" s="21"/>
      <c r="J14" s="174">
        <v>0</v>
      </c>
    </row>
    <row r="15" spans="1:10" ht="23" customHeight="1">
      <c r="A15" s="135" t="s">
        <v>142</v>
      </c>
      <c r="D15" s="30">
        <f>กำไรขาดทุน6เดือน!D15-395</f>
        <v>1736</v>
      </c>
      <c r="E15" s="21"/>
      <c r="F15" s="30">
        <v>1260</v>
      </c>
      <c r="G15" s="21"/>
      <c r="H15" s="30">
        <v>4284</v>
      </c>
      <c r="I15" s="21"/>
      <c r="J15" s="30">
        <v>3259</v>
      </c>
    </row>
    <row r="16" spans="1:10" ht="23" customHeight="1">
      <c r="A16" s="136" t="s">
        <v>143</v>
      </c>
      <c r="D16" s="21">
        <f>SUM(D12:D15)</f>
        <v>40910</v>
      </c>
      <c r="E16" s="21"/>
      <c r="F16" s="21">
        <f>SUM(F12:F15)</f>
        <v>18970</v>
      </c>
      <c r="G16" s="21"/>
      <c r="H16" s="21">
        <f>SUM(H12:H15)</f>
        <v>4284</v>
      </c>
      <c r="I16" s="21"/>
      <c r="J16" s="21">
        <f>SUM(J12:J15)</f>
        <v>6169</v>
      </c>
    </row>
    <row r="17" spans="1:10" ht="23" customHeight="1">
      <c r="A17" s="135" t="s">
        <v>58</v>
      </c>
      <c r="D17" s="32">
        <f>D10+D16</f>
        <v>1489165</v>
      </c>
      <c r="E17" s="21"/>
      <c r="F17" s="32">
        <f>F10+F16</f>
        <v>721114</v>
      </c>
      <c r="G17" s="21"/>
      <c r="H17" s="32">
        <f>H10+H16</f>
        <v>615327</v>
      </c>
      <c r="I17" s="21"/>
      <c r="J17" s="32">
        <f>J10+J16</f>
        <v>6169</v>
      </c>
    </row>
    <row r="18" spans="1:10" ht="23" customHeight="1">
      <c r="A18" s="72"/>
      <c r="D18" s="21"/>
      <c r="E18" s="21"/>
      <c r="F18" s="21"/>
      <c r="G18" s="21"/>
      <c r="H18" s="21"/>
      <c r="I18" s="21"/>
      <c r="J18" s="21"/>
    </row>
    <row r="19" spans="1:10" ht="23" customHeight="1">
      <c r="A19" s="128" t="s">
        <v>59</v>
      </c>
      <c r="D19" s="21"/>
      <c r="E19" s="21"/>
      <c r="F19" s="21"/>
      <c r="G19" s="21"/>
      <c r="H19" s="21"/>
      <c r="I19" s="21"/>
      <c r="J19" s="21"/>
    </row>
    <row r="20" spans="1:10" ht="23" customHeight="1">
      <c r="A20" s="62" t="s">
        <v>144</v>
      </c>
      <c r="D20" s="21">
        <f>กำไรขาดทุน6เดือน!D20-1742255</f>
        <v>2084885</v>
      </c>
      <c r="E20" s="21"/>
      <c r="F20" s="21">
        <v>591282</v>
      </c>
      <c r="G20" s="21"/>
      <c r="H20" s="21">
        <v>877892</v>
      </c>
      <c r="I20" s="21"/>
      <c r="J20" s="174">
        <v>0</v>
      </c>
    </row>
    <row r="21" spans="1:10" ht="23" customHeight="1">
      <c r="A21" s="62" t="s">
        <v>145</v>
      </c>
      <c r="D21" s="21">
        <f>กำไรขาดทุน6เดือน!D21-42348+1</f>
        <v>127977</v>
      </c>
      <c r="E21" s="21"/>
      <c r="F21" s="21">
        <v>21641</v>
      </c>
      <c r="G21" s="21"/>
      <c r="H21" s="21">
        <v>112609</v>
      </c>
      <c r="I21" s="21"/>
      <c r="J21" s="174">
        <v>0</v>
      </c>
    </row>
    <row r="22" spans="1:10" ht="23" customHeight="1">
      <c r="A22" s="62" t="s">
        <v>60</v>
      </c>
      <c r="D22" s="21">
        <f>กำไรขาดทุน6เดือน!D22-140717</f>
        <v>142853</v>
      </c>
      <c r="E22" s="21"/>
      <c r="F22" s="21">
        <v>194317</v>
      </c>
      <c r="G22" s="21"/>
      <c r="H22" s="21">
        <v>71684</v>
      </c>
      <c r="I22" s="21"/>
      <c r="J22" s="21">
        <v>107920</v>
      </c>
    </row>
    <row r="23" spans="1:10" ht="23" customHeight="1">
      <c r="A23" s="62" t="s">
        <v>146</v>
      </c>
      <c r="D23" s="21">
        <f>กำไรขาดทุน6เดือน!D23-4104</f>
        <v>9081</v>
      </c>
      <c r="E23" s="21"/>
      <c r="F23" s="21">
        <v>-3179</v>
      </c>
      <c r="G23" s="21"/>
      <c r="H23" s="174">
        <v>0</v>
      </c>
      <c r="I23" s="21"/>
      <c r="J23" s="174">
        <v>0</v>
      </c>
    </row>
    <row r="24" spans="1:10" ht="23" customHeight="1">
      <c r="A24" s="135" t="s">
        <v>230</v>
      </c>
      <c r="D24" s="21">
        <v>-178560</v>
      </c>
      <c r="E24" s="21"/>
      <c r="F24" s="174">
        <v>0</v>
      </c>
      <c r="G24" s="21"/>
      <c r="H24" s="21">
        <v>-176923</v>
      </c>
      <c r="I24" s="21"/>
      <c r="J24" s="174">
        <v>0</v>
      </c>
    </row>
    <row r="25" spans="1:10" ht="23" customHeight="1">
      <c r="A25" s="62" t="s">
        <v>208</v>
      </c>
      <c r="D25" s="174">
        <f>0-260779*0</f>
        <v>0</v>
      </c>
      <c r="E25" s="21"/>
      <c r="F25" s="174">
        <v>0</v>
      </c>
      <c r="G25" s="21"/>
      <c r="H25" s="21">
        <v>8226</v>
      </c>
      <c r="I25" s="21"/>
      <c r="J25" s="174">
        <v>0</v>
      </c>
    </row>
    <row r="26" spans="1:10" ht="23" customHeight="1">
      <c r="A26" s="136" t="s">
        <v>61</v>
      </c>
      <c r="D26" s="32">
        <f>SUM(D20:D25)</f>
        <v>2186236</v>
      </c>
      <c r="E26" s="21"/>
      <c r="F26" s="32">
        <f>SUM(F20:F25)</f>
        <v>804061</v>
      </c>
      <c r="G26" s="21"/>
      <c r="H26" s="32">
        <f>SUM(H20:H25)</f>
        <v>893488</v>
      </c>
      <c r="I26" s="21"/>
      <c r="J26" s="32">
        <f>SUM(J20:J25)</f>
        <v>107920</v>
      </c>
    </row>
    <row r="27" spans="1:10" ht="23" customHeight="1">
      <c r="A27" s="72"/>
      <c r="D27" s="21"/>
      <c r="E27" s="21"/>
      <c r="F27" s="21"/>
      <c r="G27" s="21"/>
      <c r="H27" s="21"/>
      <c r="I27" s="21"/>
      <c r="J27" s="21"/>
    </row>
    <row r="28" spans="1:10" ht="23" customHeight="1">
      <c r="A28" s="137" t="s">
        <v>238</v>
      </c>
      <c r="D28" s="21">
        <f>D17-D26</f>
        <v>-697071</v>
      </c>
      <c r="E28" s="21"/>
      <c r="F28" s="21">
        <f>F17-F26</f>
        <v>-82947</v>
      </c>
      <c r="G28" s="21"/>
      <c r="H28" s="21">
        <f>H17-H26</f>
        <v>-278161</v>
      </c>
      <c r="I28" s="21"/>
      <c r="J28" s="21">
        <f>J17-J26</f>
        <v>-101751</v>
      </c>
    </row>
    <row r="29" spans="1:10" ht="23" customHeight="1">
      <c r="A29" s="137" t="s">
        <v>181</v>
      </c>
      <c r="D29" s="21">
        <f>กำไรขาดทุน6เดือน!D29-6</f>
        <v>8</v>
      </c>
      <c r="E29" s="21"/>
      <c r="F29" s="21">
        <v>10</v>
      </c>
      <c r="G29" s="21"/>
      <c r="H29" s="174">
        <v>0</v>
      </c>
      <c r="I29" s="174"/>
      <c r="J29" s="174">
        <v>0</v>
      </c>
    </row>
    <row r="30" spans="1:10" ht="23" customHeight="1">
      <c r="A30" s="137" t="s">
        <v>147</v>
      </c>
      <c r="D30" s="21">
        <f>กำไรขาดทุน6เดือน!D30-2879</f>
        <v>1001</v>
      </c>
      <c r="E30" s="21"/>
      <c r="F30" s="21">
        <v>3011</v>
      </c>
      <c r="G30" s="21"/>
      <c r="H30" s="21">
        <v>17531</v>
      </c>
      <c r="I30" s="21"/>
      <c r="J30" s="21">
        <v>33287</v>
      </c>
    </row>
    <row r="31" spans="1:10" ht="23" customHeight="1">
      <c r="A31" s="128" t="s">
        <v>63</v>
      </c>
      <c r="D31" s="30">
        <f>กำไรขาดทุน6เดือน!D31--59333</f>
        <v>-68207</v>
      </c>
      <c r="E31" s="21"/>
      <c r="F31" s="30">
        <v>-49059</v>
      </c>
      <c r="G31" s="21"/>
      <c r="H31" s="30">
        <v>-35074</v>
      </c>
      <c r="I31" s="21"/>
      <c r="J31" s="30">
        <v>-28186</v>
      </c>
    </row>
    <row r="32" spans="1:10" ht="23" customHeight="1">
      <c r="A32" s="138" t="s">
        <v>246</v>
      </c>
      <c r="D32" s="21">
        <f>SUM(D28:D31)</f>
        <v>-764269</v>
      </c>
      <c r="E32" s="21"/>
      <c r="F32" s="21">
        <f>SUM(F28:F31)</f>
        <v>-128985</v>
      </c>
      <c r="G32" s="21"/>
      <c r="H32" s="21">
        <f>SUM(H28:H31)</f>
        <v>-295704</v>
      </c>
      <c r="I32" s="21"/>
      <c r="J32" s="21">
        <f>SUM(J28:J31)</f>
        <v>-96650</v>
      </c>
    </row>
    <row r="33" spans="1:10" ht="23" customHeight="1">
      <c r="A33" s="138" t="s">
        <v>65</v>
      </c>
      <c r="D33" s="30">
        <f>กำไรขาดทุน6เดือน!D33--19615</f>
        <v>-34149</v>
      </c>
      <c r="E33" s="21"/>
      <c r="F33" s="30">
        <v>-19604</v>
      </c>
      <c r="G33" s="21"/>
      <c r="H33" s="172">
        <v>0</v>
      </c>
      <c r="I33" s="21"/>
      <c r="J33" s="174">
        <v>0</v>
      </c>
    </row>
    <row r="34" spans="1:10" ht="23" customHeight="1">
      <c r="A34" s="139" t="s">
        <v>173</v>
      </c>
      <c r="D34" s="32">
        <f>D32+D33</f>
        <v>-798418</v>
      </c>
      <c r="E34" s="21"/>
      <c r="F34" s="32">
        <f>F32+F33</f>
        <v>-148589</v>
      </c>
      <c r="G34" s="21"/>
      <c r="H34" s="32">
        <f>H32+H33</f>
        <v>-295704</v>
      </c>
      <c r="I34" s="21"/>
      <c r="J34" s="32">
        <f>J32+J33</f>
        <v>-96650</v>
      </c>
    </row>
    <row r="35" spans="1:10" ht="23" customHeight="1">
      <c r="A35" s="16"/>
      <c r="D35" s="21"/>
      <c r="E35" s="21"/>
      <c r="F35" s="21"/>
      <c r="G35" s="21"/>
      <c r="H35" s="21"/>
      <c r="I35" s="21"/>
      <c r="J35" s="21"/>
    </row>
    <row r="36" spans="1:10" ht="23" customHeight="1">
      <c r="A36" s="140" t="s">
        <v>67</v>
      </c>
      <c r="D36" s="21"/>
      <c r="E36" s="21"/>
      <c r="F36" s="21"/>
      <c r="G36" s="21"/>
      <c r="H36" s="21"/>
      <c r="I36" s="21"/>
      <c r="J36" s="21"/>
    </row>
    <row r="37" spans="1:10" ht="23" customHeight="1">
      <c r="A37" s="140" t="s">
        <v>68</v>
      </c>
      <c r="D37" s="21"/>
      <c r="E37" s="21"/>
      <c r="F37" s="21"/>
      <c r="G37" s="21"/>
      <c r="H37" s="21"/>
      <c r="I37" s="21"/>
      <c r="J37" s="21"/>
    </row>
    <row r="38" spans="1:10" ht="23" customHeight="1">
      <c r="A38" s="140" t="s">
        <v>69</v>
      </c>
      <c r="D38" s="21"/>
      <c r="E38" s="21"/>
      <c r="F38" s="21"/>
      <c r="G38" s="21"/>
      <c r="H38" s="21"/>
      <c r="I38" s="21"/>
      <c r="J38" s="21"/>
    </row>
    <row r="39" spans="1:10" ht="23" customHeight="1">
      <c r="A39" s="62" t="s">
        <v>70</v>
      </c>
      <c r="B39" s="52"/>
      <c r="D39" s="21">
        <v>963</v>
      </c>
      <c r="E39" s="21"/>
      <c r="F39" s="21">
        <v>-22</v>
      </c>
      <c r="G39" s="21"/>
      <c r="H39" s="174">
        <v>0</v>
      </c>
      <c r="I39" s="174"/>
      <c r="J39" s="174">
        <v>0</v>
      </c>
    </row>
    <row r="40" spans="1:10" ht="23" customHeight="1">
      <c r="A40" s="140" t="s">
        <v>148</v>
      </c>
      <c r="B40" s="61"/>
      <c r="D40" s="21"/>
      <c r="E40" s="21"/>
      <c r="F40" s="21"/>
      <c r="G40" s="21"/>
      <c r="H40" s="21"/>
      <c r="I40" s="21"/>
      <c r="J40" s="21"/>
    </row>
    <row r="41" spans="1:10" ht="23" customHeight="1">
      <c r="A41" s="140" t="s">
        <v>69</v>
      </c>
      <c r="D41" s="21"/>
      <c r="E41" s="21"/>
      <c r="F41" s="21"/>
      <c r="G41" s="21"/>
      <c r="I41" s="21"/>
      <c r="J41" s="21"/>
    </row>
    <row r="42" spans="1:10" s="142" customFormat="1" ht="23" customHeight="1">
      <c r="A42" s="62" t="s">
        <v>220</v>
      </c>
      <c r="B42" s="62"/>
      <c r="C42" s="141"/>
      <c r="D42" s="21"/>
      <c r="E42" s="155"/>
      <c r="F42" s="9"/>
      <c r="G42" s="9"/>
      <c r="H42" s="9"/>
      <c r="I42" s="9"/>
      <c r="J42" s="9"/>
    </row>
    <row r="43" spans="1:10" s="142" customFormat="1" ht="23" customHeight="1">
      <c r="A43" s="62" t="s">
        <v>219</v>
      </c>
      <c r="B43" s="62"/>
      <c r="C43" s="141"/>
      <c r="D43" s="21">
        <f>กำไรขาดทุน6เดือน!D43--14473</f>
        <v>-18190</v>
      </c>
      <c r="E43" s="155"/>
      <c r="F43" s="30">
        <v>43368</v>
      </c>
      <c r="G43" s="21"/>
      <c r="H43" s="174">
        <v>0</v>
      </c>
      <c r="I43" s="174"/>
      <c r="J43" s="174">
        <v>0</v>
      </c>
    </row>
    <row r="44" spans="1:10" ht="23" customHeight="1" thickBot="1">
      <c r="A44" s="53" t="s">
        <v>247</v>
      </c>
      <c r="B44" s="53"/>
      <c r="C44" s="53"/>
      <c r="D44" s="47">
        <f>D34+D43+D39</f>
        <v>-815645</v>
      </c>
      <c r="E44" s="156"/>
      <c r="F44" s="47">
        <f>F34+F43+F39</f>
        <v>-105243</v>
      </c>
      <c r="G44" s="21"/>
      <c r="H44" s="47">
        <f>H34+H43+H39</f>
        <v>-295704</v>
      </c>
      <c r="I44" s="21"/>
      <c r="J44" s="47">
        <f>J34+J43+J39</f>
        <v>-96650</v>
      </c>
    </row>
    <row r="45" spans="1:10" ht="23" customHeight="1" thickTop="1">
      <c r="C45" s="53"/>
      <c r="D45" s="48"/>
      <c r="E45" s="48"/>
      <c r="F45" s="48"/>
      <c r="G45" s="9"/>
      <c r="H45" s="9"/>
      <c r="I45" s="9"/>
      <c r="J45" s="9"/>
    </row>
    <row r="46" spans="1:10" ht="23" customHeight="1">
      <c r="A46" s="16"/>
      <c r="D46" s="9"/>
      <c r="E46" s="9"/>
      <c r="F46" s="9"/>
      <c r="G46" s="9"/>
      <c r="H46" s="9"/>
      <c r="I46" s="9"/>
      <c r="J46" s="9"/>
    </row>
    <row r="47" spans="1:10" ht="23" customHeight="1">
      <c r="A47" s="16"/>
      <c r="D47" s="9"/>
      <c r="E47" s="9"/>
      <c r="F47" s="9"/>
      <c r="G47" s="9"/>
      <c r="H47" s="9"/>
      <c r="I47" s="9"/>
      <c r="J47" s="9"/>
    </row>
    <row r="48" spans="1:10" ht="23" customHeight="1">
      <c r="A48" s="16"/>
      <c r="G48" s="133"/>
      <c r="H48" s="133"/>
      <c r="I48" s="133"/>
      <c r="J48" s="133"/>
    </row>
    <row r="49" spans="1:10" ht="23" customHeight="1">
      <c r="A49" s="16"/>
      <c r="G49" s="133"/>
      <c r="H49" s="133"/>
      <c r="I49" s="133"/>
      <c r="J49" s="133"/>
    </row>
    <row r="50" spans="1:10" ht="23" customHeight="1">
      <c r="A50" s="16"/>
      <c r="G50" s="133"/>
      <c r="H50" s="133"/>
      <c r="I50" s="133"/>
      <c r="J50" s="133"/>
    </row>
    <row r="51" spans="1:10" ht="23" customHeight="1">
      <c r="A51" s="16"/>
      <c r="G51" s="133"/>
      <c r="H51" s="133"/>
      <c r="I51" s="133"/>
      <c r="J51" s="133"/>
    </row>
    <row r="52" spans="1:10" ht="23" customHeight="1">
      <c r="A52" s="16"/>
      <c r="G52" s="133"/>
      <c r="H52" s="133"/>
      <c r="I52" s="133"/>
      <c r="J52" s="133"/>
    </row>
    <row r="53" spans="1:10" ht="23" customHeight="1">
      <c r="A53" s="236" t="str">
        <f>A1</f>
        <v>บริษัท จัสมิน อินเตอร์เนชั่นแนล จำกัด (มหาชน) และบริษัทย่อย</v>
      </c>
      <c r="B53" s="236"/>
      <c r="C53" s="236"/>
      <c r="D53" s="236"/>
      <c r="E53" s="236"/>
      <c r="F53" s="236"/>
      <c r="G53" s="236"/>
      <c r="H53" s="236"/>
      <c r="I53" s="236"/>
      <c r="J53" s="236"/>
    </row>
    <row r="54" spans="1:10" s="53" customFormat="1" ht="23" customHeight="1">
      <c r="A54" s="236" t="s">
        <v>72</v>
      </c>
      <c r="B54" s="236"/>
      <c r="C54" s="236"/>
      <c r="D54" s="236"/>
      <c r="E54" s="236"/>
      <c r="F54" s="236"/>
      <c r="G54" s="236"/>
      <c r="H54" s="236"/>
      <c r="I54" s="236"/>
      <c r="J54" s="236"/>
    </row>
    <row r="55" spans="1:10" s="53" customFormat="1" ht="23" customHeight="1">
      <c r="A55" s="236" t="s">
        <v>127</v>
      </c>
      <c r="B55" s="236"/>
      <c r="C55" s="236"/>
      <c r="D55" s="236"/>
      <c r="E55" s="236"/>
      <c r="F55" s="236"/>
      <c r="G55" s="236"/>
      <c r="H55" s="236"/>
      <c r="I55" s="236"/>
      <c r="J55" s="236"/>
    </row>
    <row r="56" spans="1:10" s="53" customFormat="1" ht="23" customHeight="1">
      <c r="A56" s="236" t="s">
        <v>2</v>
      </c>
      <c r="B56" s="236"/>
      <c r="C56" s="236"/>
      <c r="D56" s="236"/>
      <c r="E56" s="236"/>
      <c r="F56" s="236"/>
      <c r="G56" s="236"/>
      <c r="H56" s="236"/>
      <c r="I56" s="236"/>
      <c r="J56" s="236"/>
    </row>
    <row r="57" spans="1:10" s="53" customFormat="1" ht="23" customHeight="1">
      <c r="A57" s="237" t="str">
        <f>A5</f>
        <v>หน่วย : พันบาท</v>
      </c>
      <c r="B57" s="237"/>
      <c r="C57" s="237"/>
      <c r="D57" s="237"/>
      <c r="E57" s="237"/>
      <c r="F57" s="237"/>
      <c r="G57" s="237"/>
      <c r="H57" s="237"/>
      <c r="I57" s="237"/>
      <c r="J57" s="237"/>
    </row>
    <row r="58" spans="1:10" s="53" customFormat="1" ht="9" customHeight="1"/>
    <row r="59" spans="1:10" s="53" customFormat="1" ht="23" customHeight="1">
      <c r="D59" s="240" t="s">
        <v>0</v>
      </c>
      <c r="E59" s="240"/>
      <c r="F59" s="240"/>
      <c r="G59" s="127"/>
      <c r="H59" s="238" t="s">
        <v>1</v>
      </c>
      <c r="I59" s="238"/>
      <c r="J59" s="238"/>
    </row>
    <row r="60" spans="1:10" s="53" customFormat="1" ht="23" customHeight="1">
      <c r="B60" s="54" t="s">
        <v>6</v>
      </c>
      <c r="D60" s="54">
        <f>D8</f>
        <v>2569</v>
      </c>
      <c r="F60" s="54">
        <f>F8</f>
        <v>2568</v>
      </c>
      <c r="H60" s="54">
        <f>H8</f>
        <v>2569</v>
      </c>
      <c r="J60" s="54">
        <f>J8</f>
        <v>2568</v>
      </c>
    </row>
    <row r="61" spans="1:10" ht="23" customHeight="1">
      <c r="A61" s="139" t="s">
        <v>73</v>
      </c>
      <c r="G61" s="133"/>
      <c r="H61" s="133"/>
      <c r="I61" s="133"/>
      <c r="J61" s="133"/>
    </row>
    <row r="62" spans="1:10" ht="23" customHeight="1">
      <c r="A62" s="61" t="s">
        <v>74</v>
      </c>
      <c r="D62" s="133">
        <f>+D64-D63</f>
        <v>-800146</v>
      </c>
      <c r="E62" s="133"/>
      <c r="F62" s="133">
        <f>+F64-F63</f>
        <v>-152775</v>
      </c>
      <c r="G62" s="133"/>
      <c r="H62" s="133">
        <f>+H64-H63</f>
        <v>-295704</v>
      </c>
      <c r="I62" s="133"/>
      <c r="J62" s="133">
        <f>+J64-J63</f>
        <v>-96650</v>
      </c>
    </row>
    <row r="63" spans="1:10" ht="23" customHeight="1">
      <c r="A63" s="61" t="s">
        <v>75</v>
      </c>
      <c r="B63" s="61"/>
      <c r="D63" s="11">
        <f>กำไรขาดทุน6เดือน!D64--13658</f>
        <v>1728</v>
      </c>
      <c r="F63" s="11">
        <v>4186</v>
      </c>
      <c r="G63" s="133"/>
      <c r="H63" s="175">
        <v>0</v>
      </c>
      <c r="I63" s="176"/>
      <c r="J63" s="175">
        <v>0</v>
      </c>
    </row>
    <row r="64" spans="1:10" ht="23" customHeight="1" thickBot="1">
      <c r="A64" s="138"/>
      <c r="D64" s="7">
        <f>D34</f>
        <v>-798418</v>
      </c>
      <c r="F64" s="7">
        <f>F34</f>
        <v>-148589</v>
      </c>
      <c r="G64" s="133"/>
      <c r="H64" s="7">
        <f>H34</f>
        <v>-295704</v>
      </c>
      <c r="I64" s="133"/>
      <c r="J64" s="7">
        <f>J34</f>
        <v>-96650</v>
      </c>
    </row>
    <row r="65" spans="1:10" ht="23" customHeight="1" thickTop="1">
      <c r="C65" s="53"/>
      <c r="D65" s="147"/>
      <c r="E65" s="53"/>
      <c r="F65" s="147"/>
      <c r="G65" s="147"/>
      <c r="H65" s="147"/>
      <c r="I65" s="133"/>
      <c r="J65" s="147"/>
    </row>
    <row r="66" spans="1:10" ht="23" customHeight="1">
      <c r="A66" s="139" t="s">
        <v>76</v>
      </c>
      <c r="G66" s="133"/>
      <c r="H66" s="133"/>
      <c r="I66" s="133"/>
      <c r="J66" s="133"/>
    </row>
    <row r="67" spans="1:10" ht="23" customHeight="1">
      <c r="A67" s="61" t="s">
        <v>74</v>
      </c>
      <c r="D67" s="133">
        <f>+D69-D68</f>
        <v>-817373</v>
      </c>
      <c r="E67" s="133"/>
      <c r="F67" s="133">
        <f>+F69-F68</f>
        <v>-109429</v>
      </c>
      <c r="G67" s="133"/>
      <c r="H67" s="133">
        <f>+H69-H68</f>
        <v>-295704</v>
      </c>
      <c r="I67" s="133"/>
      <c r="J67" s="133">
        <f>+J69-J68</f>
        <v>-96650</v>
      </c>
    </row>
    <row r="68" spans="1:10" ht="23" customHeight="1">
      <c r="A68" s="61" t="s">
        <v>75</v>
      </c>
      <c r="B68" s="61"/>
      <c r="D68" s="11">
        <f>กำไรขาดทุน6เดือน!D69--13658</f>
        <v>1728</v>
      </c>
      <c r="F68" s="11">
        <v>4186</v>
      </c>
      <c r="G68" s="133"/>
      <c r="H68" s="175">
        <v>0</v>
      </c>
      <c r="I68" s="176"/>
      <c r="J68" s="175">
        <v>0</v>
      </c>
    </row>
    <row r="69" spans="1:10" ht="23" customHeight="1" thickBot="1">
      <c r="A69" s="138"/>
      <c r="D69" s="7">
        <f>D44</f>
        <v>-815645</v>
      </c>
      <c r="F69" s="7">
        <f>F44</f>
        <v>-105243</v>
      </c>
      <c r="G69" s="133"/>
      <c r="H69" s="7">
        <f>H44</f>
        <v>-295704</v>
      </c>
      <c r="I69" s="133"/>
      <c r="J69" s="7">
        <f>J44</f>
        <v>-96650</v>
      </c>
    </row>
    <row r="70" spans="1:10" ht="23" customHeight="1" thickTop="1">
      <c r="C70" s="53"/>
      <c r="D70" s="147"/>
      <c r="E70" s="53"/>
      <c r="F70" s="147"/>
      <c r="G70" s="147"/>
      <c r="H70" s="147"/>
      <c r="I70" s="133"/>
      <c r="J70" s="147"/>
    </row>
    <row r="71" spans="1:10" ht="23" customHeight="1">
      <c r="A71" s="139" t="s">
        <v>257</v>
      </c>
      <c r="B71" s="58">
        <v>19</v>
      </c>
      <c r="C71" s="54"/>
      <c r="D71" s="148">
        <f>(D62/(D73/1000))</f>
        <v>-9.6495271505154634E-2</v>
      </c>
      <c r="E71" s="54"/>
      <c r="F71" s="148">
        <f>(F62/(F73/1000))</f>
        <v>-1.8424218960289746E-2</v>
      </c>
      <c r="G71" s="148"/>
      <c r="H71" s="148">
        <f>(H62/(H73/1000))</f>
        <v>-3.566103906682061E-2</v>
      </c>
      <c r="I71" s="148"/>
      <c r="J71" s="148">
        <f>(J62/(J73/1000))</f>
        <v>-1.1655707822038971E-2</v>
      </c>
    </row>
    <row r="72" spans="1:10" ht="23" customHeight="1">
      <c r="C72" s="53"/>
      <c r="D72" s="53"/>
      <c r="E72" s="53"/>
      <c r="F72" s="53"/>
      <c r="G72" s="133"/>
      <c r="H72" s="133"/>
      <c r="I72" s="133"/>
      <c r="J72" s="133"/>
    </row>
    <row r="73" spans="1:10" ht="23" customHeight="1">
      <c r="A73" s="139" t="s">
        <v>78</v>
      </c>
      <c r="C73" s="149"/>
      <c r="D73" s="150">
        <v>8292074705</v>
      </c>
      <c r="E73" s="152"/>
      <c r="F73" s="150">
        <v>8292074705</v>
      </c>
      <c r="G73" s="150"/>
      <c r="H73" s="150">
        <v>8292074705</v>
      </c>
      <c r="I73" s="150"/>
      <c r="J73" s="150">
        <v>8292074705</v>
      </c>
    </row>
    <row r="74" spans="1:10" ht="23" customHeight="1">
      <c r="A74" s="139"/>
      <c r="B74" s="54"/>
      <c r="H74" s="152"/>
      <c r="J74" s="152"/>
    </row>
    <row r="75" spans="1:10" ht="23" customHeight="1">
      <c r="A75" s="139"/>
      <c r="B75" s="54"/>
      <c r="H75" s="152"/>
      <c r="J75" s="152"/>
    </row>
    <row r="76" spans="1:10" ht="23" customHeight="1">
      <c r="A76" s="139"/>
      <c r="B76" s="54"/>
      <c r="H76" s="152"/>
      <c r="J76" s="152"/>
    </row>
    <row r="77" spans="1:10" ht="23" customHeight="1">
      <c r="A77" s="139"/>
      <c r="B77" s="54"/>
      <c r="H77" s="152"/>
      <c r="J77" s="152"/>
    </row>
    <row r="78" spans="1:10" ht="23" customHeight="1">
      <c r="A78" s="139"/>
      <c r="B78" s="54"/>
      <c r="H78" s="152"/>
      <c r="J78" s="152"/>
    </row>
    <row r="79" spans="1:10" ht="23" customHeight="1">
      <c r="A79" s="139"/>
      <c r="B79" s="54"/>
      <c r="H79" s="152"/>
      <c r="J79" s="152"/>
    </row>
    <row r="80" spans="1:10" ht="23" customHeight="1">
      <c r="B80" s="52"/>
      <c r="D80" s="15"/>
      <c r="F80" s="15"/>
    </row>
    <row r="81" spans="1:10" ht="23" customHeight="1">
      <c r="B81" s="52"/>
      <c r="D81" s="15"/>
      <c r="F81" s="15"/>
    </row>
    <row r="82" spans="1:10" ht="23" customHeight="1">
      <c r="B82" s="52"/>
      <c r="D82" s="15"/>
      <c r="F82" s="15"/>
    </row>
    <row r="83" spans="1:10" s="142" customFormat="1" ht="23" customHeight="1">
      <c r="A83" s="138"/>
      <c r="B83" s="141"/>
      <c r="C83" s="141"/>
      <c r="D83" s="144"/>
      <c r="E83" s="141"/>
      <c r="F83" s="157"/>
      <c r="G83" s="144"/>
      <c r="H83" s="153"/>
      <c r="I83" s="144"/>
      <c r="J83" s="153"/>
    </row>
    <row r="84" spans="1:10" s="142" customFormat="1" ht="23" customHeight="1">
      <c r="A84" s="138"/>
      <c r="B84" s="138"/>
      <c r="C84" s="138"/>
      <c r="D84" s="144"/>
      <c r="E84" s="138"/>
      <c r="F84" s="144"/>
      <c r="G84" s="144"/>
      <c r="H84" s="154"/>
      <c r="I84" s="154"/>
      <c r="J84" s="154"/>
    </row>
    <row r="85" spans="1:10" ht="23" customHeight="1">
      <c r="B85" s="52"/>
    </row>
    <row r="88" spans="1:10" ht="23" customHeight="1">
      <c r="B88" s="52"/>
    </row>
    <row r="103" spans="1:2" ht="23" customHeight="1">
      <c r="B103" s="52"/>
    </row>
    <row r="104" spans="1:2" ht="23" customHeight="1">
      <c r="A104" s="52" t="s">
        <v>262</v>
      </c>
      <c r="B104" s="52"/>
    </row>
  </sheetData>
  <mergeCells count="14">
    <mergeCell ref="H59:J59"/>
    <mergeCell ref="D59:F59"/>
    <mergeCell ref="A53:J53"/>
    <mergeCell ref="A54:J54"/>
    <mergeCell ref="A55:J55"/>
    <mergeCell ref="A57:J57"/>
    <mergeCell ref="A56:J56"/>
    <mergeCell ref="A1:J1"/>
    <mergeCell ref="A2:J2"/>
    <mergeCell ref="A3:J3"/>
    <mergeCell ref="A5:J5"/>
    <mergeCell ref="D7:F7"/>
    <mergeCell ref="A4:J4"/>
    <mergeCell ref="H7:J7"/>
  </mergeCells>
  <pageMargins left="1" right="0.4" top="1" bottom="0.5" header="0.6" footer="0.3"/>
  <pageSetup paperSize="9" scale="57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00B050"/>
  </sheetPr>
  <dimension ref="A1:S104"/>
  <sheetViews>
    <sheetView topLeftCell="A63" zoomScale="85" zoomScaleNormal="85" zoomScaleSheetLayoutView="100" zoomScalePageLayoutView="115" workbookViewId="0">
      <selection activeCell="L71" sqref="L71"/>
    </sheetView>
  </sheetViews>
  <sheetFormatPr defaultColWidth="8.1796875" defaultRowHeight="23" customHeight="1"/>
  <cols>
    <col min="1" max="1" width="85.453125" style="52" customWidth="1"/>
    <col min="2" max="2" width="8.54296875" style="58" bestFit="1" customWidth="1"/>
    <col min="3" max="3" width="1.54296875" style="52" customWidth="1"/>
    <col min="4" max="4" width="13.6328125" style="52" customWidth="1"/>
    <col min="5" max="5" width="1.54296875" style="52" customWidth="1"/>
    <col min="6" max="6" width="13.6328125" style="52" customWidth="1"/>
    <col min="7" max="7" width="1.54296875" style="52" customWidth="1"/>
    <col min="8" max="8" width="13.6328125" style="52" customWidth="1"/>
    <col min="9" max="9" width="1.54296875" style="52" customWidth="1"/>
    <col min="10" max="10" width="13.6328125" style="52" customWidth="1"/>
    <col min="11" max="11" width="7.1796875" style="52" customWidth="1"/>
    <col min="12" max="12" width="13.54296875" style="52" bestFit="1" customWidth="1"/>
    <col min="13" max="13" width="12.453125" style="52" customWidth="1"/>
    <col min="14" max="14" width="13.81640625" style="52" bestFit="1" customWidth="1"/>
    <col min="15" max="15" width="13.453125" style="52" bestFit="1" customWidth="1"/>
    <col min="16" max="16" width="9.453125" style="52" bestFit="1" customWidth="1"/>
    <col min="17" max="17" width="8.1796875" style="52"/>
    <col min="18" max="18" width="9.453125" style="52" bestFit="1" customWidth="1"/>
    <col min="19" max="253" width="8.1796875" style="52"/>
    <col min="254" max="254" width="39.453125" style="52" customWidth="1"/>
    <col min="255" max="255" width="7" style="52" customWidth="1"/>
    <col min="256" max="256" width="3.453125" style="52" customWidth="1"/>
    <col min="257" max="257" width="13.453125" style="52" customWidth="1"/>
    <col min="258" max="258" width="0.81640625" style="52" customWidth="1"/>
    <col min="259" max="259" width="12.81640625" style="52" customWidth="1"/>
    <col min="260" max="260" width="0.81640625" style="52" customWidth="1"/>
    <col min="261" max="261" width="13.1796875" style="52" customWidth="1"/>
    <col min="262" max="262" width="0.81640625" style="52" customWidth="1"/>
    <col min="263" max="263" width="15.453125" style="52" customWidth="1"/>
    <col min="264" max="264" width="7.1796875" style="52" customWidth="1"/>
    <col min="265" max="265" width="9.453125" style="52" bestFit="1" customWidth="1"/>
    <col min="266" max="509" width="8.1796875" style="52"/>
    <col min="510" max="510" width="39.453125" style="52" customWidth="1"/>
    <col min="511" max="511" width="7" style="52" customWidth="1"/>
    <col min="512" max="512" width="3.453125" style="52" customWidth="1"/>
    <col min="513" max="513" width="13.453125" style="52" customWidth="1"/>
    <col min="514" max="514" width="0.81640625" style="52" customWidth="1"/>
    <col min="515" max="515" width="12.81640625" style="52" customWidth="1"/>
    <col min="516" max="516" width="0.81640625" style="52" customWidth="1"/>
    <col min="517" max="517" width="13.1796875" style="52" customWidth="1"/>
    <col min="518" max="518" width="0.81640625" style="52" customWidth="1"/>
    <col min="519" max="519" width="15.453125" style="52" customWidth="1"/>
    <col min="520" max="520" width="7.1796875" style="52" customWidth="1"/>
    <col min="521" max="521" width="9.453125" style="52" bestFit="1" customWidth="1"/>
    <col min="522" max="765" width="8.1796875" style="52"/>
    <col min="766" max="766" width="39.453125" style="52" customWidth="1"/>
    <col min="767" max="767" width="7" style="52" customWidth="1"/>
    <col min="768" max="768" width="3.453125" style="52" customWidth="1"/>
    <col min="769" max="769" width="13.453125" style="52" customWidth="1"/>
    <col min="770" max="770" width="0.81640625" style="52" customWidth="1"/>
    <col min="771" max="771" width="12.81640625" style="52" customWidth="1"/>
    <col min="772" max="772" width="0.81640625" style="52" customWidth="1"/>
    <col min="773" max="773" width="13.1796875" style="52" customWidth="1"/>
    <col min="774" max="774" width="0.81640625" style="52" customWidth="1"/>
    <col min="775" max="775" width="15.453125" style="52" customWidth="1"/>
    <col min="776" max="776" width="7.1796875" style="52" customWidth="1"/>
    <col min="777" max="777" width="9.453125" style="52" bestFit="1" customWidth="1"/>
    <col min="778" max="1021" width="8.1796875" style="52"/>
    <col min="1022" max="1022" width="39.453125" style="52" customWidth="1"/>
    <col min="1023" max="1023" width="7" style="52" customWidth="1"/>
    <col min="1024" max="1024" width="3.453125" style="52" customWidth="1"/>
    <col min="1025" max="1025" width="13.453125" style="52" customWidth="1"/>
    <col min="1026" max="1026" width="0.81640625" style="52" customWidth="1"/>
    <col min="1027" max="1027" width="12.81640625" style="52" customWidth="1"/>
    <col min="1028" max="1028" width="0.81640625" style="52" customWidth="1"/>
    <col min="1029" max="1029" width="13.1796875" style="52" customWidth="1"/>
    <col min="1030" max="1030" width="0.81640625" style="52" customWidth="1"/>
    <col min="1031" max="1031" width="15.453125" style="52" customWidth="1"/>
    <col min="1032" max="1032" width="7.1796875" style="52" customWidth="1"/>
    <col min="1033" max="1033" width="9.453125" style="52" bestFit="1" customWidth="1"/>
    <col min="1034" max="1277" width="8.1796875" style="52"/>
    <col min="1278" max="1278" width="39.453125" style="52" customWidth="1"/>
    <col min="1279" max="1279" width="7" style="52" customWidth="1"/>
    <col min="1280" max="1280" width="3.453125" style="52" customWidth="1"/>
    <col min="1281" max="1281" width="13.453125" style="52" customWidth="1"/>
    <col min="1282" max="1282" width="0.81640625" style="52" customWidth="1"/>
    <col min="1283" max="1283" width="12.81640625" style="52" customWidth="1"/>
    <col min="1284" max="1284" width="0.81640625" style="52" customWidth="1"/>
    <col min="1285" max="1285" width="13.1796875" style="52" customWidth="1"/>
    <col min="1286" max="1286" width="0.81640625" style="52" customWidth="1"/>
    <col min="1287" max="1287" width="15.453125" style="52" customWidth="1"/>
    <col min="1288" max="1288" width="7.1796875" style="52" customWidth="1"/>
    <col min="1289" max="1289" width="9.453125" style="52" bestFit="1" customWidth="1"/>
    <col min="1290" max="1533" width="8.1796875" style="52"/>
    <col min="1534" max="1534" width="39.453125" style="52" customWidth="1"/>
    <col min="1535" max="1535" width="7" style="52" customWidth="1"/>
    <col min="1536" max="1536" width="3.453125" style="52" customWidth="1"/>
    <col min="1537" max="1537" width="13.453125" style="52" customWidth="1"/>
    <col min="1538" max="1538" width="0.81640625" style="52" customWidth="1"/>
    <col min="1539" max="1539" width="12.81640625" style="52" customWidth="1"/>
    <col min="1540" max="1540" width="0.81640625" style="52" customWidth="1"/>
    <col min="1541" max="1541" width="13.1796875" style="52" customWidth="1"/>
    <col min="1542" max="1542" width="0.81640625" style="52" customWidth="1"/>
    <col min="1543" max="1543" width="15.453125" style="52" customWidth="1"/>
    <col min="1544" max="1544" width="7.1796875" style="52" customWidth="1"/>
    <col min="1545" max="1545" width="9.453125" style="52" bestFit="1" customWidth="1"/>
    <col min="1546" max="1789" width="8.1796875" style="52"/>
    <col min="1790" max="1790" width="39.453125" style="52" customWidth="1"/>
    <col min="1791" max="1791" width="7" style="52" customWidth="1"/>
    <col min="1792" max="1792" width="3.453125" style="52" customWidth="1"/>
    <col min="1793" max="1793" width="13.453125" style="52" customWidth="1"/>
    <col min="1794" max="1794" width="0.81640625" style="52" customWidth="1"/>
    <col min="1795" max="1795" width="12.81640625" style="52" customWidth="1"/>
    <col min="1796" max="1796" width="0.81640625" style="52" customWidth="1"/>
    <col min="1797" max="1797" width="13.1796875" style="52" customWidth="1"/>
    <col min="1798" max="1798" width="0.81640625" style="52" customWidth="1"/>
    <col min="1799" max="1799" width="15.453125" style="52" customWidth="1"/>
    <col min="1800" max="1800" width="7.1796875" style="52" customWidth="1"/>
    <col min="1801" max="1801" width="9.453125" style="52" bestFit="1" customWidth="1"/>
    <col min="1802" max="2045" width="8.1796875" style="52"/>
    <col min="2046" max="2046" width="39.453125" style="52" customWidth="1"/>
    <col min="2047" max="2047" width="7" style="52" customWidth="1"/>
    <col min="2048" max="2048" width="3.453125" style="52" customWidth="1"/>
    <col min="2049" max="2049" width="13.453125" style="52" customWidth="1"/>
    <col min="2050" max="2050" width="0.81640625" style="52" customWidth="1"/>
    <col min="2051" max="2051" width="12.81640625" style="52" customWidth="1"/>
    <col min="2052" max="2052" width="0.81640625" style="52" customWidth="1"/>
    <col min="2053" max="2053" width="13.1796875" style="52" customWidth="1"/>
    <col min="2054" max="2054" width="0.81640625" style="52" customWidth="1"/>
    <col min="2055" max="2055" width="15.453125" style="52" customWidth="1"/>
    <col min="2056" max="2056" width="7.1796875" style="52" customWidth="1"/>
    <col min="2057" max="2057" width="9.453125" style="52" bestFit="1" customWidth="1"/>
    <col min="2058" max="2301" width="8.1796875" style="52"/>
    <col min="2302" max="2302" width="39.453125" style="52" customWidth="1"/>
    <col min="2303" max="2303" width="7" style="52" customWidth="1"/>
    <col min="2304" max="2304" width="3.453125" style="52" customWidth="1"/>
    <col min="2305" max="2305" width="13.453125" style="52" customWidth="1"/>
    <col min="2306" max="2306" width="0.81640625" style="52" customWidth="1"/>
    <col min="2307" max="2307" width="12.81640625" style="52" customWidth="1"/>
    <col min="2308" max="2308" width="0.81640625" style="52" customWidth="1"/>
    <col min="2309" max="2309" width="13.1796875" style="52" customWidth="1"/>
    <col min="2310" max="2310" width="0.81640625" style="52" customWidth="1"/>
    <col min="2311" max="2311" width="15.453125" style="52" customWidth="1"/>
    <col min="2312" max="2312" width="7.1796875" style="52" customWidth="1"/>
    <col min="2313" max="2313" width="9.453125" style="52" bestFit="1" customWidth="1"/>
    <col min="2314" max="2557" width="8.1796875" style="52"/>
    <col min="2558" max="2558" width="39.453125" style="52" customWidth="1"/>
    <col min="2559" max="2559" width="7" style="52" customWidth="1"/>
    <col min="2560" max="2560" width="3.453125" style="52" customWidth="1"/>
    <col min="2561" max="2561" width="13.453125" style="52" customWidth="1"/>
    <col min="2562" max="2562" width="0.81640625" style="52" customWidth="1"/>
    <col min="2563" max="2563" width="12.81640625" style="52" customWidth="1"/>
    <col min="2564" max="2564" width="0.81640625" style="52" customWidth="1"/>
    <col min="2565" max="2565" width="13.1796875" style="52" customWidth="1"/>
    <col min="2566" max="2566" width="0.81640625" style="52" customWidth="1"/>
    <col min="2567" max="2567" width="15.453125" style="52" customWidth="1"/>
    <col min="2568" max="2568" width="7.1796875" style="52" customWidth="1"/>
    <col min="2569" max="2569" width="9.453125" style="52" bestFit="1" customWidth="1"/>
    <col min="2570" max="2813" width="8.1796875" style="52"/>
    <col min="2814" max="2814" width="39.453125" style="52" customWidth="1"/>
    <col min="2815" max="2815" width="7" style="52" customWidth="1"/>
    <col min="2816" max="2816" width="3.453125" style="52" customWidth="1"/>
    <col min="2817" max="2817" width="13.453125" style="52" customWidth="1"/>
    <col min="2818" max="2818" width="0.81640625" style="52" customWidth="1"/>
    <col min="2819" max="2819" width="12.81640625" style="52" customWidth="1"/>
    <col min="2820" max="2820" width="0.81640625" style="52" customWidth="1"/>
    <col min="2821" max="2821" width="13.1796875" style="52" customWidth="1"/>
    <col min="2822" max="2822" width="0.81640625" style="52" customWidth="1"/>
    <col min="2823" max="2823" width="15.453125" style="52" customWidth="1"/>
    <col min="2824" max="2824" width="7.1796875" style="52" customWidth="1"/>
    <col min="2825" max="2825" width="9.453125" style="52" bestFit="1" customWidth="1"/>
    <col min="2826" max="3069" width="8.1796875" style="52"/>
    <col min="3070" max="3070" width="39.453125" style="52" customWidth="1"/>
    <col min="3071" max="3071" width="7" style="52" customWidth="1"/>
    <col min="3072" max="3072" width="3.453125" style="52" customWidth="1"/>
    <col min="3073" max="3073" width="13.453125" style="52" customWidth="1"/>
    <col min="3074" max="3074" width="0.81640625" style="52" customWidth="1"/>
    <col min="3075" max="3075" width="12.81640625" style="52" customWidth="1"/>
    <col min="3076" max="3076" width="0.81640625" style="52" customWidth="1"/>
    <col min="3077" max="3077" width="13.1796875" style="52" customWidth="1"/>
    <col min="3078" max="3078" width="0.81640625" style="52" customWidth="1"/>
    <col min="3079" max="3079" width="15.453125" style="52" customWidth="1"/>
    <col min="3080" max="3080" width="7.1796875" style="52" customWidth="1"/>
    <col min="3081" max="3081" width="9.453125" style="52" bestFit="1" customWidth="1"/>
    <col min="3082" max="3325" width="8.1796875" style="52"/>
    <col min="3326" max="3326" width="39.453125" style="52" customWidth="1"/>
    <col min="3327" max="3327" width="7" style="52" customWidth="1"/>
    <col min="3328" max="3328" width="3.453125" style="52" customWidth="1"/>
    <col min="3329" max="3329" width="13.453125" style="52" customWidth="1"/>
    <col min="3330" max="3330" width="0.81640625" style="52" customWidth="1"/>
    <col min="3331" max="3331" width="12.81640625" style="52" customWidth="1"/>
    <col min="3332" max="3332" width="0.81640625" style="52" customWidth="1"/>
    <col min="3333" max="3333" width="13.1796875" style="52" customWidth="1"/>
    <col min="3334" max="3334" width="0.81640625" style="52" customWidth="1"/>
    <col min="3335" max="3335" width="15.453125" style="52" customWidth="1"/>
    <col min="3336" max="3336" width="7.1796875" style="52" customWidth="1"/>
    <col min="3337" max="3337" width="9.453125" style="52" bestFit="1" customWidth="1"/>
    <col min="3338" max="3581" width="8.1796875" style="52"/>
    <col min="3582" max="3582" width="39.453125" style="52" customWidth="1"/>
    <col min="3583" max="3583" width="7" style="52" customWidth="1"/>
    <col min="3584" max="3584" width="3.453125" style="52" customWidth="1"/>
    <col min="3585" max="3585" width="13.453125" style="52" customWidth="1"/>
    <col min="3586" max="3586" width="0.81640625" style="52" customWidth="1"/>
    <col min="3587" max="3587" width="12.81640625" style="52" customWidth="1"/>
    <col min="3588" max="3588" width="0.81640625" style="52" customWidth="1"/>
    <col min="3589" max="3589" width="13.1796875" style="52" customWidth="1"/>
    <col min="3590" max="3590" width="0.81640625" style="52" customWidth="1"/>
    <col min="3591" max="3591" width="15.453125" style="52" customWidth="1"/>
    <col min="3592" max="3592" width="7.1796875" style="52" customWidth="1"/>
    <col min="3593" max="3593" width="9.453125" style="52" bestFit="1" customWidth="1"/>
    <col min="3594" max="3837" width="8.1796875" style="52"/>
    <col min="3838" max="3838" width="39.453125" style="52" customWidth="1"/>
    <col min="3839" max="3839" width="7" style="52" customWidth="1"/>
    <col min="3840" max="3840" width="3.453125" style="52" customWidth="1"/>
    <col min="3841" max="3841" width="13.453125" style="52" customWidth="1"/>
    <col min="3842" max="3842" width="0.81640625" style="52" customWidth="1"/>
    <col min="3843" max="3843" width="12.81640625" style="52" customWidth="1"/>
    <col min="3844" max="3844" width="0.81640625" style="52" customWidth="1"/>
    <col min="3845" max="3845" width="13.1796875" style="52" customWidth="1"/>
    <col min="3846" max="3846" width="0.81640625" style="52" customWidth="1"/>
    <col min="3847" max="3847" width="15.453125" style="52" customWidth="1"/>
    <col min="3848" max="3848" width="7.1796875" style="52" customWidth="1"/>
    <col min="3849" max="3849" width="9.453125" style="52" bestFit="1" customWidth="1"/>
    <col min="3850" max="4093" width="8.1796875" style="52"/>
    <col min="4094" max="4094" width="39.453125" style="52" customWidth="1"/>
    <col min="4095" max="4095" width="7" style="52" customWidth="1"/>
    <col min="4096" max="4096" width="3.453125" style="52" customWidth="1"/>
    <col min="4097" max="4097" width="13.453125" style="52" customWidth="1"/>
    <col min="4098" max="4098" width="0.81640625" style="52" customWidth="1"/>
    <col min="4099" max="4099" width="12.81640625" style="52" customWidth="1"/>
    <col min="4100" max="4100" width="0.81640625" style="52" customWidth="1"/>
    <col min="4101" max="4101" width="13.1796875" style="52" customWidth="1"/>
    <col min="4102" max="4102" width="0.81640625" style="52" customWidth="1"/>
    <col min="4103" max="4103" width="15.453125" style="52" customWidth="1"/>
    <col min="4104" max="4104" width="7.1796875" style="52" customWidth="1"/>
    <col min="4105" max="4105" width="9.453125" style="52" bestFit="1" customWidth="1"/>
    <col min="4106" max="4349" width="8.1796875" style="52"/>
    <col min="4350" max="4350" width="39.453125" style="52" customWidth="1"/>
    <col min="4351" max="4351" width="7" style="52" customWidth="1"/>
    <col min="4352" max="4352" width="3.453125" style="52" customWidth="1"/>
    <col min="4353" max="4353" width="13.453125" style="52" customWidth="1"/>
    <col min="4354" max="4354" width="0.81640625" style="52" customWidth="1"/>
    <col min="4355" max="4355" width="12.81640625" style="52" customWidth="1"/>
    <col min="4356" max="4356" width="0.81640625" style="52" customWidth="1"/>
    <col min="4357" max="4357" width="13.1796875" style="52" customWidth="1"/>
    <col min="4358" max="4358" width="0.81640625" style="52" customWidth="1"/>
    <col min="4359" max="4359" width="15.453125" style="52" customWidth="1"/>
    <col min="4360" max="4360" width="7.1796875" style="52" customWidth="1"/>
    <col min="4361" max="4361" width="9.453125" style="52" bestFit="1" customWidth="1"/>
    <col min="4362" max="4605" width="8.1796875" style="52"/>
    <col min="4606" max="4606" width="39.453125" style="52" customWidth="1"/>
    <col min="4607" max="4607" width="7" style="52" customWidth="1"/>
    <col min="4608" max="4608" width="3.453125" style="52" customWidth="1"/>
    <col min="4609" max="4609" width="13.453125" style="52" customWidth="1"/>
    <col min="4610" max="4610" width="0.81640625" style="52" customWidth="1"/>
    <col min="4611" max="4611" width="12.81640625" style="52" customWidth="1"/>
    <col min="4612" max="4612" width="0.81640625" style="52" customWidth="1"/>
    <col min="4613" max="4613" width="13.1796875" style="52" customWidth="1"/>
    <col min="4614" max="4614" width="0.81640625" style="52" customWidth="1"/>
    <col min="4615" max="4615" width="15.453125" style="52" customWidth="1"/>
    <col min="4616" max="4616" width="7.1796875" style="52" customWidth="1"/>
    <col min="4617" max="4617" width="9.453125" style="52" bestFit="1" customWidth="1"/>
    <col min="4618" max="4861" width="8.1796875" style="52"/>
    <col min="4862" max="4862" width="39.453125" style="52" customWidth="1"/>
    <col min="4863" max="4863" width="7" style="52" customWidth="1"/>
    <col min="4864" max="4864" width="3.453125" style="52" customWidth="1"/>
    <col min="4865" max="4865" width="13.453125" style="52" customWidth="1"/>
    <col min="4866" max="4866" width="0.81640625" style="52" customWidth="1"/>
    <col min="4867" max="4867" width="12.81640625" style="52" customWidth="1"/>
    <col min="4868" max="4868" width="0.81640625" style="52" customWidth="1"/>
    <col min="4869" max="4869" width="13.1796875" style="52" customWidth="1"/>
    <col min="4870" max="4870" width="0.81640625" style="52" customWidth="1"/>
    <col min="4871" max="4871" width="15.453125" style="52" customWidth="1"/>
    <col min="4872" max="4872" width="7.1796875" style="52" customWidth="1"/>
    <col min="4873" max="4873" width="9.453125" style="52" bestFit="1" customWidth="1"/>
    <col min="4874" max="5117" width="8.1796875" style="52"/>
    <col min="5118" max="5118" width="39.453125" style="52" customWidth="1"/>
    <col min="5119" max="5119" width="7" style="52" customWidth="1"/>
    <col min="5120" max="5120" width="3.453125" style="52" customWidth="1"/>
    <col min="5121" max="5121" width="13.453125" style="52" customWidth="1"/>
    <col min="5122" max="5122" width="0.81640625" style="52" customWidth="1"/>
    <col min="5123" max="5123" width="12.81640625" style="52" customWidth="1"/>
    <col min="5124" max="5124" width="0.81640625" style="52" customWidth="1"/>
    <col min="5125" max="5125" width="13.1796875" style="52" customWidth="1"/>
    <col min="5126" max="5126" width="0.81640625" style="52" customWidth="1"/>
    <col min="5127" max="5127" width="15.453125" style="52" customWidth="1"/>
    <col min="5128" max="5128" width="7.1796875" style="52" customWidth="1"/>
    <col min="5129" max="5129" width="9.453125" style="52" bestFit="1" customWidth="1"/>
    <col min="5130" max="5373" width="8.1796875" style="52"/>
    <col min="5374" max="5374" width="39.453125" style="52" customWidth="1"/>
    <col min="5375" max="5375" width="7" style="52" customWidth="1"/>
    <col min="5376" max="5376" width="3.453125" style="52" customWidth="1"/>
    <col min="5377" max="5377" width="13.453125" style="52" customWidth="1"/>
    <col min="5378" max="5378" width="0.81640625" style="52" customWidth="1"/>
    <col min="5379" max="5379" width="12.81640625" style="52" customWidth="1"/>
    <col min="5380" max="5380" width="0.81640625" style="52" customWidth="1"/>
    <col min="5381" max="5381" width="13.1796875" style="52" customWidth="1"/>
    <col min="5382" max="5382" width="0.81640625" style="52" customWidth="1"/>
    <col min="5383" max="5383" width="15.453125" style="52" customWidth="1"/>
    <col min="5384" max="5384" width="7.1796875" style="52" customWidth="1"/>
    <col min="5385" max="5385" width="9.453125" style="52" bestFit="1" customWidth="1"/>
    <col min="5386" max="5629" width="8.1796875" style="52"/>
    <col min="5630" max="5630" width="39.453125" style="52" customWidth="1"/>
    <col min="5631" max="5631" width="7" style="52" customWidth="1"/>
    <col min="5632" max="5632" width="3.453125" style="52" customWidth="1"/>
    <col min="5633" max="5633" width="13.453125" style="52" customWidth="1"/>
    <col min="5634" max="5634" width="0.81640625" style="52" customWidth="1"/>
    <col min="5635" max="5635" width="12.81640625" style="52" customWidth="1"/>
    <col min="5636" max="5636" width="0.81640625" style="52" customWidth="1"/>
    <col min="5637" max="5637" width="13.1796875" style="52" customWidth="1"/>
    <col min="5638" max="5638" width="0.81640625" style="52" customWidth="1"/>
    <col min="5639" max="5639" width="15.453125" style="52" customWidth="1"/>
    <col min="5640" max="5640" width="7.1796875" style="52" customWidth="1"/>
    <col min="5641" max="5641" width="9.453125" style="52" bestFit="1" customWidth="1"/>
    <col min="5642" max="5885" width="8.1796875" style="52"/>
    <col min="5886" max="5886" width="39.453125" style="52" customWidth="1"/>
    <col min="5887" max="5887" width="7" style="52" customWidth="1"/>
    <col min="5888" max="5888" width="3.453125" style="52" customWidth="1"/>
    <col min="5889" max="5889" width="13.453125" style="52" customWidth="1"/>
    <col min="5890" max="5890" width="0.81640625" style="52" customWidth="1"/>
    <col min="5891" max="5891" width="12.81640625" style="52" customWidth="1"/>
    <col min="5892" max="5892" width="0.81640625" style="52" customWidth="1"/>
    <col min="5893" max="5893" width="13.1796875" style="52" customWidth="1"/>
    <col min="5894" max="5894" width="0.81640625" style="52" customWidth="1"/>
    <col min="5895" max="5895" width="15.453125" style="52" customWidth="1"/>
    <col min="5896" max="5896" width="7.1796875" style="52" customWidth="1"/>
    <col min="5897" max="5897" width="9.453125" style="52" bestFit="1" customWidth="1"/>
    <col min="5898" max="6141" width="8.1796875" style="52"/>
    <col min="6142" max="6142" width="39.453125" style="52" customWidth="1"/>
    <col min="6143" max="6143" width="7" style="52" customWidth="1"/>
    <col min="6144" max="6144" width="3.453125" style="52" customWidth="1"/>
    <col min="6145" max="6145" width="13.453125" style="52" customWidth="1"/>
    <col min="6146" max="6146" width="0.81640625" style="52" customWidth="1"/>
    <col min="6147" max="6147" width="12.81640625" style="52" customWidth="1"/>
    <col min="6148" max="6148" width="0.81640625" style="52" customWidth="1"/>
    <col min="6149" max="6149" width="13.1796875" style="52" customWidth="1"/>
    <col min="6150" max="6150" width="0.81640625" style="52" customWidth="1"/>
    <col min="6151" max="6151" width="15.453125" style="52" customWidth="1"/>
    <col min="6152" max="6152" width="7.1796875" style="52" customWidth="1"/>
    <col min="6153" max="6153" width="9.453125" style="52" bestFit="1" customWidth="1"/>
    <col min="6154" max="6397" width="8.1796875" style="52"/>
    <col min="6398" max="6398" width="39.453125" style="52" customWidth="1"/>
    <col min="6399" max="6399" width="7" style="52" customWidth="1"/>
    <col min="6400" max="6400" width="3.453125" style="52" customWidth="1"/>
    <col min="6401" max="6401" width="13.453125" style="52" customWidth="1"/>
    <col min="6402" max="6402" width="0.81640625" style="52" customWidth="1"/>
    <col min="6403" max="6403" width="12.81640625" style="52" customWidth="1"/>
    <col min="6404" max="6404" width="0.81640625" style="52" customWidth="1"/>
    <col min="6405" max="6405" width="13.1796875" style="52" customWidth="1"/>
    <col min="6406" max="6406" width="0.81640625" style="52" customWidth="1"/>
    <col min="6407" max="6407" width="15.453125" style="52" customWidth="1"/>
    <col min="6408" max="6408" width="7.1796875" style="52" customWidth="1"/>
    <col min="6409" max="6409" width="9.453125" style="52" bestFit="1" customWidth="1"/>
    <col min="6410" max="6653" width="8.1796875" style="52"/>
    <col min="6654" max="6654" width="39.453125" style="52" customWidth="1"/>
    <col min="6655" max="6655" width="7" style="52" customWidth="1"/>
    <col min="6656" max="6656" width="3.453125" style="52" customWidth="1"/>
    <col min="6657" max="6657" width="13.453125" style="52" customWidth="1"/>
    <col min="6658" max="6658" width="0.81640625" style="52" customWidth="1"/>
    <col min="6659" max="6659" width="12.81640625" style="52" customWidth="1"/>
    <col min="6660" max="6660" width="0.81640625" style="52" customWidth="1"/>
    <col min="6661" max="6661" width="13.1796875" style="52" customWidth="1"/>
    <col min="6662" max="6662" width="0.81640625" style="52" customWidth="1"/>
    <col min="6663" max="6663" width="15.453125" style="52" customWidth="1"/>
    <col min="6664" max="6664" width="7.1796875" style="52" customWidth="1"/>
    <col min="6665" max="6665" width="9.453125" style="52" bestFit="1" customWidth="1"/>
    <col min="6666" max="6909" width="8.1796875" style="52"/>
    <col min="6910" max="6910" width="39.453125" style="52" customWidth="1"/>
    <col min="6911" max="6911" width="7" style="52" customWidth="1"/>
    <col min="6912" max="6912" width="3.453125" style="52" customWidth="1"/>
    <col min="6913" max="6913" width="13.453125" style="52" customWidth="1"/>
    <col min="6914" max="6914" width="0.81640625" style="52" customWidth="1"/>
    <col min="6915" max="6915" width="12.81640625" style="52" customWidth="1"/>
    <col min="6916" max="6916" width="0.81640625" style="52" customWidth="1"/>
    <col min="6917" max="6917" width="13.1796875" style="52" customWidth="1"/>
    <col min="6918" max="6918" width="0.81640625" style="52" customWidth="1"/>
    <col min="6919" max="6919" width="15.453125" style="52" customWidth="1"/>
    <col min="6920" max="6920" width="7.1796875" style="52" customWidth="1"/>
    <col min="6921" max="6921" width="9.453125" style="52" bestFit="1" customWidth="1"/>
    <col min="6922" max="7165" width="8.1796875" style="52"/>
    <col min="7166" max="7166" width="39.453125" style="52" customWidth="1"/>
    <col min="7167" max="7167" width="7" style="52" customWidth="1"/>
    <col min="7168" max="7168" width="3.453125" style="52" customWidth="1"/>
    <col min="7169" max="7169" width="13.453125" style="52" customWidth="1"/>
    <col min="7170" max="7170" width="0.81640625" style="52" customWidth="1"/>
    <col min="7171" max="7171" width="12.81640625" style="52" customWidth="1"/>
    <col min="7172" max="7172" width="0.81640625" style="52" customWidth="1"/>
    <col min="7173" max="7173" width="13.1796875" style="52" customWidth="1"/>
    <col min="7174" max="7174" width="0.81640625" style="52" customWidth="1"/>
    <col min="7175" max="7175" width="15.453125" style="52" customWidth="1"/>
    <col min="7176" max="7176" width="7.1796875" style="52" customWidth="1"/>
    <col min="7177" max="7177" width="9.453125" style="52" bestFit="1" customWidth="1"/>
    <col min="7178" max="7421" width="8.1796875" style="52"/>
    <col min="7422" max="7422" width="39.453125" style="52" customWidth="1"/>
    <col min="7423" max="7423" width="7" style="52" customWidth="1"/>
    <col min="7424" max="7424" width="3.453125" style="52" customWidth="1"/>
    <col min="7425" max="7425" width="13.453125" style="52" customWidth="1"/>
    <col min="7426" max="7426" width="0.81640625" style="52" customWidth="1"/>
    <col min="7427" max="7427" width="12.81640625" style="52" customWidth="1"/>
    <col min="7428" max="7428" width="0.81640625" style="52" customWidth="1"/>
    <col min="7429" max="7429" width="13.1796875" style="52" customWidth="1"/>
    <col min="7430" max="7430" width="0.81640625" style="52" customWidth="1"/>
    <col min="7431" max="7431" width="15.453125" style="52" customWidth="1"/>
    <col min="7432" max="7432" width="7.1796875" style="52" customWidth="1"/>
    <col min="7433" max="7433" width="9.453125" style="52" bestFit="1" customWidth="1"/>
    <col min="7434" max="7677" width="8.1796875" style="52"/>
    <col min="7678" max="7678" width="39.453125" style="52" customWidth="1"/>
    <col min="7679" max="7679" width="7" style="52" customWidth="1"/>
    <col min="7680" max="7680" width="3.453125" style="52" customWidth="1"/>
    <col min="7681" max="7681" width="13.453125" style="52" customWidth="1"/>
    <col min="7682" max="7682" width="0.81640625" style="52" customWidth="1"/>
    <col min="7683" max="7683" width="12.81640625" style="52" customWidth="1"/>
    <col min="7684" max="7684" width="0.81640625" style="52" customWidth="1"/>
    <col min="7685" max="7685" width="13.1796875" style="52" customWidth="1"/>
    <col min="7686" max="7686" width="0.81640625" style="52" customWidth="1"/>
    <col min="7687" max="7687" width="15.453125" style="52" customWidth="1"/>
    <col min="7688" max="7688" width="7.1796875" style="52" customWidth="1"/>
    <col min="7689" max="7689" width="9.453125" style="52" bestFit="1" customWidth="1"/>
    <col min="7690" max="7933" width="8.1796875" style="52"/>
    <col min="7934" max="7934" width="39.453125" style="52" customWidth="1"/>
    <col min="7935" max="7935" width="7" style="52" customWidth="1"/>
    <col min="7936" max="7936" width="3.453125" style="52" customWidth="1"/>
    <col min="7937" max="7937" width="13.453125" style="52" customWidth="1"/>
    <col min="7938" max="7938" width="0.81640625" style="52" customWidth="1"/>
    <col min="7939" max="7939" width="12.81640625" style="52" customWidth="1"/>
    <col min="7940" max="7940" width="0.81640625" style="52" customWidth="1"/>
    <col min="7941" max="7941" width="13.1796875" style="52" customWidth="1"/>
    <col min="7942" max="7942" width="0.81640625" style="52" customWidth="1"/>
    <col min="7943" max="7943" width="15.453125" style="52" customWidth="1"/>
    <col min="7944" max="7944" width="7.1796875" style="52" customWidth="1"/>
    <col min="7945" max="7945" width="9.453125" style="52" bestFit="1" customWidth="1"/>
    <col min="7946" max="8189" width="8.1796875" style="52"/>
    <col min="8190" max="8190" width="39.453125" style="52" customWidth="1"/>
    <col min="8191" max="8191" width="7" style="52" customWidth="1"/>
    <col min="8192" max="8192" width="3.453125" style="52" customWidth="1"/>
    <col min="8193" max="8193" width="13.453125" style="52" customWidth="1"/>
    <col min="8194" max="8194" width="0.81640625" style="52" customWidth="1"/>
    <col min="8195" max="8195" width="12.81640625" style="52" customWidth="1"/>
    <col min="8196" max="8196" width="0.81640625" style="52" customWidth="1"/>
    <col min="8197" max="8197" width="13.1796875" style="52" customWidth="1"/>
    <col min="8198" max="8198" width="0.81640625" style="52" customWidth="1"/>
    <col min="8199" max="8199" width="15.453125" style="52" customWidth="1"/>
    <col min="8200" max="8200" width="7.1796875" style="52" customWidth="1"/>
    <col min="8201" max="8201" width="9.453125" style="52" bestFit="1" customWidth="1"/>
    <col min="8202" max="8445" width="8.1796875" style="52"/>
    <col min="8446" max="8446" width="39.453125" style="52" customWidth="1"/>
    <col min="8447" max="8447" width="7" style="52" customWidth="1"/>
    <col min="8448" max="8448" width="3.453125" style="52" customWidth="1"/>
    <col min="8449" max="8449" width="13.453125" style="52" customWidth="1"/>
    <col min="8450" max="8450" width="0.81640625" style="52" customWidth="1"/>
    <col min="8451" max="8451" width="12.81640625" style="52" customWidth="1"/>
    <col min="8452" max="8452" width="0.81640625" style="52" customWidth="1"/>
    <col min="8453" max="8453" width="13.1796875" style="52" customWidth="1"/>
    <col min="8454" max="8454" width="0.81640625" style="52" customWidth="1"/>
    <col min="8455" max="8455" width="15.453125" style="52" customWidth="1"/>
    <col min="8456" max="8456" width="7.1796875" style="52" customWidth="1"/>
    <col min="8457" max="8457" width="9.453125" style="52" bestFit="1" customWidth="1"/>
    <col min="8458" max="8701" width="8.1796875" style="52"/>
    <col min="8702" max="8702" width="39.453125" style="52" customWidth="1"/>
    <col min="8703" max="8703" width="7" style="52" customWidth="1"/>
    <col min="8704" max="8704" width="3.453125" style="52" customWidth="1"/>
    <col min="8705" max="8705" width="13.453125" style="52" customWidth="1"/>
    <col min="8706" max="8706" width="0.81640625" style="52" customWidth="1"/>
    <col min="8707" max="8707" width="12.81640625" style="52" customWidth="1"/>
    <col min="8708" max="8708" width="0.81640625" style="52" customWidth="1"/>
    <col min="8709" max="8709" width="13.1796875" style="52" customWidth="1"/>
    <col min="8710" max="8710" width="0.81640625" style="52" customWidth="1"/>
    <col min="8711" max="8711" width="15.453125" style="52" customWidth="1"/>
    <col min="8712" max="8712" width="7.1796875" style="52" customWidth="1"/>
    <col min="8713" max="8713" width="9.453125" style="52" bestFit="1" customWidth="1"/>
    <col min="8714" max="8957" width="8.1796875" style="52"/>
    <col min="8958" max="8958" width="39.453125" style="52" customWidth="1"/>
    <col min="8959" max="8959" width="7" style="52" customWidth="1"/>
    <col min="8960" max="8960" width="3.453125" style="52" customWidth="1"/>
    <col min="8961" max="8961" width="13.453125" style="52" customWidth="1"/>
    <col min="8962" max="8962" width="0.81640625" style="52" customWidth="1"/>
    <col min="8963" max="8963" width="12.81640625" style="52" customWidth="1"/>
    <col min="8964" max="8964" width="0.81640625" style="52" customWidth="1"/>
    <col min="8965" max="8965" width="13.1796875" style="52" customWidth="1"/>
    <col min="8966" max="8966" width="0.81640625" style="52" customWidth="1"/>
    <col min="8967" max="8967" width="15.453125" style="52" customWidth="1"/>
    <col min="8968" max="8968" width="7.1796875" style="52" customWidth="1"/>
    <col min="8969" max="8969" width="9.453125" style="52" bestFit="1" customWidth="1"/>
    <col min="8970" max="9213" width="8.1796875" style="52"/>
    <col min="9214" max="9214" width="39.453125" style="52" customWidth="1"/>
    <col min="9215" max="9215" width="7" style="52" customWidth="1"/>
    <col min="9216" max="9216" width="3.453125" style="52" customWidth="1"/>
    <col min="9217" max="9217" width="13.453125" style="52" customWidth="1"/>
    <col min="9218" max="9218" width="0.81640625" style="52" customWidth="1"/>
    <col min="9219" max="9219" width="12.81640625" style="52" customWidth="1"/>
    <col min="9220" max="9220" width="0.81640625" style="52" customWidth="1"/>
    <col min="9221" max="9221" width="13.1796875" style="52" customWidth="1"/>
    <col min="9222" max="9222" width="0.81640625" style="52" customWidth="1"/>
    <col min="9223" max="9223" width="15.453125" style="52" customWidth="1"/>
    <col min="9224" max="9224" width="7.1796875" style="52" customWidth="1"/>
    <col min="9225" max="9225" width="9.453125" style="52" bestFit="1" customWidth="1"/>
    <col min="9226" max="9469" width="8.1796875" style="52"/>
    <col min="9470" max="9470" width="39.453125" style="52" customWidth="1"/>
    <col min="9471" max="9471" width="7" style="52" customWidth="1"/>
    <col min="9472" max="9472" width="3.453125" style="52" customWidth="1"/>
    <col min="9473" max="9473" width="13.453125" style="52" customWidth="1"/>
    <col min="9474" max="9474" width="0.81640625" style="52" customWidth="1"/>
    <col min="9475" max="9475" width="12.81640625" style="52" customWidth="1"/>
    <col min="9476" max="9476" width="0.81640625" style="52" customWidth="1"/>
    <col min="9477" max="9477" width="13.1796875" style="52" customWidth="1"/>
    <col min="9478" max="9478" width="0.81640625" style="52" customWidth="1"/>
    <col min="9479" max="9479" width="15.453125" style="52" customWidth="1"/>
    <col min="9480" max="9480" width="7.1796875" style="52" customWidth="1"/>
    <col min="9481" max="9481" width="9.453125" style="52" bestFit="1" customWidth="1"/>
    <col min="9482" max="9725" width="8.1796875" style="52"/>
    <col min="9726" max="9726" width="39.453125" style="52" customWidth="1"/>
    <col min="9727" max="9727" width="7" style="52" customWidth="1"/>
    <col min="9728" max="9728" width="3.453125" style="52" customWidth="1"/>
    <col min="9729" max="9729" width="13.453125" style="52" customWidth="1"/>
    <col min="9730" max="9730" width="0.81640625" style="52" customWidth="1"/>
    <col min="9731" max="9731" width="12.81640625" style="52" customWidth="1"/>
    <col min="9732" max="9732" width="0.81640625" style="52" customWidth="1"/>
    <col min="9733" max="9733" width="13.1796875" style="52" customWidth="1"/>
    <col min="9734" max="9734" width="0.81640625" style="52" customWidth="1"/>
    <col min="9735" max="9735" width="15.453125" style="52" customWidth="1"/>
    <col min="9736" max="9736" width="7.1796875" style="52" customWidth="1"/>
    <col min="9737" max="9737" width="9.453125" style="52" bestFit="1" customWidth="1"/>
    <col min="9738" max="9981" width="8.1796875" style="52"/>
    <col min="9982" max="9982" width="39.453125" style="52" customWidth="1"/>
    <col min="9983" max="9983" width="7" style="52" customWidth="1"/>
    <col min="9984" max="9984" width="3.453125" style="52" customWidth="1"/>
    <col min="9985" max="9985" width="13.453125" style="52" customWidth="1"/>
    <col min="9986" max="9986" width="0.81640625" style="52" customWidth="1"/>
    <col min="9987" max="9987" width="12.81640625" style="52" customWidth="1"/>
    <col min="9988" max="9988" width="0.81640625" style="52" customWidth="1"/>
    <col min="9989" max="9989" width="13.1796875" style="52" customWidth="1"/>
    <col min="9990" max="9990" width="0.81640625" style="52" customWidth="1"/>
    <col min="9991" max="9991" width="15.453125" style="52" customWidth="1"/>
    <col min="9992" max="9992" width="7.1796875" style="52" customWidth="1"/>
    <col min="9993" max="9993" width="9.453125" style="52" bestFit="1" customWidth="1"/>
    <col min="9994" max="10237" width="8.1796875" style="52"/>
    <col min="10238" max="10238" width="39.453125" style="52" customWidth="1"/>
    <col min="10239" max="10239" width="7" style="52" customWidth="1"/>
    <col min="10240" max="10240" width="3.453125" style="52" customWidth="1"/>
    <col min="10241" max="10241" width="13.453125" style="52" customWidth="1"/>
    <col min="10242" max="10242" width="0.81640625" style="52" customWidth="1"/>
    <col min="10243" max="10243" width="12.81640625" style="52" customWidth="1"/>
    <col min="10244" max="10244" width="0.81640625" style="52" customWidth="1"/>
    <col min="10245" max="10245" width="13.1796875" style="52" customWidth="1"/>
    <col min="10246" max="10246" width="0.81640625" style="52" customWidth="1"/>
    <col min="10247" max="10247" width="15.453125" style="52" customWidth="1"/>
    <col min="10248" max="10248" width="7.1796875" style="52" customWidth="1"/>
    <col min="10249" max="10249" width="9.453125" style="52" bestFit="1" customWidth="1"/>
    <col min="10250" max="10493" width="8.1796875" style="52"/>
    <col min="10494" max="10494" width="39.453125" style="52" customWidth="1"/>
    <col min="10495" max="10495" width="7" style="52" customWidth="1"/>
    <col min="10496" max="10496" width="3.453125" style="52" customWidth="1"/>
    <col min="10497" max="10497" width="13.453125" style="52" customWidth="1"/>
    <col min="10498" max="10498" width="0.81640625" style="52" customWidth="1"/>
    <col min="10499" max="10499" width="12.81640625" style="52" customWidth="1"/>
    <col min="10500" max="10500" width="0.81640625" style="52" customWidth="1"/>
    <col min="10501" max="10501" width="13.1796875" style="52" customWidth="1"/>
    <col min="10502" max="10502" width="0.81640625" style="52" customWidth="1"/>
    <col min="10503" max="10503" width="15.453125" style="52" customWidth="1"/>
    <col min="10504" max="10504" width="7.1796875" style="52" customWidth="1"/>
    <col min="10505" max="10505" width="9.453125" style="52" bestFit="1" customWidth="1"/>
    <col min="10506" max="10749" width="8.1796875" style="52"/>
    <col min="10750" max="10750" width="39.453125" style="52" customWidth="1"/>
    <col min="10751" max="10751" width="7" style="52" customWidth="1"/>
    <col min="10752" max="10752" width="3.453125" style="52" customWidth="1"/>
    <col min="10753" max="10753" width="13.453125" style="52" customWidth="1"/>
    <col min="10754" max="10754" width="0.81640625" style="52" customWidth="1"/>
    <col min="10755" max="10755" width="12.81640625" style="52" customWidth="1"/>
    <col min="10756" max="10756" width="0.81640625" style="52" customWidth="1"/>
    <col min="10757" max="10757" width="13.1796875" style="52" customWidth="1"/>
    <col min="10758" max="10758" width="0.81640625" style="52" customWidth="1"/>
    <col min="10759" max="10759" width="15.453125" style="52" customWidth="1"/>
    <col min="10760" max="10760" width="7.1796875" style="52" customWidth="1"/>
    <col min="10761" max="10761" width="9.453125" style="52" bestFit="1" customWidth="1"/>
    <col min="10762" max="11005" width="8.1796875" style="52"/>
    <col min="11006" max="11006" width="39.453125" style="52" customWidth="1"/>
    <col min="11007" max="11007" width="7" style="52" customWidth="1"/>
    <col min="11008" max="11008" width="3.453125" style="52" customWidth="1"/>
    <col min="11009" max="11009" width="13.453125" style="52" customWidth="1"/>
    <col min="11010" max="11010" width="0.81640625" style="52" customWidth="1"/>
    <col min="11011" max="11011" width="12.81640625" style="52" customWidth="1"/>
    <col min="11012" max="11012" width="0.81640625" style="52" customWidth="1"/>
    <col min="11013" max="11013" width="13.1796875" style="52" customWidth="1"/>
    <col min="11014" max="11014" width="0.81640625" style="52" customWidth="1"/>
    <col min="11015" max="11015" width="15.453125" style="52" customWidth="1"/>
    <col min="11016" max="11016" width="7.1796875" style="52" customWidth="1"/>
    <col min="11017" max="11017" width="9.453125" style="52" bestFit="1" customWidth="1"/>
    <col min="11018" max="11261" width="8.1796875" style="52"/>
    <col min="11262" max="11262" width="39.453125" style="52" customWidth="1"/>
    <col min="11263" max="11263" width="7" style="52" customWidth="1"/>
    <col min="11264" max="11264" width="3.453125" style="52" customWidth="1"/>
    <col min="11265" max="11265" width="13.453125" style="52" customWidth="1"/>
    <col min="11266" max="11266" width="0.81640625" style="52" customWidth="1"/>
    <col min="11267" max="11267" width="12.81640625" style="52" customWidth="1"/>
    <col min="11268" max="11268" width="0.81640625" style="52" customWidth="1"/>
    <col min="11269" max="11269" width="13.1796875" style="52" customWidth="1"/>
    <col min="11270" max="11270" width="0.81640625" style="52" customWidth="1"/>
    <col min="11271" max="11271" width="15.453125" style="52" customWidth="1"/>
    <col min="11272" max="11272" width="7.1796875" style="52" customWidth="1"/>
    <col min="11273" max="11273" width="9.453125" style="52" bestFit="1" customWidth="1"/>
    <col min="11274" max="11517" width="8.1796875" style="52"/>
    <col min="11518" max="11518" width="39.453125" style="52" customWidth="1"/>
    <col min="11519" max="11519" width="7" style="52" customWidth="1"/>
    <col min="11520" max="11520" width="3.453125" style="52" customWidth="1"/>
    <col min="11521" max="11521" width="13.453125" style="52" customWidth="1"/>
    <col min="11522" max="11522" width="0.81640625" style="52" customWidth="1"/>
    <col min="11523" max="11523" width="12.81640625" style="52" customWidth="1"/>
    <col min="11524" max="11524" width="0.81640625" style="52" customWidth="1"/>
    <col min="11525" max="11525" width="13.1796875" style="52" customWidth="1"/>
    <col min="11526" max="11526" width="0.81640625" style="52" customWidth="1"/>
    <col min="11527" max="11527" width="15.453125" style="52" customWidth="1"/>
    <col min="11528" max="11528" width="7.1796875" style="52" customWidth="1"/>
    <col min="11529" max="11529" width="9.453125" style="52" bestFit="1" customWidth="1"/>
    <col min="11530" max="11773" width="8.1796875" style="52"/>
    <col min="11774" max="11774" width="39.453125" style="52" customWidth="1"/>
    <col min="11775" max="11775" width="7" style="52" customWidth="1"/>
    <col min="11776" max="11776" width="3.453125" style="52" customWidth="1"/>
    <col min="11777" max="11777" width="13.453125" style="52" customWidth="1"/>
    <col min="11778" max="11778" width="0.81640625" style="52" customWidth="1"/>
    <col min="11779" max="11779" width="12.81640625" style="52" customWidth="1"/>
    <col min="11780" max="11780" width="0.81640625" style="52" customWidth="1"/>
    <col min="11781" max="11781" width="13.1796875" style="52" customWidth="1"/>
    <col min="11782" max="11782" width="0.81640625" style="52" customWidth="1"/>
    <col min="11783" max="11783" width="15.453125" style="52" customWidth="1"/>
    <col min="11784" max="11784" width="7.1796875" style="52" customWidth="1"/>
    <col min="11785" max="11785" width="9.453125" style="52" bestFit="1" customWidth="1"/>
    <col min="11786" max="12029" width="8.1796875" style="52"/>
    <col min="12030" max="12030" width="39.453125" style="52" customWidth="1"/>
    <col min="12031" max="12031" width="7" style="52" customWidth="1"/>
    <col min="12032" max="12032" width="3.453125" style="52" customWidth="1"/>
    <col min="12033" max="12033" width="13.453125" style="52" customWidth="1"/>
    <col min="12034" max="12034" width="0.81640625" style="52" customWidth="1"/>
    <col min="12035" max="12035" width="12.81640625" style="52" customWidth="1"/>
    <col min="12036" max="12036" width="0.81640625" style="52" customWidth="1"/>
    <col min="12037" max="12037" width="13.1796875" style="52" customWidth="1"/>
    <col min="12038" max="12038" width="0.81640625" style="52" customWidth="1"/>
    <col min="12039" max="12039" width="15.453125" style="52" customWidth="1"/>
    <col min="12040" max="12040" width="7.1796875" style="52" customWidth="1"/>
    <col min="12041" max="12041" width="9.453125" style="52" bestFit="1" customWidth="1"/>
    <col min="12042" max="12285" width="8.1796875" style="52"/>
    <col min="12286" max="12286" width="39.453125" style="52" customWidth="1"/>
    <col min="12287" max="12287" width="7" style="52" customWidth="1"/>
    <col min="12288" max="12288" width="3.453125" style="52" customWidth="1"/>
    <col min="12289" max="12289" width="13.453125" style="52" customWidth="1"/>
    <col min="12290" max="12290" width="0.81640625" style="52" customWidth="1"/>
    <col min="12291" max="12291" width="12.81640625" style="52" customWidth="1"/>
    <col min="12292" max="12292" width="0.81640625" style="52" customWidth="1"/>
    <col min="12293" max="12293" width="13.1796875" style="52" customWidth="1"/>
    <col min="12294" max="12294" width="0.81640625" style="52" customWidth="1"/>
    <col min="12295" max="12295" width="15.453125" style="52" customWidth="1"/>
    <col min="12296" max="12296" width="7.1796875" style="52" customWidth="1"/>
    <col min="12297" max="12297" width="9.453125" style="52" bestFit="1" customWidth="1"/>
    <col min="12298" max="12541" width="8.1796875" style="52"/>
    <col min="12542" max="12542" width="39.453125" style="52" customWidth="1"/>
    <col min="12543" max="12543" width="7" style="52" customWidth="1"/>
    <col min="12544" max="12544" width="3.453125" style="52" customWidth="1"/>
    <col min="12545" max="12545" width="13.453125" style="52" customWidth="1"/>
    <col min="12546" max="12546" width="0.81640625" style="52" customWidth="1"/>
    <col min="12547" max="12547" width="12.81640625" style="52" customWidth="1"/>
    <col min="12548" max="12548" width="0.81640625" style="52" customWidth="1"/>
    <col min="12549" max="12549" width="13.1796875" style="52" customWidth="1"/>
    <col min="12550" max="12550" width="0.81640625" style="52" customWidth="1"/>
    <col min="12551" max="12551" width="15.453125" style="52" customWidth="1"/>
    <col min="12552" max="12552" width="7.1796875" style="52" customWidth="1"/>
    <col min="12553" max="12553" width="9.453125" style="52" bestFit="1" customWidth="1"/>
    <col min="12554" max="12797" width="8.1796875" style="52"/>
    <col min="12798" max="12798" width="39.453125" style="52" customWidth="1"/>
    <col min="12799" max="12799" width="7" style="52" customWidth="1"/>
    <col min="12800" max="12800" width="3.453125" style="52" customWidth="1"/>
    <col min="12801" max="12801" width="13.453125" style="52" customWidth="1"/>
    <col min="12802" max="12802" width="0.81640625" style="52" customWidth="1"/>
    <col min="12803" max="12803" width="12.81640625" style="52" customWidth="1"/>
    <col min="12804" max="12804" width="0.81640625" style="52" customWidth="1"/>
    <col min="12805" max="12805" width="13.1796875" style="52" customWidth="1"/>
    <col min="12806" max="12806" width="0.81640625" style="52" customWidth="1"/>
    <col min="12807" max="12807" width="15.453125" style="52" customWidth="1"/>
    <col min="12808" max="12808" width="7.1796875" style="52" customWidth="1"/>
    <col min="12809" max="12809" width="9.453125" style="52" bestFit="1" customWidth="1"/>
    <col min="12810" max="13053" width="8.1796875" style="52"/>
    <col min="13054" max="13054" width="39.453125" style="52" customWidth="1"/>
    <col min="13055" max="13055" width="7" style="52" customWidth="1"/>
    <col min="13056" max="13056" width="3.453125" style="52" customWidth="1"/>
    <col min="13057" max="13057" width="13.453125" style="52" customWidth="1"/>
    <col min="13058" max="13058" width="0.81640625" style="52" customWidth="1"/>
    <col min="13059" max="13059" width="12.81640625" style="52" customWidth="1"/>
    <col min="13060" max="13060" width="0.81640625" style="52" customWidth="1"/>
    <col min="13061" max="13061" width="13.1796875" style="52" customWidth="1"/>
    <col min="13062" max="13062" width="0.81640625" style="52" customWidth="1"/>
    <col min="13063" max="13063" width="15.453125" style="52" customWidth="1"/>
    <col min="13064" max="13064" width="7.1796875" style="52" customWidth="1"/>
    <col min="13065" max="13065" width="9.453125" style="52" bestFit="1" customWidth="1"/>
    <col min="13066" max="13309" width="8.1796875" style="52"/>
    <col min="13310" max="13310" width="39.453125" style="52" customWidth="1"/>
    <col min="13311" max="13311" width="7" style="52" customWidth="1"/>
    <col min="13312" max="13312" width="3.453125" style="52" customWidth="1"/>
    <col min="13313" max="13313" width="13.453125" style="52" customWidth="1"/>
    <col min="13314" max="13314" width="0.81640625" style="52" customWidth="1"/>
    <col min="13315" max="13315" width="12.81640625" style="52" customWidth="1"/>
    <col min="13316" max="13316" width="0.81640625" style="52" customWidth="1"/>
    <col min="13317" max="13317" width="13.1796875" style="52" customWidth="1"/>
    <col min="13318" max="13318" width="0.81640625" style="52" customWidth="1"/>
    <col min="13319" max="13319" width="15.453125" style="52" customWidth="1"/>
    <col min="13320" max="13320" width="7.1796875" style="52" customWidth="1"/>
    <col min="13321" max="13321" width="9.453125" style="52" bestFit="1" customWidth="1"/>
    <col min="13322" max="13565" width="8.1796875" style="52"/>
    <col min="13566" max="13566" width="39.453125" style="52" customWidth="1"/>
    <col min="13567" max="13567" width="7" style="52" customWidth="1"/>
    <col min="13568" max="13568" width="3.453125" style="52" customWidth="1"/>
    <col min="13569" max="13569" width="13.453125" style="52" customWidth="1"/>
    <col min="13570" max="13570" width="0.81640625" style="52" customWidth="1"/>
    <col min="13571" max="13571" width="12.81640625" style="52" customWidth="1"/>
    <col min="13572" max="13572" width="0.81640625" style="52" customWidth="1"/>
    <col min="13573" max="13573" width="13.1796875" style="52" customWidth="1"/>
    <col min="13574" max="13574" width="0.81640625" style="52" customWidth="1"/>
    <col min="13575" max="13575" width="15.453125" style="52" customWidth="1"/>
    <col min="13576" max="13576" width="7.1796875" style="52" customWidth="1"/>
    <col min="13577" max="13577" width="9.453125" style="52" bestFit="1" customWidth="1"/>
    <col min="13578" max="13821" width="8.1796875" style="52"/>
    <col min="13822" max="13822" width="39.453125" style="52" customWidth="1"/>
    <col min="13823" max="13823" width="7" style="52" customWidth="1"/>
    <col min="13824" max="13824" width="3.453125" style="52" customWidth="1"/>
    <col min="13825" max="13825" width="13.453125" style="52" customWidth="1"/>
    <col min="13826" max="13826" width="0.81640625" style="52" customWidth="1"/>
    <col min="13827" max="13827" width="12.81640625" style="52" customWidth="1"/>
    <col min="13828" max="13828" width="0.81640625" style="52" customWidth="1"/>
    <col min="13829" max="13829" width="13.1796875" style="52" customWidth="1"/>
    <col min="13830" max="13830" width="0.81640625" style="52" customWidth="1"/>
    <col min="13831" max="13831" width="15.453125" style="52" customWidth="1"/>
    <col min="13832" max="13832" width="7.1796875" style="52" customWidth="1"/>
    <col min="13833" max="13833" width="9.453125" style="52" bestFit="1" customWidth="1"/>
    <col min="13834" max="14077" width="8.1796875" style="52"/>
    <col min="14078" max="14078" width="39.453125" style="52" customWidth="1"/>
    <col min="14079" max="14079" width="7" style="52" customWidth="1"/>
    <col min="14080" max="14080" width="3.453125" style="52" customWidth="1"/>
    <col min="14081" max="14081" width="13.453125" style="52" customWidth="1"/>
    <col min="14082" max="14082" width="0.81640625" style="52" customWidth="1"/>
    <col min="14083" max="14083" width="12.81640625" style="52" customWidth="1"/>
    <col min="14084" max="14084" width="0.81640625" style="52" customWidth="1"/>
    <col min="14085" max="14085" width="13.1796875" style="52" customWidth="1"/>
    <col min="14086" max="14086" width="0.81640625" style="52" customWidth="1"/>
    <col min="14087" max="14087" width="15.453125" style="52" customWidth="1"/>
    <col min="14088" max="14088" width="7.1796875" style="52" customWidth="1"/>
    <col min="14089" max="14089" width="9.453125" style="52" bestFit="1" customWidth="1"/>
    <col min="14090" max="14333" width="8.1796875" style="52"/>
    <col min="14334" max="14334" width="39.453125" style="52" customWidth="1"/>
    <col min="14335" max="14335" width="7" style="52" customWidth="1"/>
    <col min="14336" max="14336" width="3.453125" style="52" customWidth="1"/>
    <col min="14337" max="14337" width="13.453125" style="52" customWidth="1"/>
    <col min="14338" max="14338" width="0.81640625" style="52" customWidth="1"/>
    <col min="14339" max="14339" width="12.81640625" style="52" customWidth="1"/>
    <col min="14340" max="14340" width="0.81640625" style="52" customWidth="1"/>
    <col min="14341" max="14341" width="13.1796875" style="52" customWidth="1"/>
    <col min="14342" max="14342" width="0.81640625" style="52" customWidth="1"/>
    <col min="14343" max="14343" width="15.453125" style="52" customWidth="1"/>
    <col min="14344" max="14344" width="7.1796875" style="52" customWidth="1"/>
    <col min="14345" max="14345" width="9.453125" style="52" bestFit="1" customWidth="1"/>
    <col min="14346" max="14589" width="8.1796875" style="52"/>
    <col min="14590" max="14590" width="39.453125" style="52" customWidth="1"/>
    <col min="14591" max="14591" width="7" style="52" customWidth="1"/>
    <col min="14592" max="14592" width="3.453125" style="52" customWidth="1"/>
    <col min="14593" max="14593" width="13.453125" style="52" customWidth="1"/>
    <col min="14594" max="14594" width="0.81640625" style="52" customWidth="1"/>
    <col min="14595" max="14595" width="12.81640625" style="52" customWidth="1"/>
    <col min="14596" max="14596" width="0.81640625" style="52" customWidth="1"/>
    <col min="14597" max="14597" width="13.1796875" style="52" customWidth="1"/>
    <col min="14598" max="14598" width="0.81640625" style="52" customWidth="1"/>
    <col min="14599" max="14599" width="15.453125" style="52" customWidth="1"/>
    <col min="14600" max="14600" width="7.1796875" style="52" customWidth="1"/>
    <col min="14601" max="14601" width="9.453125" style="52" bestFit="1" customWidth="1"/>
    <col min="14602" max="14845" width="8.1796875" style="52"/>
    <col min="14846" max="14846" width="39.453125" style="52" customWidth="1"/>
    <col min="14847" max="14847" width="7" style="52" customWidth="1"/>
    <col min="14848" max="14848" width="3.453125" style="52" customWidth="1"/>
    <col min="14849" max="14849" width="13.453125" style="52" customWidth="1"/>
    <col min="14850" max="14850" width="0.81640625" style="52" customWidth="1"/>
    <col min="14851" max="14851" width="12.81640625" style="52" customWidth="1"/>
    <col min="14852" max="14852" width="0.81640625" style="52" customWidth="1"/>
    <col min="14853" max="14853" width="13.1796875" style="52" customWidth="1"/>
    <col min="14854" max="14854" width="0.81640625" style="52" customWidth="1"/>
    <col min="14855" max="14855" width="15.453125" style="52" customWidth="1"/>
    <col min="14856" max="14856" width="7.1796875" style="52" customWidth="1"/>
    <col min="14857" max="14857" width="9.453125" style="52" bestFit="1" customWidth="1"/>
    <col min="14858" max="15101" width="8.1796875" style="52"/>
    <col min="15102" max="15102" width="39.453125" style="52" customWidth="1"/>
    <col min="15103" max="15103" width="7" style="52" customWidth="1"/>
    <col min="15104" max="15104" width="3.453125" style="52" customWidth="1"/>
    <col min="15105" max="15105" width="13.453125" style="52" customWidth="1"/>
    <col min="15106" max="15106" width="0.81640625" style="52" customWidth="1"/>
    <col min="15107" max="15107" width="12.81640625" style="52" customWidth="1"/>
    <col min="15108" max="15108" width="0.81640625" style="52" customWidth="1"/>
    <col min="15109" max="15109" width="13.1796875" style="52" customWidth="1"/>
    <col min="15110" max="15110" width="0.81640625" style="52" customWidth="1"/>
    <col min="15111" max="15111" width="15.453125" style="52" customWidth="1"/>
    <col min="15112" max="15112" width="7.1796875" style="52" customWidth="1"/>
    <col min="15113" max="15113" width="9.453125" style="52" bestFit="1" customWidth="1"/>
    <col min="15114" max="15357" width="8.1796875" style="52"/>
    <col min="15358" max="15358" width="39.453125" style="52" customWidth="1"/>
    <col min="15359" max="15359" width="7" style="52" customWidth="1"/>
    <col min="15360" max="15360" width="3.453125" style="52" customWidth="1"/>
    <col min="15361" max="15361" width="13.453125" style="52" customWidth="1"/>
    <col min="15362" max="15362" width="0.81640625" style="52" customWidth="1"/>
    <col min="15363" max="15363" width="12.81640625" style="52" customWidth="1"/>
    <col min="15364" max="15364" width="0.81640625" style="52" customWidth="1"/>
    <col min="15365" max="15365" width="13.1796875" style="52" customWidth="1"/>
    <col min="15366" max="15366" width="0.81640625" style="52" customWidth="1"/>
    <col min="15367" max="15367" width="15.453125" style="52" customWidth="1"/>
    <col min="15368" max="15368" width="7.1796875" style="52" customWidth="1"/>
    <col min="15369" max="15369" width="9.453125" style="52" bestFit="1" customWidth="1"/>
    <col min="15370" max="15613" width="8.1796875" style="52"/>
    <col min="15614" max="15614" width="39.453125" style="52" customWidth="1"/>
    <col min="15615" max="15615" width="7" style="52" customWidth="1"/>
    <col min="15616" max="15616" width="3.453125" style="52" customWidth="1"/>
    <col min="15617" max="15617" width="13.453125" style="52" customWidth="1"/>
    <col min="15618" max="15618" width="0.81640625" style="52" customWidth="1"/>
    <col min="15619" max="15619" width="12.81640625" style="52" customWidth="1"/>
    <col min="15620" max="15620" width="0.81640625" style="52" customWidth="1"/>
    <col min="15621" max="15621" width="13.1796875" style="52" customWidth="1"/>
    <col min="15622" max="15622" width="0.81640625" style="52" customWidth="1"/>
    <col min="15623" max="15623" width="15.453125" style="52" customWidth="1"/>
    <col min="15624" max="15624" width="7.1796875" style="52" customWidth="1"/>
    <col min="15625" max="15625" width="9.453125" style="52" bestFit="1" customWidth="1"/>
    <col min="15626" max="15869" width="8.1796875" style="52"/>
    <col min="15870" max="15870" width="39.453125" style="52" customWidth="1"/>
    <col min="15871" max="15871" width="7" style="52" customWidth="1"/>
    <col min="15872" max="15872" width="3.453125" style="52" customWidth="1"/>
    <col min="15873" max="15873" width="13.453125" style="52" customWidth="1"/>
    <col min="15874" max="15874" width="0.81640625" style="52" customWidth="1"/>
    <col min="15875" max="15875" width="12.81640625" style="52" customWidth="1"/>
    <col min="15876" max="15876" width="0.81640625" style="52" customWidth="1"/>
    <col min="15877" max="15877" width="13.1796875" style="52" customWidth="1"/>
    <col min="15878" max="15878" width="0.81640625" style="52" customWidth="1"/>
    <col min="15879" max="15879" width="15.453125" style="52" customWidth="1"/>
    <col min="15880" max="15880" width="7.1796875" style="52" customWidth="1"/>
    <col min="15881" max="15881" width="9.453125" style="52" bestFit="1" customWidth="1"/>
    <col min="15882" max="16125" width="8.1796875" style="52"/>
    <col min="16126" max="16126" width="39.453125" style="52" customWidth="1"/>
    <col min="16127" max="16127" width="7" style="52" customWidth="1"/>
    <col min="16128" max="16128" width="3.453125" style="52" customWidth="1"/>
    <col min="16129" max="16129" width="13.453125" style="52" customWidth="1"/>
    <col min="16130" max="16130" width="0.81640625" style="52" customWidth="1"/>
    <col min="16131" max="16131" width="12.81640625" style="52" customWidth="1"/>
    <col min="16132" max="16132" width="0.81640625" style="52" customWidth="1"/>
    <col min="16133" max="16133" width="13.1796875" style="52" customWidth="1"/>
    <col min="16134" max="16134" width="0.81640625" style="52" customWidth="1"/>
    <col min="16135" max="16135" width="15.453125" style="52" customWidth="1"/>
    <col min="16136" max="16136" width="7.1796875" style="52" customWidth="1"/>
    <col min="16137" max="16137" width="9.453125" style="52" bestFit="1" customWidth="1"/>
    <col min="16138" max="16384" width="8.1796875" style="52"/>
  </cols>
  <sheetData>
    <row r="1" spans="1:19" ht="26" customHeight="1">
      <c r="A1" s="236" t="str">
        <f>'หนี้สิน 2'!A1</f>
        <v>บริษัท จัสมิน อินเตอร์เนชั่นแนล จำกัด (มหาชน) และบริษัทย่อย</v>
      </c>
      <c r="B1" s="236"/>
      <c r="C1" s="236"/>
      <c r="D1" s="236"/>
      <c r="E1" s="236"/>
      <c r="F1" s="236"/>
      <c r="G1" s="236"/>
      <c r="H1" s="236"/>
      <c r="I1" s="236"/>
      <c r="J1" s="236"/>
      <c r="K1" s="54"/>
    </row>
    <row r="2" spans="1:19" s="53" customFormat="1" ht="26" customHeight="1">
      <c r="A2" s="236" t="s">
        <v>72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9" s="53" customFormat="1" ht="26" customHeight="1">
      <c r="A3" s="236" t="s">
        <v>128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9" s="53" customFormat="1" ht="26" customHeight="1">
      <c r="A4" s="236" t="s">
        <v>2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19" s="53" customFormat="1" ht="26" customHeight="1">
      <c r="A5" s="237" t="s">
        <v>166</v>
      </c>
      <c r="B5" s="237"/>
      <c r="C5" s="237"/>
      <c r="D5" s="237"/>
      <c r="E5" s="237"/>
      <c r="F5" s="237"/>
      <c r="G5" s="237"/>
      <c r="H5" s="237"/>
      <c r="I5" s="237"/>
      <c r="J5" s="237"/>
    </row>
    <row r="6" spans="1:19" s="53" customFormat="1" ht="9" customHeight="1"/>
    <row r="7" spans="1:19" s="53" customFormat="1" ht="23" customHeight="1">
      <c r="D7" s="240" t="s">
        <v>0</v>
      </c>
      <c r="E7" s="240"/>
      <c r="F7" s="240"/>
      <c r="G7" s="127"/>
      <c r="H7" s="238" t="s">
        <v>1</v>
      </c>
      <c r="I7" s="238"/>
      <c r="J7" s="238"/>
    </row>
    <row r="8" spans="1:19" s="53" customFormat="1" ht="23" customHeight="1">
      <c r="B8" s="54" t="s">
        <v>6</v>
      </c>
      <c r="D8" s="54">
        <f>'สินทรัพย์ '!$D$10</f>
        <v>2569</v>
      </c>
      <c r="F8" s="54">
        <f>'สินทรัพย์ '!$F$10</f>
        <v>2568</v>
      </c>
      <c r="H8" s="54">
        <f>'สินทรัพย์ '!$D$10</f>
        <v>2569</v>
      </c>
      <c r="J8" s="54">
        <f>'สินทรัพย์ '!$F$10</f>
        <v>2568</v>
      </c>
    </row>
    <row r="9" spans="1:19" s="53" customFormat="1" ht="23" customHeight="1">
      <c r="A9" s="128" t="s">
        <v>56</v>
      </c>
      <c r="B9" s="54"/>
      <c r="D9" s="129"/>
      <c r="F9" s="130"/>
      <c r="G9" s="131"/>
      <c r="H9" s="129"/>
      <c r="I9" s="132"/>
      <c r="J9" s="130"/>
    </row>
    <row r="10" spans="1:19" s="53" customFormat="1" ht="23" customHeight="1">
      <c r="A10" s="62" t="s">
        <v>138</v>
      </c>
      <c r="B10" s="58"/>
      <c r="D10" s="9">
        <v>2894766</v>
      </c>
      <c r="E10" s="10"/>
      <c r="F10" s="9">
        <v>1499243</v>
      </c>
      <c r="G10" s="9"/>
      <c r="H10" s="9">
        <v>1269155</v>
      </c>
      <c r="I10" s="10"/>
      <c r="J10" s="174">
        <v>0</v>
      </c>
      <c r="L10" s="52"/>
      <c r="M10" s="76"/>
      <c r="N10" s="52"/>
      <c r="O10" s="133"/>
      <c r="P10" s="52"/>
      <c r="Q10" s="76"/>
      <c r="R10" s="52"/>
      <c r="S10" s="134"/>
    </row>
    <row r="11" spans="1:19" s="53" customFormat="1" ht="23" customHeight="1">
      <c r="A11" s="135" t="s">
        <v>57</v>
      </c>
      <c r="B11" s="58"/>
      <c r="D11" s="9"/>
      <c r="E11" s="10"/>
      <c r="F11" s="9"/>
      <c r="G11" s="9"/>
      <c r="H11" s="25"/>
      <c r="I11" s="10"/>
      <c r="J11" s="25"/>
      <c r="L11" s="52"/>
      <c r="M11" s="76"/>
      <c r="N11" s="52"/>
      <c r="O11" s="133"/>
      <c r="P11" s="52"/>
      <c r="Q11" s="76"/>
      <c r="R11" s="52"/>
      <c r="S11" s="134"/>
    </row>
    <row r="12" spans="1:19" s="53" customFormat="1" ht="23" customHeight="1">
      <c r="A12" s="135" t="s">
        <v>139</v>
      </c>
      <c r="B12" s="58">
        <v>4</v>
      </c>
      <c r="D12" s="174">
        <v>0</v>
      </c>
      <c r="E12" s="177"/>
      <c r="F12" s="178">
        <v>0</v>
      </c>
      <c r="G12" s="174"/>
      <c r="H12" s="178">
        <v>0</v>
      </c>
      <c r="I12" s="10"/>
      <c r="J12" s="25">
        <v>5820</v>
      </c>
      <c r="L12" s="52"/>
      <c r="M12" s="76"/>
      <c r="N12" s="52"/>
      <c r="O12" s="133"/>
      <c r="P12" s="52"/>
      <c r="Q12" s="76"/>
      <c r="R12" s="52"/>
      <c r="S12" s="134"/>
    </row>
    <row r="13" spans="1:19" ht="23" customHeight="1">
      <c r="A13" s="135" t="s">
        <v>140</v>
      </c>
      <c r="D13" s="174">
        <v>0</v>
      </c>
      <c r="E13" s="9"/>
      <c r="F13" s="25">
        <v>267316</v>
      </c>
      <c r="G13" s="9"/>
      <c r="H13" s="174">
        <v>0</v>
      </c>
      <c r="I13" s="9"/>
      <c r="J13" s="22">
        <v>190206</v>
      </c>
      <c r="M13" s="76"/>
      <c r="O13" s="133"/>
      <c r="Q13" s="76"/>
      <c r="S13" s="134"/>
    </row>
    <row r="14" spans="1:19" ht="23" customHeight="1">
      <c r="A14" s="135" t="s">
        <v>141</v>
      </c>
      <c r="D14" s="25">
        <v>118867</v>
      </c>
      <c r="E14" s="9"/>
      <c r="F14" s="12">
        <v>5895</v>
      </c>
      <c r="G14" s="9"/>
      <c r="H14" s="9">
        <v>61165</v>
      </c>
      <c r="I14" s="9"/>
      <c r="J14" s="174">
        <v>0</v>
      </c>
      <c r="M14" s="76"/>
      <c r="O14" s="133"/>
      <c r="Q14" s="76"/>
      <c r="S14" s="134"/>
    </row>
    <row r="15" spans="1:19" ht="23" customHeight="1">
      <c r="A15" s="135" t="s">
        <v>142</v>
      </c>
      <c r="D15" s="31">
        <v>2131</v>
      </c>
      <c r="E15" s="9"/>
      <c r="F15" s="31">
        <v>3442</v>
      </c>
      <c r="G15" s="9"/>
      <c r="H15" s="41">
        <v>7505</v>
      </c>
      <c r="I15" s="9"/>
      <c r="J15" s="42">
        <v>5970</v>
      </c>
      <c r="M15" s="76"/>
      <c r="O15" s="133"/>
      <c r="Q15" s="76"/>
      <c r="S15" s="134"/>
    </row>
    <row r="16" spans="1:19" ht="23" customHeight="1">
      <c r="A16" s="136" t="s">
        <v>143</v>
      </c>
      <c r="D16" s="22">
        <f>SUM(D12:D15)</f>
        <v>120998</v>
      </c>
      <c r="E16" s="22"/>
      <c r="F16" s="22">
        <f>SUM(F12:F15)</f>
        <v>276653</v>
      </c>
      <c r="G16" s="22"/>
      <c r="H16" s="22">
        <f>SUM(H12:H15)</f>
        <v>68670</v>
      </c>
      <c r="I16" s="22"/>
      <c r="J16" s="22">
        <f>SUM(J12:J15)</f>
        <v>201996</v>
      </c>
      <c r="M16" s="76"/>
      <c r="O16" s="133"/>
      <c r="Q16" s="76"/>
      <c r="S16" s="134"/>
    </row>
    <row r="17" spans="1:19" ht="23" customHeight="1">
      <c r="A17" s="135" t="s">
        <v>58</v>
      </c>
      <c r="D17" s="2">
        <f>SUM(D10,D16)</f>
        <v>3015764</v>
      </c>
      <c r="E17" s="9"/>
      <c r="F17" s="2">
        <f>SUM(F10,F16)</f>
        <v>1775896</v>
      </c>
      <c r="G17" s="9"/>
      <c r="H17" s="2">
        <f>SUM(H10,H16)</f>
        <v>1337825</v>
      </c>
      <c r="I17" s="9"/>
      <c r="J17" s="2">
        <f>SUM(J10,J16)</f>
        <v>201996</v>
      </c>
      <c r="L17" s="16"/>
      <c r="M17" s="76"/>
      <c r="O17" s="133"/>
      <c r="Q17" s="76"/>
      <c r="S17" s="134"/>
    </row>
    <row r="18" spans="1:19" ht="23" customHeight="1">
      <c r="A18" s="72"/>
      <c r="D18" s="3"/>
      <c r="E18" s="9"/>
      <c r="F18" s="3"/>
      <c r="G18" s="9"/>
      <c r="H18" s="3"/>
      <c r="I18" s="9"/>
      <c r="J18" s="3"/>
      <c r="N18" s="60"/>
      <c r="O18" s="133"/>
      <c r="S18" s="134"/>
    </row>
    <row r="19" spans="1:19" ht="23" customHeight="1">
      <c r="A19" s="128" t="s">
        <v>59</v>
      </c>
      <c r="D19" s="3"/>
      <c r="E19" s="9"/>
      <c r="F19" s="9"/>
      <c r="G19" s="9"/>
      <c r="H19" s="9"/>
      <c r="I19" s="9"/>
      <c r="J19" s="9"/>
      <c r="O19" s="133"/>
      <c r="S19" s="134"/>
    </row>
    <row r="20" spans="1:19" ht="23" customHeight="1">
      <c r="A20" s="62" t="s">
        <v>144</v>
      </c>
      <c r="D20" s="3">
        <v>3827140</v>
      </c>
      <c r="E20" s="9"/>
      <c r="F20" s="3">
        <v>1228128</v>
      </c>
      <c r="G20" s="9"/>
      <c r="H20" s="3">
        <v>1976195</v>
      </c>
      <c r="I20" s="9"/>
      <c r="J20" s="178">
        <v>0</v>
      </c>
      <c r="M20" s="76"/>
      <c r="O20" s="133"/>
      <c r="Q20" s="76"/>
      <c r="S20" s="134"/>
    </row>
    <row r="21" spans="1:19" ht="23" customHeight="1">
      <c r="A21" s="62" t="s">
        <v>145</v>
      </c>
      <c r="D21" s="3">
        <f>170324</f>
        <v>170324</v>
      </c>
      <c r="E21" s="9"/>
      <c r="F21" s="3">
        <v>38906</v>
      </c>
      <c r="G21" s="9"/>
      <c r="H21" s="3">
        <v>141063</v>
      </c>
      <c r="I21" s="9"/>
      <c r="J21" s="178">
        <v>0</v>
      </c>
      <c r="M21" s="76"/>
      <c r="O21" s="133"/>
      <c r="Q21" s="76"/>
      <c r="S21" s="134"/>
    </row>
    <row r="22" spans="1:19" ht="23" customHeight="1">
      <c r="A22" s="62" t="s">
        <v>60</v>
      </c>
      <c r="D22" s="9">
        <v>283570</v>
      </c>
      <c r="E22" s="9"/>
      <c r="F22" s="3">
        <v>322252</v>
      </c>
      <c r="G22" s="9"/>
      <c r="H22" s="25">
        <v>150371</v>
      </c>
      <c r="I22" s="9"/>
      <c r="J22" s="3">
        <v>170976</v>
      </c>
      <c r="M22" s="76"/>
      <c r="O22" s="133"/>
      <c r="Q22" s="76"/>
      <c r="S22" s="134"/>
    </row>
    <row r="23" spans="1:19" ht="23" customHeight="1">
      <c r="A23" s="62" t="s">
        <v>146</v>
      </c>
      <c r="D23" s="9">
        <v>13185</v>
      </c>
      <c r="E23" s="9"/>
      <c r="F23" s="3">
        <v>-8046</v>
      </c>
      <c r="G23" s="9"/>
      <c r="H23" s="178">
        <v>0</v>
      </c>
      <c r="I23" s="9"/>
      <c r="J23" s="178">
        <v>0</v>
      </c>
      <c r="M23" s="76"/>
      <c r="O23" s="133"/>
      <c r="Q23" s="76"/>
      <c r="S23" s="134"/>
    </row>
    <row r="24" spans="1:19" ht="23" customHeight="1">
      <c r="A24" s="135" t="s">
        <v>224</v>
      </c>
      <c r="D24" s="9">
        <v>82219</v>
      </c>
      <c r="E24" s="9"/>
      <c r="F24" s="179">
        <v>0</v>
      </c>
      <c r="G24" s="9"/>
      <c r="H24" s="25">
        <v>78280</v>
      </c>
      <c r="I24" s="9"/>
      <c r="J24" s="178">
        <v>0</v>
      </c>
      <c r="M24" s="76"/>
      <c r="O24" s="133"/>
      <c r="Q24" s="76"/>
      <c r="S24" s="134"/>
    </row>
    <row r="25" spans="1:19" ht="23" customHeight="1">
      <c r="A25" s="62" t="s">
        <v>208</v>
      </c>
      <c r="D25" s="174">
        <v>0</v>
      </c>
      <c r="E25" s="9"/>
      <c r="F25" s="174">
        <v>0</v>
      </c>
      <c r="G25" s="9"/>
      <c r="H25" s="174">
        <v>0</v>
      </c>
      <c r="I25" s="9"/>
      <c r="J25" s="22">
        <v>2</v>
      </c>
      <c r="M25" s="76"/>
      <c r="O25" s="133"/>
      <c r="Q25" s="76"/>
      <c r="S25" s="134"/>
    </row>
    <row r="26" spans="1:19" ht="23" customHeight="1">
      <c r="A26" s="136" t="s">
        <v>61</v>
      </c>
      <c r="D26" s="2">
        <f>SUM(D20:D25)</f>
        <v>4376438</v>
      </c>
      <c r="E26" s="9"/>
      <c r="F26" s="2">
        <f>SUM(F20:F25)</f>
        <v>1581240</v>
      </c>
      <c r="G26" s="9"/>
      <c r="H26" s="2">
        <f>SUM(H20:H25)</f>
        <v>2345909</v>
      </c>
      <c r="I26" s="9"/>
      <c r="J26" s="2">
        <f>SUM(J20:J25)</f>
        <v>170978</v>
      </c>
      <c r="M26" s="76"/>
      <c r="O26" s="133"/>
      <c r="Q26" s="76"/>
      <c r="S26" s="134"/>
    </row>
    <row r="27" spans="1:19" ht="23" customHeight="1">
      <c r="A27" s="72"/>
      <c r="D27" s="3"/>
      <c r="E27" s="9"/>
      <c r="F27" s="3"/>
      <c r="G27" s="9"/>
      <c r="H27" s="3"/>
      <c r="I27" s="9"/>
      <c r="J27" s="3"/>
      <c r="L27" s="60"/>
      <c r="M27" s="76"/>
      <c r="N27" s="60"/>
      <c r="O27" s="133"/>
      <c r="Q27" s="76"/>
      <c r="S27" s="134"/>
    </row>
    <row r="28" spans="1:19" ht="23" customHeight="1">
      <c r="A28" s="137" t="s">
        <v>62</v>
      </c>
      <c r="D28" s="3">
        <f>ROUND(D17-D26,)</f>
        <v>-1360674</v>
      </c>
      <c r="E28" s="9"/>
      <c r="F28" s="3">
        <f>ROUND(F17-F26,)</f>
        <v>194656</v>
      </c>
      <c r="G28" s="9"/>
      <c r="H28" s="3">
        <f>ROUND(H17-H26,)</f>
        <v>-1008084</v>
      </c>
      <c r="I28" s="9"/>
      <c r="J28" s="3">
        <f>ROUND(J17-J26,)</f>
        <v>31018</v>
      </c>
      <c r="L28" s="60"/>
      <c r="M28" s="76"/>
      <c r="N28" s="60"/>
      <c r="O28" s="133"/>
      <c r="Q28" s="76"/>
      <c r="S28" s="134"/>
    </row>
    <row r="29" spans="1:19" ht="23" customHeight="1">
      <c r="A29" s="137" t="s">
        <v>181</v>
      </c>
      <c r="D29" s="3">
        <v>14</v>
      </c>
      <c r="E29" s="9"/>
      <c r="F29" s="3">
        <v>16</v>
      </c>
      <c r="G29" s="9"/>
      <c r="H29" s="179">
        <v>0</v>
      </c>
      <c r="I29" s="9"/>
      <c r="J29" s="178">
        <v>0</v>
      </c>
      <c r="L29" s="60"/>
      <c r="M29" s="76"/>
      <c r="N29" s="60"/>
      <c r="O29" s="133"/>
      <c r="Q29" s="76"/>
      <c r="S29" s="134"/>
    </row>
    <row r="30" spans="1:19" ht="23" customHeight="1">
      <c r="A30" s="137" t="s">
        <v>147</v>
      </c>
      <c r="D30" s="3">
        <v>3880</v>
      </c>
      <c r="E30" s="9"/>
      <c r="F30" s="3">
        <v>5084</v>
      </c>
      <c r="G30" s="9"/>
      <c r="H30" s="3">
        <v>33748</v>
      </c>
      <c r="I30" s="9"/>
      <c r="J30" s="3">
        <v>67666</v>
      </c>
      <c r="L30" s="60"/>
      <c r="M30" s="76"/>
      <c r="N30" s="60"/>
      <c r="O30" s="133"/>
      <c r="Q30" s="76"/>
      <c r="S30" s="134"/>
    </row>
    <row r="31" spans="1:19" ht="23" customHeight="1">
      <c r="A31" s="128" t="s">
        <v>63</v>
      </c>
      <c r="D31" s="22">
        <v>-127540</v>
      </c>
      <c r="E31" s="9"/>
      <c r="F31" s="22">
        <v>-68322</v>
      </c>
      <c r="G31" s="9"/>
      <c r="H31" s="25">
        <v>-78890</v>
      </c>
      <c r="I31" s="9"/>
      <c r="J31" s="25">
        <v>-30997</v>
      </c>
      <c r="M31" s="76"/>
      <c r="O31" s="133"/>
      <c r="Q31" s="76"/>
      <c r="S31" s="134"/>
    </row>
    <row r="32" spans="1:19" ht="23" customHeight="1">
      <c r="A32" s="138" t="s">
        <v>64</v>
      </c>
      <c r="D32" s="39">
        <f>D28+D31+D29+D30</f>
        <v>-1484320</v>
      </c>
      <c r="E32" s="9"/>
      <c r="F32" s="39">
        <f>F28+F31+F29+F30</f>
        <v>131434</v>
      </c>
      <c r="G32" s="9"/>
      <c r="H32" s="39">
        <f>H28+H31+H29+H30</f>
        <v>-1053226</v>
      </c>
      <c r="I32" s="9"/>
      <c r="J32" s="39">
        <f>J28+J31+J29+J30</f>
        <v>67687</v>
      </c>
      <c r="M32" s="76"/>
      <c r="O32" s="133"/>
      <c r="Q32" s="76"/>
      <c r="S32" s="134"/>
    </row>
    <row r="33" spans="1:19" ht="23" customHeight="1">
      <c r="A33" s="138" t="s">
        <v>65</v>
      </c>
      <c r="D33" s="41">
        <v>-53764</v>
      </c>
      <c r="E33" s="9"/>
      <c r="F33" s="41">
        <v>-49294</v>
      </c>
      <c r="G33" s="9"/>
      <c r="H33" s="172">
        <v>0</v>
      </c>
      <c r="I33" s="9"/>
      <c r="J33" s="178">
        <v>0</v>
      </c>
      <c r="M33" s="76"/>
      <c r="O33" s="133"/>
      <c r="Q33" s="76"/>
      <c r="S33" s="134"/>
    </row>
    <row r="34" spans="1:19" ht="23" customHeight="1">
      <c r="A34" s="139" t="s">
        <v>66</v>
      </c>
      <c r="D34" s="2">
        <f>D32+D33</f>
        <v>-1538084</v>
      </c>
      <c r="E34" s="9"/>
      <c r="F34" s="2">
        <f>F32+F33</f>
        <v>82140</v>
      </c>
      <c r="G34" s="9"/>
      <c r="H34" s="2">
        <f>H32+H33</f>
        <v>-1053226</v>
      </c>
      <c r="I34" s="9"/>
      <c r="J34" s="2">
        <f>J32+J33</f>
        <v>67687</v>
      </c>
      <c r="L34" s="60"/>
      <c r="M34" s="76"/>
      <c r="N34" s="60"/>
      <c r="O34" s="133"/>
      <c r="Q34" s="76"/>
      <c r="S34" s="134"/>
    </row>
    <row r="35" spans="1:19" ht="23" customHeight="1">
      <c r="A35" s="16"/>
      <c r="D35" s="9"/>
      <c r="E35" s="9"/>
      <c r="F35" s="9"/>
      <c r="G35" s="9"/>
      <c r="H35" s="9"/>
      <c r="I35" s="9"/>
      <c r="J35" s="9"/>
      <c r="L35" s="60"/>
      <c r="M35" s="60"/>
      <c r="N35" s="60"/>
      <c r="O35" s="60"/>
    </row>
    <row r="36" spans="1:19" ht="23" customHeight="1">
      <c r="A36" s="140" t="s">
        <v>67</v>
      </c>
      <c r="D36" s="9"/>
      <c r="E36" s="9"/>
      <c r="F36" s="9"/>
      <c r="G36" s="9"/>
      <c r="H36" s="9"/>
      <c r="I36" s="9"/>
      <c r="J36" s="9"/>
      <c r="L36" s="60"/>
      <c r="N36" s="60"/>
      <c r="O36" s="60"/>
    </row>
    <row r="37" spans="1:19" ht="23" customHeight="1">
      <c r="A37" s="140" t="s">
        <v>68</v>
      </c>
      <c r="D37" s="9"/>
      <c r="E37" s="9"/>
      <c r="F37" s="9"/>
      <c r="G37" s="9"/>
      <c r="H37" s="9"/>
      <c r="I37" s="9"/>
      <c r="J37" s="9"/>
    </row>
    <row r="38" spans="1:19" ht="23" customHeight="1">
      <c r="A38" s="140" t="s">
        <v>69</v>
      </c>
      <c r="D38" s="9"/>
      <c r="E38" s="9"/>
      <c r="F38" s="9"/>
      <c r="G38" s="9"/>
      <c r="H38" s="9"/>
      <c r="I38" s="9"/>
      <c r="J38" s="9"/>
    </row>
    <row r="39" spans="1:19" s="142" customFormat="1" ht="23" customHeight="1">
      <c r="A39" s="62" t="s">
        <v>70</v>
      </c>
      <c r="B39" s="52"/>
      <c r="C39" s="141"/>
      <c r="D39" s="9">
        <v>5159</v>
      </c>
      <c r="E39" s="49"/>
      <c r="F39" s="9">
        <v>-46</v>
      </c>
      <c r="G39" s="9"/>
      <c r="H39" s="174">
        <v>0</v>
      </c>
      <c r="I39" s="9"/>
      <c r="J39" s="178">
        <v>0</v>
      </c>
      <c r="L39" s="143"/>
      <c r="M39" s="143"/>
      <c r="O39" s="144"/>
      <c r="Q39" s="145"/>
      <c r="S39" s="145"/>
    </row>
    <row r="40" spans="1:19" s="142" customFormat="1" ht="23" customHeight="1">
      <c r="A40" s="140" t="s">
        <v>148</v>
      </c>
      <c r="B40" s="61"/>
      <c r="C40" s="141"/>
      <c r="D40" s="9"/>
      <c r="E40" s="49"/>
      <c r="F40" s="9"/>
      <c r="G40" s="9"/>
      <c r="H40" s="22"/>
      <c r="I40" s="9"/>
      <c r="J40" s="22"/>
      <c r="L40" s="143"/>
      <c r="M40" s="143"/>
      <c r="O40" s="144"/>
      <c r="Q40" s="145"/>
      <c r="S40" s="145"/>
    </row>
    <row r="41" spans="1:19" s="142" customFormat="1" ht="23" customHeight="1">
      <c r="A41" s="140" t="s">
        <v>69</v>
      </c>
      <c r="B41" s="58"/>
      <c r="C41" s="141"/>
      <c r="D41" s="9"/>
      <c r="E41" s="49"/>
      <c r="F41" s="9"/>
      <c r="G41" s="9"/>
      <c r="H41" s="22"/>
      <c r="I41" s="9"/>
      <c r="J41" s="22"/>
      <c r="L41" s="143"/>
      <c r="M41" s="143"/>
      <c r="O41" s="144"/>
      <c r="Q41" s="145"/>
      <c r="S41" s="145"/>
    </row>
    <row r="42" spans="1:19" s="142" customFormat="1" ht="23" customHeight="1">
      <c r="A42" s="62" t="s">
        <v>244</v>
      </c>
      <c r="B42" s="52"/>
      <c r="C42" s="141"/>
      <c r="D42" s="9"/>
      <c r="E42" s="49"/>
      <c r="F42" s="9"/>
      <c r="G42" s="9"/>
      <c r="H42" s="22"/>
      <c r="I42" s="9"/>
      <c r="J42" s="22"/>
      <c r="L42" s="143"/>
      <c r="M42" s="143"/>
      <c r="O42" s="144"/>
      <c r="Q42" s="145"/>
      <c r="S42" s="145"/>
    </row>
    <row r="43" spans="1:19" s="142" customFormat="1" ht="23" customHeight="1">
      <c r="A43" s="62" t="s">
        <v>219</v>
      </c>
      <c r="B43" s="52"/>
      <c r="C43" s="141"/>
      <c r="D43" s="9">
        <v>-32663</v>
      </c>
      <c r="E43" s="49"/>
      <c r="F43" s="9">
        <v>-35119</v>
      </c>
      <c r="G43" s="9"/>
      <c r="H43" s="174">
        <v>0</v>
      </c>
      <c r="I43" s="9"/>
      <c r="J43" s="22">
        <v>-3904</v>
      </c>
      <c r="L43" s="143"/>
      <c r="M43" s="143"/>
      <c r="O43" s="144"/>
      <c r="Q43" s="145"/>
      <c r="S43" s="145"/>
    </row>
    <row r="44" spans="1:19" ht="23" customHeight="1" thickBot="1">
      <c r="A44" s="146" t="s">
        <v>71</v>
      </c>
      <c r="B44" s="53"/>
      <c r="C44" s="53"/>
      <c r="D44" s="24">
        <f>D34+D39+D43</f>
        <v>-1565588</v>
      </c>
      <c r="E44" s="50"/>
      <c r="F44" s="24">
        <f>F34+F39+F43</f>
        <v>46975</v>
      </c>
      <c r="G44" s="9"/>
      <c r="H44" s="24">
        <f>H34+H39+H43</f>
        <v>-1053226</v>
      </c>
      <c r="I44" s="9"/>
      <c r="J44" s="24">
        <f>J34+J39+J43</f>
        <v>63783</v>
      </c>
      <c r="M44" s="143"/>
      <c r="O44" s="144"/>
      <c r="Q44" s="145"/>
      <c r="S44" s="145"/>
    </row>
    <row r="45" spans="1:19" ht="23" customHeight="1" thickTop="1">
      <c r="A45" s="16"/>
      <c r="D45" s="9"/>
      <c r="E45" s="9"/>
      <c r="F45" s="9"/>
      <c r="G45" s="9"/>
      <c r="H45" s="9"/>
      <c r="I45" s="9"/>
      <c r="J45" s="9"/>
      <c r="L45" s="60"/>
      <c r="M45" s="60"/>
      <c r="N45" s="60"/>
      <c r="O45" s="60"/>
    </row>
    <row r="46" spans="1:19" ht="23" customHeight="1">
      <c r="A46" s="16"/>
      <c r="D46" s="133"/>
      <c r="G46" s="133"/>
      <c r="H46" s="133"/>
      <c r="I46" s="133"/>
      <c r="J46" s="133"/>
      <c r="L46" s="60"/>
      <c r="M46" s="60"/>
      <c r="N46" s="60"/>
      <c r="O46" s="60"/>
    </row>
    <row r="47" spans="1:19" ht="23" customHeight="1">
      <c r="A47" s="16"/>
      <c r="D47" s="133"/>
      <c r="G47" s="133"/>
      <c r="H47" s="133"/>
      <c r="I47" s="133"/>
      <c r="J47" s="133"/>
      <c r="L47" s="60"/>
      <c r="M47" s="60"/>
      <c r="N47" s="60"/>
      <c r="O47" s="60"/>
    </row>
    <row r="48" spans="1:19" ht="23" customHeight="1">
      <c r="A48" s="16"/>
      <c r="D48" s="133"/>
      <c r="G48" s="133"/>
      <c r="H48" s="133"/>
      <c r="I48" s="133"/>
      <c r="J48" s="133"/>
      <c r="L48" s="60"/>
      <c r="M48" s="60"/>
      <c r="N48" s="60"/>
      <c r="O48" s="60"/>
    </row>
    <row r="49" spans="1:19" ht="23" customHeight="1">
      <c r="A49" s="16"/>
      <c r="D49" s="133"/>
      <c r="G49" s="133"/>
      <c r="H49" s="133"/>
      <c r="I49" s="133"/>
      <c r="J49" s="133"/>
      <c r="L49" s="60"/>
      <c r="M49" s="60"/>
      <c r="N49" s="60"/>
      <c r="O49" s="60"/>
    </row>
    <row r="50" spans="1:19" ht="23" customHeight="1">
      <c r="A50" s="16"/>
      <c r="D50" s="133"/>
      <c r="G50" s="133"/>
      <c r="H50" s="133"/>
      <c r="I50" s="133"/>
      <c r="J50" s="133"/>
      <c r="L50" s="60"/>
      <c r="M50" s="60"/>
      <c r="N50" s="60"/>
      <c r="O50" s="60"/>
    </row>
    <row r="51" spans="1:19" ht="23" customHeight="1">
      <c r="A51" s="16"/>
      <c r="D51" s="133"/>
      <c r="G51" s="133"/>
      <c r="H51" s="133"/>
      <c r="I51" s="133"/>
      <c r="J51" s="133"/>
      <c r="L51" s="60"/>
      <c r="M51" s="60"/>
      <c r="N51" s="60"/>
      <c r="O51" s="60"/>
    </row>
    <row r="52" spans="1:19" ht="23" customHeight="1">
      <c r="A52" s="16"/>
      <c r="D52" s="133"/>
      <c r="G52" s="133"/>
      <c r="H52" s="133"/>
      <c r="I52" s="133"/>
      <c r="J52" s="133"/>
      <c r="L52" s="60"/>
      <c r="M52" s="60"/>
      <c r="N52" s="60"/>
      <c r="O52" s="60"/>
    </row>
    <row r="53" spans="1:19" ht="26" customHeight="1">
      <c r="A53" s="236" t="str">
        <f>A1</f>
        <v>บริษัท จัสมิน อินเตอร์เนชั่นแนล จำกัด (มหาชน) และบริษัทย่อย</v>
      </c>
      <c r="B53" s="236"/>
      <c r="C53" s="236"/>
      <c r="D53" s="236"/>
      <c r="E53" s="236"/>
      <c r="F53" s="236"/>
      <c r="G53" s="236"/>
      <c r="H53" s="236"/>
      <c r="I53" s="236"/>
      <c r="J53" s="236"/>
      <c r="K53" s="54"/>
    </row>
    <row r="54" spans="1:19" s="53" customFormat="1" ht="26" customHeight="1">
      <c r="A54" s="236" t="s">
        <v>72</v>
      </c>
      <c r="B54" s="236"/>
      <c r="C54" s="236"/>
      <c r="D54" s="236"/>
      <c r="E54" s="236"/>
      <c r="F54" s="236"/>
      <c r="G54" s="236"/>
      <c r="H54" s="236"/>
      <c r="I54" s="236"/>
      <c r="J54" s="236"/>
    </row>
    <row r="55" spans="1:19" s="53" customFormat="1" ht="26" customHeight="1">
      <c r="A55" s="236" t="s">
        <v>128</v>
      </c>
      <c r="B55" s="236"/>
      <c r="C55" s="236"/>
      <c r="D55" s="236"/>
      <c r="E55" s="236"/>
      <c r="F55" s="236"/>
      <c r="G55" s="236"/>
      <c r="H55" s="236"/>
      <c r="I55" s="236"/>
      <c r="J55" s="236"/>
    </row>
    <row r="56" spans="1:19" s="53" customFormat="1" ht="26" customHeight="1">
      <c r="A56" s="236" t="s">
        <v>2</v>
      </c>
      <c r="B56" s="236"/>
      <c r="C56" s="236"/>
      <c r="D56" s="236"/>
      <c r="E56" s="236"/>
      <c r="F56" s="236"/>
      <c r="G56" s="236"/>
      <c r="H56" s="236"/>
      <c r="I56" s="236"/>
      <c r="J56" s="236"/>
    </row>
    <row r="57" spans="1:19" s="53" customFormat="1" ht="26" customHeight="1">
      <c r="A57" s="237" t="str">
        <f>A5</f>
        <v>หน่วย :พันบาท</v>
      </c>
      <c r="B57" s="237"/>
      <c r="C57" s="237"/>
      <c r="D57" s="237"/>
      <c r="E57" s="237"/>
      <c r="F57" s="237"/>
      <c r="G57" s="237"/>
      <c r="H57" s="237"/>
      <c r="I57" s="237"/>
      <c r="J57" s="237"/>
    </row>
    <row r="58" spans="1:19" s="53" customFormat="1" ht="9" customHeight="1">
      <c r="D58" s="241"/>
      <c r="E58" s="241"/>
      <c r="F58" s="241"/>
      <c r="G58" s="241"/>
      <c r="H58" s="242"/>
      <c r="I58" s="242"/>
      <c r="J58" s="242"/>
    </row>
    <row r="59" spans="1:19" s="53" customFormat="1" ht="23" customHeight="1">
      <c r="D59" s="240" t="s">
        <v>0</v>
      </c>
      <c r="E59" s="240"/>
      <c r="F59" s="240"/>
      <c r="G59" s="127"/>
      <c r="H59" s="238" t="s">
        <v>1</v>
      </c>
      <c r="I59" s="238"/>
      <c r="J59" s="238"/>
    </row>
    <row r="60" spans="1:19" s="53" customFormat="1" ht="23" customHeight="1">
      <c r="B60" s="54" t="s">
        <v>6</v>
      </c>
      <c r="D60" s="54">
        <f>D8</f>
        <v>2569</v>
      </c>
      <c r="F60" s="54">
        <f>F8</f>
        <v>2568</v>
      </c>
      <c r="H60" s="54">
        <f>H8</f>
        <v>2569</v>
      </c>
      <c r="J60" s="54">
        <f>J8</f>
        <v>2568</v>
      </c>
    </row>
    <row r="61" spans="1:19" ht="23" customHeight="1">
      <c r="C61" s="53"/>
      <c r="D61" s="53"/>
      <c r="E61" s="53"/>
      <c r="F61" s="53"/>
      <c r="G61" s="133"/>
      <c r="H61" s="133"/>
      <c r="I61" s="133"/>
      <c r="J61" s="133"/>
    </row>
    <row r="62" spans="1:19" ht="23" customHeight="1">
      <c r="A62" s="139" t="s">
        <v>73</v>
      </c>
      <c r="D62" s="133"/>
      <c r="G62" s="133"/>
      <c r="H62" s="133"/>
      <c r="I62" s="133"/>
      <c r="J62" s="133"/>
    </row>
    <row r="63" spans="1:19" ht="23" customHeight="1">
      <c r="A63" s="61" t="s">
        <v>74</v>
      </c>
      <c r="D63" s="133">
        <f>+D65-D64</f>
        <v>-1526154</v>
      </c>
      <c r="E63" s="133">
        <v>0</v>
      </c>
      <c r="F63" s="133">
        <f>+F65-F64</f>
        <v>23355</v>
      </c>
      <c r="G63" s="133">
        <v>0</v>
      </c>
      <c r="H63" s="133">
        <f>+H65-H64</f>
        <v>-1053226</v>
      </c>
      <c r="I63" s="133">
        <v>0</v>
      </c>
      <c r="J63" s="133">
        <f>+J65-J64</f>
        <v>67687</v>
      </c>
      <c r="L63" s="60"/>
      <c r="M63" s="143"/>
      <c r="N63" s="60"/>
      <c r="O63" s="144"/>
      <c r="Q63" s="145"/>
      <c r="S63" s="145"/>
    </row>
    <row r="64" spans="1:19" ht="23" customHeight="1">
      <c r="A64" s="61" t="s">
        <v>75</v>
      </c>
      <c r="B64" s="52"/>
      <c r="D64" s="1">
        <f>-11930</f>
        <v>-11930</v>
      </c>
      <c r="F64" s="1">
        <v>58785</v>
      </c>
      <c r="G64" s="133"/>
      <c r="H64" s="178">
        <v>0</v>
      </c>
      <c r="I64" s="15"/>
      <c r="J64" s="178">
        <v>0</v>
      </c>
      <c r="K64" s="15"/>
      <c r="L64" s="60"/>
      <c r="M64" s="143"/>
      <c r="N64" s="60"/>
      <c r="O64" s="144"/>
      <c r="Q64" s="145"/>
      <c r="S64" s="145"/>
    </row>
    <row r="65" spans="1:19" ht="23" customHeight="1" thickBot="1">
      <c r="A65" s="138"/>
      <c r="D65" s="7">
        <f>D34</f>
        <v>-1538084</v>
      </c>
      <c r="F65" s="7">
        <f>F34</f>
        <v>82140</v>
      </c>
      <c r="G65" s="133"/>
      <c r="H65" s="7">
        <f>H34</f>
        <v>-1053226</v>
      </c>
      <c r="I65" s="133"/>
      <c r="J65" s="7">
        <f>J34</f>
        <v>67687</v>
      </c>
      <c r="L65" s="133"/>
      <c r="M65" s="143"/>
      <c r="N65" s="15"/>
      <c r="O65" s="144"/>
      <c r="Q65" s="145"/>
      <c r="S65" s="145"/>
    </row>
    <row r="66" spans="1:19" ht="23" customHeight="1" thickTop="1">
      <c r="C66" s="53"/>
      <c r="D66" s="147"/>
      <c r="E66" s="53"/>
      <c r="F66" s="147"/>
      <c r="G66" s="147"/>
      <c r="H66" s="147"/>
      <c r="I66" s="133"/>
      <c r="J66" s="147"/>
      <c r="N66" s="15"/>
    </row>
    <row r="67" spans="1:19" ht="23" customHeight="1">
      <c r="A67" s="139" t="s">
        <v>76</v>
      </c>
      <c r="D67" s="133"/>
      <c r="G67" s="133"/>
      <c r="H67" s="133"/>
      <c r="I67" s="133"/>
      <c r="J67" s="133"/>
    </row>
    <row r="68" spans="1:19" ht="23" customHeight="1">
      <c r="A68" s="61" t="s">
        <v>74</v>
      </c>
      <c r="D68" s="133">
        <f>+D70-D69</f>
        <v>-1553658</v>
      </c>
      <c r="E68" s="133">
        <v>0</v>
      </c>
      <c r="F68" s="133">
        <f>+F70-F69</f>
        <v>-11810</v>
      </c>
      <c r="G68" s="133">
        <v>0</v>
      </c>
      <c r="H68" s="133">
        <f>+H70-H69</f>
        <v>-1053226</v>
      </c>
      <c r="I68" s="133">
        <v>0</v>
      </c>
      <c r="J68" s="133">
        <f>+J70-J69</f>
        <v>63783</v>
      </c>
      <c r="L68" s="60"/>
      <c r="M68" s="143"/>
      <c r="N68" s="15"/>
      <c r="O68" s="144"/>
      <c r="Q68" s="145"/>
      <c r="S68" s="145"/>
    </row>
    <row r="69" spans="1:19" ht="23" customHeight="1">
      <c r="A69" s="61" t="s">
        <v>75</v>
      </c>
      <c r="B69" s="52"/>
      <c r="D69" s="11">
        <f>D64</f>
        <v>-11930</v>
      </c>
      <c r="F69" s="1">
        <v>58785</v>
      </c>
      <c r="G69" s="133"/>
      <c r="H69" s="178">
        <v>0</v>
      </c>
      <c r="I69" s="15"/>
      <c r="J69" s="178">
        <v>0</v>
      </c>
      <c r="M69" s="143"/>
      <c r="O69" s="144"/>
      <c r="Q69" s="145"/>
      <c r="S69" s="145"/>
    </row>
    <row r="70" spans="1:19" ht="23" customHeight="1" thickBot="1">
      <c r="A70" s="138"/>
      <c r="D70" s="7">
        <f>D44</f>
        <v>-1565588</v>
      </c>
      <c r="F70" s="7">
        <f>F44</f>
        <v>46975</v>
      </c>
      <c r="G70" s="133"/>
      <c r="H70" s="7">
        <f>H44</f>
        <v>-1053226</v>
      </c>
      <c r="I70" s="133"/>
      <c r="J70" s="7">
        <f>J44</f>
        <v>63783</v>
      </c>
      <c r="M70" s="143"/>
      <c r="O70" s="144"/>
      <c r="Q70" s="145"/>
      <c r="S70" s="145"/>
    </row>
    <row r="71" spans="1:19" ht="23" customHeight="1" thickTop="1">
      <c r="C71" s="53"/>
      <c r="D71" s="147"/>
      <c r="E71" s="53"/>
      <c r="F71" s="147"/>
      <c r="G71" s="147"/>
      <c r="H71" s="147"/>
      <c r="I71" s="133"/>
      <c r="J71" s="147"/>
    </row>
    <row r="72" spans="1:19" ht="23" customHeight="1">
      <c r="A72" s="139" t="s">
        <v>77</v>
      </c>
      <c r="B72" s="58">
        <v>19</v>
      </c>
      <c r="C72" s="54"/>
      <c r="D72" s="148">
        <f>D63/(D74/1000)</f>
        <v>-0.18404977184147703</v>
      </c>
      <c r="E72" s="54"/>
      <c r="F72" s="148">
        <f>F63/(F74/1000)</f>
        <v>2.8165456574878391E-3</v>
      </c>
      <c r="G72" s="148"/>
      <c r="H72" s="148">
        <f>H63/(H74/1000)</f>
        <v>-0.1270160186963514</v>
      </c>
      <c r="I72" s="148"/>
      <c r="J72" s="148">
        <f>J63/(J74/1000)</f>
        <v>8.1628570292605167E-3</v>
      </c>
      <c r="M72" s="143"/>
      <c r="O72" s="144"/>
      <c r="Q72" s="145"/>
      <c r="S72" s="145"/>
    </row>
    <row r="73" spans="1:19" ht="23" customHeight="1">
      <c r="C73" s="53"/>
      <c r="D73" s="53"/>
      <c r="E73" s="53"/>
      <c r="F73" s="53"/>
      <c r="G73" s="133"/>
      <c r="H73" s="133"/>
      <c r="I73" s="133"/>
      <c r="J73" s="133"/>
    </row>
    <row r="74" spans="1:19" ht="23" customHeight="1">
      <c r="A74" s="139" t="s">
        <v>78</v>
      </c>
      <c r="C74" s="149"/>
      <c r="D74" s="150">
        <v>8292072219</v>
      </c>
      <c r="E74" s="151"/>
      <c r="F74" s="150">
        <v>8292072219</v>
      </c>
      <c r="G74" s="60"/>
      <c r="H74" s="150">
        <v>8292072219</v>
      </c>
      <c r="I74" s="60"/>
      <c r="J74" s="150">
        <v>8292072219</v>
      </c>
      <c r="M74" s="143"/>
      <c r="O74" s="144"/>
      <c r="Q74" s="145"/>
      <c r="S74" s="145"/>
    </row>
    <row r="75" spans="1:19" ht="23" customHeight="1">
      <c r="A75" s="139"/>
      <c r="B75" s="54"/>
      <c r="H75" s="152"/>
      <c r="J75" s="152"/>
    </row>
    <row r="76" spans="1:19" ht="23" customHeight="1">
      <c r="B76" s="52"/>
      <c r="D76" s="133"/>
    </row>
    <row r="77" spans="1:19" ht="23" customHeight="1">
      <c r="B77" s="52"/>
    </row>
    <row r="78" spans="1:19" ht="23" customHeight="1">
      <c r="B78" s="52"/>
    </row>
    <row r="79" spans="1:19" ht="23" customHeight="1">
      <c r="B79" s="52"/>
    </row>
    <row r="80" spans="1:19" ht="23" customHeight="1">
      <c r="B80" s="52"/>
    </row>
    <row r="81" spans="1:12" ht="23" customHeight="1">
      <c r="B81" s="52"/>
    </row>
    <row r="82" spans="1:12" ht="23" customHeight="1">
      <c r="B82" s="52"/>
    </row>
    <row r="83" spans="1:12" ht="23" customHeight="1">
      <c r="B83" s="52"/>
    </row>
    <row r="84" spans="1:12" s="142" customFormat="1" ht="23" customHeight="1">
      <c r="A84" s="138"/>
      <c r="B84" s="141"/>
      <c r="C84" s="141"/>
      <c r="D84" s="144"/>
      <c r="E84" s="141"/>
      <c r="F84" s="143"/>
      <c r="G84" s="144"/>
      <c r="H84" s="153"/>
      <c r="I84" s="144"/>
      <c r="J84" s="153"/>
      <c r="L84" s="143"/>
    </row>
    <row r="85" spans="1:12" s="142" customFormat="1" ht="23" customHeight="1">
      <c r="A85" s="138"/>
      <c r="B85" s="138"/>
      <c r="C85" s="138"/>
      <c r="D85" s="144"/>
      <c r="E85" s="138"/>
      <c r="F85" s="144"/>
      <c r="G85" s="144"/>
      <c r="H85" s="154"/>
      <c r="I85" s="154"/>
      <c r="J85" s="154"/>
    </row>
    <row r="86" spans="1:12" s="142" customFormat="1" ht="23" customHeight="1">
      <c r="A86" s="138"/>
      <c r="B86" s="138"/>
      <c r="C86" s="138"/>
      <c r="D86" s="144"/>
      <c r="E86" s="138"/>
      <c r="F86" s="144"/>
      <c r="G86" s="144"/>
      <c r="H86" s="154"/>
      <c r="I86" s="154"/>
      <c r="J86" s="154"/>
    </row>
    <row r="87" spans="1:12" ht="23" customHeight="1">
      <c r="B87" s="52"/>
    </row>
    <row r="102" spans="1:6" ht="23" customHeight="1">
      <c r="B102" s="52"/>
    </row>
    <row r="104" spans="1:6" ht="23" customHeight="1">
      <c r="A104" s="235" t="s">
        <v>262</v>
      </c>
      <c r="B104" s="235"/>
      <c r="C104" s="235"/>
      <c r="D104" s="235"/>
      <c r="E104" s="235"/>
      <c r="F104" s="235"/>
    </row>
  </sheetData>
  <mergeCells count="17">
    <mergeCell ref="D7:F7"/>
    <mergeCell ref="H7:J7"/>
    <mergeCell ref="A53:J53"/>
    <mergeCell ref="A54:J54"/>
    <mergeCell ref="A55:J55"/>
    <mergeCell ref="A1:J1"/>
    <mergeCell ref="A2:J2"/>
    <mergeCell ref="A3:J3"/>
    <mergeCell ref="A4:J4"/>
    <mergeCell ref="A5:J5"/>
    <mergeCell ref="A104:F104"/>
    <mergeCell ref="D58:G58"/>
    <mergeCell ref="H58:J58"/>
    <mergeCell ref="A57:J57"/>
    <mergeCell ref="A56:J56"/>
    <mergeCell ref="D59:F59"/>
    <mergeCell ref="H59:J59"/>
  </mergeCells>
  <pageMargins left="1" right="0.4" top="1" bottom="0.5" header="0.6" footer="0.3"/>
  <pageSetup paperSize="9" scale="5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750BA-EE4E-4807-AE1F-C172A7DAE183}">
  <sheetPr codeName="Sheet8">
    <tabColor rgb="FF00B050"/>
  </sheetPr>
  <dimension ref="A1:BI37"/>
  <sheetViews>
    <sheetView view="pageLayout" topLeftCell="A17" zoomScaleNormal="70" zoomScaleSheetLayoutView="90" workbookViewId="0">
      <selection activeCell="H32" sqref="H32"/>
    </sheetView>
  </sheetViews>
  <sheetFormatPr defaultColWidth="9.1796875" defaultRowHeight="23" customHeight="1"/>
  <cols>
    <col min="1" max="1" width="35.90625" style="91" customWidth="1"/>
    <col min="2" max="2" width="5.54296875" style="120" customWidth="1"/>
    <col min="3" max="3" width="10.1796875" style="91" bestFit="1" customWidth="1"/>
    <col min="4" max="4" width="0.81640625" style="91" customWidth="1"/>
    <col min="5" max="5" width="11.1796875" style="91" bestFit="1" customWidth="1"/>
    <col min="6" max="6" width="0.81640625" style="91" customWidth="1"/>
    <col min="7" max="7" width="10" style="91" bestFit="1" customWidth="1"/>
    <col min="8" max="8" width="0.81640625" style="91" customWidth="1"/>
    <col min="9" max="9" width="10.453125" style="91" bestFit="1" customWidth="1"/>
    <col min="10" max="10" width="0.81640625" style="91" customWidth="1"/>
    <col min="11" max="11" width="8.7265625" style="91" bestFit="1" customWidth="1"/>
    <col min="12" max="12" width="0.81640625" style="91" customWidth="1"/>
    <col min="13" max="13" width="12" style="91" bestFit="1" customWidth="1"/>
    <col min="14" max="14" width="0.81640625" style="91" customWidth="1"/>
    <col min="15" max="15" width="10.54296875" style="91" bestFit="1" customWidth="1"/>
    <col min="16" max="16" width="0.81640625" style="91" customWidth="1"/>
    <col min="17" max="17" width="10" style="91" bestFit="1" customWidth="1"/>
    <col min="18" max="18" width="0.81640625" style="91" customWidth="1"/>
    <col min="19" max="19" width="9.1796875" style="91" bestFit="1" customWidth="1"/>
    <col min="20" max="20" width="0.81640625" style="91" customWidth="1"/>
    <col min="21" max="21" width="12.54296875" style="91" customWidth="1"/>
    <col min="22" max="22" width="0.81640625" style="91" customWidth="1"/>
    <col min="23" max="23" width="12.1796875" style="91" bestFit="1" customWidth="1"/>
    <col min="24" max="24" width="0.81640625" style="91" customWidth="1"/>
    <col min="25" max="25" width="12.54296875" style="91" customWidth="1"/>
    <col min="26" max="26" width="0.81640625" style="91" customWidth="1"/>
    <col min="27" max="27" width="12.54296875" style="91" customWidth="1"/>
    <col min="28" max="28" width="0.81640625" style="91" customWidth="1"/>
    <col min="29" max="29" width="9.81640625" style="91" bestFit="1" customWidth="1"/>
    <col min="30" max="30" width="0.81640625" style="91" customWidth="1"/>
    <col min="31" max="31" width="12.1796875" style="91" bestFit="1" customWidth="1"/>
    <col min="32" max="32" width="0.81640625" style="91" customWidth="1"/>
    <col min="33" max="33" width="9.81640625" style="91" bestFit="1" customWidth="1"/>
    <col min="34" max="34" width="1.1796875" style="86" customWidth="1"/>
    <col min="35" max="61" width="9.1796875" style="86"/>
    <col min="62" max="16384" width="9.1796875" style="91"/>
  </cols>
  <sheetData>
    <row r="1" spans="1:61" s="4" customFormat="1" ht="26" customHeight="1">
      <c r="A1" s="236" t="str">
        <f>กำไรขาดทุน6เดือน!A1</f>
        <v>บริษัท จัสมิน อินเตอร์เนชั่นแนล จำกัด (มหาชน) และบริษัทย่อย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  <c r="AG1" s="23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</row>
    <row r="2" spans="1:61" s="4" customFormat="1" ht="26" customHeight="1">
      <c r="A2" s="236" t="s">
        <v>214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</row>
    <row r="3" spans="1:61" s="4" customFormat="1" ht="26" customHeight="1">
      <c r="A3" s="236" t="s">
        <v>128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6"/>
      <c r="AE3" s="236"/>
      <c r="AF3" s="236"/>
      <c r="AG3" s="23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</row>
    <row r="4" spans="1:61" s="4" customFormat="1" ht="26" customHeight="1">
      <c r="A4" s="236" t="s">
        <v>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</row>
    <row r="5" spans="1:61" s="4" customFormat="1" ht="26" customHeight="1">
      <c r="A5" s="246" t="s">
        <v>118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</row>
    <row r="6" spans="1:61" ht="9" customHeight="1"/>
    <row r="7" spans="1:61" s="190" customFormat="1" ht="23" customHeight="1">
      <c r="A7" s="187"/>
      <c r="B7" s="188"/>
      <c r="C7" s="243" t="s">
        <v>0</v>
      </c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</row>
    <row r="8" spans="1:61" s="190" customFormat="1" ht="23" customHeight="1">
      <c r="A8" s="187"/>
      <c r="B8" s="188"/>
      <c r="C8" s="243" t="s">
        <v>79</v>
      </c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191"/>
      <c r="AE8" s="192"/>
      <c r="AF8" s="192"/>
      <c r="AG8" s="193"/>
    </row>
    <row r="9" spans="1:61" s="190" customFormat="1" ht="23" customHeight="1">
      <c r="A9" s="187"/>
      <c r="B9" s="188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T9" s="191"/>
      <c r="U9" s="247" t="s">
        <v>51</v>
      </c>
      <c r="V9" s="247"/>
      <c r="W9" s="247"/>
      <c r="X9" s="247"/>
      <c r="Y9" s="247"/>
      <c r="Z9" s="247"/>
      <c r="AA9" s="247"/>
      <c r="AB9" s="191"/>
      <c r="AC9" s="191"/>
      <c r="AD9" s="191"/>
      <c r="AE9" s="192"/>
      <c r="AF9" s="192"/>
      <c r="AG9" s="193"/>
    </row>
    <row r="10" spans="1:61" s="190" customFormat="1" ht="23" customHeight="1">
      <c r="B10" s="187"/>
      <c r="C10" s="191"/>
      <c r="D10" s="191"/>
      <c r="E10" s="191"/>
      <c r="F10" s="191"/>
      <c r="G10" s="191"/>
      <c r="H10" s="191"/>
      <c r="I10" s="191" t="s">
        <v>152</v>
      </c>
      <c r="J10" s="191"/>
      <c r="K10" s="191"/>
      <c r="L10" s="191"/>
      <c r="M10" s="191" t="s">
        <v>156</v>
      </c>
      <c r="N10" s="191"/>
      <c r="O10" s="244" t="s">
        <v>223</v>
      </c>
      <c r="P10" s="244"/>
      <c r="Q10" s="244"/>
      <c r="R10" s="244"/>
      <c r="S10" s="244"/>
      <c r="T10" s="191"/>
      <c r="U10" s="191"/>
      <c r="V10" s="191"/>
      <c r="W10" s="191" t="s">
        <v>187</v>
      </c>
      <c r="X10" s="191"/>
      <c r="Y10" s="191"/>
      <c r="Z10" s="191"/>
      <c r="AA10" s="191" t="s">
        <v>115</v>
      </c>
      <c r="AB10" s="191"/>
      <c r="AC10" s="191"/>
      <c r="AD10" s="191"/>
      <c r="AE10" s="192"/>
      <c r="AF10" s="192"/>
      <c r="AG10" s="194"/>
    </row>
    <row r="11" spans="1:61" s="190" customFormat="1" ht="23" customHeight="1">
      <c r="A11" s="187"/>
      <c r="B11" s="188"/>
      <c r="C11" s="191"/>
      <c r="D11" s="191"/>
      <c r="E11" s="191"/>
      <c r="F11" s="191"/>
      <c r="G11" s="191" t="s">
        <v>149</v>
      </c>
      <c r="H11" s="191"/>
      <c r="I11" s="191" t="s">
        <v>153</v>
      </c>
      <c r="J11" s="191"/>
      <c r="K11" s="191"/>
      <c r="L11" s="191"/>
      <c r="M11" s="191" t="s">
        <v>157</v>
      </c>
      <c r="N11" s="191"/>
      <c r="O11" s="247" t="s">
        <v>48</v>
      </c>
      <c r="P11" s="247"/>
      <c r="Q11" s="247"/>
      <c r="R11" s="191"/>
      <c r="S11" s="191"/>
      <c r="T11" s="191"/>
      <c r="U11" s="191" t="s">
        <v>191</v>
      </c>
      <c r="V11" s="191"/>
      <c r="W11" s="191" t="s">
        <v>188</v>
      </c>
      <c r="X11" s="191"/>
      <c r="Y11" s="191" t="s">
        <v>151</v>
      </c>
      <c r="Z11" s="191"/>
      <c r="AA11" s="191" t="s">
        <v>159</v>
      </c>
      <c r="AB11" s="191"/>
      <c r="AC11" s="191" t="s">
        <v>83</v>
      </c>
      <c r="AD11" s="191"/>
      <c r="AE11" s="192"/>
      <c r="AF11" s="192"/>
      <c r="AG11" s="194"/>
    </row>
    <row r="12" spans="1:61" s="190" customFormat="1" ht="23" customHeight="1">
      <c r="A12" s="187"/>
      <c r="B12" s="188"/>
      <c r="C12" s="191" t="s">
        <v>81</v>
      </c>
      <c r="D12" s="191"/>
      <c r="E12" s="191" t="s">
        <v>149</v>
      </c>
      <c r="F12" s="191"/>
      <c r="G12" s="191" t="s">
        <v>185</v>
      </c>
      <c r="H12" s="191"/>
      <c r="I12" s="191" t="s">
        <v>154</v>
      </c>
      <c r="J12" s="191"/>
      <c r="K12" s="191" t="s">
        <v>158</v>
      </c>
      <c r="L12" s="191"/>
      <c r="M12" s="191" t="s">
        <v>160</v>
      </c>
      <c r="N12" s="191"/>
      <c r="O12" s="191" t="s">
        <v>82</v>
      </c>
      <c r="P12" s="191"/>
      <c r="Q12" s="191" t="s">
        <v>186</v>
      </c>
      <c r="R12" s="191"/>
      <c r="S12" s="191" t="s">
        <v>89</v>
      </c>
      <c r="T12" s="191"/>
      <c r="U12" s="191" t="s">
        <v>161</v>
      </c>
      <c r="V12" s="191"/>
      <c r="W12" s="191" t="s">
        <v>189</v>
      </c>
      <c r="X12" s="191"/>
      <c r="Y12" s="191" t="s">
        <v>80</v>
      </c>
      <c r="Z12" s="191"/>
      <c r="AA12" s="191" t="s">
        <v>162</v>
      </c>
      <c r="AB12" s="191"/>
      <c r="AC12" s="191" t="s">
        <v>193</v>
      </c>
      <c r="AD12" s="191"/>
      <c r="AE12" s="191" t="s">
        <v>84</v>
      </c>
      <c r="AF12" s="191"/>
      <c r="AG12" s="194" t="s">
        <v>83</v>
      </c>
    </row>
    <row r="13" spans="1:61" s="190" customFormat="1" ht="23" customHeight="1">
      <c r="A13" s="187"/>
      <c r="B13" s="195" t="s">
        <v>6</v>
      </c>
      <c r="C13" s="189" t="s">
        <v>85</v>
      </c>
      <c r="D13" s="191"/>
      <c r="E13" s="189" t="s">
        <v>86</v>
      </c>
      <c r="F13" s="191"/>
      <c r="G13" s="189" t="s">
        <v>150</v>
      </c>
      <c r="H13" s="191"/>
      <c r="I13" s="189" t="s">
        <v>155</v>
      </c>
      <c r="J13" s="191"/>
      <c r="K13" s="189" t="s">
        <v>163</v>
      </c>
      <c r="L13" s="191"/>
      <c r="M13" s="189" t="s">
        <v>87</v>
      </c>
      <c r="N13" s="191"/>
      <c r="O13" s="189" t="s">
        <v>88</v>
      </c>
      <c r="P13" s="191"/>
      <c r="Q13" s="189" t="s">
        <v>150</v>
      </c>
      <c r="R13" s="191"/>
      <c r="S13" s="189" t="s">
        <v>245</v>
      </c>
      <c r="T13" s="191"/>
      <c r="U13" s="189" t="s">
        <v>192</v>
      </c>
      <c r="V13" s="191"/>
      <c r="W13" s="189" t="s">
        <v>190</v>
      </c>
      <c r="X13" s="191"/>
      <c r="Y13" s="189" t="s">
        <v>164</v>
      </c>
      <c r="Z13" s="191"/>
      <c r="AA13" s="189" t="s">
        <v>165</v>
      </c>
      <c r="AB13" s="191"/>
      <c r="AC13" s="189" t="s">
        <v>90</v>
      </c>
      <c r="AD13" s="191"/>
      <c r="AE13" s="189" t="s">
        <v>91</v>
      </c>
      <c r="AF13" s="191"/>
      <c r="AG13" s="189" t="s">
        <v>92</v>
      </c>
    </row>
    <row r="14" spans="1:61" s="202" customFormat="1" ht="23" customHeight="1">
      <c r="A14" s="196" t="s">
        <v>129</v>
      </c>
      <c r="B14" s="197"/>
      <c r="C14" s="198">
        <v>4296408</v>
      </c>
      <c r="D14" s="199"/>
      <c r="E14" s="198">
        <v>9028738</v>
      </c>
      <c r="F14" s="199"/>
      <c r="G14" s="198">
        <v>-1503732</v>
      </c>
      <c r="H14" s="199"/>
      <c r="I14" s="198">
        <v>25170</v>
      </c>
      <c r="J14" s="200"/>
      <c r="K14" s="198">
        <v>200781</v>
      </c>
      <c r="L14" s="200"/>
      <c r="M14" s="198">
        <v>-6829402</v>
      </c>
      <c r="N14" s="199"/>
      <c r="O14" s="198">
        <v>1023578</v>
      </c>
      <c r="P14" s="198"/>
      <c r="Q14" s="198">
        <v>1503732</v>
      </c>
      <c r="R14" s="198"/>
      <c r="S14" s="198">
        <v>475119</v>
      </c>
      <c r="T14" s="201"/>
      <c r="U14" s="198">
        <v>1148520</v>
      </c>
      <c r="V14" s="200"/>
      <c r="W14" s="198">
        <v>-250</v>
      </c>
      <c r="X14" s="200"/>
      <c r="Y14" s="198">
        <v>-84538</v>
      </c>
      <c r="Z14" s="200"/>
      <c r="AA14" s="198">
        <f>SUM(U14:Y14)</f>
        <v>1063732</v>
      </c>
      <c r="AB14" s="200"/>
      <c r="AC14" s="198">
        <f>SUM(C14:S14,AA14)</f>
        <v>9284124</v>
      </c>
      <c r="AD14" s="198"/>
      <c r="AE14" s="198">
        <v>1158496</v>
      </c>
      <c r="AF14" s="200"/>
      <c r="AG14" s="201">
        <f>SUM(AC14:AE14)</f>
        <v>10442620</v>
      </c>
      <c r="AH14" s="190"/>
      <c r="AI14" s="190"/>
      <c r="AJ14" s="190"/>
      <c r="AK14" s="190"/>
      <c r="AL14" s="190"/>
      <c r="AM14" s="190"/>
      <c r="AN14" s="190"/>
      <c r="AO14" s="190"/>
      <c r="AP14" s="190"/>
      <c r="AQ14" s="190"/>
      <c r="AR14" s="190"/>
      <c r="AS14" s="190"/>
      <c r="AT14" s="190"/>
      <c r="AU14" s="190"/>
      <c r="AV14" s="190"/>
      <c r="AW14" s="190"/>
      <c r="AX14" s="190"/>
      <c r="AY14" s="190"/>
      <c r="AZ14" s="190"/>
      <c r="BA14" s="190"/>
      <c r="BB14" s="190"/>
      <c r="BC14" s="190"/>
      <c r="BD14" s="190"/>
      <c r="BE14" s="190"/>
      <c r="BF14" s="190"/>
      <c r="BG14" s="190"/>
      <c r="BH14" s="190"/>
      <c r="BI14" s="190"/>
    </row>
    <row r="15" spans="1:61" s="202" customFormat="1" ht="23" customHeight="1">
      <c r="A15" s="203" t="s">
        <v>167</v>
      </c>
      <c r="B15" s="197"/>
      <c r="C15" s="204">
        <v>0</v>
      </c>
      <c r="D15" s="204"/>
      <c r="E15" s="204">
        <v>0</v>
      </c>
      <c r="F15" s="204"/>
      <c r="G15" s="204">
        <v>0</v>
      </c>
      <c r="H15" s="204"/>
      <c r="I15" s="204">
        <v>0</v>
      </c>
      <c r="J15" s="204"/>
      <c r="K15" s="204">
        <v>0</v>
      </c>
      <c r="L15" s="204"/>
      <c r="M15" s="204">
        <v>0</v>
      </c>
      <c r="N15" s="204"/>
      <c r="O15" s="204">
        <v>0</v>
      </c>
      <c r="P15" s="204"/>
      <c r="Q15" s="204">
        <v>0</v>
      </c>
      <c r="R15" s="198"/>
      <c r="S15" s="205">
        <v>23355</v>
      </c>
      <c r="T15" s="201"/>
      <c r="U15" s="204">
        <v>0</v>
      </c>
      <c r="V15" s="204"/>
      <c r="W15" s="204">
        <v>0</v>
      </c>
      <c r="X15" s="204"/>
      <c r="Y15" s="204">
        <v>0</v>
      </c>
      <c r="Z15" s="204"/>
      <c r="AA15" s="204">
        <f>SUM(U15:Y15)</f>
        <v>0</v>
      </c>
      <c r="AB15" s="201"/>
      <c r="AC15" s="201">
        <f>SUM(C15:S15,AA15)</f>
        <v>23355</v>
      </c>
      <c r="AD15" s="201"/>
      <c r="AE15" s="201">
        <v>58785</v>
      </c>
      <c r="AF15" s="201"/>
      <c r="AG15" s="201">
        <f>SUM(AC15:AE15)</f>
        <v>82140</v>
      </c>
      <c r="AH15" s="190"/>
      <c r="AI15" s="190"/>
      <c r="AJ15" s="190"/>
      <c r="AK15" s="190"/>
      <c r="AL15" s="190"/>
      <c r="AM15" s="190"/>
      <c r="AN15" s="190"/>
      <c r="AO15" s="190"/>
      <c r="AP15" s="190"/>
      <c r="AQ15" s="190"/>
      <c r="AR15" s="190"/>
      <c r="AS15" s="190"/>
      <c r="AT15" s="190"/>
      <c r="AU15" s="190"/>
      <c r="AV15" s="190"/>
      <c r="AW15" s="190"/>
      <c r="AX15" s="190"/>
      <c r="AY15" s="190"/>
      <c r="AZ15" s="190"/>
      <c r="BA15" s="190"/>
      <c r="BB15" s="190"/>
      <c r="BC15" s="190"/>
      <c r="BD15" s="190"/>
      <c r="BE15" s="190"/>
      <c r="BF15" s="190"/>
      <c r="BG15" s="190"/>
      <c r="BH15" s="190"/>
      <c r="BI15" s="190"/>
    </row>
    <row r="16" spans="1:61" s="209" customFormat="1" ht="23" customHeight="1">
      <c r="A16" s="203" t="s">
        <v>168</v>
      </c>
      <c r="B16" s="197"/>
      <c r="C16" s="206">
        <v>0</v>
      </c>
      <c r="D16" s="204"/>
      <c r="E16" s="206">
        <v>0</v>
      </c>
      <c r="F16" s="204"/>
      <c r="G16" s="206">
        <v>0</v>
      </c>
      <c r="H16" s="204"/>
      <c r="I16" s="206">
        <v>0</v>
      </c>
      <c r="J16" s="204"/>
      <c r="K16" s="206">
        <v>0</v>
      </c>
      <c r="L16" s="204"/>
      <c r="M16" s="206">
        <v>0</v>
      </c>
      <c r="N16" s="204"/>
      <c r="O16" s="206">
        <v>0</v>
      </c>
      <c r="P16" s="204"/>
      <c r="Q16" s="206">
        <v>0</v>
      </c>
      <c r="R16" s="198"/>
      <c r="S16" s="206">
        <v>0</v>
      </c>
      <c r="T16" s="204"/>
      <c r="U16" s="206">
        <v>0</v>
      </c>
      <c r="V16" s="201"/>
      <c r="W16" s="207">
        <v>-46</v>
      </c>
      <c r="X16" s="201"/>
      <c r="Y16" s="207">
        <v>-35119</v>
      </c>
      <c r="Z16" s="201"/>
      <c r="AA16" s="207">
        <f>SUM(U16:Y16)</f>
        <v>-35165</v>
      </c>
      <c r="AB16" s="201"/>
      <c r="AC16" s="207">
        <v>-35165</v>
      </c>
      <c r="AD16" s="201"/>
      <c r="AE16" s="206">
        <v>0</v>
      </c>
      <c r="AF16" s="201"/>
      <c r="AG16" s="208">
        <f>SUM(AC16:AE16)</f>
        <v>-35165</v>
      </c>
      <c r="AH16" s="190"/>
      <c r="AI16" s="190"/>
      <c r="AJ16" s="190"/>
      <c r="AK16" s="190"/>
      <c r="AL16" s="190"/>
      <c r="AM16" s="190"/>
      <c r="AN16" s="190"/>
      <c r="AO16" s="190"/>
      <c r="AP16" s="190"/>
      <c r="AQ16" s="190"/>
      <c r="AR16" s="190"/>
      <c r="AS16" s="190"/>
      <c r="AT16" s="190"/>
      <c r="AU16" s="190"/>
      <c r="AV16" s="190"/>
      <c r="AW16" s="190"/>
      <c r="AX16" s="190"/>
      <c r="AY16" s="190"/>
      <c r="AZ16" s="190"/>
      <c r="BA16" s="190"/>
      <c r="BB16" s="190"/>
      <c r="BC16" s="190"/>
      <c r="BD16" s="190"/>
      <c r="BE16" s="190"/>
      <c r="BF16" s="190"/>
      <c r="BG16" s="190"/>
      <c r="BH16" s="190"/>
      <c r="BI16" s="190"/>
    </row>
    <row r="17" spans="1:61" s="202" customFormat="1" ht="23" customHeight="1">
      <c r="A17" s="203" t="s">
        <v>169</v>
      </c>
      <c r="B17" s="197"/>
      <c r="C17" s="204">
        <f>SUM(C15:C16)</f>
        <v>0</v>
      </c>
      <c r="D17" s="204"/>
      <c r="E17" s="204">
        <f>SUM(E15:E16)</f>
        <v>0</v>
      </c>
      <c r="F17" s="204"/>
      <c r="G17" s="204">
        <f>SUM(G15:G16)</f>
        <v>0</v>
      </c>
      <c r="H17" s="210"/>
      <c r="I17" s="204">
        <f>SUM(I15:I16)</f>
        <v>0</v>
      </c>
      <c r="J17" s="204"/>
      <c r="K17" s="204">
        <f>SUM(K15:K16)</f>
        <v>0</v>
      </c>
      <c r="L17" s="204"/>
      <c r="M17" s="204">
        <f>SUM(M15:M16)</f>
        <v>0</v>
      </c>
      <c r="N17" s="210"/>
      <c r="O17" s="204">
        <f>SUM(O15:O16)</f>
        <v>0</v>
      </c>
      <c r="P17" s="201"/>
      <c r="Q17" s="204">
        <f>SUM(Q15:Q16)</f>
        <v>0</v>
      </c>
      <c r="R17" s="201"/>
      <c r="S17" s="211">
        <f>SUM(S15:S16)</f>
        <v>23355</v>
      </c>
      <c r="T17" s="201"/>
      <c r="U17" s="204">
        <f>SUM(U15:U16)</f>
        <v>0</v>
      </c>
      <c r="V17" s="201"/>
      <c r="W17" s="211">
        <f>SUM(W15:W16)</f>
        <v>-46</v>
      </c>
      <c r="X17" s="201"/>
      <c r="Y17" s="211">
        <f>SUM(Y15:Y16)</f>
        <v>-35119</v>
      </c>
      <c r="Z17" s="201"/>
      <c r="AA17" s="211">
        <f>SUM(AA15:AA16)</f>
        <v>-35165</v>
      </c>
      <c r="AB17" s="201"/>
      <c r="AC17" s="211">
        <f>SUM(AC15:AC16)</f>
        <v>-11810</v>
      </c>
      <c r="AD17" s="201"/>
      <c r="AE17" s="211">
        <f>SUM(AE15:AE16)</f>
        <v>58785</v>
      </c>
      <c r="AF17" s="201"/>
      <c r="AG17" s="211">
        <f>SUM(AG15:AG16)</f>
        <v>46975</v>
      </c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</row>
    <row r="18" spans="1:61" s="202" customFormat="1" ht="23" customHeight="1">
      <c r="A18" s="203" t="s">
        <v>170</v>
      </c>
      <c r="B18" s="212"/>
      <c r="C18" s="204">
        <v>0</v>
      </c>
      <c r="D18" s="204"/>
      <c r="E18" s="204">
        <v>0</v>
      </c>
      <c r="F18" s="204"/>
      <c r="G18" s="204">
        <v>0</v>
      </c>
      <c r="H18" s="210"/>
      <c r="I18" s="204">
        <v>0</v>
      </c>
      <c r="J18" s="204"/>
      <c r="K18" s="204">
        <v>0</v>
      </c>
      <c r="L18" s="204"/>
      <c r="M18" s="204">
        <v>0</v>
      </c>
      <c r="N18" s="210"/>
      <c r="O18" s="204">
        <v>0</v>
      </c>
      <c r="P18" s="201"/>
      <c r="Q18" s="204">
        <v>0</v>
      </c>
      <c r="R18" s="201"/>
      <c r="S18" s="211">
        <v>9299</v>
      </c>
      <c r="T18" s="201"/>
      <c r="U18" s="201">
        <v>-9251</v>
      </c>
      <c r="V18" s="201"/>
      <c r="W18" s="204">
        <v>0</v>
      </c>
      <c r="X18" s="201"/>
      <c r="Y18" s="204">
        <v>0</v>
      </c>
      <c r="Z18" s="201"/>
      <c r="AA18" s="201">
        <f t="shared" ref="AA18:AA23" si="0">SUM(U18:Y18)</f>
        <v>-9251</v>
      </c>
      <c r="AB18" s="201"/>
      <c r="AC18" s="201">
        <f t="shared" ref="AC18:AC23" si="1">SUM(C18:S18,AA18)</f>
        <v>48</v>
      </c>
      <c r="AD18" s="201"/>
      <c r="AE18" s="201">
        <v>-48</v>
      </c>
      <c r="AF18" s="201"/>
      <c r="AG18" s="204">
        <f t="shared" ref="AG18:AG23" si="2">SUM(AC18:AE18)</f>
        <v>0</v>
      </c>
      <c r="AH18" s="190"/>
      <c r="AI18" s="190"/>
      <c r="AJ18" s="190"/>
      <c r="AK18" s="190"/>
      <c r="AL18" s="190"/>
      <c r="AM18" s="190"/>
      <c r="AN18" s="190"/>
      <c r="AO18" s="190"/>
      <c r="AP18" s="190"/>
      <c r="AQ18" s="190"/>
      <c r="AR18" s="190"/>
      <c r="AS18" s="190"/>
      <c r="AT18" s="190"/>
      <c r="AU18" s="190"/>
      <c r="AV18" s="190"/>
      <c r="AW18" s="190"/>
      <c r="AX18" s="190"/>
      <c r="AY18" s="190"/>
      <c r="AZ18" s="190"/>
      <c r="BA18" s="190"/>
      <c r="BB18" s="190"/>
      <c r="BC18" s="190"/>
      <c r="BD18" s="190"/>
      <c r="BE18" s="190"/>
      <c r="BF18" s="190"/>
      <c r="BG18" s="190"/>
      <c r="BH18" s="190"/>
      <c r="BI18" s="190"/>
    </row>
    <row r="19" spans="1:61" s="202" customFormat="1" ht="23" customHeight="1">
      <c r="A19" s="203" t="s">
        <v>175</v>
      </c>
      <c r="B19" s="212"/>
      <c r="C19" s="204">
        <v>0</v>
      </c>
      <c r="D19" s="204"/>
      <c r="E19" s="204">
        <v>0</v>
      </c>
      <c r="F19" s="204"/>
      <c r="G19" s="204">
        <v>0</v>
      </c>
      <c r="H19" s="210"/>
      <c r="I19" s="204">
        <v>0</v>
      </c>
      <c r="J19" s="204"/>
      <c r="K19" s="204">
        <v>0</v>
      </c>
      <c r="L19" s="204"/>
      <c r="M19" s="204">
        <v>0</v>
      </c>
      <c r="N19" s="210"/>
      <c r="O19" s="204">
        <v>0</v>
      </c>
      <c r="P19" s="201"/>
      <c r="Q19" s="204">
        <v>0</v>
      </c>
      <c r="R19" s="201"/>
      <c r="S19" s="211">
        <v>-69632</v>
      </c>
      <c r="T19" s="201"/>
      <c r="U19" s="204">
        <v>0</v>
      </c>
      <c r="V19" s="201"/>
      <c r="W19" s="204">
        <v>0</v>
      </c>
      <c r="X19" s="201"/>
      <c r="Y19" s="201">
        <v>69632</v>
      </c>
      <c r="Z19" s="201"/>
      <c r="AA19" s="201">
        <f t="shared" si="0"/>
        <v>69632</v>
      </c>
      <c r="AB19" s="201"/>
      <c r="AC19" s="204">
        <f t="shared" si="1"/>
        <v>0</v>
      </c>
      <c r="AD19" s="201"/>
      <c r="AE19" s="204">
        <v>0</v>
      </c>
      <c r="AF19" s="201"/>
      <c r="AG19" s="204">
        <f t="shared" si="2"/>
        <v>0</v>
      </c>
      <c r="AH19" s="190"/>
      <c r="AI19" s="190"/>
      <c r="AJ19" s="190"/>
      <c r="AK19" s="190"/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190"/>
      <c r="BE19" s="190"/>
      <c r="BF19" s="190"/>
      <c r="BG19" s="190"/>
      <c r="BH19" s="190"/>
      <c r="BI19" s="190"/>
    </row>
    <row r="20" spans="1:61" s="202" customFormat="1" ht="23" customHeight="1">
      <c r="A20" s="203" t="s">
        <v>176</v>
      </c>
      <c r="B20" s="212"/>
      <c r="C20" s="213">
        <v>-150373</v>
      </c>
      <c r="D20" s="210"/>
      <c r="E20" s="204">
        <v>0</v>
      </c>
      <c r="F20" s="210"/>
      <c r="G20" s="201">
        <v>1503732</v>
      </c>
      <c r="H20" s="210"/>
      <c r="I20" s="204">
        <v>0</v>
      </c>
      <c r="J20" s="204"/>
      <c r="K20" s="204">
        <v>0</v>
      </c>
      <c r="L20" s="204"/>
      <c r="M20" s="204">
        <v>0</v>
      </c>
      <c r="N20" s="210"/>
      <c r="O20" s="204">
        <v>0</v>
      </c>
      <c r="P20" s="201"/>
      <c r="Q20" s="204">
        <v>0</v>
      </c>
      <c r="R20" s="201"/>
      <c r="S20" s="211">
        <v>-1353359</v>
      </c>
      <c r="T20" s="201"/>
      <c r="U20" s="204">
        <v>0</v>
      </c>
      <c r="V20" s="201"/>
      <c r="W20" s="204">
        <v>0</v>
      </c>
      <c r="X20" s="201"/>
      <c r="Y20" s="204">
        <v>0</v>
      </c>
      <c r="Z20" s="201"/>
      <c r="AA20" s="204">
        <f t="shared" si="0"/>
        <v>0</v>
      </c>
      <c r="AB20" s="201"/>
      <c r="AC20" s="204">
        <f t="shared" si="1"/>
        <v>0</v>
      </c>
      <c r="AD20" s="201"/>
      <c r="AE20" s="204">
        <v>0</v>
      </c>
      <c r="AF20" s="201"/>
      <c r="AG20" s="204">
        <f t="shared" si="2"/>
        <v>0</v>
      </c>
      <c r="AH20" s="190"/>
      <c r="AI20" s="190"/>
      <c r="AJ20" s="190"/>
      <c r="AK20" s="190"/>
      <c r="AL20" s="190"/>
      <c r="AM20" s="190"/>
      <c r="AN20" s="190"/>
      <c r="AO20" s="190"/>
      <c r="AP20" s="190"/>
      <c r="AQ20" s="190"/>
      <c r="AR20" s="190"/>
      <c r="AS20" s="190"/>
      <c r="AT20" s="190"/>
      <c r="AU20" s="190"/>
      <c r="AV20" s="190"/>
      <c r="AW20" s="190"/>
      <c r="AX20" s="190"/>
      <c r="AY20" s="190"/>
      <c r="AZ20" s="190"/>
      <c r="BA20" s="190"/>
      <c r="BB20" s="190"/>
      <c r="BC20" s="190"/>
      <c r="BD20" s="190"/>
      <c r="BE20" s="190"/>
      <c r="BF20" s="190"/>
      <c r="BG20" s="190"/>
      <c r="BH20" s="190"/>
      <c r="BI20" s="190"/>
    </row>
    <row r="21" spans="1:61" s="202" customFormat="1" ht="23" customHeight="1">
      <c r="A21" s="203" t="s">
        <v>171</v>
      </c>
      <c r="B21" s="212"/>
      <c r="C21" s="204">
        <v>0</v>
      </c>
      <c r="D21" s="210"/>
      <c r="E21" s="204">
        <v>0</v>
      </c>
      <c r="F21" s="210"/>
      <c r="G21" s="204">
        <v>0</v>
      </c>
      <c r="H21" s="210"/>
      <c r="I21" s="204">
        <v>0</v>
      </c>
      <c r="J21" s="204"/>
      <c r="K21" s="204">
        <v>0</v>
      </c>
      <c r="L21" s="204"/>
      <c r="M21" s="204">
        <v>0</v>
      </c>
      <c r="N21" s="210"/>
      <c r="O21" s="204">
        <v>0</v>
      </c>
      <c r="P21" s="201"/>
      <c r="Q21" s="201">
        <v>-1503732</v>
      </c>
      <c r="R21" s="201"/>
      <c r="S21" s="201">
        <v>1503732</v>
      </c>
      <c r="T21" s="201"/>
      <c r="U21" s="204">
        <v>0</v>
      </c>
      <c r="V21" s="201"/>
      <c r="W21" s="204">
        <v>0</v>
      </c>
      <c r="X21" s="201"/>
      <c r="Y21" s="204">
        <v>0</v>
      </c>
      <c r="Z21" s="201"/>
      <c r="AA21" s="204">
        <f t="shared" si="0"/>
        <v>0</v>
      </c>
      <c r="AB21" s="201"/>
      <c r="AC21" s="204">
        <f t="shared" si="1"/>
        <v>0</v>
      </c>
      <c r="AD21" s="201"/>
      <c r="AE21" s="204">
        <v>0</v>
      </c>
      <c r="AF21" s="201"/>
      <c r="AG21" s="204">
        <f t="shared" si="2"/>
        <v>0</v>
      </c>
      <c r="AH21" s="190"/>
      <c r="AI21" s="190"/>
      <c r="AJ21" s="190"/>
      <c r="AK21" s="190"/>
      <c r="AL21" s="190"/>
      <c r="AM21" s="190"/>
      <c r="AN21" s="190"/>
      <c r="AO21" s="190"/>
      <c r="AP21" s="190"/>
      <c r="AQ21" s="190"/>
      <c r="AR21" s="190"/>
      <c r="AS21" s="190"/>
      <c r="AT21" s="190"/>
      <c r="AU21" s="190"/>
      <c r="AV21" s="190"/>
      <c r="AW21" s="190"/>
      <c r="AX21" s="190"/>
      <c r="AY21" s="190"/>
      <c r="AZ21" s="190"/>
      <c r="BA21" s="190"/>
      <c r="BB21" s="190"/>
      <c r="BC21" s="190"/>
      <c r="BD21" s="190"/>
      <c r="BE21" s="190"/>
      <c r="BF21" s="190"/>
      <c r="BG21" s="190"/>
      <c r="BH21" s="190"/>
      <c r="BI21" s="190"/>
    </row>
    <row r="22" spans="1:61" s="202" customFormat="1" ht="23" customHeight="1">
      <c r="A22" s="203" t="s">
        <v>263</v>
      </c>
      <c r="B22" s="212"/>
      <c r="C22" s="213">
        <v>2</v>
      </c>
      <c r="D22" s="210"/>
      <c r="E22" s="201">
        <v>13</v>
      </c>
      <c r="F22" s="210"/>
      <c r="G22" s="204">
        <v>0</v>
      </c>
      <c r="H22" s="210"/>
      <c r="I22" s="204">
        <v>0</v>
      </c>
      <c r="J22" s="204"/>
      <c r="K22" s="204">
        <v>0</v>
      </c>
      <c r="L22" s="204"/>
      <c r="M22" s="204">
        <v>0</v>
      </c>
      <c r="N22" s="210"/>
      <c r="O22" s="204">
        <v>0</v>
      </c>
      <c r="P22" s="204"/>
      <c r="Q22" s="204">
        <v>0</v>
      </c>
      <c r="R22" s="204"/>
      <c r="S22" s="204">
        <v>0</v>
      </c>
      <c r="T22" s="201"/>
      <c r="U22" s="204">
        <v>0</v>
      </c>
      <c r="V22" s="201"/>
      <c r="W22" s="204">
        <v>0</v>
      </c>
      <c r="X22" s="201"/>
      <c r="Y22" s="204">
        <v>0</v>
      </c>
      <c r="Z22" s="201"/>
      <c r="AA22" s="204">
        <f t="shared" si="0"/>
        <v>0</v>
      </c>
      <c r="AB22" s="201"/>
      <c r="AC22" s="201">
        <f t="shared" si="1"/>
        <v>15</v>
      </c>
      <c r="AD22" s="201"/>
      <c r="AE22" s="204">
        <v>0</v>
      </c>
      <c r="AF22" s="201"/>
      <c r="AG22" s="201">
        <f t="shared" si="2"/>
        <v>15</v>
      </c>
      <c r="AH22" s="190"/>
      <c r="AI22" s="190"/>
      <c r="AJ22" s="190"/>
      <c r="AK22" s="190"/>
      <c r="AL22" s="190"/>
      <c r="AM22" s="190"/>
      <c r="AN22" s="190"/>
      <c r="AO22" s="190"/>
      <c r="AP22" s="190"/>
      <c r="AQ22" s="190"/>
      <c r="AR22" s="190"/>
      <c r="AS22" s="190"/>
      <c r="AT22" s="190"/>
      <c r="AU22" s="190"/>
      <c r="AV22" s="190"/>
      <c r="AW22" s="190"/>
      <c r="AX22" s="190"/>
      <c r="AY22" s="190"/>
      <c r="AZ22" s="190"/>
      <c r="BA22" s="190"/>
      <c r="BB22" s="190"/>
      <c r="BC22" s="190"/>
      <c r="BD22" s="190"/>
      <c r="BE22" s="190"/>
      <c r="BF22" s="190"/>
      <c r="BG22" s="190"/>
      <c r="BH22" s="190"/>
      <c r="BI22" s="190"/>
    </row>
    <row r="23" spans="1:61" s="202" customFormat="1" ht="23" customHeight="1">
      <c r="A23" s="214" t="s">
        <v>174</v>
      </c>
      <c r="B23" s="212"/>
      <c r="C23" s="204">
        <v>0</v>
      </c>
      <c r="D23" s="210"/>
      <c r="E23" s="204">
        <v>0</v>
      </c>
      <c r="F23" s="210"/>
      <c r="G23" s="206">
        <v>0</v>
      </c>
      <c r="H23" s="210"/>
      <c r="I23" s="204">
        <v>0</v>
      </c>
      <c r="J23" s="204"/>
      <c r="K23" s="204">
        <v>0</v>
      </c>
      <c r="L23" s="210"/>
      <c r="M23" s="211">
        <v>-294816</v>
      </c>
      <c r="N23" s="210"/>
      <c r="O23" s="204">
        <v>0</v>
      </c>
      <c r="P23" s="204"/>
      <c r="Q23" s="204">
        <v>0</v>
      </c>
      <c r="R23" s="204"/>
      <c r="S23" s="204">
        <v>0</v>
      </c>
      <c r="T23" s="201"/>
      <c r="U23" s="204">
        <v>0</v>
      </c>
      <c r="V23" s="201"/>
      <c r="W23" s="204">
        <v>0</v>
      </c>
      <c r="X23" s="201"/>
      <c r="Y23" s="204">
        <v>0</v>
      </c>
      <c r="Z23" s="201"/>
      <c r="AA23" s="204">
        <f t="shared" si="0"/>
        <v>0</v>
      </c>
      <c r="AB23" s="201"/>
      <c r="AC23" s="201">
        <f t="shared" si="1"/>
        <v>-294816</v>
      </c>
      <c r="AD23" s="201"/>
      <c r="AE23" s="215">
        <v>-22073</v>
      </c>
      <c r="AF23" s="201"/>
      <c r="AG23" s="201">
        <f t="shared" si="2"/>
        <v>-316889</v>
      </c>
      <c r="AH23" s="190"/>
      <c r="AI23" s="190"/>
      <c r="AJ23" s="190"/>
      <c r="AK23" s="190"/>
      <c r="AL23" s="190"/>
      <c r="AM23" s="190"/>
      <c r="AN23" s="190"/>
      <c r="AO23" s="190"/>
      <c r="AP23" s="190"/>
      <c r="AQ23" s="190"/>
      <c r="AR23" s="190"/>
      <c r="AS23" s="190"/>
      <c r="AT23" s="190"/>
      <c r="AU23" s="190"/>
      <c r="AV23" s="190"/>
      <c r="AW23" s="190"/>
      <c r="AX23" s="190"/>
      <c r="AY23" s="190"/>
      <c r="AZ23" s="190"/>
      <c r="BA23" s="190"/>
      <c r="BB23" s="190"/>
      <c r="BC23" s="190"/>
      <c r="BD23" s="190"/>
      <c r="BE23" s="190"/>
      <c r="BF23" s="190"/>
      <c r="BG23" s="190"/>
      <c r="BH23" s="190"/>
      <c r="BI23" s="190"/>
    </row>
    <row r="24" spans="1:61" s="202" customFormat="1" ht="23" customHeight="1" thickBot="1">
      <c r="A24" s="216" t="s">
        <v>130</v>
      </c>
      <c r="B24" s="188"/>
      <c r="C24" s="217">
        <f>SUM(C17:C23,C14)</f>
        <v>4146037</v>
      </c>
      <c r="D24" s="201"/>
      <c r="E24" s="217">
        <f>SUM(E17:E23,E14)</f>
        <v>9028751</v>
      </c>
      <c r="F24" s="210"/>
      <c r="G24" s="218">
        <f>SUM(G17:G23,G14)</f>
        <v>0</v>
      </c>
      <c r="H24" s="201"/>
      <c r="I24" s="217">
        <f>SUM(I17:I23,I14)</f>
        <v>25170</v>
      </c>
      <c r="J24" s="201"/>
      <c r="K24" s="217">
        <f>SUM(K17:K23,K14)</f>
        <v>200781</v>
      </c>
      <c r="L24" s="201"/>
      <c r="M24" s="217">
        <f>SUM(M17:M23,M14)</f>
        <v>-7124218</v>
      </c>
      <c r="N24" s="201"/>
      <c r="O24" s="217">
        <f>SUM(O17:O23,O14)</f>
        <v>1023578</v>
      </c>
      <c r="P24" s="201"/>
      <c r="Q24" s="218">
        <f>SUM(Q17:Q23,Q14)</f>
        <v>0</v>
      </c>
      <c r="R24" s="201"/>
      <c r="S24" s="217">
        <f>SUM(S17:S23,S14)</f>
        <v>588514</v>
      </c>
      <c r="T24" s="201"/>
      <c r="U24" s="217">
        <f>SUM(U17:U23,U14)</f>
        <v>1139269</v>
      </c>
      <c r="V24" s="201"/>
      <c r="W24" s="217">
        <f>SUM(W17:W23,W14)</f>
        <v>-296</v>
      </c>
      <c r="X24" s="201"/>
      <c r="Y24" s="217">
        <f>SUM(Y17:Y23,Y14)</f>
        <v>-50025</v>
      </c>
      <c r="Z24" s="201"/>
      <c r="AA24" s="217">
        <f>SUM(AA17:AA23,AA14)</f>
        <v>1088948</v>
      </c>
      <c r="AB24" s="201"/>
      <c r="AC24" s="217">
        <f>SUM(AC17:AC23,AC14)</f>
        <v>8977561</v>
      </c>
      <c r="AD24" s="201"/>
      <c r="AE24" s="217">
        <f>SUM(AE17:AE23,AE14)</f>
        <v>1195160</v>
      </c>
      <c r="AF24" s="201"/>
      <c r="AG24" s="217">
        <f>SUM(AG17:AG23,AG14)</f>
        <v>10172721</v>
      </c>
      <c r="AH24" s="190"/>
      <c r="AI24" s="190"/>
      <c r="AJ24" s="190"/>
      <c r="AK24" s="190"/>
      <c r="AL24" s="190"/>
      <c r="AM24" s="190"/>
      <c r="AN24" s="190"/>
      <c r="AO24" s="190"/>
      <c r="AP24" s="190"/>
      <c r="AQ24" s="190"/>
      <c r="AR24" s="190"/>
      <c r="AS24" s="190"/>
      <c r="AT24" s="190"/>
      <c r="AU24" s="190"/>
      <c r="AV24" s="190"/>
      <c r="AW24" s="190"/>
      <c r="AX24" s="190"/>
      <c r="AY24" s="190"/>
      <c r="AZ24" s="190"/>
      <c r="BA24" s="190"/>
      <c r="BB24" s="190"/>
      <c r="BC24" s="190"/>
      <c r="BD24" s="190"/>
      <c r="BE24" s="190"/>
      <c r="BF24" s="190"/>
      <c r="BG24" s="190"/>
      <c r="BH24" s="190"/>
      <c r="BI24" s="190"/>
    </row>
    <row r="25" spans="1:61" s="202" customFormat="1" ht="9" customHeight="1" thickTop="1">
      <c r="A25" s="219"/>
      <c r="B25" s="212"/>
      <c r="C25" s="220"/>
      <c r="D25" s="221"/>
      <c r="E25" s="220"/>
      <c r="F25" s="199"/>
      <c r="G25" s="220"/>
      <c r="H25" s="221"/>
      <c r="I25" s="221"/>
      <c r="J25" s="221"/>
      <c r="K25" s="221"/>
      <c r="L25" s="221"/>
      <c r="M25" s="221"/>
      <c r="N25" s="221"/>
      <c r="O25" s="220"/>
      <c r="P25" s="198"/>
      <c r="Q25" s="222"/>
      <c r="R25" s="198"/>
      <c r="S25" s="222"/>
      <c r="T25" s="201"/>
      <c r="U25" s="220"/>
      <c r="V25" s="200"/>
      <c r="W25" s="220"/>
      <c r="X25" s="200"/>
      <c r="Y25" s="220"/>
      <c r="Z25" s="200"/>
      <c r="AA25" s="220"/>
      <c r="AB25" s="200"/>
      <c r="AC25" s="222"/>
      <c r="AD25" s="198"/>
      <c r="AE25" s="220"/>
      <c r="AF25" s="200"/>
      <c r="AG25" s="201"/>
      <c r="AH25" s="190"/>
      <c r="AI25" s="190"/>
      <c r="AJ25" s="190"/>
      <c r="AK25" s="190"/>
      <c r="AL25" s="190"/>
      <c r="AM25" s="190"/>
      <c r="AN25" s="190"/>
      <c r="AO25" s="190"/>
      <c r="AP25" s="190"/>
      <c r="AQ25" s="190"/>
      <c r="AR25" s="190"/>
      <c r="AS25" s="190"/>
      <c r="AT25" s="190"/>
      <c r="AU25" s="190"/>
      <c r="AV25" s="190"/>
      <c r="AW25" s="190"/>
      <c r="AX25" s="190"/>
      <c r="AY25" s="190"/>
      <c r="AZ25" s="190"/>
      <c r="BA25" s="190"/>
      <c r="BB25" s="190"/>
      <c r="BC25" s="190"/>
      <c r="BD25" s="190"/>
      <c r="BE25" s="190"/>
      <c r="BF25" s="190"/>
      <c r="BG25" s="190"/>
      <c r="BH25" s="190"/>
      <c r="BI25" s="190"/>
    </row>
    <row r="26" spans="1:61" s="209" customFormat="1" ht="23" customHeight="1">
      <c r="A26" s="196" t="s">
        <v>131</v>
      </c>
      <c r="B26" s="197"/>
      <c r="C26" s="201">
        <v>4146037</v>
      </c>
      <c r="D26" s="210"/>
      <c r="E26" s="201">
        <v>9028751</v>
      </c>
      <c r="F26" s="210"/>
      <c r="G26" s="204">
        <v>0</v>
      </c>
      <c r="H26" s="210"/>
      <c r="I26" s="201">
        <v>25170</v>
      </c>
      <c r="J26" s="201"/>
      <c r="K26" s="201">
        <v>200781</v>
      </c>
      <c r="L26" s="201"/>
      <c r="M26" s="201">
        <v>-8400270</v>
      </c>
      <c r="N26" s="210"/>
      <c r="O26" s="204">
        <v>0</v>
      </c>
      <c r="P26" s="201"/>
      <c r="Q26" s="201">
        <v>1023578</v>
      </c>
      <c r="R26" s="201"/>
      <c r="S26" s="211">
        <v>33501</v>
      </c>
      <c r="T26" s="201"/>
      <c r="U26" s="201">
        <v>1130019</v>
      </c>
      <c r="V26" s="201"/>
      <c r="W26" s="201">
        <v>1322</v>
      </c>
      <c r="X26" s="201"/>
      <c r="Y26" s="201">
        <v>-4579</v>
      </c>
      <c r="Z26" s="201"/>
      <c r="AA26" s="201">
        <f>SUM(U26:Y26)</f>
        <v>1126762</v>
      </c>
      <c r="AB26" s="201"/>
      <c r="AC26" s="201">
        <f>SUM(C26:S26,AA26)</f>
        <v>7184310</v>
      </c>
      <c r="AD26" s="201"/>
      <c r="AE26" s="201">
        <v>1031272</v>
      </c>
      <c r="AF26" s="201"/>
      <c r="AG26" s="201">
        <f>SUM(AC26:AE26)</f>
        <v>8215582</v>
      </c>
      <c r="AH26" s="223">
        <f>AG26-'หนี้สิน 2'!F30</f>
        <v>0</v>
      </c>
      <c r="AI26" s="190"/>
      <c r="AJ26" s="190"/>
      <c r="AK26" s="190"/>
      <c r="AL26" s="190"/>
      <c r="AM26" s="190"/>
      <c r="AN26" s="190"/>
      <c r="AO26" s="190"/>
      <c r="AP26" s="190"/>
      <c r="AQ26" s="190"/>
      <c r="AR26" s="190"/>
      <c r="AS26" s="190"/>
      <c r="AT26" s="190"/>
      <c r="AU26" s="190"/>
      <c r="AV26" s="190"/>
      <c r="AW26" s="190"/>
      <c r="AX26" s="190"/>
      <c r="AY26" s="190"/>
      <c r="AZ26" s="190"/>
      <c r="BA26" s="190"/>
      <c r="BB26" s="190"/>
      <c r="BC26" s="190"/>
      <c r="BD26" s="190"/>
      <c r="BE26" s="190"/>
      <c r="BF26" s="190"/>
      <c r="BG26" s="190"/>
      <c r="BH26" s="190"/>
      <c r="BI26" s="190"/>
    </row>
    <row r="27" spans="1:61" s="209" customFormat="1" ht="23" customHeight="1">
      <c r="A27" s="203" t="s">
        <v>173</v>
      </c>
      <c r="B27" s="197"/>
      <c r="C27" s="204">
        <v>0</v>
      </c>
      <c r="D27" s="204"/>
      <c r="E27" s="204">
        <v>0</v>
      </c>
      <c r="F27" s="204"/>
      <c r="G27" s="204">
        <v>0</v>
      </c>
      <c r="H27" s="204"/>
      <c r="I27" s="204">
        <v>0</v>
      </c>
      <c r="J27" s="204"/>
      <c r="K27" s="204">
        <v>0</v>
      </c>
      <c r="L27" s="201"/>
      <c r="M27" s="204">
        <v>0</v>
      </c>
      <c r="N27" s="204"/>
      <c r="O27" s="204">
        <v>0</v>
      </c>
      <c r="P27" s="204"/>
      <c r="Q27" s="204">
        <v>0</v>
      </c>
      <c r="R27" s="201"/>
      <c r="S27" s="201">
        <f>กำไรขาดทุน6เดือน!D63</f>
        <v>-1526154</v>
      </c>
      <c r="T27" s="201"/>
      <c r="U27" s="204">
        <v>0</v>
      </c>
      <c r="V27" s="201"/>
      <c r="W27" s="204">
        <v>0</v>
      </c>
      <c r="X27" s="201"/>
      <c r="Y27" s="204">
        <v>0</v>
      </c>
      <c r="Z27" s="201"/>
      <c r="AA27" s="224">
        <f>SUM(U27:Y27)</f>
        <v>0</v>
      </c>
      <c r="AB27" s="201"/>
      <c r="AC27" s="211">
        <f>SUM(C27:S27,AA27)</f>
        <v>-1526154</v>
      </c>
      <c r="AD27" s="201"/>
      <c r="AE27" s="201">
        <v>-11930</v>
      </c>
      <c r="AF27" s="201"/>
      <c r="AG27" s="201">
        <f>SUM(AC27:AE27)</f>
        <v>-1538084</v>
      </c>
      <c r="AH27" s="190"/>
      <c r="AI27" s="190"/>
      <c r="AJ27" s="190"/>
      <c r="AK27" s="190"/>
      <c r="AL27" s="190"/>
      <c r="AM27" s="190"/>
      <c r="AN27" s="190"/>
      <c r="AO27" s="190"/>
      <c r="AP27" s="190"/>
      <c r="AQ27" s="190"/>
      <c r="AR27" s="190"/>
      <c r="AS27" s="190"/>
      <c r="AT27" s="190"/>
      <c r="AU27" s="190"/>
      <c r="AV27" s="190"/>
      <c r="AW27" s="190"/>
      <c r="AX27" s="190"/>
      <c r="AY27" s="190"/>
      <c r="AZ27" s="190"/>
      <c r="BA27" s="190"/>
      <c r="BB27" s="190"/>
      <c r="BC27" s="190"/>
      <c r="BD27" s="190"/>
      <c r="BE27" s="190"/>
      <c r="BF27" s="190"/>
      <c r="BG27" s="190"/>
      <c r="BH27" s="190"/>
      <c r="BI27" s="190"/>
    </row>
    <row r="28" spans="1:61" s="209" customFormat="1" ht="23" customHeight="1">
      <c r="A28" s="203" t="s">
        <v>168</v>
      </c>
      <c r="B28" s="197"/>
      <c r="C28" s="206">
        <v>0</v>
      </c>
      <c r="D28" s="204"/>
      <c r="E28" s="206">
        <v>0</v>
      </c>
      <c r="F28" s="204"/>
      <c r="G28" s="206">
        <v>0</v>
      </c>
      <c r="H28" s="204"/>
      <c r="I28" s="206">
        <v>0</v>
      </c>
      <c r="J28" s="204"/>
      <c r="K28" s="206">
        <v>0</v>
      </c>
      <c r="L28" s="201"/>
      <c r="M28" s="206">
        <v>0</v>
      </c>
      <c r="N28" s="204"/>
      <c r="O28" s="206">
        <v>0</v>
      </c>
      <c r="P28" s="204"/>
      <c r="Q28" s="206">
        <v>0</v>
      </c>
      <c r="R28" s="201"/>
      <c r="S28" s="206">
        <v>0</v>
      </c>
      <c r="T28" s="201"/>
      <c r="U28" s="206">
        <v>0</v>
      </c>
      <c r="V28" s="201"/>
      <c r="W28" s="207">
        <f>กำไรขาดทุน6เดือน!D39</f>
        <v>5159</v>
      </c>
      <c r="X28" s="201"/>
      <c r="Y28" s="207">
        <v>-32663</v>
      </c>
      <c r="Z28" s="201"/>
      <c r="AA28" s="208">
        <f>SUM(U28:Y28)</f>
        <v>-27504</v>
      </c>
      <c r="AB28" s="201"/>
      <c r="AC28" s="208">
        <f>SUM(C28:S28,AA28)</f>
        <v>-27504</v>
      </c>
      <c r="AD28" s="201"/>
      <c r="AE28" s="206">
        <v>0</v>
      </c>
      <c r="AF28" s="201"/>
      <c r="AG28" s="207">
        <f>SUM(AC28:AE28)</f>
        <v>-27504</v>
      </c>
      <c r="AH28" s="190"/>
      <c r="AI28" s="190"/>
      <c r="AJ28" s="190"/>
      <c r="AK28" s="190"/>
      <c r="AL28" s="190"/>
      <c r="AM28" s="190"/>
      <c r="AN28" s="190"/>
      <c r="AO28" s="190"/>
      <c r="AP28" s="190"/>
      <c r="AQ28" s="190"/>
      <c r="AR28" s="190"/>
      <c r="AS28" s="190"/>
      <c r="AT28" s="190"/>
      <c r="AU28" s="190"/>
      <c r="AV28" s="190"/>
      <c r="AW28" s="190"/>
      <c r="AX28" s="190"/>
      <c r="AY28" s="190"/>
      <c r="AZ28" s="190"/>
      <c r="BA28" s="190"/>
      <c r="BB28" s="190"/>
      <c r="BC28" s="190"/>
      <c r="BD28" s="190"/>
      <c r="BE28" s="190"/>
      <c r="BF28" s="190"/>
      <c r="BG28" s="190"/>
      <c r="BH28" s="190"/>
      <c r="BI28" s="190"/>
    </row>
    <row r="29" spans="1:61" s="209" customFormat="1" ht="23" customHeight="1">
      <c r="A29" s="203" t="s">
        <v>169</v>
      </c>
      <c r="B29" s="197"/>
      <c r="C29" s="204">
        <f>SUM(C27:C28)</f>
        <v>0</v>
      </c>
      <c r="D29" s="204"/>
      <c r="E29" s="204">
        <f>SUM(E27:E28)</f>
        <v>0</v>
      </c>
      <c r="F29" s="204"/>
      <c r="G29" s="204">
        <f>SUM(G27:G28)</f>
        <v>0</v>
      </c>
      <c r="H29" s="204"/>
      <c r="I29" s="204">
        <f>SUM(I27:I28)</f>
        <v>0</v>
      </c>
      <c r="J29" s="204"/>
      <c r="K29" s="204">
        <f>SUM(K27:K28)</f>
        <v>0</v>
      </c>
      <c r="L29" s="201"/>
      <c r="M29" s="204">
        <f>SUM(M27:M28)</f>
        <v>0</v>
      </c>
      <c r="N29" s="204"/>
      <c r="O29" s="204">
        <f>SUM(O27:O28)</f>
        <v>0</v>
      </c>
      <c r="P29" s="204"/>
      <c r="Q29" s="204">
        <f>SUM(Q27:Q28)</f>
        <v>0</v>
      </c>
      <c r="R29" s="201"/>
      <c r="S29" s="211">
        <f>SUM(S27:S28)</f>
        <v>-1526154</v>
      </c>
      <c r="T29" s="201"/>
      <c r="U29" s="204">
        <f>SUM(U27:U28)</f>
        <v>0</v>
      </c>
      <c r="V29" s="201"/>
      <c r="W29" s="211">
        <f>SUM(W27:W28)</f>
        <v>5159</v>
      </c>
      <c r="X29" s="201"/>
      <c r="Y29" s="211">
        <f>SUM(Y27:Y28)</f>
        <v>-32663</v>
      </c>
      <c r="Z29" s="201"/>
      <c r="AA29" s="211">
        <f>SUM(AA27:AA28)</f>
        <v>-27504</v>
      </c>
      <c r="AB29" s="201"/>
      <c r="AC29" s="211">
        <f>SUM(AC27:AC28)</f>
        <v>-1553658</v>
      </c>
      <c r="AD29" s="201"/>
      <c r="AE29" s="211">
        <f>SUM(AE27:AE28)</f>
        <v>-11930</v>
      </c>
      <c r="AF29" s="201"/>
      <c r="AG29" s="211">
        <f>SUM(AG27:AG28)</f>
        <v>-1565588</v>
      </c>
      <c r="AH29" s="190"/>
      <c r="AI29" s="190"/>
      <c r="AJ29" s="190"/>
      <c r="AK29" s="190"/>
      <c r="AL29" s="190"/>
      <c r="AM29" s="190"/>
      <c r="AN29" s="190"/>
      <c r="AO29" s="190"/>
      <c r="AP29" s="190"/>
      <c r="AQ29" s="190"/>
      <c r="AR29" s="190"/>
      <c r="AS29" s="190"/>
      <c r="AT29" s="190"/>
      <c r="AU29" s="190"/>
      <c r="AV29" s="190"/>
      <c r="AW29" s="190"/>
      <c r="AX29" s="190"/>
      <c r="AY29" s="190"/>
      <c r="AZ29" s="190"/>
      <c r="BA29" s="190"/>
      <c r="BB29" s="190"/>
      <c r="BC29" s="190"/>
      <c r="BD29" s="190"/>
      <c r="BE29" s="190"/>
      <c r="BF29" s="190"/>
      <c r="BG29" s="190"/>
      <c r="BH29" s="190"/>
      <c r="BI29" s="190"/>
    </row>
    <row r="30" spans="1:61" s="209" customFormat="1" ht="23" customHeight="1">
      <c r="A30" s="203" t="s">
        <v>170</v>
      </c>
      <c r="B30" s="197"/>
      <c r="C30" s="204">
        <v>0</v>
      </c>
      <c r="D30" s="204"/>
      <c r="E30" s="204">
        <v>0</v>
      </c>
      <c r="F30" s="204"/>
      <c r="G30" s="204">
        <v>0</v>
      </c>
      <c r="H30" s="204"/>
      <c r="I30" s="204">
        <v>0</v>
      </c>
      <c r="J30" s="204"/>
      <c r="K30" s="204">
        <v>0</v>
      </c>
      <c r="L30" s="201"/>
      <c r="M30" s="204">
        <v>0</v>
      </c>
      <c r="N30" s="204"/>
      <c r="O30" s="204">
        <v>0</v>
      </c>
      <c r="P30" s="204"/>
      <c r="Q30" s="204">
        <v>0</v>
      </c>
      <c r="R30" s="201"/>
      <c r="S30" s="201">
        <f>9290</f>
        <v>9290</v>
      </c>
      <c r="T30" s="201"/>
      <c r="U30" s="201">
        <f>-9290+39</f>
        <v>-9251</v>
      </c>
      <c r="V30" s="201"/>
      <c r="W30" s="204">
        <v>0</v>
      </c>
      <c r="X30" s="201"/>
      <c r="Y30" s="204">
        <v>0</v>
      </c>
      <c r="Z30" s="201"/>
      <c r="AA30" s="211">
        <f>SUM(U30:Y30)</f>
        <v>-9251</v>
      </c>
      <c r="AB30" s="201"/>
      <c r="AC30" s="211">
        <f>SUM(C30:S30,AA30)</f>
        <v>39</v>
      </c>
      <c r="AD30" s="201"/>
      <c r="AE30" s="201">
        <v>-39</v>
      </c>
      <c r="AF30" s="201"/>
      <c r="AG30" s="204">
        <f>SUM(AC30:AE30)</f>
        <v>0</v>
      </c>
      <c r="AH30" s="190"/>
      <c r="AI30" s="190"/>
      <c r="AJ30" s="190"/>
      <c r="AK30" s="190"/>
      <c r="AL30" s="190"/>
      <c r="AM30" s="190"/>
      <c r="AN30" s="190"/>
      <c r="AO30" s="190"/>
      <c r="AP30" s="190"/>
      <c r="AQ30" s="190"/>
      <c r="AR30" s="190"/>
      <c r="AS30" s="190"/>
      <c r="AT30" s="190"/>
      <c r="AU30" s="190"/>
      <c r="AV30" s="190"/>
      <c r="AW30" s="190"/>
      <c r="AX30" s="190"/>
      <c r="AY30" s="190"/>
      <c r="AZ30" s="190"/>
      <c r="BA30" s="190"/>
      <c r="BB30" s="190"/>
      <c r="BC30" s="190"/>
      <c r="BD30" s="190"/>
      <c r="BE30" s="190"/>
      <c r="BF30" s="190"/>
      <c r="BG30" s="190"/>
      <c r="BH30" s="190"/>
      <c r="BI30" s="190"/>
    </row>
    <row r="31" spans="1:61" s="209" customFormat="1" ht="23" customHeight="1">
      <c r="A31" s="203" t="s">
        <v>174</v>
      </c>
      <c r="B31" s="212">
        <v>7</v>
      </c>
      <c r="C31" s="204">
        <v>0</v>
      </c>
      <c r="D31" s="204"/>
      <c r="E31" s="204">
        <v>0</v>
      </c>
      <c r="F31" s="204"/>
      <c r="G31" s="204">
        <v>0</v>
      </c>
      <c r="H31" s="204"/>
      <c r="I31" s="204">
        <v>0</v>
      </c>
      <c r="J31" s="204"/>
      <c r="K31" s="204">
        <v>0</v>
      </c>
      <c r="L31" s="201"/>
      <c r="M31" s="201">
        <v>-445396</v>
      </c>
      <c r="N31" s="210"/>
      <c r="O31" s="204">
        <v>0</v>
      </c>
      <c r="P31" s="201"/>
      <c r="Q31" s="204">
        <v>0</v>
      </c>
      <c r="R31" s="201"/>
      <c r="S31" s="204">
        <v>0</v>
      </c>
      <c r="T31" s="201"/>
      <c r="U31" s="204">
        <v>0</v>
      </c>
      <c r="V31" s="201"/>
      <c r="W31" s="204">
        <v>0</v>
      </c>
      <c r="X31" s="201"/>
      <c r="Y31" s="204">
        <v>0</v>
      </c>
      <c r="Z31" s="201"/>
      <c r="AA31" s="225">
        <f>SUM(U31:Y31)</f>
        <v>0</v>
      </c>
      <c r="AB31" s="201"/>
      <c r="AC31" s="208">
        <f>SUM(C31:S31,AA31)</f>
        <v>-445396</v>
      </c>
      <c r="AD31" s="201"/>
      <c r="AE31" s="201">
        <v>-20574</v>
      </c>
      <c r="AF31" s="201"/>
      <c r="AG31" s="207">
        <f>SUM(AC31:AE31)</f>
        <v>-465970</v>
      </c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</row>
    <row r="32" spans="1:61" s="209" customFormat="1" ht="23" customHeight="1" thickBot="1">
      <c r="A32" s="216" t="s">
        <v>132</v>
      </c>
      <c r="B32" s="188"/>
      <c r="C32" s="226">
        <f>SUM(C29:C31,C26)</f>
        <v>4146037</v>
      </c>
      <c r="D32" s="201"/>
      <c r="E32" s="226">
        <f>SUM(E29:E31,E26)</f>
        <v>9028751</v>
      </c>
      <c r="F32" s="210"/>
      <c r="G32" s="218">
        <f>SUM(G29:G31,G26)</f>
        <v>0</v>
      </c>
      <c r="H32" s="201"/>
      <c r="I32" s="226">
        <f>SUM(I29:I31,I26)</f>
        <v>25170</v>
      </c>
      <c r="J32" s="201"/>
      <c r="K32" s="226">
        <f>SUM(K29:K31,K26)</f>
        <v>200781</v>
      </c>
      <c r="L32" s="201"/>
      <c r="M32" s="226">
        <f>SUM(M29:M31,M26)</f>
        <v>-8845666</v>
      </c>
      <c r="N32" s="201"/>
      <c r="O32" s="218">
        <f>SUM(O29:O31,O26)</f>
        <v>0</v>
      </c>
      <c r="P32" s="201"/>
      <c r="Q32" s="226">
        <f>SUM(Q29:Q31,Q26)</f>
        <v>1023578</v>
      </c>
      <c r="R32" s="201"/>
      <c r="S32" s="226">
        <f>SUM(S29:S31,S26)</f>
        <v>-1483363</v>
      </c>
      <c r="T32" s="201"/>
      <c r="U32" s="226">
        <f>SUM(U29:U31,U26)</f>
        <v>1120768</v>
      </c>
      <c r="V32" s="201"/>
      <c r="W32" s="226">
        <f>SUM(W29:W31,W26)</f>
        <v>6481</v>
      </c>
      <c r="X32" s="201"/>
      <c r="Y32" s="226">
        <f>SUM(Y29:Y31,Y26)</f>
        <v>-37242</v>
      </c>
      <c r="Z32" s="201"/>
      <c r="AA32" s="226">
        <f>SUM(AA29:AA31,AA26)</f>
        <v>1090007</v>
      </c>
      <c r="AB32" s="201"/>
      <c r="AC32" s="217">
        <f>SUM(AC29:AC31,AC26)</f>
        <v>5185295</v>
      </c>
      <c r="AD32" s="201"/>
      <c r="AE32" s="226">
        <f>SUM(AE29:AE31,AE26)</f>
        <v>998729</v>
      </c>
      <c r="AF32" s="201"/>
      <c r="AG32" s="226">
        <f>SUM(AG29:AG31,AG26)</f>
        <v>6184024</v>
      </c>
      <c r="AH32" s="190"/>
      <c r="AI32" s="190"/>
      <c r="AJ32" s="190"/>
      <c r="AK32" s="190"/>
      <c r="AL32" s="190"/>
      <c r="AM32" s="190"/>
      <c r="AN32" s="190"/>
      <c r="AO32" s="190"/>
      <c r="AP32" s="190"/>
      <c r="AQ32" s="190"/>
      <c r="AR32" s="190"/>
      <c r="AS32" s="190"/>
      <c r="AT32" s="190"/>
      <c r="AU32" s="190"/>
      <c r="AV32" s="190"/>
      <c r="AW32" s="190"/>
      <c r="AX32" s="190"/>
      <c r="AY32" s="190"/>
      <c r="AZ32" s="190"/>
      <c r="BA32" s="190"/>
      <c r="BB32" s="190"/>
      <c r="BC32" s="190"/>
      <c r="BD32" s="190"/>
      <c r="BE32" s="190"/>
      <c r="BF32" s="190"/>
      <c r="BG32" s="190"/>
      <c r="BH32" s="190"/>
      <c r="BI32" s="190"/>
    </row>
    <row r="33" spans="1:61" s="26" customFormat="1" ht="9" customHeight="1" thickTop="1">
      <c r="A33" s="121"/>
      <c r="B33" s="122"/>
      <c r="C33" s="123"/>
      <c r="D33" s="123"/>
      <c r="E33" s="123"/>
      <c r="F33" s="124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28"/>
      <c r="R33" s="123"/>
      <c r="S33" s="28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27"/>
      <c r="AF33" s="123"/>
      <c r="AG33" s="123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</row>
    <row r="34" spans="1:61" s="8" customFormat="1" ht="23" customHeight="1">
      <c r="A34" s="245" t="s">
        <v>262</v>
      </c>
      <c r="B34" s="245"/>
      <c r="C34" s="245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</row>
    <row r="35" spans="1:61" s="4" customFormat="1" ht="23" customHeight="1">
      <c r="A35" s="90"/>
      <c r="B35" s="12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111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</row>
    <row r="36" spans="1:61" s="4" customFormat="1" ht="23" customHeight="1">
      <c r="B36" s="17"/>
      <c r="D36" s="96"/>
      <c r="E36" s="96"/>
      <c r="F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111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</row>
    <row r="37" spans="1:61" s="4" customFormat="1" ht="23" customHeight="1">
      <c r="A37" s="90"/>
      <c r="B37" s="12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111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</row>
  </sheetData>
  <mergeCells count="11">
    <mergeCell ref="C8:AC8"/>
    <mergeCell ref="O10:S10"/>
    <mergeCell ref="A34:C34"/>
    <mergeCell ref="A1:AG1"/>
    <mergeCell ref="A2:AG2"/>
    <mergeCell ref="A3:AG3"/>
    <mergeCell ref="A4:AG4"/>
    <mergeCell ref="A5:AG5"/>
    <mergeCell ref="C7:AG7"/>
    <mergeCell ref="O11:Q11"/>
    <mergeCell ref="U9:AA9"/>
  </mergeCells>
  <pageMargins left="1" right="0.4" top="1" bottom="0.5" header="0.6" footer="0.3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61A4F-DB30-4605-A3F5-480D52414FC4}">
  <sheetPr codeName="Sheet9">
    <tabColor rgb="FF00B050"/>
  </sheetPr>
  <dimension ref="A1:IZ32"/>
  <sheetViews>
    <sheetView tabSelected="1" topLeftCell="A12" zoomScale="70" zoomScaleNormal="70" zoomScaleSheetLayoutView="89" zoomScalePageLayoutView="70" workbookViewId="0">
      <selection activeCell="A29" sqref="A29"/>
    </sheetView>
  </sheetViews>
  <sheetFormatPr defaultRowHeight="23" customHeight="1"/>
  <cols>
    <col min="1" max="1" width="55" style="86" customWidth="1"/>
    <col min="2" max="3" width="12.81640625" style="86" customWidth="1"/>
    <col min="4" max="4" width="0.81640625" style="86" customWidth="1"/>
    <col min="5" max="5" width="12.81640625" style="86" customWidth="1"/>
    <col min="6" max="6" width="0.81640625" style="86" customWidth="1"/>
    <col min="7" max="7" width="12.81640625" style="86" customWidth="1"/>
    <col min="8" max="8" width="0.81640625" style="86" customWidth="1"/>
    <col min="9" max="9" width="15.1796875" style="86" bestFit="1" customWidth="1"/>
    <col min="10" max="10" width="0.81640625" style="86" customWidth="1"/>
    <col min="11" max="11" width="12.453125" style="86" bestFit="1" customWidth="1"/>
    <col min="12" max="12" width="0.81640625" style="86" customWidth="1"/>
    <col min="13" max="13" width="12.81640625" style="86" customWidth="1"/>
    <col min="14" max="14" width="0.81640625" style="86" customWidth="1"/>
    <col min="15" max="15" width="12.81640625" style="86" customWidth="1"/>
    <col min="16" max="16" width="0.81640625" style="86" customWidth="1"/>
    <col min="17" max="17" width="12.81640625" style="86" customWidth="1"/>
    <col min="18" max="18" width="0.81640625" style="86" customWidth="1"/>
    <col min="19" max="19" width="20.54296875" style="86" customWidth="1"/>
    <col min="20" max="20" width="0.81640625" style="86" customWidth="1"/>
    <col min="21" max="21" width="12.81640625" style="86" customWidth="1"/>
    <col min="22" max="22" width="1" style="86" customWidth="1"/>
    <col min="23" max="23" width="12.81640625" style="86" customWidth="1"/>
    <col min="24" max="260" width="8.81640625" style="86"/>
    <col min="261" max="263" width="8.81640625" style="19"/>
    <col min="264" max="266" width="1.453125" style="19" customWidth="1"/>
    <col min="267" max="267" width="37.1796875" style="19" customWidth="1"/>
    <col min="268" max="268" width="11.81640625" style="19" customWidth="1"/>
    <col min="269" max="269" width="1" style="19" customWidth="1"/>
    <col min="270" max="270" width="16.81640625" style="19" customWidth="1"/>
    <col min="271" max="271" width="2.1796875" style="19" customWidth="1"/>
    <col min="272" max="272" width="12.81640625" style="19" bestFit="1" customWidth="1"/>
    <col min="273" max="273" width="2.453125" style="19" customWidth="1"/>
    <col min="274" max="274" width="17.1796875" style="19" customWidth="1"/>
    <col min="275" max="275" width="1" style="19" customWidth="1"/>
    <col min="276" max="276" width="14.453125" style="19" customWidth="1"/>
    <col min="277" max="277" width="1.81640625" style="19" customWidth="1"/>
    <col min="278" max="278" width="16.1796875" style="19" customWidth="1"/>
    <col min="279" max="279" width="12.81640625" style="19" customWidth="1"/>
    <col min="280" max="519" width="8.81640625" style="19"/>
    <col min="520" max="522" width="1.453125" style="19" customWidth="1"/>
    <col min="523" max="523" width="37.1796875" style="19" customWidth="1"/>
    <col min="524" max="524" width="11.81640625" style="19" customWidth="1"/>
    <col min="525" max="525" width="1" style="19" customWidth="1"/>
    <col min="526" max="526" width="16.81640625" style="19" customWidth="1"/>
    <col min="527" max="527" width="2.1796875" style="19" customWidth="1"/>
    <col min="528" max="528" width="12.81640625" style="19" bestFit="1" customWidth="1"/>
    <col min="529" max="529" width="2.453125" style="19" customWidth="1"/>
    <col min="530" max="530" width="17.1796875" style="19" customWidth="1"/>
    <col min="531" max="531" width="1" style="19" customWidth="1"/>
    <col min="532" max="532" width="14.453125" style="19" customWidth="1"/>
    <col min="533" max="533" width="1.81640625" style="19" customWidth="1"/>
    <col min="534" max="534" width="16.1796875" style="19" customWidth="1"/>
    <col min="535" max="535" width="12.81640625" style="19" customWidth="1"/>
    <col min="536" max="775" width="8.81640625" style="19"/>
    <col min="776" max="778" width="1.453125" style="19" customWidth="1"/>
    <col min="779" max="779" width="37.1796875" style="19" customWidth="1"/>
    <col min="780" max="780" width="11.81640625" style="19" customWidth="1"/>
    <col min="781" max="781" width="1" style="19" customWidth="1"/>
    <col min="782" max="782" width="16.81640625" style="19" customWidth="1"/>
    <col min="783" max="783" width="2.1796875" style="19" customWidth="1"/>
    <col min="784" max="784" width="12.81640625" style="19" bestFit="1" customWidth="1"/>
    <col min="785" max="785" width="2.453125" style="19" customWidth="1"/>
    <col min="786" max="786" width="17.1796875" style="19" customWidth="1"/>
    <col min="787" max="787" width="1" style="19" customWidth="1"/>
    <col min="788" max="788" width="14.453125" style="19" customWidth="1"/>
    <col min="789" max="789" width="1.81640625" style="19" customWidth="1"/>
    <col min="790" max="790" width="16.1796875" style="19" customWidth="1"/>
    <col min="791" max="791" width="12.81640625" style="19" customWidth="1"/>
    <col min="792" max="1031" width="8.81640625" style="19"/>
    <col min="1032" max="1034" width="1.453125" style="19" customWidth="1"/>
    <col min="1035" max="1035" width="37.1796875" style="19" customWidth="1"/>
    <col min="1036" max="1036" width="11.81640625" style="19" customWidth="1"/>
    <col min="1037" max="1037" width="1" style="19" customWidth="1"/>
    <col min="1038" max="1038" width="16.81640625" style="19" customWidth="1"/>
    <col min="1039" max="1039" width="2.1796875" style="19" customWidth="1"/>
    <col min="1040" max="1040" width="12.81640625" style="19" bestFit="1" customWidth="1"/>
    <col min="1041" max="1041" width="2.453125" style="19" customWidth="1"/>
    <col min="1042" max="1042" width="17.1796875" style="19" customWidth="1"/>
    <col min="1043" max="1043" width="1" style="19" customWidth="1"/>
    <col min="1044" max="1044" width="14.453125" style="19" customWidth="1"/>
    <col min="1045" max="1045" width="1.81640625" style="19" customWidth="1"/>
    <col min="1046" max="1046" width="16.1796875" style="19" customWidth="1"/>
    <col min="1047" max="1047" width="12.81640625" style="19" customWidth="1"/>
    <col min="1048" max="1287" width="8.81640625" style="19"/>
    <col min="1288" max="1290" width="1.453125" style="19" customWidth="1"/>
    <col min="1291" max="1291" width="37.1796875" style="19" customWidth="1"/>
    <col min="1292" max="1292" width="11.81640625" style="19" customWidth="1"/>
    <col min="1293" max="1293" width="1" style="19" customWidth="1"/>
    <col min="1294" max="1294" width="16.81640625" style="19" customWidth="1"/>
    <col min="1295" max="1295" width="2.1796875" style="19" customWidth="1"/>
    <col min="1296" max="1296" width="12.81640625" style="19" bestFit="1" customWidth="1"/>
    <col min="1297" max="1297" width="2.453125" style="19" customWidth="1"/>
    <col min="1298" max="1298" width="17.1796875" style="19" customWidth="1"/>
    <col min="1299" max="1299" width="1" style="19" customWidth="1"/>
    <col min="1300" max="1300" width="14.453125" style="19" customWidth="1"/>
    <col min="1301" max="1301" width="1.81640625" style="19" customWidth="1"/>
    <col min="1302" max="1302" width="16.1796875" style="19" customWidth="1"/>
    <col min="1303" max="1303" width="12.81640625" style="19" customWidth="1"/>
    <col min="1304" max="1543" width="8.81640625" style="19"/>
    <col min="1544" max="1546" width="1.453125" style="19" customWidth="1"/>
    <col min="1547" max="1547" width="37.1796875" style="19" customWidth="1"/>
    <col min="1548" max="1548" width="11.81640625" style="19" customWidth="1"/>
    <col min="1549" max="1549" width="1" style="19" customWidth="1"/>
    <col min="1550" max="1550" width="16.81640625" style="19" customWidth="1"/>
    <col min="1551" max="1551" width="2.1796875" style="19" customWidth="1"/>
    <col min="1552" max="1552" width="12.81640625" style="19" bestFit="1" customWidth="1"/>
    <col min="1553" max="1553" width="2.453125" style="19" customWidth="1"/>
    <col min="1554" max="1554" width="17.1796875" style="19" customWidth="1"/>
    <col min="1555" max="1555" width="1" style="19" customWidth="1"/>
    <col min="1556" max="1556" width="14.453125" style="19" customWidth="1"/>
    <col min="1557" max="1557" width="1.81640625" style="19" customWidth="1"/>
    <col min="1558" max="1558" width="16.1796875" style="19" customWidth="1"/>
    <col min="1559" max="1559" width="12.81640625" style="19" customWidth="1"/>
    <col min="1560" max="1799" width="8.81640625" style="19"/>
    <col min="1800" max="1802" width="1.453125" style="19" customWidth="1"/>
    <col min="1803" max="1803" width="37.1796875" style="19" customWidth="1"/>
    <col min="1804" max="1804" width="11.81640625" style="19" customWidth="1"/>
    <col min="1805" max="1805" width="1" style="19" customWidth="1"/>
    <col min="1806" max="1806" width="16.81640625" style="19" customWidth="1"/>
    <col min="1807" max="1807" width="2.1796875" style="19" customWidth="1"/>
    <col min="1808" max="1808" width="12.81640625" style="19" bestFit="1" customWidth="1"/>
    <col min="1809" max="1809" width="2.453125" style="19" customWidth="1"/>
    <col min="1810" max="1810" width="17.1796875" style="19" customWidth="1"/>
    <col min="1811" max="1811" width="1" style="19" customWidth="1"/>
    <col min="1812" max="1812" width="14.453125" style="19" customWidth="1"/>
    <col min="1813" max="1813" width="1.81640625" style="19" customWidth="1"/>
    <col min="1814" max="1814" width="16.1796875" style="19" customWidth="1"/>
    <col min="1815" max="1815" width="12.81640625" style="19" customWidth="1"/>
    <col min="1816" max="2055" width="8.81640625" style="19"/>
    <col min="2056" max="2058" width="1.453125" style="19" customWidth="1"/>
    <col min="2059" max="2059" width="37.1796875" style="19" customWidth="1"/>
    <col min="2060" max="2060" width="11.81640625" style="19" customWidth="1"/>
    <col min="2061" max="2061" width="1" style="19" customWidth="1"/>
    <col min="2062" max="2062" width="16.81640625" style="19" customWidth="1"/>
    <col min="2063" max="2063" width="2.1796875" style="19" customWidth="1"/>
    <col min="2064" max="2064" width="12.81640625" style="19" bestFit="1" customWidth="1"/>
    <col min="2065" max="2065" width="2.453125" style="19" customWidth="1"/>
    <col min="2066" max="2066" width="17.1796875" style="19" customWidth="1"/>
    <col min="2067" max="2067" width="1" style="19" customWidth="1"/>
    <col min="2068" max="2068" width="14.453125" style="19" customWidth="1"/>
    <col min="2069" max="2069" width="1.81640625" style="19" customWidth="1"/>
    <col min="2070" max="2070" width="16.1796875" style="19" customWidth="1"/>
    <col min="2071" max="2071" width="12.81640625" style="19" customWidth="1"/>
    <col min="2072" max="2311" width="8.81640625" style="19"/>
    <col min="2312" max="2314" width="1.453125" style="19" customWidth="1"/>
    <col min="2315" max="2315" width="37.1796875" style="19" customWidth="1"/>
    <col min="2316" max="2316" width="11.81640625" style="19" customWidth="1"/>
    <col min="2317" max="2317" width="1" style="19" customWidth="1"/>
    <col min="2318" max="2318" width="16.81640625" style="19" customWidth="1"/>
    <col min="2319" max="2319" width="2.1796875" style="19" customWidth="1"/>
    <col min="2320" max="2320" width="12.81640625" style="19" bestFit="1" customWidth="1"/>
    <col min="2321" max="2321" width="2.453125" style="19" customWidth="1"/>
    <col min="2322" max="2322" width="17.1796875" style="19" customWidth="1"/>
    <col min="2323" max="2323" width="1" style="19" customWidth="1"/>
    <col min="2324" max="2324" width="14.453125" style="19" customWidth="1"/>
    <col min="2325" max="2325" width="1.81640625" style="19" customWidth="1"/>
    <col min="2326" max="2326" width="16.1796875" style="19" customWidth="1"/>
    <col min="2327" max="2327" width="12.81640625" style="19" customWidth="1"/>
    <col min="2328" max="2567" width="8.81640625" style="19"/>
    <col min="2568" max="2570" width="1.453125" style="19" customWidth="1"/>
    <col min="2571" max="2571" width="37.1796875" style="19" customWidth="1"/>
    <col min="2572" max="2572" width="11.81640625" style="19" customWidth="1"/>
    <col min="2573" max="2573" width="1" style="19" customWidth="1"/>
    <col min="2574" max="2574" width="16.81640625" style="19" customWidth="1"/>
    <col min="2575" max="2575" width="2.1796875" style="19" customWidth="1"/>
    <col min="2576" max="2576" width="12.81640625" style="19" bestFit="1" customWidth="1"/>
    <col min="2577" max="2577" width="2.453125" style="19" customWidth="1"/>
    <col min="2578" max="2578" width="17.1796875" style="19" customWidth="1"/>
    <col min="2579" max="2579" width="1" style="19" customWidth="1"/>
    <col min="2580" max="2580" width="14.453125" style="19" customWidth="1"/>
    <col min="2581" max="2581" width="1.81640625" style="19" customWidth="1"/>
    <col min="2582" max="2582" width="16.1796875" style="19" customWidth="1"/>
    <col min="2583" max="2583" width="12.81640625" style="19" customWidth="1"/>
    <col min="2584" max="2823" width="8.81640625" style="19"/>
    <col min="2824" max="2826" width="1.453125" style="19" customWidth="1"/>
    <col min="2827" max="2827" width="37.1796875" style="19" customWidth="1"/>
    <col min="2828" max="2828" width="11.81640625" style="19" customWidth="1"/>
    <col min="2829" max="2829" width="1" style="19" customWidth="1"/>
    <col min="2830" max="2830" width="16.81640625" style="19" customWidth="1"/>
    <col min="2831" max="2831" width="2.1796875" style="19" customWidth="1"/>
    <col min="2832" max="2832" width="12.81640625" style="19" bestFit="1" customWidth="1"/>
    <col min="2833" max="2833" width="2.453125" style="19" customWidth="1"/>
    <col min="2834" max="2834" width="17.1796875" style="19" customWidth="1"/>
    <col min="2835" max="2835" width="1" style="19" customWidth="1"/>
    <col min="2836" max="2836" width="14.453125" style="19" customWidth="1"/>
    <col min="2837" max="2837" width="1.81640625" style="19" customWidth="1"/>
    <col min="2838" max="2838" width="16.1796875" style="19" customWidth="1"/>
    <col min="2839" max="2839" width="12.81640625" style="19" customWidth="1"/>
    <col min="2840" max="3079" width="8.81640625" style="19"/>
    <col min="3080" max="3082" width="1.453125" style="19" customWidth="1"/>
    <col min="3083" max="3083" width="37.1796875" style="19" customWidth="1"/>
    <col min="3084" max="3084" width="11.81640625" style="19" customWidth="1"/>
    <col min="3085" max="3085" width="1" style="19" customWidth="1"/>
    <col min="3086" max="3086" width="16.81640625" style="19" customWidth="1"/>
    <col min="3087" max="3087" width="2.1796875" style="19" customWidth="1"/>
    <col min="3088" max="3088" width="12.81640625" style="19" bestFit="1" customWidth="1"/>
    <col min="3089" max="3089" width="2.453125" style="19" customWidth="1"/>
    <col min="3090" max="3090" width="17.1796875" style="19" customWidth="1"/>
    <col min="3091" max="3091" width="1" style="19" customWidth="1"/>
    <col min="3092" max="3092" width="14.453125" style="19" customWidth="1"/>
    <col min="3093" max="3093" width="1.81640625" style="19" customWidth="1"/>
    <col min="3094" max="3094" width="16.1796875" style="19" customWidth="1"/>
    <col min="3095" max="3095" width="12.81640625" style="19" customWidth="1"/>
    <col min="3096" max="3335" width="8.81640625" style="19"/>
    <col min="3336" max="3338" width="1.453125" style="19" customWidth="1"/>
    <col min="3339" max="3339" width="37.1796875" style="19" customWidth="1"/>
    <col min="3340" max="3340" width="11.81640625" style="19" customWidth="1"/>
    <col min="3341" max="3341" width="1" style="19" customWidth="1"/>
    <col min="3342" max="3342" width="16.81640625" style="19" customWidth="1"/>
    <col min="3343" max="3343" width="2.1796875" style="19" customWidth="1"/>
    <col min="3344" max="3344" width="12.81640625" style="19" bestFit="1" customWidth="1"/>
    <col min="3345" max="3345" width="2.453125" style="19" customWidth="1"/>
    <col min="3346" max="3346" width="17.1796875" style="19" customWidth="1"/>
    <col min="3347" max="3347" width="1" style="19" customWidth="1"/>
    <col min="3348" max="3348" width="14.453125" style="19" customWidth="1"/>
    <col min="3349" max="3349" width="1.81640625" style="19" customWidth="1"/>
    <col min="3350" max="3350" width="16.1796875" style="19" customWidth="1"/>
    <col min="3351" max="3351" width="12.81640625" style="19" customWidth="1"/>
    <col min="3352" max="3591" width="8.81640625" style="19"/>
    <col min="3592" max="3594" width="1.453125" style="19" customWidth="1"/>
    <col min="3595" max="3595" width="37.1796875" style="19" customWidth="1"/>
    <col min="3596" max="3596" width="11.81640625" style="19" customWidth="1"/>
    <col min="3597" max="3597" width="1" style="19" customWidth="1"/>
    <col min="3598" max="3598" width="16.81640625" style="19" customWidth="1"/>
    <col min="3599" max="3599" width="2.1796875" style="19" customWidth="1"/>
    <col min="3600" max="3600" width="12.81640625" style="19" bestFit="1" customWidth="1"/>
    <col min="3601" max="3601" width="2.453125" style="19" customWidth="1"/>
    <col min="3602" max="3602" width="17.1796875" style="19" customWidth="1"/>
    <col min="3603" max="3603" width="1" style="19" customWidth="1"/>
    <col min="3604" max="3604" width="14.453125" style="19" customWidth="1"/>
    <col min="3605" max="3605" width="1.81640625" style="19" customWidth="1"/>
    <col min="3606" max="3606" width="16.1796875" style="19" customWidth="1"/>
    <col min="3607" max="3607" width="12.81640625" style="19" customWidth="1"/>
    <col min="3608" max="3847" width="8.81640625" style="19"/>
    <col min="3848" max="3850" width="1.453125" style="19" customWidth="1"/>
    <col min="3851" max="3851" width="37.1796875" style="19" customWidth="1"/>
    <col min="3852" max="3852" width="11.81640625" style="19" customWidth="1"/>
    <col min="3853" max="3853" width="1" style="19" customWidth="1"/>
    <col min="3854" max="3854" width="16.81640625" style="19" customWidth="1"/>
    <col min="3855" max="3855" width="2.1796875" style="19" customWidth="1"/>
    <col min="3856" max="3856" width="12.81640625" style="19" bestFit="1" customWidth="1"/>
    <col min="3857" max="3857" width="2.453125" style="19" customWidth="1"/>
    <col min="3858" max="3858" width="17.1796875" style="19" customWidth="1"/>
    <col min="3859" max="3859" width="1" style="19" customWidth="1"/>
    <col min="3860" max="3860" width="14.453125" style="19" customWidth="1"/>
    <col min="3861" max="3861" width="1.81640625" style="19" customWidth="1"/>
    <col min="3862" max="3862" width="16.1796875" style="19" customWidth="1"/>
    <col min="3863" max="3863" width="12.81640625" style="19" customWidth="1"/>
    <col min="3864" max="4103" width="8.81640625" style="19"/>
    <col min="4104" max="4106" width="1.453125" style="19" customWidth="1"/>
    <col min="4107" max="4107" width="37.1796875" style="19" customWidth="1"/>
    <col min="4108" max="4108" width="11.81640625" style="19" customWidth="1"/>
    <col min="4109" max="4109" width="1" style="19" customWidth="1"/>
    <col min="4110" max="4110" width="16.81640625" style="19" customWidth="1"/>
    <col min="4111" max="4111" width="2.1796875" style="19" customWidth="1"/>
    <col min="4112" max="4112" width="12.81640625" style="19" bestFit="1" customWidth="1"/>
    <col min="4113" max="4113" width="2.453125" style="19" customWidth="1"/>
    <col min="4114" max="4114" width="17.1796875" style="19" customWidth="1"/>
    <col min="4115" max="4115" width="1" style="19" customWidth="1"/>
    <col min="4116" max="4116" width="14.453125" style="19" customWidth="1"/>
    <col min="4117" max="4117" width="1.81640625" style="19" customWidth="1"/>
    <col min="4118" max="4118" width="16.1796875" style="19" customWidth="1"/>
    <col min="4119" max="4119" width="12.81640625" style="19" customWidth="1"/>
    <col min="4120" max="4359" width="8.81640625" style="19"/>
    <col min="4360" max="4362" width="1.453125" style="19" customWidth="1"/>
    <col min="4363" max="4363" width="37.1796875" style="19" customWidth="1"/>
    <col min="4364" max="4364" width="11.81640625" style="19" customWidth="1"/>
    <col min="4365" max="4365" width="1" style="19" customWidth="1"/>
    <col min="4366" max="4366" width="16.81640625" style="19" customWidth="1"/>
    <col min="4367" max="4367" width="2.1796875" style="19" customWidth="1"/>
    <col min="4368" max="4368" width="12.81640625" style="19" bestFit="1" customWidth="1"/>
    <col min="4369" max="4369" width="2.453125" style="19" customWidth="1"/>
    <col min="4370" max="4370" width="17.1796875" style="19" customWidth="1"/>
    <col min="4371" max="4371" width="1" style="19" customWidth="1"/>
    <col min="4372" max="4372" width="14.453125" style="19" customWidth="1"/>
    <col min="4373" max="4373" width="1.81640625" style="19" customWidth="1"/>
    <col min="4374" max="4374" width="16.1796875" style="19" customWidth="1"/>
    <col min="4375" max="4375" width="12.81640625" style="19" customWidth="1"/>
    <col min="4376" max="4615" width="8.81640625" style="19"/>
    <col min="4616" max="4618" width="1.453125" style="19" customWidth="1"/>
    <col min="4619" max="4619" width="37.1796875" style="19" customWidth="1"/>
    <col min="4620" max="4620" width="11.81640625" style="19" customWidth="1"/>
    <col min="4621" max="4621" width="1" style="19" customWidth="1"/>
    <col min="4622" max="4622" width="16.81640625" style="19" customWidth="1"/>
    <col min="4623" max="4623" width="2.1796875" style="19" customWidth="1"/>
    <col min="4624" max="4624" width="12.81640625" style="19" bestFit="1" customWidth="1"/>
    <col min="4625" max="4625" width="2.453125" style="19" customWidth="1"/>
    <col min="4626" max="4626" width="17.1796875" style="19" customWidth="1"/>
    <col min="4627" max="4627" width="1" style="19" customWidth="1"/>
    <col min="4628" max="4628" width="14.453125" style="19" customWidth="1"/>
    <col min="4629" max="4629" width="1.81640625" style="19" customWidth="1"/>
    <col min="4630" max="4630" width="16.1796875" style="19" customWidth="1"/>
    <col min="4631" max="4631" width="12.81640625" style="19" customWidth="1"/>
    <col min="4632" max="4871" width="8.81640625" style="19"/>
    <col min="4872" max="4874" width="1.453125" style="19" customWidth="1"/>
    <col min="4875" max="4875" width="37.1796875" style="19" customWidth="1"/>
    <col min="4876" max="4876" width="11.81640625" style="19" customWidth="1"/>
    <col min="4877" max="4877" width="1" style="19" customWidth="1"/>
    <col min="4878" max="4878" width="16.81640625" style="19" customWidth="1"/>
    <col min="4879" max="4879" width="2.1796875" style="19" customWidth="1"/>
    <col min="4880" max="4880" width="12.81640625" style="19" bestFit="1" customWidth="1"/>
    <col min="4881" max="4881" width="2.453125" style="19" customWidth="1"/>
    <col min="4882" max="4882" width="17.1796875" style="19" customWidth="1"/>
    <col min="4883" max="4883" width="1" style="19" customWidth="1"/>
    <col min="4884" max="4884" width="14.453125" style="19" customWidth="1"/>
    <col min="4885" max="4885" width="1.81640625" style="19" customWidth="1"/>
    <col min="4886" max="4886" width="16.1796875" style="19" customWidth="1"/>
    <col min="4887" max="4887" width="12.81640625" style="19" customWidth="1"/>
    <col min="4888" max="5127" width="8.81640625" style="19"/>
    <col min="5128" max="5130" width="1.453125" style="19" customWidth="1"/>
    <col min="5131" max="5131" width="37.1796875" style="19" customWidth="1"/>
    <col min="5132" max="5132" width="11.81640625" style="19" customWidth="1"/>
    <col min="5133" max="5133" width="1" style="19" customWidth="1"/>
    <col min="5134" max="5134" width="16.81640625" style="19" customWidth="1"/>
    <col min="5135" max="5135" width="2.1796875" style="19" customWidth="1"/>
    <col min="5136" max="5136" width="12.81640625" style="19" bestFit="1" customWidth="1"/>
    <col min="5137" max="5137" width="2.453125" style="19" customWidth="1"/>
    <col min="5138" max="5138" width="17.1796875" style="19" customWidth="1"/>
    <col min="5139" max="5139" width="1" style="19" customWidth="1"/>
    <col min="5140" max="5140" width="14.453125" style="19" customWidth="1"/>
    <col min="5141" max="5141" width="1.81640625" style="19" customWidth="1"/>
    <col min="5142" max="5142" width="16.1796875" style="19" customWidth="1"/>
    <col min="5143" max="5143" width="12.81640625" style="19" customWidth="1"/>
    <col min="5144" max="5383" width="8.81640625" style="19"/>
    <col min="5384" max="5386" width="1.453125" style="19" customWidth="1"/>
    <col min="5387" max="5387" width="37.1796875" style="19" customWidth="1"/>
    <col min="5388" max="5388" width="11.81640625" style="19" customWidth="1"/>
    <col min="5389" max="5389" width="1" style="19" customWidth="1"/>
    <col min="5390" max="5390" width="16.81640625" style="19" customWidth="1"/>
    <col min="5391" max="5391" width="2.1796875" style="19" customWidth="1"/>
    <col min="5392" max="5392" width="12.81640625" style="19" bestFit="1" customWidth="1"/>
    <col min="5393" max="5393" width="2.453125" style="19" customWidth="1"/>
    <col min="5394" max="5394" width="17.1796875" style="19" customWidth="1"/>
    <col min="5395" max="5395" width="1" style="19" customWidth="1"/>
    <col min="5396" max="5396" width="14.453125" style="19" customWidth="1"/>
    <col min="5397" max="5397" width="1.81640625" style="19" customWidth="1"/>
    <col min="5398" max="5398" width="16.1796875" style="19" customWidth="1"/>
    <col min="5399" max="5399" width="12.81640625" style="19" customWidth="1"/>
    <col min="5400" max="5639" width="8.81640625" style="19"/>
    <col min="5640" max="5642" width="1.453125" style="19" customWidth="1"/>
    <col min="5643" max="5643" width="37.1796875" style="19" customWidth="1"/>
    <col min="5644" max="5644" width="11.81640625" style="19" customWidth="1"/>
    <col min="5645" max="5645" width="1" style="19" customWidth="1"/>
    <col min="5646" max="5646" width="16.81640625" style="19" customWidth="1"/>
    <col min="5647" max="5647" width="2.1796875" style="19" customWidth="1"/>
    <col min="5648" max="5648" width="12.81640625" style="19" bestFit="1" customWidth="1"/>
    <col min="5649" max="5649" width="2.453125" style="19" customWidth="1"/>
    <col min="5650" max="5650" width="17.1796875" style="19" customWidth="1"/>
    <col min="5651" max="5651" width="1" style="19" customWidth="1"/>
    <col min="5652" max="5652" width="14.453125" style="19" customWidth="1"/>
    <col min="5653" max="5653" width="1.81640625" style="19" customWidth="1"/>
    <col min="5654" max="5654" width="16.1796875" style="19" customWidth="1"/>
    <col min="5655" max="5655" width="12.81640625" style="19" customWidth="1"/>
    <col min="5656" max="5895" width="8.81640625" style="19"/>
    <col min="5896" max="5898" width="1.453125" style="19" customWidth="1"/>
    <col min="5899" max="5899" width="37.1796875" style="19" customWidth="1"/>
    <col min="5900" max="5900" width="11.81640625" style="19" customWidth="1"/>
    <col min="5901" max="5901" width="1" style="19" customWidth="1"/>
    <col min="5902" max="5902" width="16.81640625" style="19" customWidth="1"/>
    <col min="5903" max="5903" width="2.1796875" style="19" customWidth="1"/>
    <col min="5904" max="5904" width="12.81640625" style="19" bestFit="1" customWidth="1"/>
    <col min="5905" max="5905" width="2.453125" style="19" customWidth="1"/>
    <col min="5906" max="5906" width="17.1796875" style="19" customWidth="1"/>
    <col min="5907" max="5907" width="1" style="19" customWidth="1"/>
    <col min="5908" max="5908" width="14.453125" style="19" customWidth="1"/>
    <col min="5909" max="5909" width="1.81640625" style="19" customWidth="1"/>
    <col min="5910" max="5910" width="16.1796875" style="19" customWidth="1"/>
    <col min="5911" max="5911" width="12.81640625" style="19" customWidth="1"/>
    <col min="5912" max="6151" width="8.81640625" style="19"/>
    <col min="6152" max="6154" width="1.453125" style="19" customWidth="1"/>
    <col min="6155" max="6155" width="37.1796875" style="19" customWidth="1"/>
    <col min="6156" max="6156" width="11.81640625" style="19" customWidth="1"/>
    <col min="6157" max="6157" width="1" style="19" customWidth="1"/>
    <col min="6158" max="6158" width="16.81640625" style="19" customWidth="1"/>
    <col min="6159" max="6159" width="2.1796875" style="19" customWidth="1"/>
    <col min="6160" max="6160" width="12.81640625" style="19" bestFit="1" customWidth="1"/>
    <col min="6161" max="6161" width="2.453125" style="19" customWidth="1"/>
    <col min="6162" max="6162" width="17.1796875" style="19" customWidth="1"/>
    <col min="6163" max="6163" width="1" style="19" customWidth="1"/>
    <col min="6164" max="6164" width="14.453125" style="19" customWidth="1"/>
    <col min="6165" max="6165" width="1.81640625" style="19" customWidth="1"/>
    <col min="6166" max="6166" width="16.1796875" style="19" customWidth="1"/>
    <col min="6167" max="6167" width="12.81640625" style="19" customWidth="1"/>
    <col min="6168" max="6407" width="8.81640625" style="19"/>
    <col min="6408" max="6410" width="1.453125" style="19" customWidth="1"/>
    <col min="6411" max="6411" width="37.1796875" style="19" customWidth="1"/>
    <col min="6412" max="6412" width="11.81640625" style="19" customWidth="1"/>
    <col min="6413" max="6413" width="1" style="19" customWidth="1"/>
    <col min="6414" max="6414" width="16.81640625" style="19" customWidth="1"/>
    <col min="6415" max="6415" width="2.1796875" style="19" customWidth="1"/>
    <col min="6416" max="6416" width="12.81640625" style="19" bestFit="1" customWidth="1"/>
    <col min="6417" max="6417" width="2.453125" style="19" customWidth="1"/>
    <col min="6418" max="6418" width="17.1796875" style="19" customWidth="1"/>
    <col min="6419" max="6419" width="1" style="19" customWidth="1"/>
    <col min="6420" max="6420" width="14.453125" style="19" customWidth="1"/>
    <col min="6421" max="6421" width="1.81640625" style="19" customWidth="1"/>
    <col min="6422" max="6422" width="16.1796875" style="19" customWidth="1"/>
    <col min="6423" max="6423" width="12.81640625" style="19" customWidth="1"/>
    <col min="6424" max="6663" width="8.81640625" style="19"/>
    <col min="6664" max="6666" width="1.453125" style="19" customWidth="1"/>
    <col min="6667" max="6667" width="37.1796875" style="19" customWidth="1"/>
    <col min="6668" max="6668" width="11.81640625" style="19" customWidth="1"/>
    <col min="6669" max="6669" width="1" style="19" customWidth="1"/>
    <col min="6670" max="6670" width="16.81640625" style="19" customWidth="1"/>
    <col min="6671" max="6671" width="2.1796875" style="19" customWidth="1"/>
    <col min="6672" max="6672" width="12.81640625" style="19" bestFit="1" customWidth="1"/>
    <col min="6673" max="6673" width="2.453125" style="19" customWidth="1"/>
    <col min="6674" max="6674" width="17.1796875" style="19" customWidth="1"/>
    <col min="6675" max="6675" width="1" style="19" customWidth="1"/>
    <col min="6676" max="6676" width="14.453125" style="19" customWidth="1"/>
    <col min="6677" max="6677" width="1.81640625" style="19" customWidth="1"/>
    <col min="6678" max="6678" width="16.1796875" style="19" customWidth="1"/>
    <col min="6679" max="6679" width="12.81640625" style="19" customWidth="1"/>
    <col min="6680" max="6919" width="8.81640625" style="19"/>
    <col min="6920" max="6922" width="1.453125" style="19" customWidth="1"/>
    <col min="6923" max="6923" width="37.1796875" style="19" customWidth="1"/>
    <col min="6924" max="6924" width="11.81640625" style="19" customWidth="1"/>
    <col min="6925" max="6925" width="1" style="19" customWidth="1"/>
    <col min="6926" max="6926" width="16.81640625" style="19" customWidth="1"/>
    <col min="6927" max="6927" width="2.1796875" style="19" customWidth="1"/>
    <col min="6928" max="6928" width="12.81640625" style="19" bestFit="1" customWidth="1"/>
    <col min="6929" max="6929" width="2.453125" style="19" customWidth="1"/>
    <col min="6930" max="6930" width="17.1796875" style="19" customWidth="1"/>
    <col min="6931" max="6931" width="1" style="19" customWidth="1"/>
    <col min="6932" max="6932" width="14.453125" style="19" customWidth="1"/>
    <col min="6933" max="6933" width="1.81640625" style="19" customWidth="1"/>
    <col min="6934" max="6934" width="16.1796875" style="19" customWidth="1"/>
    <col min="6935" max="6935" width="12.81640625" style="19" customWidth="1"/>
    <col min="6936" max="7175" width="8.81640625" style="19"/>
    <col min="7176" max="7178" width="1.453125" style="19" customWidth="1"/>
    <col min="7179" max="7179" width="37.1796875" style="19" customWidth="1"/>
    <col min="7180" max="7180" width="11.81640625" style="19" customWidth="1"/>
    <col min="7181" max="7181" width="1" style="19" customWidth="1"/>
    <col min="7182" max="7182" width="16.81640625" style="19" customWidth="1"/>
    <col min="7183" max="7183" width="2.1796875" style="19" customWidth="1"/>
    <col min="7184" max="7184" width="12.81640625" style="19" bestFit="1" customWidth="1"/>
    <col min="7185" max="7185" width="2.453125" style="19" customWidth="1"/>
    <col min="7186" max="7186" width="17.1796875" style="19" customWidth="1"/>
    <col min="7187" max="7187" width="1" style="19" customWidth="1"/>
    <col min="7188" max="7188" width="14.453125" style="19" customWidth="1"/>
    <col min="7189" max="7189" width="1.81640625" style="19" customWidth="1"/>
    <col min="7190" max="7190" width="16.1796875" style="19" customWidth="1"/>
    <col min="7191" max="7191" width="12.81640625" style="19" customWidth="1"/>
    <col min="7192" max="7431" width="8.81640625" style="19"/>
    <col min="7432" max="7434" width="1.453125" style="19" customWidth="1"/>
    <col min="7435" max="7435" width="37.1796875" style="19" customWidth="1"/>
    <col min="7436" max="7436" width="11.81640625" style="19" customWidth="1"/>
    <col min="7437" max="7437" width="1" style="19" customWidth="1"/>
    <col min="7438" max="7438" width="16.81640625" style="19" customWidth="1"/>
    <col min="7439" max="7439" width="2.1796875" style="19" customWidth="1"/>
    <col min="7440" max="7440" width="12.81640625" style="19" bestFit="1" customWidth="1"/>
    <col min="7441" max="7441" width="2.453125" style="19" customWidth="1"/>
    <col min="7442" max="7442" width="17.1796875" style="19" customWidth="1"/>
    <col min="7443" max="7443" width="1" style="19" customWidth="1"/>
    <col min="7444" max="7444" width="14.453125" style="19" customWidth="1"/>
    <col min="7445" max="7445" width="1.81640625" style="19" customWidth="1"/>
    <col min="7446" max="7446" width="16.1796875" style="19" customWidth="1"/>
    <col min="7447" max="7447" width="12.81640625" style="19" customWidth="1"/>
    <col min="7448" max="7687" width="8.81640625" style="19"/>
    <col min="7688" max="7690" width="1.453125" style="19" customWidth="1"/>
    <col min="7691" max="7691" width="37.1796875" style="19" customWidth="1"/>
    <col min="7692" max="7692" width="11.81640625" style="19" customWidth="1"/>
    <col min="7693" max="7693" width="1" style="19" customWidth="1"/>
    <col min="7694" max="7694" width="16.81640625" style="19" customWidth="1"/>
    <col min="7695" max="7695" width="2.1796875" style="19" customWidth="1"/>
    <col min="7696" max="7696" width="12.81640625" style="19" bestFit="1" customWidth="1"/>
    <col min="7697" max="7697" width="2.453125" style="19" customWidth="1"/>
    <col min="7698" max="7698" width="17.1796875" style="19" customWidth="1"/>
    <col min="7699" max="7699" width="1" style="19" customWidth="1"/>
    <col min="7700" max="7700" width="14.453125" style="19" customWidth="1"/>
    <col min="7701" max="7701" width="1.81640625" style="19" customWidth="1"/>
    <col min="7702" max="7702" width="16.1796875" style="19" customWidth="1"/>
    <col min="7703" max="7703" width="12.81640625" style="19" customWidth="1"/>
    <col min="7704" max="7943" width="8.81640625" style="19"/>
    <col min="7944" max="7946" width="1.453125" style="19" customWidth="1"/>
    <col min="7947" max="7947" width="37.1796875" style="19" customWidth="1"/>
    <col min="7948" max="7948" width="11.81640625" style="19" customWidth="1"/>
    <col min="7949" max="7949" width="1" style="19" customWidth="1"/>
    <col min="7950" max="7950" width="16.81640625" style="19" customWidth="1"/>
    <col min="7951" max="7951" width="2.1796875" style="19" customWidth="1"/>
    <col min="7952" max="7952" width="12.81640625" style="19" bestFit="1" customWidth="1"/>
    <col min="7953" max="7953" width="2.453125" style="19" customWidth="1"/>
    <col min="7954" max="7954" width="17.1796875" style="19" customWidth="1"/>
    <col min="7955" max="7955" width="1" style="19" customWidth="1"/>
    <col min="7956" max="7956" width="14.453125" style="19" customWidth="1"/>
    <col min="7957" max="7957" width="1.81640625" style="19" customWidth="1"/>
    <col min="7958" max="7958" width="16.1796875" style="19" customWidth="1"/>
    <col min="7959" max="7959" width="12.81640625" style="19" customWidth="1"/>
    <col min="7960" max="8199" width="8.81640625" style="19"/>
    <col min="8200" max="8202" width="1.453125" style="19" customWidth="1"/>
    <col min="8203" max="8203" width="37.1796875" style="19" customWidth="1"/>
    <col min="8204" max="8204" width="11.81640625" style="19" customWidth="1"/>
    <col min="8205" max="8205" width="1" style="19" customWidth="1"/>
    <col min="8206" max="8206" width="16.81640625" style="19" customWidth="1"/>
    <col min="8207" max="8207" width="2.1796875" style="19" customWidth="1"/>
    <col min="8208" max="8208" width="12.81640625" style="19" bestFit="1" customWidth="1"/>
    <col min="8209" max="8209" width="2.453125" style="19" customWidth="1"/>
    <col min="8210" max="8210" width="17.1796875" style="19" customWidth="1"/>
    <col min="8211" max="8211" width="1" style="19" customWidth="1"/>
    <col min="8212" max="8212" width="14.453125" style="19" customWidth="1"/>
    <col min="8213" max="8213" width="1.81640625" style="19" customWidth="1"/>
    <col min="8214" max="8214" width="16.1796875" style="19" customWidth="1"/>
    <col min="8215" max="8215" width="12.81640625" style="19" customWidth="1"/>
    <col min="8216" max="8455" width="8.81640625" style="19"/>
    <col min="8456" max="8458" width="1.453125" style="19" customWidth="1"/>
    <col min="8459" max="8459" width="37.1796875" style="19" customWidth="1"/>
    <col min="8460" max="8460" width="11.81640625" style="19" customWidth="1"/>
    <col min="8461" max="8461" width="1" style="19" customWidth="1"/>
    <col min="8462" max="8462" width="16.81640625" style="19" customWidth="1"/>
    <col min="8463" max="8463" width="2.1796875" style="19" customWidth="1"/>
    <col min="8464" max="8464" width="12.81640625" style="19" bestFit="1" customWidth="1"/>
    <col min="8465" max="8465" width="2.453125" style="19" customWidth="1"/>
    <col min="8466" max="8466" width="17.1796875" style="19" customWidth="1"/>
    <col min="8467" max="8467" width="1" style="19" customWidth="1"/>
    <col min="8468" max="8468" width="14.453125" style="19" customWidth="1"/>
    <col min="8469" max="8469" width="1.81640625" style="19" customWidth="1"/>
    <col min="8470" max="8470" width="16.1796875" style="19" customWidth="1"/>
    <col min="8471" max="8471" width="12.81640625" style="19" customWidth="1"/>
    <col min="8472" max="8711" width="8.81640625" style="19"/>
    <col min="8712" max="8714" width="1.453125" style="19" customWidth="1"/>
    <col min="8715" max="8715" width="37.1796875" style="19" customWidth="1"/>
    <col min="8716" max="8716" width="11.81640625" style="19" customWidth="1"/>
    <col min="8717" max="8717" width="1" style="19" customWidth="1"/>
    <col min="8718" max="8718" width="16.81640625" style="19" customWidth="1"/>
    <col min="8719" max="8719" width="2.1796875" style="19" customWidth="1"/>
    <col min="8720" max="8720" width="12.81640625" style="19" bestFit="1" customWidth="1"/>
    <col min="8721" max="8721" width="2.453125" style="19" customWidth="1"/>
    <col min="8722" max="8722" width="17.1796875" style="19" customWidth="1"/>
    <col min="8723" max="8723" width="1" style="19" customWidth="1"/>
    <col min="8724" max="8724" width="14.453125" style="19" customWidth="1"/>
    <col min="8725" max="8725" width="1.81640625" style="19" customWidth="1"/>
    <col min="8726" max="8726" width="16.1796875" style="19" customWidth="1"/>
    <col min="8727" max="8727" width="12.81640625" style="19" customWidth="1"/>
    <col min="8728" max="8967" width="8.81640625" style="19"/>
    <col min="8968" max="8970" width="1.453125" style="19" customWidth="1"/>
    <col min="8971" max="8971" width="37.1796875" style="19" customWidth="1"/>
    <col min="8972" max="8972" width="11.81640625" style="19" customWidth="1"/>
    <col min="8973" max="8973" width="1" style="19" customWidth="1"/>
    <col min="8974" max="8974" width="16.81640625" style="19" customWidth="1"/>
    <col min="8975" max="8975" width="2.1796875" style="19" customWidth="1"/>
    <col min="8976" max="8976" width="12.81640625" style="19" bestFit="1" customWidth="1"/>
    <col min="8977" max="8977" width="2.453125" style="19" customWidth="1"/>
    <col min="8978" max="8978" width="17.1796875" style="19" customWidth="1"/>
    <col min="8979" max="8979" width="1" style="19" customWidth="1"/>
    <col min="8980" max="8980" width="14.453125" style="19" customWidth="1"/>
    <col min="8981" max="8981" width="1.81640625" style="19" customWidth="1"/>
    <col min="8982" max="8982" width="16.1796875" style="19" customWidth="1"/>
    <col min="8983" max="8983" width="12.81640625" style="19" customWidth="1"/>
    <col min="8984" max="9223" width="8.81640625" style="19"/>
    <col min="9224" max="9226" width="1.453125" style="19" customWidth="1"/>
    <col min="9227" max="9227" width="37.1796875" style="19" customWidth="1"/>
    <col min="9228" max="9228" width="11.81640625" style="19" customWidth="1"/>
    <col min="9229" max="9229" width="1" style="19" customWidth="1"/>
    <col min="9230" max="9230" width="16.81640625" style="19" customWidth="1"/>
    <col min="9231" max="9231" width="2.1796875" style="19" customWidth="1"/>
    <col min="9232" max="9232" width="12.81640625" style="19" bestFit="1" customWidth="1"/>
    <col min="9233" max="9233" width="2.453125" style="19" customWidth="1"/>
    <col min="9234" max="9234" width="17.1796875" style="19" customWidth="1"/>
    <col min="9235" max="9235" width="1" style="19" customWidth="1"/>
    <col min="9236" max="9236" width="14.453125" style="19" customWidth="1"/>
    <col min="9237" max="9237" width="1.81640625" style="19" customWidth="1"/>
    <col min="9238" max="9238" width="16.1796875" style="19" customWidth="1"/>
    <col min="9239" max="9239" width="12.81640625" style="19" customWidth="1"/>
    <col min="9240" max="9479" width="8.81640625" style="19"/>
    <col min="9480" max="9482" width="1.453125" style="19" customWidth="1"/>
    <col min="9483" max="9483" width="37.1796875" style="19" customWidth="1"/>
    <col min="9484" max="9484" width="11.81640625" style="19" customWidth="1"/>
    <col min="9485" max="9485" width="1" style="19" customWidth="1"/>
    <col min="9486" max="9486" width="16.81640625" style="19" customWidth="1"/>
    <col min="9487" max="9487" width="2.1796875" style="19" customWidth="1"/>
    <col min="9488" max="9488" width="12.81640625" style="19" bestFit="1" customWidth="1"/>
    <col min="9489" max="9489" width="2.453125" style="19" customWidth="1"/>
    <col min="9490" max="9490" width="17.1796875" style="19" customWidth="1"/>
    <col min="9491" max="9491" width="1" style="19" customWidth="1"/>
    <col min="9492" max="9492" width="14.453125" style="19" customWidth="1"/>
    <col min="9493" max="9493" width="1.81640625" style="19" customWidth="1"/>
    <col min="9494" max="9494" width="16.1796875" style="19" customWidth="1"/>
    <col min="9495" max="9495" width="12.81640625" style="19" customWidth="1"/>
    <col min="9496" max="9735" width="8.81640625" style="19"/>
    <col min="9736" max="9738" width="1.453125" style="19" customWidth="1"/>
    <col min="9739" max="9739" width="37.1796875" style="19" customWidth="1"/>
    <col min="9740" max="9740" width="11.81640625" style="19" customWidth="1"/>
    <col min="9741" max="9741" width="1" style="19" customWidth="1"/>
    <col min="9742" max="9742" width="16.81640625" style="19" customWidth="1"/>
    <col min="9743" max="9743" width="2.1796875" style="19" customWidth="1"/>
    <col min="9744" max="9744" width="12.81640625" style="19" bestFit="1" customWidth="1"/>
    <col min="9745" max="9745" width="2.453125" style="19" customWidth="1"/>
    <col min="9746" max="9746" width="17.1796875" style="19" customWidth="1"/>
    <col min="9747" max="9747" width="1" style="19" customWidth="1"/>
    <col min="9748" max="9748" width="14.453125" style="19" customWidth="1"/>
    <col min="9749" max="9749" width="1.81640625" style="19" customWidth="1"/>
    <col min="9750" max="9750" width="16.1796875" style="19" customWidth="1"/>
    <col min="9751" max="9751" width="12.81640625" style="19" customWidth="1"/>
    <col min="9752" max="9991" width="8.81640625" style="19"/>
    <col min="9992" max="9994" width="1.453125" style="19" customWidth="1"/>
    <col min="9995" max="9995" width="37.1796875" style="19" customWidth="1"/>
    <col min="9996" max="9996" width="11.81640625" style="19" customWidth="1"/>
    <col min="9997" max="9997" width="1" style="19" customWidth="1"/>
    <col min="9998" max="9998" width="16.81640625" style="19" customWidth="1"/>
    <col min="9999" max="9999" width="2.1796875" style="19" customWidth="1"/>
    <col min="10000" max="10000" width="12.81640625" style="19" bestFit="1" customWidth="1"/>
    <col min="10001" max="10001" width="2.453125" style="19" customWidth="1"/>
    <col min="10002" max="10002" width="17.1796875" style="19" customWidth="1"/>
    <col min="10003" max="10003" width="1" style="19" customWidth="1"/>
    <col min="10004" max="10004" width="14.453125" style="19" customWidth="1"/>
    <col min="10005" max="10005" width="1.81640625" style="19" customWidth="1"/>
    <col min="10006" max="10006" width="16.1796875" style="19" customWidth="1"/>
    <col min="10007" max="10007" width="12.81640625" style="19" customWidth="1"/>
    <col min="10008" max="10247" width="8.81640625" style="19"/>
    <col min="10248" max="10250" width="1.453125" style="19" customWidth="1"/>
    <col min="10251" max="10251" width="37.1796875" style="19" customWidth="1"/>
    <col min="10252" max="10252" width="11.81640625" style="19" customWidth="1"/>
    <col min="10253" max="10253" width="1" style="19" customWidth="1"/>
    <col min="10254" max="10254" width="16.81640625" style="19" customWidth="1"/>
    <col min="10255" max="10255" width="2.1796875" style="19" customWidth="1"/>
    <col min="10256" max="10256" width="12.81640625" style="19" bestFit="1" customWidth="1"/>
    <col min="10257" max="10257" width="2.453125" style="19" customWidth="1"/>
    <col min="10258" max="10258" width="17.1796875" style="19" customWidth="1"/>
    <col min="10259" max="10259" width="1" style="19" customWidth="1"/>
    <col min="10260" max="10260" width="14.453125" style="19" customWidth="1"/>
    <col min="10261" max="10261" width="1.81640625" style="19" customWidth="1"/>
    <col min="10262" max="10262" width="16.1796875" style="19" customWidth="1"/>
    <col min="10263" max="10263" width="12.81640625" style="19" customWidth="1"/>
    <col min="10264" max="10503" width="8.81640625" style="19"/>
    <col min="10504" max="10506" width="1.453125" style="19" customWidth="1"/>
    <col min="10507" max="10507" width="37.1796875" style="19" customWidth="1"/>
    <col min="10508" max="10508" width="11.81640625" style="19" customWidth="1"/>
    <col min="10509" max="10509" width="1" style="19" customWidth="1"/>
    <col min="10510" max="10510" width="16.81640625" style="19" customWidth="1"/>
    <col min="10511" max="10511" width="2.1796875" style="19" customWidth="1"/>
    <col min="10512" max="10512" width="12.81640625" style="19" bestFit="1" customWidth="1"/>
    <col min="10513" max="10513" width="2.453125" style="19" customWidth="1"/>
    <col min="10514" max="10514" width="17.1796875" style="19" customWidth="1"/>
    <col min="10515" max="10515" width="1" style="19" customWidth="1"/>
    <col min="10516" max="10516" width="14.453125" style="19" customWidth="1"/>
    <col min="10517" max="10517" width="1.81640625" style="19" customWidth="1"/>
    <col min="10518" max="10518" width="16.1796875" style="19" customWidth="1"/>
    <col min="10519" max="10519" width="12.81640625" style="19" customWidth="1"/>
    <col min="10520" max="10759" width="8.81640625" style="19"/>
    <col min="10760" max="10762" width="1.453125" style="19" customWidth="1"/>
    <col min="10763" max="10763" width="37.1796875" style="19" customWidth="1"/>
    <col min="10764" max="10764" width="11.81640625" style="19" customWidth="1"/>
    <col min="10765" max="10765" width="1" style="19" customWidth="1"/>
    <col min="10766" max="10766" width="16.81640625" style="19" customWidth="1"/>
    <col min="10767" max="10767" width="2.1796875" style="19" customWidth="1"/>
    <col min="10768" max="10768" width="12.81640625" style="19" bestFit="1" customWidth="1"/>
    <col min="10769" max="10769" width="2.453125" style="19" customWidth="1"/>
    <col min="10770" max="10770" width="17.1796875" style="19" customWidth="1"/>
    <col min="10771" max="10771" width="1" style="19" customWidth="1"/>
    <col min="10772" max="10772" width="14.453125" style="19" customWidth="1"/>
    <col min="10773" max="10773" width="1.81640625" style="19" customWidth="1"/>
    <col min="10774" max="10774" width="16.1796875" style="19" customWidth="1"/>
    <col min="10775" max="10775" width="12.81640625" style="19" customWidth="1"/>
    <col min="10776" max="11015" width="8.81640625" style="19"/>
    <col min="11016" max="11018" width="1.453125" style="19" customWidth="1"/>
    <col min="11019" max="11019" width="37.1796875" style="19" customWidth="1"/>
    <col min="11020" max="11020" width="11.81640625" style="19" customWidth="1"/>
    <col min="11021" max="11021" width="1" style="19" customWidth="1"/>
    <col min="11022" max="11022" width="16.81640625" style="19" customWidth="1"/>
    <col min="11023" max="11023" width="2.1796875" style="19" customWidth="1"/>
    <col min="11024" max="11024" width="12.81640625" style="19" bestFit="1" customWidth="1"/>
    <col min="11025" max="11025" width="2.453125" style="19" customWidth="1"/>
    <col min="11026" max="11026" width="17.1796875" style="19" customWidth="1"/>
    <col min="11027" max="11027" width="1" style="19" customWidth="1"/>
    <col min="11028" max="11028" width="14.453125" style="19" customWidth="1"/>
    <col min="11029" max="11029" width="1.81640625" style="19" customWidth="1"/>
    <col min="11030" max="11030" width="16.1796875" style="19" customWidth="1"/>
    <col min="11031" max="11031" width="12.81640625" style="19" customWidth="1"/>
    <col min="11032" max="11271" width="8.81640625" style="19"/>
    <col min="11272" max="11274" width="1.453125" style="19" customWidth="1"/>
    <col min="11275" max="11275" width="37.1796875" style="19" customWidth="1"/>
    <col min="11276" max="11276" width="11.81640625" style="19" customWidth="1"/>
    <col min="11277" max="11277" width="1" style="19" customWidth="1"/>
    <col min="11278" max="11278" width="16.81640625" style="19" customWidth="1"/>
    <col min="11279" max="11279" width="2.1796875" style="19" customWidth="1"/>
    <col min="11280" max="11280" width="12.81640625" style="19" bestFit="1" customWidth="1"/>
    <col min="11281" max="11281" width="2.453125" style="19" customWidth="1"/>
    <col min="11282" max="11282" width="17.1796875" style="19" customWidth="1"/>
    <col min="11283" max="11283" width="1" style="19" customWidth="1"/>
    <col min="11284" max="11284" width="14.453125" style="19" customWidth="1"/>
    <col min="11285" max="11285" width="1.81640625" style="19" customWidth="1"/>
    <col min="11286" max="11286" width="16.1796875" style="19" customWidth="1"/>
    <col min="11287" max="11287" width="12.81640625" style="19" customWidth="1"/>
    <col min="11288" max="11527" width="8.81640625" style="19"/>
    <col min="11528" max="11530" width="1.453125" style="19" customWidth="1"/>
    <col min="11531" max="11531" width="37.1796875" style="19" customWidth="1"/>
    <col min="11532" max="11532" width="11.81640625" style="19" customWidth="1"/>
    <col min="11533" max="11533" width="1" style="19" customWidth="1"/>
    <col min="11534" max="11534" width="16.81640625" style="19" customWidth="1"/>
    <col min="11535" max="11535" width="2.1796875" style="19" customWidth="1"/>
    <col min="11536" max="11536" width="12.81640625" style="19" bestFit="1" customWidth="1"/>
    <col min="11537" max="11537" width="2.453125" style="19" customWidth="1"/>
    <col min="11538" max="11538" width="17.1796875" style="19" customWidth="1"/>
    <col min="11539" max="11539" width="1" style="19" customWidth="1"/>
    <col min="11540" max="11540" width="14.453125" style="19" customWidth="1"/>
    <col min="11541" max="11541" width="1.81640625" style="19" customWidth="1"/>
    <col min="11542" max="11542" width="16.1796875" style="19" customWidth="1"/>
    <col min="11543" max="11543" width="12.81640625" style="19" customWidth="1"/>
    <col min="11544" max="11783" width="8.81640625" style="19"/>
    <col min="11784" max="11786" width="1.453125" style="19" customWidth="1"/>
    <col min="11787" max="11787" width="37.1796875" style="19" customWidth="1"/>
    <col min="11788" max="11788" width="11.81640625" style="19" customWidth="1"/>
    <col min="11789" max="11789" width="1" style="19" customWidth="1"/>
    <col min="11790" max="11790" width="16.81640625" style="19" customWidth="1"/>
    <col min="11791" max="11791" width="2.1796875" style="19" customWidth="1"/>
    <col min="11792" max="11792" width="12.81640625" style="19" bestFit="1" customWidth="1"/>
    <col min="11793" max="11793" width="2.453125" style="19" customWidth="1"/>
    <col min="11794" max="11794" width="17.1796875" style="19" customWidth="1"/>
    <col min="11795" max="11795" width="1" style="19" customWidth="1"/>
    <col min="11796" max="11796" width="14.453125" style="19" customWidth="1"/>
    <col min="11797" max="11797" width="1.81640625" style="19" customWidth="1"/>
    <col min="11798" max="11798" width="16.1796875" style="19" customWidth="1"/>
    <col min="11799" max="11799" width="12.81640625" style="19" customWidth="1"/>
    <col min="11800" max="12039" width="8.81640625" style="19"/>
    <col min="12040" max="12042" width="1.453125" style="19" customWidth="1"/>
    <col min="12043" max="12043" width="37.1796875" style="19" customWidth="1"/>
    <col min="12044" max="12044" width="11.81640625" style="19" customWidth="1"/>
    <col min="12045" max="12045" width="1" style="19" customWidth="1"/>
    <col min="12046" max="12046" width="16.81640625" style="19" customWidth="1"/>
    <col min="12047" max="12047" width="2.1796875" style="19" customWidth="1"/>
    <col min="12048" max="12048" width="12.81640625" style="19" bestFit="1" customWidth="1"/>
    <col min="12049" max="12049" width="2.453125" style="19" customWidth="1"/>
    <col min="12050" max="12050" width="17.1796875" style="19" customWidth="1"/>
    <col min="12051" max="12051" width="1" style="19" customWidth="1"/>
    <col min="12052" max="12052" width="14.453125" style="19" customWidth="1"/>
    <col min="12053" max="12053" width="1.81640625" style="19" customWidth="1"/>
    <col min="12054" max="12054" width="16.1796875" style="19" customWidth="1"/>
    <col min="12055" max="12055" width="12.81640625" style="19" customWidth="1"/>
    <col min="12056" max="12295" width="8.81640625" style="19"/>
    <col min="12296" max="12298" width="1.453125" style="19" customWidth="1"/>
    <col min="12299" max="12299" width="37.1796875" style="19" customWidth="1"/>
    <col min="12300" max="12300" width="11.81640625" style="19" customWidth="1"/>
    <col min="12301" max="12301" width="1" style="19" customWidth="1"/>
    <col min="12302" max="12302" width="16.81640625" style="19" customWidth="1"/>
    <col min="12303" max="12303" width="2.1796875" style="19" customWidth="1"/>
    <col min="12304" max="12304" width="12.81640625" style="19" bestFit="1" customWidth="1"/>
    <col min="12305" max="12305" width="2.453125" style="19" customWidth="1"/>
    <col min="12306" max="12306" width="17.1796875" style="19" customWidth="1"/>
    <col min="12307" max="12307" width="1" style="19" customWidth="1"/>
    <col min="12308" max="12308" width="14.453125" style="19" customWidth="1"/>
    <col min="12309" max="12309" width="1.81640625" style="19" customWidth="1"/>
    <col min="12310" max="12310" width="16.1796875" style="19" customWidth="1"/>
    <col min="12311" max="12311" width="12.81640625" style="19" customWidth="1"/>
    <col min="12312" max="12551" width="8.81640625" style="19"/>
    <col min="12552" max="12554" width="1.453125" style="19" customWidth="1"/>
    <col min="12555" max="12555" width="37.1796875" style="19" customWidth="1"/>
    <col min="12556" max="12556" width="11.81640625" style="19" customWidth="1"/>
    <col min="12557" max="12557" width="1" style="19" customWidth="1"/>
    <col min="12558" max="12558" width="16.81640625" style="19" customWidth="1"/>
    <col min="12559" max="12559" width="2.1796875" style="19" customWidth="1"/>
    <col min="12560" max="12560" width="12.81640625" style="19" bestFit="1" customWidth="1"/>
    <col min="12561" max="12561" width="2.453125" style="19" customWidth="1"/>
    <col min="12562" max="12562" width="17.1796875" style="19" customWidth="1"/>
    <col min="12563" max="12563" width="1" style="19" customWidth="1"/>
    <col min="12564" max="12564" width="14.453125" style="19" customWidth="1"/>
    <col min="12565" max="12565" width="1.81640625" style="19" customWidth="1"/>
    <col min="12566" max="12566" width="16.1796875" style="19" customWidth="1"/>
    <col min="12567" max="12567" width="12.81640625" style="19" customWidth="1"/>
    <col min="12568" max="12807" width="8.81640625" style="19"/>
    <col min="12808" max="12810" width="1.453125" style="19" customWidth="1"/>
    <col min="12811" max="12811" width="37.1796875" style="19" customWidth="1"/>
    <col min="12812" max="12812" width="11.81640625" style="19" customWidth="1"/>
    <col min="12813" max="12813" width="1" style="19" customWidth="1"/>
    <col min="12814" max="12814" width="16.81640625" style="19" customWidth="1"/>
    <col min="12815" max="12815" width="2.1796875" style="19" customWidth="1"/>
    <col min="12816" max="12816" width="12.81640625" style="19" bestFit="1" customWidth="1"/>
    <col min="12817" max="12817" width="2.453125" style="19" customWidth="1"/>
    <col min="12818" max="12818" width="17.1796875" style="19" customWidth="1"/>
    <col min="12819" max="12819" width="1" style="19" customWidth="1"/>
    <col min="12820" max="12820" width="14.453125" style="19" customWidth="1"/>
    <col min="12821" max="12821" width="1.81640625" style="19" customWidth="1"/>
    <col min="12822" max="12822" width="16.1796875" style="19" customWidth="1"/>
    <col min="12823" max="12823" width="12.81640625" style="19" customWidth="1"/>
    <col min="12824" max="13063" width="8.81640625" style="19"/>
    <col min="13064" max="13066" width="1.453125" style="19" customWidth="1"/>
    <col min="13067" max="13067" width="37.1796875" style="19" customWidth="1"/>
    <col min="13068" max="13068" width="11.81640625" style="19" customWidth="1"/>
    <col min="13069" max="13069" width="1" style="19" customWidth="1"/>
    <col min="13070" max="13070" width="16.81640625" style="19" customWidth="1"/>
    <col min="13071" max="13071" width="2.1796875" style="19" customWidth="1"/>
    <col min="13072" max="13072" width="12.81640625" style="19" bestFit="1" customWidth="1"/>
    <col min="13073" max="13073" width="2.453125" style="19" customWidth="1"/>
    <col min="13074" max="13074" width="17.1796875" style="19" customWidth="1"/>
    <col min="13075" max="13075" width="1" style="19" customWidth="1"/>
    <col min="13076" max="13076" width="14.453125" style="19" customWidth="1"/>
    <col min="13077" max="13077" width="1.81640625" style="19" customWidth="1"/>
    <col min="13078" max="13078" width="16.1796875" style="19" customWidth="1"/>
    <col min="13079" max="13079" width="12.81640625" style="19" customWidth="1"/>
    <col min="13080" max="13319" width="8.81640625" style="19"/>
    <col min="13320" max="13322" width="1.453125" style="19" customWidth="1"/>
    <col min="13323" max="13323" width="37.1796875" style="19" customWidth="1"/>
    <col min="13324" max="13324" width="11.81640625" style="19" customWidth="1"/>
    <col min="13325" max="13325" width="1" style="19" customWidth="1"/>
    <col min="13326" max="13326" width="16.81640625" style="19" customWidth="1"/>
    <col min="13327" max="13327" width="2.1796875" style="19" customWidth="1"/>
    <col min="13328" max="13328" width="12.81640625" style="19" bestFit="1" customWidth="1"/>
    <col min="13329" max="13329" width="2.453125" style="19" customWidth="1"/>
    <col min="13330" max="13330" width="17.1796875" style="19" customWidth="1"/>
    <col min="13331" max="13331" width="1" style="19" customWidth="1"/>
    <col min="13332" max="13332" width="14.453125" style="19" customWidth="1"/>
    <col min="13333" max="13333" width="1.81640625" style="19" customWidth="1"/>
    <col min="13334" max="13334" width="16.1796875" style="19" customWidth="1"/>
    <col min="13335" max="13335" width="12.81640625" style="19" customWidth="1"/>
    <col min="13336" max="13575" width="8.81640625" style="19"/>
    <col min="13576" max="13578" width="1.453125" style="19" customWidth="1"/>
    <col min="13579" max="13579" width="37.1796875" style="19" customWidth="1"/>
    <col min="13580" max="13580" width="11.81640625" style="19" customWidth="1"/>
    <col min="13581" max="13581" width="1" style="19" customWidth="1"/>
    <col min="13582" max="13582" width="16.81640625" style="19" customWidth="1"/>
    <col min="13583" max="13583" width="2.1796875" style="19" customWidth="1"/>
    <col min="13584" max="13584" width="12.81640625" style="19" bestFit="1" customWidth="1"/>
    <col min="13585" max="13585" width="2.453125" style="19" customWidth="1"/>
    <col min="13586" max="13586" width="17.1796875" style="19" customWidth="1"/>
    <col min="13587" max="13587" width="1" style="19" customWidth="1"/>
    <col min="13588" max="13588" width="14.453125" style="19" customWidth="1"/>
    <col min="13589" max="13589" width="1.81640625" style="19" customWidth="1"/>
    <col min="13590" max="13590" width="16.1796875" style="19" customWidth="1"/>
    <col min="13591" max="13591" width="12.81640625" style="19" customWidth="1"/>
    <col min="13592" max="13831" width="8.81640625" style="19"/>
    <col min="13832" max="13834" width="1.453125" style="19" customWidth="1"/>
    <col min="13835" max="13835" width="37.1796875" style="19" customWidth="1"/>
    <col min="13836" max="13836" width="11.81640625" style="19" customWidth="1"/>
    <col min="13837" max="13837" width="1" style="19" customWidth="1"/>
    <col min="13838" max="13838" width="16.81640625" style="19" customWidth="1"/>
    <col min="13839" max="13839" width="2.1796875" style="19" customWidth="1"/>
    <col min="13840" max="13840" width="12.81640625" style="19" bestFit="1" customWidth="1"/>
    <col min="13841" max="13841" width="2.453125" style="19" customWidth="1"/>
    <col min="13842" max="13842" width="17.1796875" style="19" customWidth="1"/>
    <col min="13843" max="13843" width="1" style="19" customWidth="1"/>
    <col min="13844" max="13844" width="14.453125" style="19" customWidth="1"/>
    <col min="13845" max="13845" width="1.81640625" style="19" customWidth="1"/>
    <col min="13846" max="13846" width="16.1796875" style="19" customWidth="1"/>
    <col min="13847" max="13847" width="12.81640625" style="19" customWidth="1"/>
    <col min="13848" max="14087" width="8.81640625" style="19"/>
    <col min="14088" max="14090" width="1.453125" style="19" customWidth="1"/>
    <col min="14091" max="14091" width="37.1796875" style="19" customWidth="1"/>
    <col min="14092" max="14092" width="11.81640625" style="19" customWidth="1"/>
    <col min="14093" max="14093" width="1" style="19" customWidth="1"/>
    <col min="14094" max="14094" width="16.81640625" style="19" customWidth="1"/>
    <col min="14095" max="14095" width="2.1796875" style="19" customWidth="1"/>
    <col min="14096" max="14096" width="12.81640625" style="19" bestFit="1" customWidth="1"/>
    <col min="14097" max="14097" width="2.453125" style="19" customWidth="1"/>
    <col min="14098" max="14098" width="17.1796875" style="19" customWidth="1"/>
    <col min="14099" max="14099" width="1" style="19" customWidth="1"/>
    <col min="14100" max="14100" width="14.453125" style="19" customWidth="1"/>
    <col min="14101" max="14101" width="1.81640625" style="19" customWidth="1"/>
    <col min="14102" max="14102" width="16.1796875" style="19" customWidth="1"/>
    <col min="14103" max="14103" width="12.81640625" style="19" customWidth="1"/>
    <col min="14104" max="14343" width="8.81640625" style="19"/>
    <col min="14344" max="14346" width="1.453125" style="19" customWidth="1"/>
    <col min="14347" max="14347" width="37.1796875" style="19" customWidth="1"/>
    <col min="14348" max="14348" width="11.81640625" style="19" customWidth="1"/>
    <col min="14349" max="14349" width="1" style="19" customWidth="1"/>
    <col min="14350" max="14350" width="16.81640625" style="19" customWidth="1"/>
    <col min="14351" max="14351" width="2.1796875" style="19" customWidth="1"/>
    <col min="14352" max="14352" width="12.81640625" style="19" bestFit="1" customWidth="1"/>
    <col min="14353" max="14353" width="2.453125" style="19" customWidth="1"/>
    <col min="14354" max="14354" width="17.1796875" style="19" customWidth="1"/>
    <col min="14355" max="14355" width="1" style="19" customWidth="1"/>
    <col min="14356" max="14356" width="14.453125" style="19" customWidth="1"/>
    <col min="14357" max="14357" width="1.81640625" style="19" customWidth="1"/>
    <col min="14358" max="14358" width="16.1796875" style="19" customWidth="1"/>
    <col min="14359" max="14359" width="12.81640625" style="19" customWidth="1"/>
    <col min="14360" max="14599" width="8.81640625" style="19"/>
    <col min="14600" max="14602" width="1.453125" style="19" customWidth="1"/>
    <col min="14603" max="14603" width="37.1796875" style="19" customWidth="1"/>
    <col min="14604" max="14604" width="11.81640625" style="19" customWidth="1"/>
    <col min="14605" max="14605" width="1" style="19" customWidth="1"/>
    <col min="14606" max="14606" width="16.81640625" style="19" customWidth="1"/>
    <col min="14607" max="14607" width="2.1796875" style="19" customWidth="1"/>
    <col min="14608" max="14608" width="12.81640625" style="19" bestFit="1" customWidth="1"/>
    <col min="14609" max="14609" width="2.453125" style="19" customWidth="1"/>
    <col min="14610" max="14610" width="17.1796875" style="19" customWidth="1"/>
    <col min="14611" max="14611" width="1" style="19" customWidth="1"/>
    <col min="14612" max="14612" width="14.453125" style="19" customWidth="1"/>
    <col min="14613" max="14613" width="1.81640625" style="19" customWidth="1"/>
    <col min="14614" max="14614" width="16.1796875" style="19" customWidth="1"/>
    <col min="14615" max="14615" width="12.81640625" style="19" customWidth="1"/>
    <col min="14616" max="14855" width="8.81640625" style="19"/>
    <col min="14856" max="14858" width="1.453125" style="19" customWidth="1"/>
    <col min="14859" max="14859" width="37.1796875" style="19" customWidth="1"/>
    <col min="14860" max="14860" width="11.81640625" style="19" customWidth="1"/>
    <col min="14861" max="14861" width="1" style="19" customWidth="1"/>
    <col min="14862" max="14862" width="16.81640625" style="19" customWidth="1"/>
    <col min="14863" max="14863" width="2.1796875" style="19" customWidth="1"/>
    <col min="14864" max="14864" width="12.81640625" style="19" bestFit="1" customWidth="1"/>
    <col min="14865" max="14865" width="2.453125" style="19" customWidth="1"/>
    <col min="14866" max="14866" width="17.1796875" style="19" customWidth="1"/>
    <col min="14867" max="14867" width="1" style="19" customWidth="1"/>
    <col min="14868" max="14868" width="14.453125" style="19" customWidth="1"/>
    <col min="14869" max="14869" width="1.81640625" style="19" customWidth="1"/>
    <col min="14870" max="14870" width="16.1796875" style="19" customWidth="1"/>
    <col min="14871" max="14871" width="12.81640625" style="19" customWidth="1"/>
    <col min="14872" max="15111" width="8.81640625" style="19"/>
    <col min="15112" max="15114" width="1.453125" style="19" customWidth="1"/>
    <col min="15115" max="15115" width="37.1796875" style="19" customWidth="1"/>
    <col min="15116" max="15116" width="11.81640625" style="19" customWidth="1"/>
    <col min="15117" max="15117" width="1" style="19" customWidth="1"/>
    <col min="15118" max="15118" width="16.81640625" style="19" customWidth="1"/>
    <col min="15119" max="15119" width="2.1796875" style="19" customWidth="1"/>
    <col min="15120" max="15120" width="12.81640625" style="19" bestFit="1" customWidth="1"/>
    <col min="15121" max="15121" width="2.453125" style="19" customWidth="1"/>
    <col min="15122" max="15122" width="17.1796875" style="19" customWidth="1"/>
    <col min="15123" max="15123" width="1" style="19" customWidth="1"/>
    <col min="15124" max="15124" width="14.453125" style="19" customWidth="1"/>
    <col min="15125" max="15125" width="1.81640625" style="19" customWidth="1"/>
    <col min="15126" max="15126" width="16.1796875" style="19" customWidth="1"/>
    <col min="15127" max="15127" width="12.81640625" style="19" customWidth="1"/>
    <col min="15128" max="15367" width="8.81640625" style="19"/>
    <col min="15368" max="15370" width="1.453125" style="19" customWidth="1"/>
    <col min="15371" max="15371" width="37.1796875" style="19" customWidth="1"/>
    <col min="15372" max="15372" width="11.81640625" style="19" customWidth="1"/>
    <col min="15373" max="15373" width="1" style="19" customWidth="1"/>
    <col min="15374" max="15374" width="16.81640625" style="19" customWidth="1"/>
    <col min="15375" max="15375" width="2.1796875" style="19" customWidth="1"/>
    <col min="15376" max="15376" width="12.81640625" style="19" bestFit="1" customWidth="1"/>
    <col min="15377" max="15377" width="2.453125" style="19" customWidth="1"/>
    <col min="15378" max="15378" width="17.1796875" style="19" customWidth="1"/>
    <col min="15379" max="15379" width="1" style="19" customWidth="1"/>
    <col min="15380" max="15380" width="14.453125" style="19" customWidth="1"/>
    <col min="15381" max="15381" width="1.81640625" style="19" customWidth="1"/>
    <col min="15382" max="15382" width="16.1796875" style="19" customWidth="1"/>
    <col min="15383" max="15383" width="12.81640625" style="19" customWidth="1"/>
    <col min="15384" max="15623" width="8.81640625" style="19"/>
    <col min="15624" max="15626" width="1.453125" style="19" customWidth="1"/>
    <col min="15627" max="15627" width="37.1796875" style="19" customWidth="1"/>
    <col min="15628" max="15628" width="11.81640625" style="19" customWidth="1"/>
    <col min="15629" max="15629" width="1" style="19" customWidth="1"/>
    <col min="15630" max="15630" width="16.81640625" style="19" customWidth="1"/>
    <col min="15631" max="15631" width="2.1796875" style="19" customWidth="1"/>
    <col min="15632" max="15632" width="12.81640625" style="19" bestFit="1" customWidth="1"/>
    <col min="15633" max="15633" width="2.453125" style="19" customWidth="1"/>
    <col min="15634" max="15634" width="17.1796875" style="19" customWidth="1"/>
    <col min="15635" max="15635" width="1" style="19" customWidth="1"/>
    <col min="15636" max="15636" width="14.453125" style="19" customWidth="1"/>
    <col min="15637" max="15637" width="1.81640625" style="19" customWidth="1"/>
    <col min="15638" max="15638" width="16.1796875" style="19" customWidth="1"/>
    <col min="15639" max="15639" width="12.81640625" style="19" customWidth="1"/>
    <col min="15640" max="15879" width="8.81640625" style="19"/>
    <col min="15880" max="15882" width="1.453125" style="19" customWidth="1"/>
    <col min="15883" max="15883" width="37.1796875" style="19" customWidth="1"/>
    <col min="15884" max="15884" width="11.81640625" style="19" customWidth="1"/>
    <col min="15885" max="15885" width="1" style="19" customWidth="1"/>
    <col min="15886" max="15886" width="16.81640625" style="19" customWidth="1"/>
    <col min="15887" max="15887" width="2.1796875" style="19" customWidth="1"/>
    <col min="15888" max="15888" width="12.81640625" style="19" bestFit="1" customWidth="1"/>
    <col min="15889" max="15889" width="2.453125" style="19" customWidth="1"/>
    <col min="15890" max="15890" width="17.1796875" style="19" customWidth="1"/>
    <col min="15891" max="15891" width="1" style="19" customWidth="1"/>
    <col min="15892" max="15892" width="14.453125" style="19" customWidth="1"/>
    <col min="15893" max="15893" width="1.81640625" style="19" customWidth="1"/>
    <col min="15894" max="15894" width="16.1796875" style="19" customWidth="1"/>
    <col min="15895" max="15895" width="12.81640625" style="19" customWidth="1"/>
    <col min="15896" max="16135" width="8.81640625" style="19"/>
    <col min="16136" max="16138" width="1.453125" style="19" customWidth="1"/>
    <col min="16139" max="16139" width="37.1796875" style="19" customWidth="1"/>
    <col min="16140" max="16140" width="11.81640625" style="19" customWidth="1"/>
    <col min="16141" max="16141" width="1" style="19" customWidth="1"/>
    <col min="16142" max="16142" width="16.81640625" style="19" customWidth="1"/>
    <col min="16143" max="16143" width="2.1796875" style="19" customWidth="1"/>
    <col min="16144" max="16144" width="12.81640625" style="19" bestFit="1" customWidth="1"/>
    <col min="16145" max="16145" width="2.453125" style="19" customWidth="1"/>
    <col min="16146" max="16146" width="17.1796875" style="19" customWidth="1"/>
    <col min="16147" max="16147" width="1" style="19" customWidth="1"/>
    <col min="16148" max="16148" width="14.453125" style="19" customWidth="1"/>
    <col min="16149" max="16149" width="1.81640625" style="19" customWidth="1"/>
    <col min="16150" max="16150" width="16.1796875" style="19" customWidth="1"/>
    <col min="16151" max="16151" width="12.81640625" style="19" customWidth="1"/>
    <col min="16152" max="16372" width="8.81640625" style="19"/>
    <col min="16373" max="16384" width="8.81640625" style="19" customWidth="1"/>
  </cols>
  <sheetData>
    <row r="1" spans="1:260" s="18" customFormat="1" ht="26" customHeight="1">
      <c r="A1" s="230" t="str">
        <f>ส่วนของผู้ถือหุ้นรวม!A1</f>
        <v>บริษัท จัสมิน อินเตอร์เนชั่นแนล จำกัด (มหาชน) และบริษัทย่อย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83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  <c r="IP1" s="84"/>
      <c r="IQ1" s="84"/>
      <c r="IR1" s="84"/>
      <c r="IS1" s="84"/>
      <c r="IT1" s="84"/>
      <c r="IU1" s="84"/>
      <c r="IV1" s="84"/>
      <c r="IW1" s="84"/>
      <c r="IX1" s="84"/>
      <c r="IY1" s="84"/>
      <c r="IZ1" s="84"/>
    </row>
    <row r="2" spans="1:260" s="18" customFormat="1" ht="26" customHeight="1">
      <c r="A2" s="236" t="s">
        <v>214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83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4"/>
      <c r="GQ2" s="84"/>
      <c r="GR2" s="84"/>
      <c r="GS2" s="84"/>
      <c r="GT2" s="84"/>
      <c r="GU2" s="84"/>
      <c r="GV2" s="84"/>
      <c r="GW2" s="84"/>
      <c r="GX2" s="84"/>
      <c r="GY2" s="84"/>
      <c r="GZ2" s="84"/>
      <c r="HA2" s="84"/>
      <c r="HB2" s="84"/>
      <c r="HC2" s="84"/>
      <c r="HD2" s="84"/>
      <c r="HE2" s="84"/>
      <c r="HF2" s="84"/>
      <c r="HG2" s="84"/>
      <c r="HH2" s="84"/>
      <c r="HI2" s="84"/>
      <c r="HJ2" s="84"/>
      <c r="HK2" s="84"/>
      <c r="HL2" s="84"/>
      <c r="HM2" s="84"/>
      <c r="HN2" s="84"/>
      <c r="HO2" s="84"/>
      <c r="HP2" s="84"/>
      <c r="HQ2" s="84"/>
      <c r="HR2" s="84"/>
      <c r="HS2" s="84"/>
      <c r="HT2" s="84"/>
      <c r="HU2" s="84"/>
      <c r="HV2" s="84"/>
      <c r="HW2" s="84"/>
      <c r="HX2" s="84"/>
      <c r="HY2" s="84"/>
      <c r="HZ2" s="84"/>
      <c r="IA2" s="84"/>
      <c r="IB2" s="84"/>
      <c r="IC2" s="84"/>
      <c r="ID2" s="84"/>
      <c r="IE2" s="84"/>
      <c r="IF2" s="84"/>
      <c r="IG2" s="84"/>
      <c r="IH2" s="84"/>
      <c r="II2" s="84"/>
      <c r="IJ2" s="84"/>
      <c r="IK2" s="84"/>
      <c r="IL2" s="84"/>
      <c r="IM2" s="84"/>
      <c r="IN2" s="84"/>
      <c r="IO2" s="84"/>
      <c r="IP2" s="84"/>
      <c r="IQ2" s="84"/>
      <c r="IR2" s="84"/>
      <c r="IS2" s="84"/>
      <c r="IT2" s="84"/>
      <c r="IU2" s="84"/>
      <c r="IV2" s="84"/>
      <c r="IW2" s="84"/>
      <c r="IX2" s="84"/>
      <c r="IY2" s="84"/>
      <c r="IZ2" s="84"/>
    </row>
    <row r="3" spans="1:260" s="18" customFormat="1" ht="26" customHeight="1">
      <c r="A3" s="249" t="s">
        <v>128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83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  <c r="IQ3" s="84"/>
      <c r="IR3" s="84"/>
      <c r="IS3" s="84"/>
      <c r="IT3" s="84"/>
      <c r="IU3" s="84"/>
      <c r="IV3" s="84"/>
      <c r="IW3" s="84"/>
      <c r="IX3" s="84"/>
      <c r="IY3" s="84"/>
      <c r="IZ3" s="84"/>
    </row>
    <row r="4" spans="1:260" s="18" customFormat="1" ht="26" customHeight="1">
      <c r="A4" s="249" t="s">
        <v>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83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  <c r="IQ4" s="84"/>
      <c r="IR4" s="84"/>
      <c r="IS4" s="84"/>
      <c r="IT4" s="84"/>
      <c r="IU4" s="84"/>
      <c r="IV4" s="84"/>
      <c r="IW4" s="84"/>
      <c r="IX4" s="84"/>
      <c r="IY4" s="84"/>
      <c r="IZ4" s="84"/>
    </row>
    <row r="5" spans="1:260" s="4" customFormat="1" ht="26" customHeight="1">
      <c r="A5" s="250" t="str">
        <f>ส่วนของผู้ถือหุ้นรวม!A5</f>
        <v>หน่วย : พันบาท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85"/>
      <c r="W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/>
      <c r="DE5" s="86"/>
      <c r="DF5" s="86"/>
      <c r="DG5" s="86"/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/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86"/>
      <c r="EL5" s="86"/>
      <c r="EM5" s="86"/>
      <c r="EN5" s="86"/>
      <c r="EO5" s="86"/>
      <c r="EP5" s="86"/>
      <c r="EQ5" s="86"/>
      <c r="ER5" s="86"/>
      <c r="ES5" s="86"/>
      <c r="ET5" s="86"/>
      <c r="EU5" s="86"/>
      <c r="EV5" s="86"/>
      <c r="EW5" s="86"/>
      <c r="EX5" s="86"/>
      <c r="EY5" s="86"/>
      <c r="EZ5" s="86"/>
      <c r="FA5" s="86"/>
      <c r="FB5" s="86"/>
      <c r="FC5" s="86"/>
      <c r="FD5" s="86"/>
      <c r="FE5" s="86"/>
      <c r="FF5" s="86"/>
      <c r="FG5" s="86"/>
      <c r="FH5" s="86"/>
      <c r="FI5" s="86"/>
      <c r="FJ5" s="86"/>
      <c r="FK5" s="86"/>
      <c r="FL5" s="86"/>
      <c r="FM5" s="86"/>
      <c r="FN5" s="86"/>
      <c r="FO5" s="86"/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86"/>
      <c r="GB5" s="86"/>
      <c r="GC5" s="86"/>
      <c r="GD5" s="86"/>
      <c r="GE5" s="86"/>
      <c r="GF5" s="86"/>
      <c r="GG5" s="86"/>
      <c r="GH5" s="86"/>
      <c r="GI5" s="86"/>
      <c r="GJ5" s="86"/>
      <c r="GK5" s="86"/>
      <c r="GL5" s="86"/>
      <c r="GM5" s="86"/>
      <c r="GN5" s="86"/>
      <c r="GO5" s="86"/>
      <c r="GP5" s="86"/>
      <c r="GQ5" s="86"/>
      <c r="GR5" s="86"/>
      <c r="GS5" s="86"/>
      <c r="GT5" s="86"/>
      <c r="GU5" s="86"/>
      <c r="GV5" s="86"/>
      <c r="GW5" s="86"/>
      <c r="GX5" s="86"/>
      <c r="GY5" s="86"/>
      <c r="GZ5" s="86"/>
      <c r="HA5" s="86"/>
      <c r="HB5" s="86"/>
      <c r="HC5" s="86"/>
      <c r="HD5" s="86"/>
      <c r="HE5" s="86"/>
      <c r="HF5" s="86"/>
      <c r="HG5" s="86"/>
      <c r="HH5" s="86"/>
      <c r="HI5" s="86"/>
      <c r="HJ5" s="86"/>
      <c r="HK5" s="86"/>
      <c r="HL5" s="86"/>
      <c r="HM5" s="86"/>
      <c r="HN5" s="86"/>
      <c r="HO5" s="86"/>
      <c r="HP5" s="86"/>
      <c r="HQ5" s="86"/>
      <c r="HR5" s="86"/>
      <c r="HS5" s="86"/>
      <c r="HT5" s="86"/>
      <c r="HU5" s="86"/>
      <c r="HV5" s="86"/>
      <c r="HW5" s="86"/>
      <c r="HX5" s="86"/>
      <c r="HY5" s="86"/>
      <c r="HZ5" s="86"/>
      <c r="IA5" s="86"/>
      <c r="IB5" s="86"/>
      <c r="IC5" s="86"/>
      <c r="ID5" s="86"/>
      <c r="IE5" s="86"/>
      <c r="IF5" s="86"/>
      <c r="IG5" s="86"/>
      <c r="IH5" s="86"/>
      <c r="II5" s="86"/>
      <c r="IJ5" s="86"/>
      <c r="IK5" s="86"/>
      <c r="IL5" s="86"/>
      <c r="IM5" s="86"/>
      <c r="IN5" s="86"/>
      <c r="IO5" s="86"/>
      <c r="IP5" s="86"/>
      <c r="IQ5" s="86"/>
      <c r="IR5" s="86"/>
      <c r="IS5" s="86"/>
      <c r="IT5" s="86"/>
      <c r="IU5" s="86"/>
      <c r="IV5" s="86"/>
      <c r="IW5" s="86"/>
      <c r="IX5" s="86"/>
      <c r="IY5" s="86"/>
      <c r="IZ5" s="86"/>
    </row>
    <row r="6" spans="1:260" ht="9" customHeight="1"/>
    <row r="7" spans="1:260" s="4" customFormat="1" ht="23" customHeight="1">
      <c r="A7" s="87"/>
      <c r="B7" s="88"/>
      <c r="C7" s="251" t="s">
        <v>1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90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  <c r="FO7" s="91"/>
      <c r="FP7" s="91"/>
      <c r="FQ7" s="91"/>
      <c r="FR7" s="91"/>
      <c r="FS7" s="91"/>
      <c r="FT7" s="91"/>
      <c r="FU7" s="91"/>
      <c r="FV7" s="91"/>
      <c r="FW7" s="91"/>
      <c r="FX7" s="91"/>
      <c r="FY7" s="91"/>
      <c r="FZ7" s="91"/>
      <c r="GA7" s="91"/>
      <c r="GB7" s="91"/>
      <c r="GC7" s="91"/>
      <c r="GD7" s="91"/>
      <c r="GE7" s="91"/>
      <c r="GF7" s="91"/>
      <c r="GG7" s="91"/>
      <c r="GH7" s="91"/>
      <c r="GI7" s="91"/>
      <c r="GJ7" s="91"/>
      <c r="GK7" s="91"/>
      <c r="GL7" s="91"/>
      <c r="GM7" s="91"/>
      <c r="GN7" s="91"/>
      <c r="GO7" s="91"/>
      <c r="GP7" s="91"/>
      <c r="GQ7" s="91"/>
      <c r="GR7" s="91"/>
      <c r="GS7" s="91"/>
      <c r="GT7" s="91"/>
      <c r="GU7" s="91"/>
      <c r="GV7" s="91"/>
      <c r="GW7" s="91"/>
      <c r="GX7" s="91"/>
      <c r="GY7" s="91"/>
      <c r="GZ7" s="91"/>
      <c r="HA7" s="91"/>
      <c r="HB7" s="91"/>
      <c r="HC7" s="91"/>
      <c r="HD7" s="91"/>
      <c r="HE7" s="91"/>
      <c r="HF7" s="91"/>
      <c r="HG7" s="91"/>
      <c r="HH7" s="91"/>
      <c r="HI7" s="91"/>
      <c r="HJ7" s="91"/>
      <c r="HK7" s="91"/>
      <c r="HL7" s="91"/>
      <c r="HM7" s="91"/>
      <c r="HN7" s="91"/>
      <c r="HO7" s="91"/>
      <c r="HP7" s="91"/>
      <c r="HQ7" s="91"/>
      <c r="HR7" s="91"/>
      <c r="HS7" s="91"/>
      <c r="HT7" s="91"/>
      <c r="HU7" s="91"/>
      <c r="HV7" s="91"/>
      <c r="HW7" s="91"/>
      <c r="HX7" s="91"/>
      <c r="HY7" s="91"/>
      <c r="HZ7" s="91"/>
      <c r="IA7" s="91"/>
      <c r="IB7" s="91"/>
      <c r="IC7" s="91"/>
      <c r="ID7" s="91"/>
      <c r="IE7" s="91"/>
      <c r="IF7" s="91"/>
      <c r="IG7" s="91"/>
      <c r="IH7" s="91"/>
      <c r="II7" s="91"/>
      <c r="IJ7" s="91"/>
      <c r="IK7" s="91"/>
      <c r="IL7" s="91"/>
      <c r="IM7" s="91"/>
      <c r="IN7" s="91"/>
      <c r="IO7" s="91"/>
      <c r="IP7" s="91"/>
      <c r="IQ7" s="91"/>
      <c r="IR7" s="91"/>
      <c r="IS7" s="91"/>
      <c r="IT7" s="91"/>
      <c r="IU7" s="91"/>
      <c r="IV7" s="91"/>
      <c r="IW7" s="91"/>
      <c r="IX7" s="91"/>
      <c r="IY7" s="91"/>
      <c r="IZ7" s="91"/>
    </row>
    <row r="8" spans="1:260" s="4" customFormat="1" ht="23" customHeight="1">
      <c r="A8" s="87"/>
      <c r="B8" s="88"/>
      <c r="C8" s="92"/>
      <c r="D8" s="92"/>
      <c r="E8" s="92"/>
      <c r="F8" s="92"/>
      <c r="G8" s="92"/>
      <c r="H8" s="92"/>
      <c r="I8" s="93" t="s">
        <v>152</v>
      </c>
      <c r="J8" s="94"/>
      <c r="K8" s="94"/>
      <c r="L8" s="92"/>
      <c r="M8" s="248" t="s">
        <v>223</v>
      </c>
      <c r="N8" s="248"/>
      <c r="O8" s="248"/>
      <c r="P8" s="248"/>
      <c r="Q8" s="248"/>
      <c r="R8" s="94"/>
      <c r="S8" s="95" t="s">
        <v>159</v>
      </c>
      <c r="T8" s="94"/>
      <c r="U8" s="94"/>
      <c r="V8" s="90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  <c r="FO8" s="91"/>
      <c r="FP8" s="91"/>
      <c r="FQ8" s="91"/>
      <c r="FR8" s="91"/>
      <c r="FS8" s="91"/>
      <c r="FT8" s="91"/>
      <c r="FU8" s="91"/>
      <c r="FV8" s="91"/>
      <c r="FW8" s="91"/>
      <c r="FX8" s="91"/>
      <c r="FY8" s="91"/>
      <c r="FZ8" s="91"/>
      <c r="GA8" s="91"/>
      <c r="GB8" s="91"/>
      <c r="GC8" s="91"/>
      <c r="GD8" s="91"/>
      <c r="GE8" s="91"/>
      <c r="GF8" s="91"/>
      <c r="GG8" s="91"/>
      <c r="GH8" s="91"/>
      <c r="GI8" s="91"/>
      <c r="GJ8" s="91"/>
      <c r="GK8" s="91"/>
      <c r="GL8" s="91"/>
      <c r="GM8" s="91"/>
      <c r="GN8" s="91"/>
      <c r="GO8" s="91"/>
      <c r="GP8" s="91"/>
      <c r="GQ8" s="91"/>
      <c r="GR8" s="91"/>
      <c r="GS8" s="91"/>
      <c r="GT8" s="91"/>
      <c r="GU8" s="91"/>
      <c r="GV8" s="91"/>
      <c r="GW8" s="91"/>
      <c r="GX8" s="91"/>
      <c r="GY8" s="91"/>
      <c r="GZ8" s="91"/>
      <c r="HA8" s="91"/>
      <c r="HB8" s="91"/>
      <c r="HC8" s="91"/>
      <c r="HD8" s="91"/>
      <c r="HE8" s="91"/>
      <c r="HF8" s="91"/>
      <c r="HG8" s="91"/>
      <c r="HH8" s="91"/>
      <c r="HI8" s="91"/>
      <c r="HJ8" s="91"/>
      <c r="HK8" s="91"/>
      <c r="HL8" s="91"/>
      <c r="HM8" s="91"/>
      <c r="HN8" s="91"/>
      <c r="HO8" s="91"/>
      <c r="HP8" s="91"/>
      <c r="HQ8" s="91"/>
      <c r="HR8" s="91"/>
      <c r="HS8" s="91"/>
      <c r="HT8" s="91"/>
      <c r="HU8" s="91"/>
      <c r="HV8" s="91"/>
      <c r="HW8" s="91"/>
      <c r="HX8" s="91"/>
      <c r="HY8" s="91"/>
      <c r="HZ8" s="91"/>
      <c r="IA8" s="91"/>
      <c r="IB8" s="91"/>
      <c r="IC8" s="91"/>
      <c r="ID8" s="91"/>
      <c r="IE8" s="91"/>
      <c r="IF8" s="91"/>
      <c r="IG8" s="91"/>
      <c r="IH8" s="91"/>
      <c r="II8" s="91"/>
      <c r="IJ8" s="91"/>
      <c r="IK8" s="91"/>
      <c r="IL8" s="91"/>
      <c r="IM8" s="91"/>
      <c r="IN8" s="91"/>
      <c r="IO8" s="91"/>
      <c r="IP8" s="91"/>
      <c r="IQ8" s="91"/>
      <c r="IR8" s="91"/>
      <c r="IS8" s="91"/>
      <c r="IT8" s="91"/>
      <c r="IU8" s="91"/>
      <c r="IV8" s="91"/>
      <c r="IW8" s="91"/>
      <c r="IX8" s="91"/>
      <c r="IY8" s="91"/>
      <c r="IZ8" s="91"/>
    </row>
    <row r="9" spans="1:260" s="4" customFormat="1" ht="23" customHeight="1">
      <c r="A9" s="87"/>
      <c r="B9" s="88"/>
      <c r="C9" s="92"/>
      <c r="D9" s="92"/>
      <c r="E9" s="92"/>
      <c r="F9" s="92"/>
      <c r="G9" s="92" t="s">
        <v>149</v>
      </c>
      <c r="H9" s="92"/>
      <c r="I9" s="93" t="s">
        <v>153</v>
      </c>
      <c r="J9" s="94"/>
      <c r="K9" s="94"/>
      <c r="L9" s="92"/>
      <c r="M9" s="248" t="s">
        <v>48</v>
      </c>
      <c r="N9" s="248"/>
      <c r="O9" s="248"/>
      <c r="P9" s="93"/>
      <c r="Q9" s="93"/>
      <c r="R9" s="94"/>
      <c r="S9" s="93" t="s">
        <v>237</v>
      </c>
      <c r="T9" s="94"/>
      <c r="U9" s="94"/>
      <c r="V9" s="90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  <c r="FO9" s="91"/>
      <c r="FP9" s="91"/>
      <c r="FQ9" s="91"/>
      <c r="FR9" s="91"/>
      <c r="FS9" s="91"/>
      <c r="FT9" s="91"/>
      <c r="FU9" s="91"/>
      <c r="FV9" s="91"/>
      <c r="FW9" s="91"/>
      <c r="FX9" s="91"/>
      <c r="FY9" s="91"/>
      <c r="FZ9" s="91"/>
      <c r="GA9" s="91"/>
      <c r="GB9" s="91"/>
      <c r="GC9" s="91"/>
      <c r="GD9" s="91"/>
      <c r="GE9" s="91"/>
      <c r="GF9" s="91"/>
      <c r="GG9" s="91"/>
      <c r="GH9" s="91"/>
      <c r="GI9" s="91"/>
      <c r="GJ9" s="91"/>
      <c r="GK9" s="91"/>
      <c r="GL9" s="91"/>
      <c r="GM9" s="91"/>
      <c r="GN9" s="91"/>
      <c r="GO9" s="91"/>
      <c r="GP9" s="91"/>
      <c r="GQ9" s="91"/>
      <c r="GR9" s="91"/>
      <c r="GS9" s="91"/>
      <c r="GT9" s="91"/>
      <c r="GU9" s="91"/>
      <c r="GV9" s="91"/>
      <c r="GW9" s="91"/>
      <c r="GX9" s="91"/>
      <c r="GY9" s="91"/>
      <c r="GZ9" s="91"/>
      <c r="HA9" s="91"/>
      <c r="HB9" s="91"/>
      <c r="HC9" s="91"/>
      <c r="HD9" s="91"/>
      <c r="HE9" s="91"/>
      <c r="HF9" s="91"/>
      <c r="HG9" s="91"/>
      <c r="HH9" s="91"/>
      <c r="HI9" s="91"/>
      <c r="HJ9" s="91"/>
      <c r="HK9" s="91"/>
      <c r="HL9" s="91"/>
      <c r="HM9" s="91"/>
      <c r="HN9" s="91"/>
      <c r="HO9" s="91"/>
      <c r="HP9" s="91"/>
      <c r="HQ9" s="91"/>
      <c r="HR9" s="91"/>
      <c r="HS9" s="91"/>
      <c r="HT9" s="91"/>
      <c r="HU9" s="91"/>
      <c r="HV9" s="91"/>
      <c r="HW9" s="91"/>
      <c r="HX9" s="91"/>
      <c r="HY9" s="91"/>
      <c r="HZ9" s="91"/>
      <c r="IA9" s="91"/>
      <c r="IB9" s="91"/>
      <c r="IC9" s="91"/>
      <c r="ID9" s="91"/>
      <c r="IE9" s="91"/>
      <c r="IF9" s="91"/>
      <c r="IG9" s="91"/>
      <c r="IH9" s="91"/>
      <c r="II9" s="91"/>
      <c r="IJ9" s="91"/>
      <c r="IK9" s="91"/>
      <c r="IL9" s="91"/>
      <c r="IM9" s="91"/>
      <c r="IN9" s="91"/>
      <c r="IO9" s="91"/>
      <c r="IP9" s="91"/>
      <c r="IQ9" s="91"/>
      <c r="IR9" s="91"/>
      <c r="IS9" s="91"/>
      <c r="IT9" s="91"/>
      <c r="IU9" s="91"/>
      <c r="IV9" s="91"/>
      <c r="IW9" s="91"/>
      <c r="IX9" s="91"/>
      <c r="IY9" s="91"/>
      <c r="IZ9" s="91"/>
    </row>
    <row r="10" spans="1:260" s="4" customFormat="1" ht="23" customHeight="1">
      <c r="A10" s="87"/>
      <c r="B10" s="96"/>
      <c r="C10" s="92" t="s">
        <v>81</v>
      </c>
      <c r="D10" s="92"/>
      <c r="E10" s="92" t="s">
        <v>149</v>
      </c>
      <c r="F10" s="92"/>
      <c r="G10" s="92" t="s">
        <v>185</v>
      </c>
      <c r="H10" s="92"/>
      <c r="I10" s="97" t="s">
        <v>154</v>
      </c>
      <c r="J10" s="92"/>
      <c r="K10" s="97" t="s">
        <v>158</v>
      </c>
      <c r="L10" s="92"/>
      <c r="M10" s="97" t="s">
        <v>82</v>
      </c>
      <c r="N10" s="92"/>
      <c r="O10" s="97" t="s">
        <v>186</v>
      </c>
      <c r="P10" s="92"/>
      <c r="Q10" s="92" t="s">
        <v>50</v>
      </c>
      <c r="R10" s="92"/>
      <c r="S10" s="98" t="s">
        <v>236</v>
      </c>
      <c r="T10" s="92"/>
      <c r="U10" s="92" t="s">
        <v>83</v>
      </c>
      <c r="V10" s="90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  <c r="FO10" s="91"/>
      <c r="FP10" s="91"/>
      <c r="FQ10" s="91"/>
      <c r="FR10" s="91"/>
      <c r="FS10" s="91"/>
      <c r="FT10" s="91"/>
      <c r="FU10" s="91"/>
      <c r="FV10" s="91"/>
      <c r="FW10" s="91"/>
      <c r="FX10" s="91"/>
      <c r="FY10" s="91"/>
      <c r="FZ10" s="91"/>
      <c r="GA10" s="91"/>
      <c r="GB10" s="91"/>
      <c r="GC10" s="91"/>
      <c r="GD10" s="91"/>
      <c r="GE10" s="91"/>
      <c r="GF10" s="91"/>
      <c r="GG10" s="91"/>
      <c r="GH10" s="91"/>
      <c r="GI10" s="91"/>
      <c r="GJ10" s="91"/>
      <c r="GK10" s="91"/>
      <c r="GL10" s="91"/>
      <c r="GM10" s="91"/>
      <c r="GN10" s="91"/>
      <c r="GO10" s="91"/>
      <c r="GP10" s="91"/>
      <c r="GQ10" s="91"/>
      <c r="GR10" s="91"/>
      <c r="GS10" s="91"/>
      <c r="GT10" s="91"/>
      <c r="GU10" s="91"/>
      <c r="GV10" s="91"/>
      <c r="GW10" s="91"/>
      <c r="GX10" s="91"/>
      <c r="GY10" s="91"/>
      <c r="GZ10" s="91"/>
      <c r="HA10" s="91"/>
      <c r="HB10" s="91"/>
      <c r="HC10" s="91"/>
      <c r="HD10" s="91"/>
      <c r="HE10" s="91"/>
      <c r="HF10" s="91"/>
      <c r="HG10" s="91"/>
      <c r="HH10" s="91"/>
      <c r="HI10" s="91"/>
      <c r="HJ10" s="91"/>
      <c r="HK10" s="91"/>
      <c r="HL10" s="91"/>
      <c r="HM10" s="91"/>
      <c r="HN10" s="91"/>
      <c r="HO10" s="91"/>
      <c r="HP10" s="91"/>
      <c r="HQ10" s="91"/>
      <c r="HR10" s="91"/>
      <c r="HS10" s="91"/>
      <c r="HT10" s="91"/>
      <c r="HU10" s="91"/>
      <c r="HV10" s="91"/>
      <c r="HW10" s="91"/>
      <c r="HX10" s="91"/>
      <c r="HY10" s="91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K10" s="91"/>
      <c r="IL10" s="91"/>
      <c r="IM10" s="91"/>
      <c r="IN10" s="91"/>
      <c r="IO10" s="91"/>
      <c r="IP10" s="91"/>
      <c r="IQ10" s="91"/>
      <c r="IR10" s="91"/>
      <c r="IS10" s="91"/>
      <c r="IT10" s="91"/>
      <c r="IU10" s="91"/>
      <c r="IV10" s="91"/>
      <c r="IW10" s="91"/>
      <c r="IX10" s="91"/>
      <c r="IY10" s="91"/>
      <c r="IZ10" s="91"/>
    </row>
    <row r="11" spans="1:260" s="4" customFormat="1" ht="23" customHeight="1">
      <c r="A11" s="87"/>
      <c r="B11" s="99"/>
      <c r="C11" s="89" t="s">
        <v>85</v>
      </c>
      <c r="D11" s="92"/>
      <c r="E11" s="89" t="s">
        <v>86</v>
      </c>
      <c r="F11" s="92"/>
      <c r="G11" s="89" t="s">
        <v>150</v>
      </c>
      <c r="H11" s="92"/>
      <c r="I11" s="100" t="s">
        <v>155</v>
      </c>
      <c r="J11" s="92"/>
      <c r="K11" s="100" t="s">
        <v>163</v>
      </c>
      <c r="L11" s="92"/>
      <c r="M11" s="100" t="s">
        <v>88</v>
      </c>
      <c r="N11" s="92"/>
      <c r="O11" s="100" t="s">
        <v>150</v>
      </c>
      <c r="P11" s="92"/>
      <c r="Q11" s="89" t="s">
        <v>245</v>
      </c>
      <c r="R11" s="92"/>
      <c r="S11" s="100" t="s">
        <v>164</v>
      </c>
      <c r="T11" s="92"/>
      <c r="U11" s="89" t="s">
        <v>92</v>
      </c>
      <c r="V11" s="90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  <c r="FO11" s="91"/>
      <c r="FP11" s="91"/>
      <c r="FQ11" s="91"/>
      <c r="FR11" s="91"/>
      <c r="FS11" s="91"/>
      <c r="FT11" s="91"/>
      <c r="FU11" s="91"/>
      <c r="FV11" s="91"/>
      <c r="FW11" s="91"/>
      <c r="FX11" s="91"/>
      <c r="FY11" s="91"/>
      <c r="FZ11" s="91"/>
      <c r="GA11" s="91"/>
      <c r="GB11" s="91"/>
      <c r="GC11" s="91"/>
      <c r="GD11" s="91"/>
      <c r="GE11" s="91"/>
      <c r="GF11" s="91"/>
      <c r="GG11" s="91"/>
      <c r="GH11" s="91"/>
      <c r="GI11" s="91"/>
      <c r="GJ11" s="91"/>
      <c r="GK11" s="91"/>
      <c r="GL11" s="91"/>
      <c r="GM11" s="91"/>
      <c r="GN11" s="91"/>
      <c r="GO11" s="91"/>
      <c r="GP11" s="91"/>
      <c r="GQ11" s="91"/>
      <c r="GR11" s="91"/>
      <c r="GS11" s="91"/>
      <c r="GT11" s="91"/>
      <c r="GU11" s="91"/>
      <c r="GV11" s="91"/>
      <c r="GW11" s="91"/>
      <c r="GX11" s="91"/>
      <c r="GY11" s="91"/>
      <c r="GZ11" s="91"/>
      <c r="HA11" s="91"/>
      <c r="HB11" s="91"/>
      <c r="HC11" s="91"/>
      <c r="HD11" s="91"/>
      <c r="HE11" s="91"/>
      <c r="HF11" s="91"/>
      <c r="HG11" s="91"/>
      <c r="HH11" s="91"/>
      <c r="HI11" s="91"/>
      <c r="HJ11" s="91"/>
      <c r="HK11" s="91"/>
      <c r="HL11" s="91"/>
      <c r="HM11" s="91"/>
      <c r="HN11" s="91"/>
      <c r="HO11" s="91"/>
      <c r="HP11" s="91"/>
      <c r="HQ11" s="91"/>
      <c r="HR11" s="91"/>
      <c r="HS11" s="91"/>
      <c r="HT11" s="91"/>
      <c r="HU11" s="91"/>
      <c r="HV11" s="91"/>
      <c r="HW11" s="91"/>
      <c r="HX11" s="91"/>
      <c r="HY11" s="91"/>
      <c r="HZ11" s="91"/>
      <c r="IA11" s="91"/>
      <c r="IB11" s="91"/>
      <c r="IC11" s="91"/>
      <c r="ID11" s="91"/>
      <c r="IE11" s="91"/>
      <c r="IF11" s="91"/>
      <c r="IG11" s="91"/>
      <c r="IH11" s="91"/>
      <c r="II11" s="91"/>
      <c r="IJ11" s="91"/>
      <c r="IK11" s="91"/>
      <c r="IL11" s="91"/>
      <c r="IM11" s="91"/>
      <c r="IN11" s="91"/>
      <c r="IO11" s="91"/>
      <c r="IP11" s="91"/>
      <c r="IQ11" s="91"/>
      <c r="IR11" s="91"/>
      <c r="IS11" s="91"/>
      <c r="IT11" s="91"/>
      <c r="IU11" s="91"/>
      <c r="IV11" s="91"/>
      <c r="IW11" s="91"/>
      <c r="IX11" s="91"/>
      <c r="IY11" s="91"/>
      <c r="IZ11" s="91"/>
    </row>
    <row r="12" spans="1:260" s="4" customFormat="1" ht="23" customHeight="1">
      <c r="A12" s="101"/>
      <c r="B12" s="102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4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2"/>
      <c r="DO12" s="102"/>
      <c r="DP12" s="102"/>
      <c r="DQ12" s="102"/>
      <c r="DR12" s="102"/>
      <c r="DS12" s="102"/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2"/>
      <c r="EF12" s="102"/>
      <c r="EG12" s="102"/>
      <c r="EH12" s="102"/>
      <c r="EI12" s="102"/>
      <c r="EJ12" s="102"/>
      <c r="EK12" s="102"/>
      <c r="EL12" s="102"/>
      <c r="EM12" s="102"/>
      <c r="EN12" s="102"/>
      <c r="EO12" s="102"/>
      <c r="EP12" s="102"/>
      <c r="EQ12" s="102"/>
      <c r="ER12" s="102"/>
      <c r="ES12" s="102"/>
      <c r="ET12" s="102"/>
      <c r="EU12" s="102"/>
      <c r="EV12" s="102"/>
      <c r="EW12" s="102"/>
      <c r="EX12" s="102"/>
      <c r="EY12" s="102"/>
      <c r="EZ12" s="102"/>
      <c r="FA12" s="102"/>
      <c r="FB12" s="102"/>
      <c r="FC12" s="102"/>
      <c r="FD12" s="102"/>
      <c r="FE12" s="102"/>
      <c r="FF12" s="102"/>
      <c r="FG12" s="102"/>
      <c r="FH12" s="102"/>
      <c r="FI12" s="102"/>
      <c r="FJ12" s="102"/>
      <c r="FK12" s="102"/>
      <c r="FL12" s="102"/>
      <c r="FM12" s="102"/>
      <c r="FN12" s="102"/>
      <c r="FO12" s="102"/>
      <c r="FP12" s="102"/>
      <c r="FQ12" s="102"/>
      <c r="FR12" s="102"/>
      <c r="FS12" s="102"/>
      <c r="FT12" s="102"/>
      <c r="FU12" s="102"/>
      <c r="FV12" s="102"/>
      <c r="FW12" s="102"/>
      <c r="FX12" s="102"/>
      <c r="FY12" s="102"/>
      <c r="FZ12" s="102"/>
      <c r="GA12" s="102"/>
      <c r="GB12" s="102"/>
      <c r="GC12" s="102"/>
      <c r="GD12" s="102"/>
      <c r="GE12" s="102"/>
      <c r="GF12" s="102"/>
      <c r="GG12" s="102"/>
      <c r="GH12" s="102"/>
      <c r="GI12" s="102"/>
      <c r="GJ12" s="102"/>
      <c r="GK12" s="102"/>
      <c r="GL12" s="102"/>
      <c r="GM12" s="102"/>
      <c r="GN12" s="102"/>
      <c r="GO12" s="102"/>
      <c r="GP12" s="102"/>
      <c r="GQ12" s="102"/>
      <c r="GR12" s="102"/>
      <c r="GS12" s="102"/>
      <c r="GT12" s="102"/>
      <c r="GU12" s="102"/>
      <c r="GV12" s="102"/>
      <c r="GW12" s="102"/>
      <c r="GX12" s="102"/>
      <c r="GY12" s="102"/>
      <c r="GZ12" s="102"/>
      <c r="HA12" s="102"/>
      <c r="HB12" s="102"/>
      <c r="HC12" s="102"/>
      <c r="HD12" s="102"/>
      <c r="HE12" s="102"/>
      <c r="HF12" s="102"/>
      <c r="HG12" s="102"/>
      <c r="HH12" s="102"/>
      <c r="HI12" s="102"/>
      <c r="HJ12" s="102"/>
      <c r="HK12" s="102"/>
      <c r="HL12" s="102"/>
      <c r="HM12" s="102"/>
      <c r="HN12" s="102"/>
      <c r="HO12" s="102"/>
      <c r="HP12" s="102"/>
      <c r="HQ12" s="102"/>
      <c r="HR12" s="102"/>
      <c r="HS12" s="102"/>
      <c r="HT12" s="102"/>
      <c r="HU12" s="102"/>
      <c r="HV12" s="102"/>
      <c r="HW12" s="102"/>
      <c r="HX12" s="102"/>
      <c r="HY12" s="102"/>
      <c r="HZ12" s="102"/>
      <c r="IA12" s="102"/>
      <c r="IB12" s="102"/>
      <c r="IC12" s="102"/>
      <c r="ID12" s="102"/>
      <c r="IE12" s="102"/>
      <c r="IF12" s="102"/>
      <c r="IG12" s="102"/>
      <c r="IH12" s="102"/>
      <c r="II12" s="102"/>
      <c r="IJ12" s="102"/>
      <c r="IK12" s="102"/>
      <c r="IL12" s="102"/>
      <c r="IM12" s="102"/>
      <c r="IN12" s="102"/>
      <c r="IO12" s="102"/>
      <c r="IP12" s="102"/>
      <c r="IQ12" s="102"/>
      <c r="IR12" s="102"/>
      <c r="IS12" s="102"/>
      <c r="IT12" s="102"/>
      <c r="IU12" s="102"/>
      <c r="IV12" s="102"/>
      <c r="IW12" s="102"/>
      <c r="IX12" s="102"/>
      <c r="IY12" s="102"/>
      <c r="IZ12" s="102"/>
    </row>
    <row r="13" spans="1:260" s="4" customFormat="1" ht="23" customHeight="1">
      <c r="A13" s="105" t="s">
        <v>129</v>
      </c>
      <c r="B13" s="106"/>
      <c r="C13" s="107">
        <v>4296408</v>
      </c>
      <c r="D13" s="107"/>
      <c r="E13" s="107">
        <v>9028738</v>
      </c>
      <c r="F13" s="107"/>
      <c r="G13" s="107">
        <v>-1503732</v>
      </c>
      <c r="H13" s="107"/>
      <c r="I13" s="107">
        <v>25170</v>
      </c>
      <c r="J13" s="108"/>
      <c r="K13" s="107">
        <v>200781</v>
      </c>
      <c r="L13" s="107"/>
      <c r="M13" s="107">
        <v>589257</v>
      </c>
      <c r="N13" s="108"/>
      <c r="O13" s="107">
        <v>1503732</v>
      </c>
      <c r="P13" s="108"/>
      <c r="Q13" s="107">
        <v>418614</v>
      </c>
      <c r="R13" s="107"/>
      <c r="S13" s="107">
        <v>-44773</v>
      </c>
      <c r="T13" s="108"/>
      <c r="U13" s="107">
        <f>SUM(C13:Q13,S13)</f>
        <v>14514195</v>
      </c>
      <c r="V13" s="90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  <c r="FO13" s="91"/>
      <c r="FP13" s="91"/>
      <c r="FQ13" s="91"/>
      <c r="FR13" s="91"/>
      <c r="FS13" s="91"/>
      <c r="FT13" s="91"/>
      <c r="FU13" s="91"/>
      <c r="FV13" s="91"/>
      <c r="FW13" s="91"/>
      <c r="FX13" s="91"/>
      <c r="FY13" s="91"/>
      <c r="FZ13" s="91"/>
      <c r="GA13" s="91"/>
      <c r="GB13" s="91"/>
      <c r="GC13" s="91"/>
      <c r="GD13" s="91"/>
      <c r="GE13" s="91"/>
      <c r="GF13" s="91"/>
      <c r="GG13" s="91"/>
      <c r="GH13" s="91"/>
      <c r="GI13" s="91"/>
      <c r="GJ13" s="91"/>
      <c r="GK13" s="91"/>
      <c r="GL13" s="91"/>
      <c r="GM13" s="91"/>
      <c r="GN13" s="91"/>
      <c r="GO13" s="91"/>
      <c r="GP13" s="91"/>
      <c r="GQ13" s="91"/>
      <c r="GR13" s="91"/>
      <c r="GS13" s="91"/>
      <c r="GT13" s="91"/>
      <c r="GU13" s="91"/>
      <c r="GV13" s="91"/>
      <c r="GW13" s="91"/>
      <c r="GX13" s="91"/>
      <c r="GY13" s="91"/>
      <c r="GZ13" s="91"/>
      <c r="HA13" s="91"/>
      <c r="HB13" s="91"/>
      <c r="HC13" s="91"/>
      <c r="HD13" s="91"/>
      <c r="HE13" s="91"/>
      <c r="HF13" s="91"/>
      <c r="HG13" s="91"/>
      <c r="HH13" s="91"/>
      <c r="HI13" s="91"/>
      <c r="HJ13" s="91"/>
      <c r="HK13" s="91"/>
      <c r="HL13" s="91"/>
      <c r="HM13" s="91"/>
      <c r="HN13" s="91"/>
      <c r="HO13" s="91"/>
      <c r="HP13" s="91"/>
      <c r="HQ13" s="91"/>
      <c r="HR13" s="91"/>
      <c r="HS13" s="91"/>
      <c r="HT13" s="91"/>
      <c r="HU13" s="91"/>
      <c r="HV13" s="91"/>
      <c r="HW13" s="91"/>
      <c r="HX13" s="91"/>
      <c r="HY13" s="91"/>
      <c r="HZ13" s="91"/>
      <c r="IA13" s="91"/>
      <c r="IB13" s="91"/>
      <c r="IC13" s="91"/>
      <c r="ID13" s="91"/>
      <c r="IE13" s="91"/>
      <c r="IF13" s="91"/>
      <c r="IG13" s="91"/>
      <c r="IH13" s="91"/>
      <c r="II13" s="91"/>
      <c r="IJ13" s="91"/>
      <c r="IK13" s="91"/>
      <c r="IL13" s="91"/>
      <c r="IM13" s="91"/>
      <c r="IN13" s="91"/>
      <c r="IO13" s="91"/>
      <c r="IP13" s="91"/>
      <c r="IQ13" s="91"/>
      <c r="IR13" s="91"/>
      <c r="IS13" s="91"/>
      <c r="IT13" s="91"/>
      <c r="IU13" s="91"/>
      <c r="IV13" s="91"/>
      <c r="IW13" s="91"/>
      <c r="IX13" s="91"/>
      <c r="IY13" s="91"/>
      <c r="IZ13" s="91"/>
    </row>
    <row r="14" spans="1:260" s="4" customFormat="1" ht="23" customHeight="1">
      <c r="A14" s="109" t="s">
        <v>167</v>
      </c>
      <c r="B14" s="106"/>
      <c r="C14" s="180">
        <v>0</v>
      </c>
      <c r="D14" s="181"/>
      <c r="E14" s="180">
        <v>0</v>
      </c>
      <c r="F14" s="181"/>
      <c r="G14" s="180">
        <v>0</v>
      </c>
      <c r="H14" s="181"/>
      <c r="I14" s="180">
        <v>0</v>
      </c>
      <c r="J14" s="180"/>
      <c r="K14" s="180">
        <v>0</v>
      </c>
      <c r="L14" s="181"/>
      <c r="M14" s="180">
        <v>0</v>
      </c>
      <c r="N14" s="180"/>
      <c r="O14" s="180">
        <v>0</v>
      </c>
      <c r="P14" s="111"/>
      <c r="Q14" s="110">
        <v>67687</v>
      </c>
      <c r="R14" s="110"/>
      <c r="S14" s="180">
        <v>0</v>
      </c>
      <c r="T14" s="111"/>
      <c r="U14" s="110">
        <f>SUM(C14:Q14,S14)</f>
        <v>67687</v>
      </c>
      <c r="V14" s="90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  <c r="FO14" s="91"/>
      <c r="FP14" s="91"/>
      <c r="FQ14" s="91"/>
      <c r="FR14" s="91"/>
      <c r="FS14" s="91"/>
      <c r="FT14" s="91"/>
      <c r="FU14" s="91"/>
      <c r="FV14" s="91"/>
      <c r="FW14" s="91"/>
      <c r="FX14" s="91"/>
      <c r="FY14" s="91"/>
      <c r="FZ14" s="91"/>
      <c r="GA14" s="91"/>
      <c r="GB14" s="91"/>
      <c r="GC14" s="91"/>
      <c r="GD14" s="91"/>
      <c r="GE14" s="91"/>
      <c r="GF14" s="91"/>
      <c r="GG14" s="91"/>
      <c r="GH14" s="91"/>
      <c r="GI14" s="91"/>
      <c r="GJ14" s="91"/>
      <c r="GK14" s="91"/>
      <c r="GL14" s="91"/>
      <c r="GM14" s="91"/>
      <c r="GN14" s="91"/>
      <c r="GO14" s="91"/>
      <c r="GP14" s="91"/>
      <c r="GQ14" s="91"/>
      <c r="GR14" s="91"/>
      <c r="GS14" s="91"/>
      <c r="GT14" s="91"/>
      <c r="GU14" s="91"/>
      <c r="GV14" s="91"/>
      <c r="GW14" s="91"/>
      <c r="GX14" s="91"/>
      <c r="GY14" s="91"/>
      <c r="GZ14" s="91"/>
      <c r="HA14" s="91"/>
      <c r="HB14" s="91"/>
      <c r="HC14" s="91"/>
      <c r="HD14" s="91"/>
      <c r="HE14" s="91"/>
      <c r="HF14" s="91"/>
      <c r="HG14" s="91"/>
      <c r="HH14" s="91"/>
      <c r="HI14" s="91"/>
      <c r="HJ14" s="91"/>
      <c r="HK14" s="91"/>
      <c r="HL14" s="91"/>
      <c r="HM14" s="91"/>
      <c r="HN14" s="91"/>
      <c r="HO14" s="91"/>
      <c r="HP14" s="91"/>
      <c r="HQ14" s="91"/>
      <c r="HR14" s="91"/>
      <c r="HS14" s="91"/>
      <c r="HT14" s="91"/>
      <c r="HU14" s="91"/>
      <c r="HV14" s="91"/>
      <c r="HW14" s="91"/>
      <c r="HX14" s="91"/>
      <c r="HY14" s="91"/>
      <c r="HZ14" s="91"/>
      <c r="IA14" s="91"/>
      <c r="IB14" s="91"/>
      <c r="IC14" s="91"/>
      <c r="ID14" s="91"/>
      <c r="IE14" s="91"/>
      <c r="IF14" s="91"/>
      <c r="IG14" s="91"/>
      <c r="IH14" s="91"/>
      <c r="II14" s="91"/>
      <c r="IJ14" s="91"/>
      <c r="IK14" s="91"/>
      <c r="IL14" s="91"/>
      <c r="IM14" s="91"/>
      <c r="IN14" s="91"/>
      <c r="IO14" s="91"/>
      <c r="IP14" s="91"/>
      <c r="IQ14" s="91"/>
      <c r="IR14" s="91"/>
      <c r="IS14" s="91"/>
      <c r="IT14" s="91"/>
      <c r="IU14" s="91"/>
      <c r="IV14" s="91"/>
      <c r="IW14" s="91"/>
      <c r="IX14" s="91"/>
      <c r="IY14" s="91"/>
      <c r="IZ14" s="91"/>
    </row>
    <row r="15" spans="1:260" s="4" customFormat="1" ht="23" customHeight="1">
      <c r="A15" s="109" t="s">
        <v>168</v>
      </c>
      <c r="B15" s="106"/>
      <c r="C15" s="180">
        <v>0</v>
      </c>
      <c r="D15" s="181"/>
      <c r="E15" s="180">
        <v>0</v>
      </c>
      <c r="F15" s="181"/>
      <c r="G15" s="180">
        <v>0</v>
      </c>
      <c r="H15" s="181"/>
      <c r="I15" s="180">
        <v>0</v>
      </c>
      <c r="J15" s="180"/>
      <c r="K15" s="180">
        <v>0</v>
      </c>
      <c r="L15" s="181"/>
      <c r="M15" s="180">
        <v>0</v>
      </c>
      <c r="N15" s="180"/>
      <c r="O15" s="180">
        <v>0</v>
      </c>
      <c r="P15" s="111"/>
      <c r="Q15" s="180">
        <v>0</v>
      </c>
      <c r="R15" s="110"/>
      <c r="S15" s="110">
        <v>-3904</v>
      </c>
      <c r="T15" s="111"/>
      <c r="U15" s="110">
        <f>SUM(C15:Q15,S15)</f>
        <v>-3904</v>
      </c>
      <c r="V15" s="90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  <c r="FO15" s="91"/>
      <c r="FP15" s="91"/>
      <c r="FQ15" s="91"/>
      <c r="FR15" s="91"/>
      <c r="FS15" s="91"/>
      <c r="FT15" s="91"/>
      <c r="FU15" s="91"/>
      <c r="FV15" s="91"/>
      <c r="FW15" s="91"/>
      <c r="FX15" s="91"/>
      <c r="FY15" s="91"/>
      <c r="FZ15" s="91"/>
      <c r="GA15" s="91"/>
      <c r="GB15" s="91"/>
      <c r="GC15" s="91"/>
      <c r="GD15" s="91"/>
      <c r="GE15" s="91"/>
      <c r="GF15" s="91"/>
      <c r="GG15" s="91"/>
      <c r="GH15" s="91"/>
      <c r="GI15" s="91"/>
      <c r="GJ15" s="91"/>
      <c r="GK15" s="91"/>
      <c r="GL15" s="91"/>
      <c r="GM15" s="91"/>
      <c r="GN15" s="91"/>
      <c r="GO15" s="91"/>
      <c r="GP15" s="91"/>
      <c r="GQ15" s="91"/>
      <c r="GR15" s="91"/>
      <c r="GS15" s="91"/>
      <c r="GT15" s="91"/>
      <c r="GU15" s="91"/>
      <c r="GV15" s="91"/>
      <c r="GW15" s="91"/>
      <c r="GX15" s="91"/>
      <c r="GY15" s="91"/>
      <c r="GZ15" s="91"/>
      <c r="HA15" s="91"/>
      <c r="HB15" s="91"/>
      <c r="HC15" s="91"/>
      <c r="HD15" s="91"/>
      <c r="HE15" s="91"/>
      <c r="HF15" s="91"/>
      <c r="HG15" s="91"/>
      <c r="HH15" s="91"/>
      <c r="HI15" s="91"/>
      <c r="HJ15" s="91"/>
      <c r="HK15" s="91"/>
      <c r="HL15" s="91"/>
      <c r="HM15" s="91"/>
      <c r="HN15" s="91"/>
      <c r="HO15" s="91"/>
      <c r="HP15" s="91"/>
      <c r="HQ15" s="91"/>
      <c r="HR15" s="91"/>
      <c r="HS15" s="91"/>
      <c r="HT15" s="91"/>
      <c r="HU15" s="91"/>
      <c r="HV15" s="91"/>
      <c r="HW15" s="91"/>
      <c r="HX15" s="91"/>
      <c r="HY15" s="91"/>
      <c r="HZ15" s="91"/>
      <c r="IA15" s="91"/>
      <c r="IB15" s="91"/>
      <c r="IC15" s="91"/>
      <c r="ID15" s="91"/>
      <c r="IE15" s="91"/>
      <c r="IF15" s="91"/>
      <c r="IG15" s="91"/>
      <c r="IH15" s="91"/>
      <c r="II15" s="91"/>
      <c r="IJ15" s="91"/>
      <c r="IK15" s="91"/>
      <c r="IL15" s="91"/>
      <c r="IM15" s="91"/>
      <c r="IN15" s="91"/>
      <c r="IO15" s="91"/>
      <c r="IP15" s="91"/>
      <c r="IQ15" s="91"/>
      <c r="IR15" s="91"/>
      <c r="IS15" s="91"/>
      <c r="IT15" s="91"/>
      <c r="IU15" s="91"/>
      <c r="IV15" s="91"/>
      <c r="IW15" s="91"/>
      <c r="IX15" s="91"/>
      <c r="IY15" s="91"/>
      <c r="IZ15" s="91"/>
    </row>
    <row r="16" spans="1:260" s="4" customFormat="1" ht="23" customHeight="1">
      <c r="A16" s="109" t="s">
        <v>169</v>
      </c>
      <c r="B16" s="106"/>
      <c r="C16" s="183">
        <f>SUM(C14:C15)</f>
        <v>0</v>
      </c>
      <c r="D16" s="181"/>
      <c r="E16" s="183">
        <f>SUM(E14:E15)</f>
        <v>0</v>
      </c>
      <c r="F16" s="181"/>
      <c r="G16" s="183">
        <f>SUM(G14:G15)</f>
        <v>0</v>
      </c>
      <c r="H16" s="110"/>
      <c r="I16" s="183">
        <f>SUM(I14:I15)</f>
        <v>0</v>
      </c>
      <c r="J16" s="180"/>
      <c r="K16" s="183">
        <f>SUM(K14:K15)</f>
        <v>0</v>
      </c>
      <c r="L16" s="181"/>
      <c r="M16" s="183">
        <f>SUM(M14:M15)</f>
        <v>0</v>
      </c>
      <c r="N16" s="180"/>
      <c r="O16" s="183">
        <f>SUM(O14:O15)</f>
        <v>0</v>
      </c>
      <c r="P16" s="111"/>
      <c r="Q16" s="112">
        <f>SUM(Q14:Q15)</f>
        <v>67687</v>
      </c>
      <c r="R16" s="110"/>
      <c r="S16" s="112">
        <f>SUM(S14:S15)</f>
        <v>-3904</v>
      </c>
      <c r="T16" s="111"/>
      <c r="U16" s="112">
        <f>SUM(U14:U15)</f>
        <v>63783</v>
      </c>
      <c r="V16" s="90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  <c r="FO16" s="91"/>
      <c r="FP16" s="91"/>
      <c r="FQ16" s="91"/>
      <c r="FR16" s="91"/>
      <c r="FS16" s="91"/>
      <c r="FT16" s="91"/>
      <c r="FU16" s="91"/>
      <c r="FV16" s="91"/>
      <c r="FW16" s="91"/>
      <c r="FX16" s="91"/>
      <c r="FY16" s="91"/>
      <c r="FZ16" s="91"/>
      <c r="GA16" s="91"/>
      <c r="GB16" s="91"/>
      <c r="GC16" s="91"/>
      <c r="GD16" s="91"/>
      <c r="GE16" s="91"/>
      <c r="GF16" s="91"/>
      <c r="GG16" s="91"/>
      <c r="GH16" s="91"/>
      <c r="GI16" s="91"/>
      <c r="GJ16" s="91"/>
      <c r="GK16" s="91"/>
      <c r="GL16" s="91"/>
      <c r="GM16" s="91"/>
      <c r="GN16" s="91"/>
      <c r="GO16" s="91"/>
      <c r="GP16" s="91"/>
      <c r="GQ16" s="91"/>
      <c r="GR16" s="91"/>
      <c r="GS16" s="91"/>
      <c r="GT16" s="91"/>
      <c r="GU16" s="91"/>
      <c r="GV16" s="91"/>
      <c r="GW16" s="91"/>
      <c r="GX16" s="91"/>
      <c r="GY16" s="91"/>
      <c r="GZ16" s="91"/>
      <c r="HA16" s="91"/>
      <c r="HB16" s="91"/>
      <c r="HC16" s="91"/>
      <c r="HD16" s="91"/>
      <c r="HE16" s="91"/>
      <c r="HF16" s="91"/>
      <c r="HG16" s="91"/>
      <c r="HH16" s="91"/>
      <c r="HI16" s="91"/>
      <c r="HJ16" s="91"/>
      <c r="HK16" s="91"/>
      <c r="HL16" s="91"/>
      <c r="HM16" s="91"/>
      <c r="HN16" s="91"/>
      <c r="HO16" s="91"/>
      <c r="HP16" s="91"/>
      <c r="HQ16" s="91"/>
      <c r="HR16" s="91"/>
      <c r="HS16" s="91"/>
      <c r="HT16" s="91"/>
      <c r="HU16" s="91"/>
      <c r="HV16" s="91"/>
      <c r="HW16" s="91"/>
      <c r="HX16" s="91"/>
      <c r="HY16" s="91"/>
      <c r="HZ16" s="91"/>
      <c r="IA16" s="91"/>
      <c r="IB16" s="91"/>
      <c r="IC16" s="91"/>
      <c r="ID16" s="91"/>
      <c r="IE16" s="91"/>
      <c r="IF16" s="91"/>
      <c r="IG16" s="91"/>
      <c r="IH16" s="91"/>
      <c r="II16" s="91"/>
      <c r="IJ16" s="91"/>
      <c r="IK16" s="91"/>
      <c r="IL16" s="91"/>
      <c r="IM16" s="91"/>
      <c r="IN16" s="91"/>
      <c r="IO16" s="91"/>
      <c r="IP16" s="91"/>
      <c r="IQ16" s="91"/>
      <c r="IR16" s="91"/>
      <c r="IS16" s="91"/>
      <c r="IT16" s="91"/>
      <c r="IU16" s="91"/>
      <c r="IV16" s="91"/>
      <c r="IW16" s="91"/>
      <c r="IX16" s="91"/>
      <c r="IY16" s="91"/>
      <c r="IZ16" s="91"/>
    </row>
    <row r="17" spans="1:260" s="4" customFormat="1" ht="23" customHeight="1">
      <c r="A17" s="109" t="s">
        <v>175</v>
      </c>
      <c r="B17" s="106"/>
      <c r="C17" s="180">
        <v>0</v>
      </c>
      <c r="D17" s="181"/>
      <c r="E17" s="180">
        <v>0</v>
      </c>
      <c r="F17" s="181"/>
      <c r="G17" s="180">
        <v>0</v>
      </c>
      <c r="H17" s="110"/>
      <c r="I17" s="180">
        <v>0</v>
      </c>
      <c r="J17" s="180"/>
      <c r="K17" s="180">
        <v>0</v>
      </c>
      <c r="L17" s="181"/>
      <c r="M17" s="180">
        <v>0</v>
      </c>
      <c r="N17" s="180"/>
      <c r="O17" s="180">
        <v>0</v>
      </c>
      <c r="P17" s="111"/>
      <c r="Q17" s="110">
        <v>-48677</v>
      </c>
      <c r="R17" s="110"/>
      <c r="S17" s="110">
        <v>48677</v>
      </c>
      <c r="T17" s="111"/>
      <c r="U17" s="181">
        <f>SUM(C17:Q17,S17)</f>
        <v>0</v>
      </c>
      <c r="V17" s="90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  <c r="FO17" s="91"/>
      <c r="FP17" s="91"/>
      <c r="FQ17" s="91"/>
      <c r="FR17" s="91"/>
      <c r="FS17" s="91"/>
      <c r="FT17" s="91"/>
      <c r="FU17" s="91"/>
      <c r="FV17" s="91"/>
      <c r="FW17" s="91"/>
      <c r="FX17" s="91"/>
      <c r="FY17" s="91"/>
      <c r="FZ17" s="91"/>
      <c r="GA17" s="91"/>
      <c r="GB17" s="91"/>
      <c r="GC17" s="91"/>
      <c r="GD17" s="91"/>
      <c r="GE17" s="91"/>
      <c r="GF17" s="91"/>
      <c r="GG17" s="91"/>
      <c r="GH17" s="91"/>
      <c r="GI17" s="91"/>
      <c r="GJ17" s="91"/>
      <c r="GK17" s="91"/>
      <c r="GL17" s="91"/>
      <c r="GM17" s="91"/>
      <c r="GN17" s="91"/>
      <c r="GO17" s="91"/>
      <c r="GP17" s="91"/>
      <c r="GQ17" s="91"/>
      <c r="GR17" s="91"/>
      <c r="GS17" s="91"/>
      <c r="GT17" s="91"/>
      <c r="GU17" s="91"/>
      <c r="GV17" s="91"/>
      <c r="GW17" s="91"/>
      <c r="GX17" s="91"/>
      <c r="GY17" s="91"/>
      <c r="GZ17" s="91"/>
      <c r="HA17" s="91"/>
      <c r="HB17" s="91"/>
      <c r="HC17" s="91"/>
      <c r="HD17" s="91"/>
      <c r="HE17" s="91"/>
      <c r="HF17" s="91"/>
      <c r="HG17" s="91"/>
      <c r="HH17" s="91"/>
      <c r="HI17" s="91"/>
      <c r="HJ17" s="91"/>
      <c r="HK17" s="91"/>
      <c r="HL17" s="91"/>
      <c r="HM17" s="91"/>
      <c r="HN17" s="91"/>
      <c r="HO17" s="91"/>
      <c r="HP17" s="91"/>
      <c r="HQ17" s="91"/>
      <c r="HR17" s="91"/>
      <c r="HS17" s="91"/>
      <c r="HT17" s="91"/>
      <c r="HU17" s="91"/>
      <c r="HV17" s="91"/>
      <c r="HW17" s="91"/>
      <c r="HX17" s="91"/>
      <c r="HY17" s="91"/>
      <c r="HZ17" s="91"/>
      <c r="IA17" s="91"/>
      <c r="IB17" s="91"/>
      <c r="IC17" s="91"/>
      <c r="ID17" s="91"/>
      <c r="IE17" s="91"/>
      <c r="IF17" s="91"/>
      <c r="IG17" s="91"/>
      <c r="IH17" s="91"/>
      <c r="II17" s="91"/>
      <c r="IJ17" s="91"/>
      <c r="IK17" s="91"/>
      <c r="IL17" s="91"/>
      <c r="IM17" s="91"/>
      <c r="IN17" s="91"/>
      <c r="IO17" s="91"/>
      <c r="IP17" s="91"/>
      <c r="IQ17" s="91"/>
      <c r="IR17" s="91"/>
      <c r="IS17" s="91"/>
      <c r="IT17" s="91"/>
      <c r="IU17" s="91"/>
      <c r="IV17" s="91"/>
      <c r="IW17" s="91"/>
      <c r="IX17" s="91"/>
      <c r="IY17" s="91"/>
      <c r="IZ17" s="91"/>
    </row>
    <row r="18" spans="1:260" s="4" customFormat="1" ht="23" customHeight="1">
      <c r="A18" s="109" t="s">
        <v>178</v>
      </c>
      <c r="B18" s="106"/>
      <c r="C18" s="110">
        <v>-150373</v>
      </c>
      <c r="D18" s="110"/>
      <c r="E18" s="180">
        <v>0</v>
      </c>
      <c r="F18" s="110"/>
      <c r="G18" s="110">
        <v>1503732</v>
      </c>
      <c r="H18" s="110"/>
      <c r="I18" s="180">
        <v>0</v>
      </c>
      <c r="J18" s="180"/>
      <c r="K18" s="180">
        <v>0</v>
      </c>
      <c r="L18" s="181"/>
      <c r="M18" s="180">
        <v>0</v>
      </c>
      <c r="N18" s="180"/>
      <c r="O18" s="180">
        <v>0</v>
      </c>
      <c r="P18" s="111"/>
      <c r="Q18" s="110">
        <v>-1353359</v>
      </c>
      <c r="R18" s="110"/>
      <c r="S18" s="180">
        <v>0</v>
      </c>
      <c r="T18" s="111"/>
      <c r="U18" s="181">
        <f>SUM(C18:Q18,S18)</f>
        <v>0</v>
      </c>
      <c r="V18" s="90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  <c r="FO18" s="91"/>
      <c r="FP18" s="91"/>
      <c r="FQ18" s="91"/>
      <c r="FR18" s="91"/>
      <c r="FS18" s="91"/>
      <c r="FT18" s="91"/>
      <c r="FU18" s="91"/>
      <c r="FV18" s="91"/>
      <c r="FW18" s="91"/>
      <c r="FX18" s="91"/>
      <c r="FY18" s="91"/>
      <c r="FZ18" s="91"/>
      <c r="GA18" s="91"/>
      <c r="GB18" s="91"/>
      <c r="GC18" s="91"/>
      <c r="GD18" s="91"/>
      <c r="GE18" s="91"/>
      <c r="GF18" s="91"/>
      <c r="GG18" s="91"/>
      <c r="GH18" s="91"/>
      <c r="GI18" s="91"/>
      <c r="GJ18" s="91"/>
      <c r="GK18" s="91"/>
      <c r="GL18" s="91"/>
      <c r="GM18" s="91"/>
      <c r="GN18" s="91"/>
      <c r="GO18" s="91"/>
      <c r="GP18" s="91"/>
      <c r="GQ18" s="91"/>
      <c r="GR18" s="91"/>
      <c r="GS18" s="91"/>
      <c r="GT18" s="91"/>
      <c r="GU18" s="91"/>
      <c r="GV18" s="91"/>
      <c r="GW18" s="91"/>
      <c r="GX18" s="91"/>
      <c r="GY18" s="91"/>
      <c r="GZ18" s="91"/>
      <c r="HA18" s="91"/>
      <c r="HB18" s="91"/>
      <c r="HC18" s="91"/>
      <c r="HD18" s="91"/>
      <c r="HE18" s="91"/>
      <c r="HF18" s="91"/>
      <c r="HG18" s="91"/>
      <c r="HH18" s="91"/>
      <c r="HI18" s="91"/>
      <c r="HJ18" s="91"/>
      <c r="HK18" s="91"/>
      <c r="HL18" s="91"/>
      <c r="HM18" s="91"/>
      <c r="HN18" s="91"/>
      <c r="HO18" s="91"/>
      <c r="HP18" s="91"/>
      <c r="HQ18" s="91"/>
      <c r="HR18" s="91"/>
      <c r="HS18" s="91"/>
      <c r="HT18" s="91"/>
      <c r="HU18" s="91"/>
      <c r="HV18" s="91"/>
      <c r="HW18" s="91"/>
      <c r="HX18" s="91"/>
      <c r="HY18" s="91"/>
      <c r="HZ18" s="91"/>
      <c r="IA18" s="91"/>
      <c r="IB18" s="91"/>
      <c r="IC18" s="91"/>
      <c r="ID18" s="91"/>
      <c r="IE18" s="91"/>
      <c r="IF18" s="91"/>
      <c r="IG18" s="91"/>
      <c r="IH18" s="91"/>
      <c r="II18" s="91"/>
      <c r="IJ18" s="91"/>
      <c r="IK18" s="91"/>
      <c r="IL18" s="91"/>
      <c r="IM18" s="91"/>
      <c r="IN18" s="91"/>
      <c r="IO18" s="91"/>
      <c r="IP18" s="91"/>
      <c r="IQ18" s="91"/>
      <c r="IR18" s="91"/>
      <c r="IS18" s="91"/>
      <c r="IT18" s="91"/>
      <c r="IU18" s="91"/>
      <c r="IV18" s="91"/>
      <c r="IW18" s="91"/>
      <c r="IX18" s="91"/>
      <c r="IY18" s="91"/>
      <c r="IZ18" s="91"/>
    </row>
    <row r="19" spans="1:260" s="4" customFormat="1" ht="23" customHeight="1">
      <c r="A19" s="109" t="s">
        <v>171</v>
      </c>
      <c r="B19" s="106"/>
      <c r="C19" s="180">
        <v>0</v>
      </c>
      <c r="D19" s="110"/>
      <c r="E19" s="180">
        <v>0</v>
      </c>
      <c r="F19" s="110"/>
      <c r="G19" s="180">
        <v>0</v>
      </c>
      <c r="H19" s="181"/>
      <c r="I19" s="180">
        <v>0</v>
      </c>
      <c r="J19" s="180"/>
      <c r="K19" s="180">
        <v>0</v>
      </c>
      <c r="L19" s="181"/>
      <c r="M19" s="180">
        <v>0</v>
      </c>
      <c r="N19" s="111"/>
      <c r="O19" s="110">
        <v>-1503732</v>
      </c>
      <c r="P19" s="111"/>
      <c r="Q19" s="110">
        <v>1503732</v>
      </c>
      <c r="R19" s="110"/>
      <c r="S19" s="180">
        <v>0</v>
      </c>
      <c r="T19" s="111"/>
      <c r="U19" s="181">
        <f>SUM(C19:Q19,S19)</f>
        <v>0</v>
      </c>
      <c r="V19" s="90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91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</row>
    <row r="20" spans="1:260" s="4" customFormat="1" ht="23" customHeight="1">
      <c r="A20" s="109" t="s">
        <v>172</v>
      </c>
      <c r="B20" s="106"/>
      <c r="C20" s="110"/>
      <c r="D20" s="110"/>
      <c r="E20" s="110"/>
      <c r="F20" s="110"/>
      <c r="G20" s="110"/>
      <c r="H20" s="110"/>
      <c r="I20" s="110"/>
      <c r="J20" s="111"/>
      <c r="K20" s="110"/>
      <c r="L20" s="110"/>
      <c r="M20" s="110"/>
      <c r="N20" s="111"/>
      <c r="O20" s="110"/>
      <c r="P20" s="111"/>
      <c r="Q20" s="110"/>
      <c r="R20" s="110"/>
      <c r="S20" s="110"/>
      <c r="T20" s="111"/>
      <c r="U20" s="110"/>
      <c r="V20" s="90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1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91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</row>
    <row r="21" spans="1:260" s="4" customFormat="1" ht="23" customHeight="1">
      <c r="A21" s="109" t="s">
        <v>177</v>
      </c>
      <c r="B21" s="106"/>
      <c r="C21" s="110">
        <v>2</v>
      </c>
      <c r="D21" s="110"/>
      <c r="E21" s="110">
        <v>13</v>
      </c>
      <c r="F21" s="110"/>
      <c r="G21" s="180">
        <v>0</v>
      </c>
      <c r="H21" s="181"/>
      <c r="I21" s="180">
        <v>0</v>
      </c>
      <c r="J21" s="180"/>
      <c r="K21" s="180">
        <v>0</v>
      </c>
      <c r="L21" s="181"/>
      <c r="M21" s="180">
        <v>0</v>
      </c>
      <c r="N21" s="180"/>
      <c r="O21" s="180">
        <v>0</v>
      </c>
      <c r="P21" s="180"/>
      <c r="Q21" s="180">
        <v>0</v>
      </c>
      <c r="R21" s="110"/>
      <c r="S21" s="180">
        <v>0</v>
      </c>
      <c r="T21" s="111"/>
      <c r="U21" s="110">
        <f>SUM(C21:Q21,S21)</f>
        <v>15</v>
      </c>
      <c r="V21" s="90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1"/>
      <c r="CD21" s="91"/>
      <c r="CE21" s="91"/>
      <c r="CF21" s="91"/>
      <c r="CG21" s="91"/>
      <c r="CH21" s="91"/>
      <c r="CI21" s="91"/>
      <c r="CJ21" s="91"/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91"/>
      <c r="CW21" s="91"/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  <c r="FO21" s="91"/>
      <c r="FP21" s="91"/>
      <c r="FQ21" s="91"/>
      <c r="FR21" s="91"/>
      <c r="FS21" s="91"/>
      <c r="FT21" s="91"/>
      <c r="FU21" s="91"/>
      <c r="FV21" s="91"/>
      <c r="FW21" s="91"/>
      <c r="FX21" s="91"/>
      <c r="FY21" s="91"/>
      <c r="FZ21" s="91"/>
      <c r="GA21" s="91"/>
      <c r="GB21" s="91"/>
      <c r="GC21" s="91"/>
      <c r="GD21" s="91"/>
      <c r="GE21" s="91"/>
      <c r="GF21" s="91"/>
      <c r="GG21" s="91"/>
      <c r="GH21" s="91"/>
      <c r="GI21" s="91"/>
      <c r="GJ21" s="91"/>
      <c r="GK21" s="91"/>
      <c r="GL21" s="91"/>
      <c r="GM21" s="91"/>
      <c r="GN21" s="91"/>
      <c r="GO21" s="91"/>
      <c r="GP21" s="91"/>
      <c r="GQ21" s="91"/>
      <c r="GR21" s="91"/>
      <c r="GS21" s="91"/>
      <c r="GT21" s="91"/>
      <c r="GU21" s="91"/>
      <c r="GV21" s="91"/>
      <c r="GW21" s="91"/>
      <c r="GX21" s="91"/>
      <c r="GY21" s="91"/>
      <c r="GZ21" s="91"/>
      <c r="HA21" s="91"/>
      <c r="HB21" s="91"/>
      <c r="HC21" s="91"/>
      <c r="HD21" s="91"/>
      <c r="HE21" s="91"/>
      <c r="HF21" s="91"/>
      <c r="HG21" s="91"/>
      <c r="HH21" s="91"/>
      <c r="HI21" s="91"/>
      <c r="HJ21" s="91"/>
      <c r="HK21" s="91"/>
      <c r="HL21" s="91"/>
      <c r="HM21" s="91"/>
      <c r="HN21" s="91"/>
      <c r="HO21" s="91"/>
      <c r="HP21" s="91"/>
      <c r="HQ21" s="91"/>
      <c r="HR21" s="91"/>
      <c r="HS21" s="91"/>
      <c r="HT21" s="91"/>
      <c r="HU21" s="91"/>
      <c r="HV21" s="91"/>
      <c r="HW21" s="91"/>
      <c r="HX21" s="91"/>
      <c r="HY21" s="91"/>
      <c r="HZ21" s="91"/>
      <c r="IA21" s="91"/>
      <c r="IB21" s="91"/>
      <c r="IC21" s="91"/>
      <c r="ID21" s="91"/>
      <c r="IE21" s="91"/>
      <c r="IF21" s="91"/>
      <c r="IG21" s="91"/>
      <c r="IH21" s="91"/>
      <c r="II21" s="91"/>
      <c r="IJ21" s="91"/>
      <c r="IK21" s="91"/>
      <c r="IL21" s="91"/>
      <c r="IM21" s="91"/>
      <c r="IN21" s="91"/>
      <c r="IO21" s="91"/>
      <c r="IP21" s="91"/>
      <c r="IQ21" s="91"/>
      <c r="IR21" s="91"/>
      <c r="IS21" s="91"/>
      <c r="IT21" s="91"/>
      <c r="IU21" s="91"/>
      <c r="IV21" s="91"/>
      <c r="IW21" s="91"/>
      <c r="IX21" s="91"/>
      <c r="IY21" s="91"/>
      <c r="IZ21" s="91"/>
    </row>
    <row r="22" spans="1:260" s="4" customFormat="1" ht="23" customHeight="1" thickBot="1">
      <c r="A22" s="116" t="s">
        <v>130</v>
      </c>
      <c r="B22" s="96"/>
      <c r="C22" s="113">
        <f>SUM(C16:C21,C13)</f>
        <v>4146037</v>
      </c>
      <c r="D22" s="111"/>
      <c r="E22" s="113">
        <f>SUM(E16:E21,E13)</f>
        <v>9028751</v>
      </c>
      <c r="F22" s="111"/>
      <c r="G22" s="182">
        <f>SUM(G16:G21,G13)</f>
        <v>0</v>
      </c>
      <c r="H22" s="111"/>
      <c r="I22" s="113">
        <f>SUM(I16:I21,I13)</f>
        <v>25170</v>
      </c>
      <c r="J22" s="111"/>
      <c r="K22" s="113">
        <f>SUM(K16:K21,K13)</f>
        <v>200781</v>
      </c>
      <c r="L22" s="111"/>
      <c r="M22" s="113">
        <f>SUM(M16:M21,M13)</f>
        <v>589257</v>
      </c>
      <c r="N22" s="111"/>
      <c r="O22" s="182">
        <f>SUM(O16:O21,O13)</f>
        <v>0</v>
      </c>
      <c r="P22" s="111"/>
      <c r="Q22" s="113">
        <f>SUM(Q16:Q21,Q13)</f>
        <v>587997</v>
      </c>
      <c r="R22" s="111"/>
      <c r="S22" s="182">
        <f>SUM(S16:S21,S13)</f>
        <v>0</v>
      </c>
      <c r="T22" s="111"/>
      <c r="U22" s="113">
        <f>SUM(U16:U21,U13)</f>
        <v>14577993</v>
      </c>
      <c r="V22" s="114"/>
      <c r="W22" s="115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  <c r="FO22" s="91"/>
      <c r="FP22" s="91"/>
      <c r="FQ22" s="91"/>
      <c r="FR22" s="91"/>
      <c r="FS22" s="91"/>
      <c r="FT22" s="91"/>
      <c r="FU22" s="91"/>
      <c r="FV22" s="91"/>
      <c r="FW22" s="91"/>
      <c r="FX22" s="91"/>
      <c r="FY22" s="91"/>
      <c r="FZ22" s="91"/>
      <c r="GA22" s="91"/>
      <c r="GB22" s="91"/>
      <c r="GC22" s="91"/>
      <c r="GD22" s="91"/>
      <c r="GE22" s="91"/>
      <c r="GF22" s="91"/>
      <c r="GG22" s="91"/>
      <c r="GH22" s="91"/>
      <c r="GI22" s="91"/>
      <c r="GJ22" s="91"/>
      <c r="GK22" s="91"/>
      <c r="GL22" s="91"/>
      <c r="GM22" s="91"/>
      <c r="GN22" s="91"/>
      <c r="GO22" s="91"/>
      <c r="GP22" s="91"/>
      <c r="GQ22" s="91"/>
      <c r="GR22" s="91"/>
      <c r="GS22" s="91"/>
      <c r="GT22" s="91"/>
      <c r="GU22" s="91"/>
      <c r="GV22" s="91"/>
      <c r="GW22" s="91"/>
      <c r="GX22" s="91"/>
      <c r="GY22" s="91"/>
      <c r="GZ22" s="91"/>
      <c r="HA22" s="91"/>
      <c r="HB22" s="91"/>
      <c r="HC22" s="91"/>
      <c r="HD22" s="91"/>
      <c r="HE22" s="91"/>
      <c r="HF22" s="91"/>
      <c r="HG22" s="91"/>
      <c r="HH22" s="91"/>
      <c r="HI22" s="91"/>
      <c r="HJ22" s="91"/>
      <c r="HK22" s="91"/>
      <c r="HL22" s="91"/>
      <c r="HM22" s="91"/>
      <c r="HN22" s="91"/>
      <c r="HO22" s="91"/>
      <c r="HP22" s="91"/>
      <c r="HQ22" s="91"/>
      <c r="HR22" s="91"/>
      <c r="HS22" s="91"/>
      <c r="HT22" s="91"/>
      <c r="HU22" s="91"/>
      <c r="HV22" s="91"/>
      <c r="HW22" s="91"/>
      <c r="HX22" s="91"/>
      <c r="HY22" s="91"/>
      <c r="HZ22" s="91"/>
      <c r="IA22" s="91"/>
      <c r="IB22" s="91"/>
      <c r="IC22" s="91"/>
      <c r="ID22" s="91"/>
      <c r="IE22" s="91"/>
      <c r="IF22" s="91"/>
      <c r="IG22" s="91"/>
      <c r="IH22" s="91"/>
      <c r="II22" s="91"/>
      <c r="IJ22" s="91"/>
      <c r="IK22" s="91"/>
      <c r="IL22" s="91"/>
      <c r="IM22" s="91"/>
      <c r="IN22" s="91"/>
      <c r="IO22" s="91"/>
      <c r="IP22" s="91"/>
      <c r="IQ22" s="91"/>
      <c r="IR22" s="91"/>
      <c r="IS22" s="91"/>
      <c r="IT22" s="91"/>
      <c r="IU22" s="91"/>
      <c r="IV22" s="91"/>
      <c r="IW22" s="91"/>
      <c r="IX22" s="91"/>
      <c r="IY22" s="91"/>
      <c r="IZ22" s="91"/>
    </row>
    <row r="23" spans="1:260" s="4" customFormat="1" ht="23" customHeight="1" thickTop="1">
      <c r="A23" s="116"/>
      <c r="B23" s="96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80"/>
      <c r="T23" s="111"/>
      <c r="U23" s="111"/>
      <c r="V23" s="91"/>
      <c r="W23" s="115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  <c r="FO23" s="91"/>
      <c r="FP23" s="91"/>
      <c r="FQ23" s="91"/>
      <c r="FR23" s="91"/>
      <c r="FS23" s="91"/>
      <c r="FT23" s="91"/>
      <c r="FU23" s="91"/>
      <c r="FV23" s="91"/>
      <c r="FW23" s="91"/>
      <c r="FX23" s="91"/>
      <c r="FY23" s="91"/>
      <c r="FZ23" s="91"/>
      <c r="GA23" s="91"/>
      <c r="GB23" s="91"/>
      <c r="GC23" s="91"/>
      <c r="GD23" s="91"/>
      <c r="GE23" s="91"/>
      <c r="GF23" s="91"/>
      <c r="GG23" s="91"/>
      <c r="GH23" s="91"/>
      <c r="GI23" s="91"/>
      <c r="GJ23" s="91"/>
      <c r="GK23" s="91"/>
      <c r="GL23" s="91"/>
      <c r="GM23" s="91"/>
      <c r="GN23" s="91"/>
      <c r="GO23" s="91"/>
      <c r="GP23" s="91"/>
      <c r="GQ23" s="91"/>
      <c r="GR23" s="91"/>
      <c r="GS23" s="91"/>
      <c r="GT23" s="91"/>
      <c r="GU23" s="91"/>
      <c r="GV23" s="91"/>
      <c r="GW23" s="91"/>
      <c r="GX23" s="91"/>
      <c r="GY23" s="91"/>
      <c r="GZ23" s="91"/>
      <c r="HA23" s="91"/>
      <c r="HB23" s="91"/>
      <c r="HC23" s="91"/>
      <c r="HD23" s="91"/>
      <c r="HE23" s="91"/>
      <c r="HF23" s="91"/>
      <c r="HG23" s="91"/>
      <c r="HH23" s="91"/>
      <c r="HI23" s="91"/>
      <c r="HJ23" s="91"/>
      <c r="HK23" s="91"/>
      <c r="HL23" s="91"/>
      <c r="HM23" s="91"/>
      <c r="HN23" s="91"/>
      <c r="HO23" s="91"/>
      <c r="HP23" s="91"/>
      <c r="HQ23" s="91"/>
      <c r="HR23" s="91"/>
      <c r="HS23" s="91"/>
      <c r="HT23" s="91"/>
      <c r="HU23" s="91"/>
      <c r="HV23" s="91"/>
      <c r="HW23" s="91"/>
      <c r="HX23" s="91"/>
      <c r="HY23" s="91"/>
      <c r="HZ23" s="91"/>
      <c r="IA23" s="91"/>
      <c r="IB23" s="91"/>
      <c r="IC23" s="91"/>
      <c r="ID23" s="91"/>
      <c r="IE23" s="91"/>
      <c r="IF23" s="91"/>
      <c r="IG23" s="91"/>
      <c r="IH23" s="91"/>
      <c r="II23" s="91"/>
      <c r="IJ23" s="91"/>
      <c r="IK23" s="91"/>
      <c r="IL23" s="91"/>
      <c r="IM23" s="91"/>
      <c r="IN23" s="91"/>
      <c r="IO23" s="91"/>
      <c r="IP23" s="91"/>
      <c r="IQ23" s="91"/>
      <c r="IR23" s="91"/>
      <c r="IS23" s="91"/>
      <c r="IT23" s="91"/>
      <c r="IU23" s="91"/>
      <c r="IV23" s="91"/>
      <c r="IW23" s="91"/>
      <c r="IX23" s="91"/>
      <c r="IY23" s="91"/>
      <c r="IZ23" s="91"/>
    </row>
    <row r="24" spans="1:260" s="4" customFormat="1" ht="23" customHeight="1">
      <c r="A24" s="105" t="s">
        <v>131</v>
      </c>
      <c r="B24" s="106"/>
      <c r="C24" s="110">
        <v>4146037</v>
      </c>
      <c r="D24" s="110"/>
      <c r="E24" s="110">
        <v>9028751</v>
      </c>
      <c r="F24" s="110"/>
      <c r="G24" s="180">
        <v>0</v>
      </c>
      <c r="H24" s="110"/>
      <c r="I24" s="110">
        <v>25170</v>
      </c>
      <c r="J24" s="111"/>
      <c r="K24" s="110">
        <v>200781</v>
      </c>
      <c r="L24" s="110"/>
      <c r="M24" s="117">
        <v>589257</v>
      </c>
      <c r="N24" s="111"/>
      <c r="O24" s="180">
        <v>0</v>
      </c>
      <c r="P24" s="111"/>
      <c r="Q24" s="117">
        <v>-2103818</v>
      </c>
      <c r="R24" s="110"/>
      <c r="S24" s="180">
        <v>0</v>
      </c>
      <c r="T24" s="111"/>
      <c r="U24" s="110">
        <f>SUM(C24:Q24,S24)</f>
        <v>11886178</v>
      </c>
      <c r="V24" s="90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1"/>
      <c r="CX24" s="91"/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  <c r="FO24" s="91"/>
      <c r="FP24" s="91"/>
      <c r="FQ24" s="91"/>
      <c r="FR24" s="91"/>
      <c r="FS24" s="91"/>
      <c r="FT24" s="91"/>
      <c r="FU24" s="91"/>
      <c r="FV24" s="91"/>
      <c r="FW24" s="91"/>
      <c r="FX24" s="91"/>
      <c r="FY24" s="91"/>
      <c r="FZ24" s="91"/>
      <c r="GA24" s="91"/>
      <c r="GB24" s="91"/>
      <c r="GC24" s="91"/>
      <c r="GD24" s="91"/>
      <c r="GE24" s="91"/>
      <c r="GF24" s="91"/>
      <c r="GG24" s="91"/>
      <c r="GH24" s="91"/>
      <c r="GI24" s="91"/>
      <c r="GJ24" s="91"/>
      <c r="GK24" s="91"/>
      <c r="GL24" s="91"/>
      <c r="GM24" s="91"/>
      <c r="GN24" s="91"/>
      <c r="GO24" s="91"/>
      <c r="GP24" s="91"/>
      <c r="GQ24" s="91"/>
      <c r="GR24" s="91"/>
      <c r="GS24" s="91"/>
      <c r="GT24" s="91"/>
      <c r="GU24" s="91"/>
      <c r="GV24" s="91"/>
      <c r="GW24" s="91"/>
      <c r="GX24" s="91"/>
      <c r="GY24" s="91"/>
      <c r="GZ24" s="91"/>
      <c r="HA24" s="91"/>
      <c r="HB24" s="91"/>
      <c r="HC24" s="91"/>
      <c r="HD24" s="91"/>
      <c r="HE24" s="91"/>
      <c r="HF24" s="91"/>
      <c r="HG24" s="91"/>
      <c r="HH24" s="91"/>
      <c r="HI24" s="91"/>
      <c r="HJ24" s="91"/>
      <c r="HK24" s="91"/>
      <c r="HL24" s="91"/>
      <c r="HM24" s="91"/>
      <c r="HN24" s="91"/>
      <c r="HO24" s="91"/>
      <c r="HP24" s="91"/>
      <c r="HQ24" s="91"/>
      <c r="HR24" s="91"/>
      <c r="HS24" s="91"/>
      <c r="HT24" s="91"/>
      <c r="HU24" s="91"/>
      <c r="HV24" s="91"/>
      <c r="HW24" s="91"/>
      <c r="HX24" s="91"/>
      <c r="HY24" s="91"/>
      <c r="HZ24" s="91"/>
      <c r="IA24" s="91"/>
      <c r="IB24" s="91"/>
      <c r="IC24" s="91"/>
      <c r="ID24" s="91"/>
      <c r="IE24" s="91"/>
      <c r="IF24" s="91"/>
      <c r="IG24" s="91"/>
      <c r="IH24" s="91"/>
      <c r="II24" s="91"/>
      <c r="IJ24" s="91"/>
      <c r="IK24" s="91"/>
      <c r="IL24" s="91"/>
      <c r="IM24" s="91"/>
      <c r="IN24" s="91"/>
      <c r="IO24" s="91"/>
      <c r="IP24" s="91"/>
      <c r="IQ24" s="91"/>
      <c r="IR24" s="91"/>
      <c r="IS24" s="91"/>
      <c r="IT24" s="91"/>
      <c r="IU24" s="91"/>
      <c r="IV24" s="91"/>
      <c r="IW24" s="91"/>
      <c r="IX24" s="91"/>
      <c r="IY24" s="91"/>
      <c r="IZ24" s="91"/>
    </row>
    <row r="25" spans="1:260" s="4" customFormat="1" ht="23" customHeight="1">
      <c r="A25" s="90" t="s">
        <v>173</v>
      </c>
      <c r="B25" s="106"/>
      <c r="C25" s="180">
        <v>0</v>
      </c>
      <c r="D25" s="181"/>
      <c r="E25" s="180">
        <v>0</v>
      </c>
      <c r="F25" s="110"/>
      <c r="G25" s="180">
        <v>0</v>
      </c>
      <c r="H25" s="110"/>
      <c r="I25" s="180">
        <v>0</v>
      </c>
      <c r="J25" s="180"/>
      <c r="K25" s="180">
        <v>0</v>
      </c>
      <c r="L25" s="181"/>
      <c r="M25" s="180">
        <v>0</v>
      </c>
      <c r="N25" s="111"/>
      <c r="O25" s="180">
        <v>0</v>
      </c>
      <c r="P25" s="111"/>
      <c r="Q25" s="110">
        <f>กำไรขาดทุน6เดือน!H63</f>
        <v>-1053226</v>
      </c>
      <c r="R25" s="110"/>
      <c r="S25" s="180">
        <v>0</v>
      </c>
      <c r="T25" s="111"/>
      <c r="U25" s="110">
        <f>SUM(C25:Q25,S25)</f>
        <v>-1053226</v>
      </c>
      <c r="V25" s="90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  <c r="FO25" s="91"/>
      <c r="FP25" s="91"/>
      <c r="FQ25" s="91"/>
      <c r="FR25" s="91"/>
      <c r="FS25" s="91"/>
      <c r="FT25" s="91"/>
      <c r="FU25" s="91"/>
      <c r="FV25" s="91"/>
      <c r="FW25" s="91"/>
      <c r="FX25" s="91"/>
      <c r="FY25" s="91"/>
      <c r="FZ25" s="91"/>
      <c r="GA25" s="91"/>
      <c r="GB25" s="91"/>
      <c r="GC25" s="91"/>
      <c r="GD25" s="91"/>
      <c r="GE25" s="91"/>
      <c r="GF25" s="91"/>
      <c r="GG25" s="91"/>
      <c r="GH25" s="91"/>
      <c r="GI25" s="91"/>
      <c r="GJ25" s="91"/>
      <c r="GK25" s="91"/>
      <c r="GL25" s="91"/>
      <c r="GM25" s="91"/>
      <c r="GN25" s="91"/>
      <c r="GO25" s="91"/>
      <c r="GP25" s="91"/>
      <c r="GQ25" s="91"/>
      <c r="GR25" s="91"/>
      <c r="GS25" s="91"/>
      <c r="GT25" s="91"/>
      <c r="GU25" s="91"/>
      <c r="GV25" s="91"/>
      <c r="GW25" s="91"/>
      <c r="GX25" s="91"/>
      <c r="GY25" s="91"/>
      <c r="GZ25" s="91"/>
      <c r="HA25" s="91"/>
      <c r="HB25" s="91"/>
      <c r="HC25" s="91"/>
      <c r="HD25" s="91"/>
      <c r="HE25" s="91"/>
      <c r="HF25" s="91"/>
      <c r="HG25" s="91"/>
      <c r="HH25" s="91"/>
      <c r="HI25" s="91"/>
      <c r="HJ25" s="91"/>
      <c r="HK25" s="91"/>
      <c r="HL25" s="91"/>
      <c r="HM25" s="91"/>
      <c r="HN25" s="91"/>
      <c r="HO25" s="91"/>
      <c r="HP25" s="91"/>
      <c r="HQ25" s="91"/>
      <c r="HR25" s="91"/>
      <c r="HS25" s="91"/>
      <c r="HT25" s="91"/>
      <c r="HU25" s="91"/>
      <c r="HV25" s="91"/>
      <c r="HW25" s="91"/>
      <c r="HX25" s="91"/>
      <c r="HY25" s="91"/>
      <c r="HZ25" s="91"/>
      <c r="IA25" s="91"/>
      <c r="IB25" s="91"/>
      <c r="IC25" s="91"/>
      <c r="ID25" s="91"/>
      <c r="IE25" s="91"/>
      <c r="IF25" s="91"/>
      <c r="IG25" s="91"/>
      <c r="IH25" s="91"/>
      <c r="II25" s="91"/>
      <c r="IJ25" s="91"/>
      <c r="IK25" s="91"/>
      <c r="IL25" s="91"/>
      <c r="IM25" s="91"/>
      <c r="IN25" s="91"/>
      <c r="IO25" s="91"/>
      <c r="IP25" s="91"/>
      <c r="IQ25" s="91"/>
      <c r="IR25" s="91"/>
      <c r="IS25" s="91"/>
      <c r="IT25" s="91"/>
      <c r="IU25" s="91"/>
      <c r="IV25" s="91"/>
      <c r="IW25" s="91"/>
      <c r="IX25" s="91"/>
      <c r="IY25" s="91"/>
      <c r="IZ25" s="91"/>
    </row>
    <row r="26" spans="1:260" s="4" customFormat="1" ht="23" customHeight="1">
      <c r="A26" s="109" t="s">
        <v>168</v>
      </c>
      <c r="B26" s="106"/>
      <c r="C26" s="180">
        <v>0</v>
      </c>
      <c r="D26" s="181"/>
      <c r="E26" s="180">
        <v>0</v>
      </c>
      <c r="F26" s="110"/>
      <c r="G26" s="180">
        <v>0</v>
      </c>
      <c r="H26" s="110"/>
      <c r="I26" s="180">
        <v>0</v>
      </c>
      <c r="J26" s="180"/>
      <c r="K26" s="180">
        <v>0</v>
      </c>
      <c r="L26" s="181"/>
      <c r="M26" s="180">
        <v>0</v>
      </c>
      <c r="N26" s="111"/>
      <c r="O26" s="180">
        <v>0</v>
      </c>
      <c r="P26" s="111"/>
      <c r="Q26" s="180">
        <v>0</v>
      </c>
      <c r="R26" s="110"/>
      <c r="S26" s="180">
        <v>0</v>
      </c>
      <c r="T26" s="111"/>
      <c r="U26" s="181">
        <f>SUM(C26:Q26,S26)</f>
        <v>0</v>
      </c>
      <c r="V26" s="90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  <c r="BZ26" s="91"/>
      <c r="CA26" s="91"/>
      <c r="CB26" s="91"/>
      <c r="CC26" s="91"/>
      <c r="CD26" s="91"/>
      <c r="CE26" s="91"/>
      <c r="CF26" s="91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  <c r="FO26" s="91"/>
      <c r="FP26" s="91"/>
      <c r="FQ26" s="91"/>
      <c r="FR26" s="91"/>
      <c r="FS26" s="91"/>
      <c r="FT26" s="91"/>
      <c r="FU26" s="91"/>
      <c r="FV26" s="91"/>
      <c r="FW26" s="91"/>
      <c r="FX26" s="91"/>
      <c r="FY26" s="91"/>
      <c r="FZ26" s="91"/>
      <c r="GA26" s="91"/>
      <c r="GB26" s="91"/>
      <c r="GC26" s="91"/>
      <c r="GD26" s="91"/>
      <c r="GE26" s="91"/>
      <c r="GF26" s="91"/>
      <c r="GG26" s="91"/>
      <c r="GH26" s="91"/>
      <c r="GI26" s="91"/>
      <c r="GJ26" s="91"/>
      <c r="GK26" s="91"/>
      <c r="GL26" s="91"/>
      <c r="GM26" s="91"/>
      <c r="GN26" s="91"/>
      <c r="GO26" s="91"/>
      <c r="GP26" s="91"/>
      <c r="GQ26" s="91"/>
      <c r="GR26" s="91"/>
      <c r="GS26" s="91"/>
      <c r="GT26" s="91"/>
      <c r="GU26" s="91"/>
      <c r="GV26" s="91"/>
      <c r="GW26" s="91"/>
      <c r="GX26" s="91"/>
      <c r="GY26" s="91"/>
      <c r="GZ26" s="91"/>
      <c r="HA26" s="91"/>
      <c r="HB26" s="91"/>
      <c r="HC26" s="91"/>
      <c r="HD26" s="91"/>
      <c r="HE26" s="91"/>
      <c r="HF26" s="91"/>
      <c r="HG26" s="91"/>
      <c r="HH26" s="91"/>
      <c r="HI26" s="91"/>
      <c r="HJ26" s="91"/>
      <c r="HK26" s="91"/>
      <c r="HL26" s="91"/>
      <c r="HM26" s="91"/>
      <c r="HN26" s="91"/>
      <c r="HO26" s="91"/>
      <c r="HP26" s="91"/>
      <c r="HQ26" s="91"/>
      <c r="HR26" s="91"/>
      <c r="HS26" s="91"/>
      <c r="HT26" s="91"/>
      <c r="HU26" s="91"/>
      <c r="HV26" s="91"/>
      <c r="HW26" s="91"/>
      <c r="HX26" s="91"/>
      <c r="HY26" s="91"/>
      <c r="HZ26" s="91"/>
      <c r="IA26" s="91"/>
      <c r="IB26" s="91"/>
      <c r="IC26" s="91"/>
      <c r="ID26" s="91"/>
      <c r="IE26" s="91"/>
      <c r="IF26" s="91"/>
      <c r="IG26" s="91"/>
      <c r="IH26" s="91"/>
      <c r="II26" s="91"/>
      <c r="IJ26" s="91"/>
      <c r="IK26" s="91"/>
      <c r="IL26" s="91"/>
      <c r="IM26" s="91"/>
      <c r="IN26" s="91"/>
      <c r="IO26" s="91"/>
      <c r="IP26" s="91"/>
      <c r="IQ26" s="91"/>
      <c r="IR26" s="91"/>
      <c r="IS26" s="91"/>
      <c r="IT26" s="91"/>
      <c r="IU26" s="91"/>
      <c r="IV26" s="91"/>
      <c r="IW26" s="91"/>
      <c r="IX26" s="91"/>
      <c r="IY26" s="91"/>
      <c r="IZ26" s="91"/>
    </row>
    <row r="27" spans="1:260" s="4" customFormat="1" ht="23" customHeight="1">
      <c r="A27" s="90" t="s">
        <v>169</v>
      </c>
      <c r="B27" s="106"/>
      <c r="C27" s="252">
        <f>SUM(C25,C26)</f>
        <v>0</v>
      </c>
      <c r="D27" s="181"/>
      <c r="E27" s="252">
        <f>SUM(E25,E26)</f>
        <v>0</v>
      </c>
      <c r="F27" s="110"/>
      <c r="G27" s="252">
        <f>SUM(G25,G26)</f>
        <v>0</v>
      </c>
      <c r="H27" s="110"/>
      <c r="I27" s="252">
        <f>SUM(I25,I26)</f>
        <v>0</v>
      </c>
      <c r="J27" s="180"/>
      <c r="K27" s="252">
        <f>SUM(K25,K26)</f>
        <v>0</v>
      </c>
      <c r="L27" s="181"/>
      <c r="M27" s="252">
        <f>SUM(M25,M26)</f>
        <v>0</v>
      </c>
      <c r="N27" s="111"/>
      <c r="O27" s="252">
        <f>SUM(O25,O26)</f>
        <v>0</v>
      </c>
      <c r="P27" s="111"/>
      <c r="Q27" s="253">
        <f>SUM(Q25,Q26)</f>
        <v>-1053226</v>
      </c>
      <c r="R27" s="110"/>
      <c r="S27" s="252">
        <f>SUM(S25,S26)</f>
        <v>0</v>
      </c>
      <c r="T27" s="111"/>
      <c r="U27" s="253">
        <f>SUM(U25,U26)</f>
        <v>-1053226</v>
      </c>
      <c r="V27" s="90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  <c r="FO27" s="91"/>
      <c r="FP27" s="91"/>
      <c r="FQ27" s="91"/>
      <c r="FR27" s="91"/>
      <c r="FS27" s="91"/>
      <c r="FT27" s="91"/>
      <c r="FU27" s="91"/>
      <c r="FV27" s="91"/>
      <c r="FW27" s="91"/>
      <c r="FX27" s="91"/>
      <c r="FY27" s="91"/>
      <c r="FZ27" s="91"/>
      <c r="GA27" s="91"/>
      <c r="GB27" s="91"/>
      <c r="GC27" s="91"/>
      <c r="GD27" s="91"/>
      <c r="GE27" s="91"/>
      <c r="GF27" s="91"/>
      <c r="GG27" s="91"/>
      <c r="GH27" s="91"/>
      <c r="GI27" s="91"/>
      <c r="GJ27" s="91"/>
      <c r="GK27" s="91"/>
      <c r="GL27" s="91"/>
      <c r="GM27" s="91"/>
      <c r="GN27" s="91"/>
      <c r="GO27" s="91"/>
      <c r="GP27" s="91"/>
      <c r="GQ27" s="91"/>
      <c r="GR27" s="91"/>
      <c r="GS27" s="91"/>
      <c r="GT27" s="91"/>
      <c r="GU27" s="91"/>
      <c r="GV27" s="91"/>
      <c r="GW27" s="91"/>
      <c r="GX27" s="91"/>
      <c r="GY27" s="91"/>
      <c r="GZ27" s="91"/>
      <c r="HA27" s="91"/>
      <c r="HB27" s="91"/>
      <c r="HC27" s="91"/>
      <c r="HD27" s="91"/>
      <c r="HE27" s="91"/>
      <c r="HF27" s="91"/>
      <c r="HG27" s="91"/>
      <c r="HH27" s="91"/>
      <c r="HI27" s="91"/>
      <c r="HJ27" s="91"/>
      <c r="HK27" s="91"/>
      <c r="HL27" s="91"/>
      <c r="HM27" s="91"/>
      <c r="HN27" s="91"/>
      <c r="HO27" s="91"/>
      <c r="HP27" s="91"/>
      <c r="HQ27" s="91"/>
      <c r="HR27" s="91"/>
      <c r="HS27" s="91"/>
      <c r="HT27" s="91"/>
      <c r="HU27" s="91"/>
      <c r="HV27" s="91"/>
      <c r="HW27" s="91"/>
      <c r="HX27" s="91"/>
      <c r="HY27" s="91"/>
      <c r="HZ27" s="91"/>
      <c r="IA27" s="91"/>
      <c r="IB27" s="91"/>
      <c r="IC27" s="91"/>
      <c r="ID27" s="91"/>
      <c r="IE27" s="91"/>
      <c r="IF27" s="91"/>
      <c r="IG27" s="91"/>
      <c r="IH27" s="91"/>
      <c r="II27" s="91"/>
      <c r="IJ27" s="91"/>
      <c r="IK27" s="91"/>
      <c r="IL27" s="91"/>
      <c r="IM27" s="91"/>
      <c r="IN27" s="91"/>
      <c r="IO27" s="91"/>
      <c r="IP27" s="91"/>
      <c r="IQ27" s="91"/>
      <c r="IR27" s="91"/>
      <c r="IS27" s="91"/>
      <c r="IT27" s="91"/>
      <c r="IU27" s="91"/>
      <c r="IV27" s="91"/>
      <c r="IW27" s="91"/>
      <c r="IX27" s="91"/>
      <c r="IY27" s="91"/>
      <c r="IZ27" s="91"/>
    </row>
    <row r="28" spans="1:260" s="91" customFormat="1" ht="23" customHeight="1" thickBot="1">
      <c r="A28" s="116" t="s">
        <v>132</v>
      </c>
      <c r="B28" s="96"/>
      <c r="C28" s="113">
        <f>SUM(C27,C24)</f>
        <v>4146037</v>
      </c>
      <c r="D28" s="111"/>
      <c r="E28" s="113">
        <f>SUM(E27,E24)</f>
        <v>9028751</v>
      </c>
      <c r="F28" s="111"/>
      <c r="G28" s="182">
        <f>SUM(G27,G24)</f>
        <v>0</v>
      </c>
      <c r="H28" s="111"/>
      <c r="I28" s="113">
        <f>SUM(I27,I24)</f>
        <v>25170</v>
      </c>
      <c r="J28" s="111"/>
      <c r="K28" s="113">
        <f>SUM(K27,K24)</f>
        <v>200781</v>
      </c>
      <c r="L28" s="111"/>
      <c r="M28" s="113">
        <f>SUM(M27,M24)</f>
        <v>589257</v>
      </c>
      <c r="N28" s="111"/>
      <c r="O28" s="182">
        <f>SUM(O27,O24)</f>
        <v>0</v>
      </c>
      <c r="P28" s="111"/>
      <c r="Q28" s="113">
        <f>SUM(Q27,Q24)</f>
        <v>-3157044</v>
      </c>
      <c r="R28" s="111"/>
      <c r="S28" s="182">
        <f>SUM(S27,S24)</f>
        <v>0</v>
      </c>
      <c r="T28" s="111"/>
      <c r="U28" s="113">
        <f>SUM(U27,U24)</f>
        <v>10832952</v>
      </c>
      <c r="W28" s="115"/>
    </row>
    <row r="29" spans="1:260" s="91" customFormat="1" ht="23" customHeight="1" thickTop="1">
      <c r="A29" s="90"/>
      <c r="B29" s="96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90"/>
    </row>
    <row r="30" spans="1:260" s="91" customFormat="1" ht="23" customHeight="1">
      <c r="A30" s="90"/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0"/>
    </row>
    <row r="31" spans="1:260" s="4" customFormat="1" ht="23" customHeight="1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  <c r="FO31" s="91"/>
      <c r="FP31" s="91"/>
      <c r="FQ31" s="91"/>
      <c r="FR31" s="91"/>
      <c r="FS31" s="91"/>
      <c r="FT31" s="91"/>
      <c r="FU31" s="91"/>
      <c r="FV31" s="91"/>
      <c r="FW31" s="91"/>
      <c r="FX31" s="91"/>
      <c r="FY31" s="91"/>
      <c r="FZ31" s="91"/>
      <c r="GA31" s="91"/>
      <c r="GB31" s="91"/>
      <c r="GC31" s="91"/>
      <c r="GD31" s="91"/>
      <c r="GE31" s="91"/>
      <c r="GF31" s="91"/>
      <c r="GG31" s="91"/>
      <c r="GH31" s="91"/>
      <c r="GI31" s="91"/>
      <c r="GJ31" s="91"/>
      <c r="GK31" s="91"/>
      <c r="GL31" s="91"/>
      <c r="GM31" s="91"/>
      <c r="GN31" s="91"/>
      <c r="GO31" s="91"/>
      <c r="GP31" s="91"/>
      <c r="GQ31" s="91"/>
      <c r="GR31" s="91"/>
      <c r="GS31" s="91"/>
      <c r="GT31" s="91"/>
      <c r="GU31" s="91"/>
      <c r="GV31" s="91"/>
      <c r="GW31" s="91"/>
      <c r="GX31" s="91"/>
      <c r="GY31" s="91"/>
      <c r="GZ31" s="91"/>
      <c r="HA31" s="91"/>
      <c r="HB31" s="91"/>
      <c r="HC31" s="91"/>
      <c r="HD31" s="91"/>
      <c r="HE31" s="91"/>
      <c r="HF31" s="91"/>
      <c r="HG31" s="91"/>
      <c r="HH31" s="91"/>
      <c r="HI31" s="91"/>
      <c r="HJ31" s="91"/>
      <c r="HK31" s="91"/>
      <c r="HL31" s="91"/>
      <c r="HM31" s="91"/>
      <c r="HN31" s="91"/>
      <c r="HO31" s="91"/>
      <c r="HP31" s="91"/>
      <c r="HQ31" s="91"/>
      <c r="HR31" s="91"/>
      <c r="HS31" s="91"/>
      <c r="HT31" s="91"/>
      <c r="HU31" s="91"/>
      <c r="HV31" s="91"/>
      <c r="HW31" s="91"/>
      <c r="HX31" s="91"/>
      <c r="HY31" s="91"/>
      <c r="HZ31" s="91"/>
      <c r="IA31" s="91"/>
      <c r="IB31" s="91"/>
      <c r="IC31" s="91"/>
      <c r="ID31" s="91"/>
      <c r="IE31" s="91"/>
      <c r="IF31" s="91"/>
      <c r="IG31" s="91"/>
      <c r="IH31" s="91"/>
      <c r="II31" s="91"/>
      <c r="IJ31" s="91"/>
      <c r="IK31" s="91"/>
      <c r="IL31" s="91"/>
      <c r="IM31" s="91"/>
      <c r="IN31" s="91"/>
      <c r="IO31" s="91"/>
      <c r="IP31" s="91"/>
      <c r="IQ31" s="91"/>
      <c r="IR31" s="91"/>
      <c r="IS31" s="91"/>
      <c r="IT31" s="91"/>
      <c r="IU31" s="91"/>
      <c r="IV31" s="91"/>
      <c r="IW31" s="91"/>
      <c r="IX31" s="91"/>
      <c r="IY31" s="91"/>
      <c r="IZ31" s="91"/>
    </row>
    <row r="32" spans="1:260" s="4" customFormat="1" ht="23" customHeight="1">
      <c r="A32" s="119" t="s">
        <v>262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1"/>
      <c r="CE32" s="91"/>
      <c r="CF32" s="91"/>
      <c r="CG32" s="91"/>
      <c r="CH32" s="91"/>
      <c r="CI32" s="91"/>
      <c r="CJ32" s="91"/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91"/>
      <c r="CW32" s="91"/>
      <c r="CX32" s="91"/>
      <c r="CY32" s="91"/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  <c r="FO32" s="91"/>
      <c r="FP32" s="91"/>
      <c r="FQ32" s="91"/>
      <c r="FR32" s="91"/>
      <c r="FS32" s="91"/>
      <c r="FT32" s="91"/>
      <c r="FU32" s="91"/>
      <c r="FV32" s="91"/>
      <c r="FW32" s="91"/>
      <c r="FX32" s="91"/>
      <c r="FY32" s="91"/>
      <c r="FZ32" s="91"/>
      <c r="GA32" s="91"/>
      <c r="GB32" s="91"/>
      <c r="GC32" s="91"/>
      <c r="GD32" s="91"/>
      <c r="GE32" s="91"/>
      <c r="GF32" s="91"/>
      <c r="GG32" s="91"/>
      <c r="GH32" s="91"/>
      <c r="GI32" s="91"/>
      <c r="GJ32" s="91"/>
      <c r="GK32" s="91"/>
      <c r="GL32" s="91"/>
      <c r="GM32" s="91"/>
      <c r="GN32" s="91"/>
      <c r="GO32" s="91"/>
      <c r="GP32" s="91"/>
      <c r="GQ32" s="91"/>
      <c r="GR32" s="91"/>
      <c r="GS32" s="91"/>
      <c r="GT32" s="91"/>
      <c r="GU32" s="91"/>
      <c r="GV32" s="91"/>
      <c r="GW32" s="91"/>
      <c r="GX32" s="91"/>
      <c r="GY32" s="91"/>
      <c r="GZ32" s="91"/>
      <c r="HA32" s="91"/>
      <c r="HB32" s="91"/>
      <c r="HC32" s="91"/>
      <c r="HD32" s="91"/>
      <c r="HE32" s="91"/>
      <c r="HF32" s="91"/>
      <c r="HG32" s="91"/>
      <c r="HH32" s="91"/>
      <c r="HI32" s="91"/>
      <c r="HJ32" s="91"/>
      <c r="HK32" s="91"/>
      <c r="HL32" s="91"/>
      <c r="HM32" s="91"/>
      <c r="HN32" s="91"/>
      <c r="HO32" s="91"/>
      <c r="HP32" s="91"/>
      <c r="HQ32" s="91"/>
      <c r="HR32" s="91"/>
      <c r="HS32" s="91"/>
      <c r="HT32" s="91"/>
      <c r="HU32" s="91"/>
      <c r="HV32" s="91"/>
      <c r="HW32" s="91"/>
      <c r="HX32" s="91"/>
      <c r="HY32" s="91"/>
      <c r="HZ32" s="91"/>
      <c r="IA32" s="91"/>
      <c r="IB32" s="91"/>
      <c r="IC32" s="91"/>
      <c r="ID32" s="91"/>
      <c r="IE32" s="91"/>
      <c r="IF32" s="91"/>
      <c r="IG32" s="91"/>
      <c r="IH32" s="91"/>
      <c r="II32" s="91"/>
      <c r="IJ32" s="91"/>
      <c r="IK32" s="91"/>
      <c r="IL32" s="91"/>
      <c r="IM32" s="91"/>
      <c r="IN32" s="91"/>
      <c r="IO32" s="91"/>
      <c r="IP32" s="91"/>
      <c r="IQ32" s="91"/>
      <c r="IR32" s="91"/>
      <c r="IS32" s="91"/>
      <c r="IT32" s="91"/>
      <c r="IU32" s="91"/>
      <c r="IV32" s="91"/>
      <c r="IW32" s="91"/>
      <c r="IX32" s="91"/>
      <c r="IY32" s="91"/>
      <c r="IZ32" s="91"/>
    </row>
  </sheetData>
  <mergeCells count="8">
    <mergeCell ref="M9:O9"/>
    <mergeCell ref="M8:Q8"/>
    <mergeCell ref="A1:U1"/>
    <mergeCell ref="A2:U2"/>
    <mergeCell ref="A3:U3"/>
    <mergeCell ref="A4:U4"/>
    <mergeCell ref="A5:U5"/>
    <mergeCell ref="C7:U7"/>
  </mergeCells>
  <pageMargins left="1" right="0.4" top="1" bottom="0.5" header="0.6" footer="0.3"/>
  <pageSetup paperSize="9" scale="6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50"/>
  </sheetPr>
  <dimension ref="A1:AG105"/>
  <sheetViews>
    <sheetView topLeftCell="A39" zoomScale="85" zoomScaleNormal="85" zoomScaleSheetLayoutView="100" workbookViewId="0">
      <selection activeCell="N48" sqref="N48"/>
    </sheetView>
  </sheetViews>
  <sheetFormatPr defaultColWidth="9.1796875" defaultRowHeight="23" customHeight="1"/>
  <cols>
    <col min="1" max="1" width="85.453125" style="64" customWidth="1"/>
    <col min="2" max="2" width="8.81640625" style="64" customWidth="1"/>
    <col min="3" max="3" width="1.54296875" style="64" customWidth="1"/>
    <col min="4" max="4" width="12.54296875" style="64" customWidth="1"/>
    <col min="5" max="5" width="1.54296875" style="64" customWidth="1"/>
    <col min="6" max="6" width="12.54296875" style="64" customWidth="1"/>
    <col min="7" max="7" width="1.54296875" style="64" customWidth="1"/>
    <col min="8" max="8" width="12.54296875" style="64" customWidth="1"/>
    <col min="9" max="9" width="1.54296875" style="64" customWidth="1"/>
    <col min="10" max="10" width="12.54296875" style="64" customWidth="1"/>
    <col min="11" max="11" width="1" style="64" customWidth="1"/>
    <col min="12" max="12" width="11.1796875" style="64" bestFit="1" customWidth="1"/>
    <col min="13" max="13" width="13.1796875" style="64" customWidth="1"/>
    <col min="14" max="14" width="9.1796875" style="64"/>
    <col min="15" max="15" width="24.54296875" style="64" bestFit="1" customWidth="1"/>
    <col min="16" max="16384" width="9.1796875" style="64"/>
  </cols>
  <sheetData>
    <row r="1" spans="1:13" ht="26" customHeight="1">
      <c r="A1" s="230" t="str">
        <f>'ส่วนของผู้ถือหุ้นเฉพาะ '!A1</f>
        <v>บริษัท จัสมิน อินเตอร์เนชั่นแนล จำกัด (มหาชน) และบริษัทย่อย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3" ht="26" customHeight="1">
      <c r="A2" s="228" t="s">
        <v>93</v>
      </c>
      <c r="B2" s="228"/>
      <c r="C2" s="228"/>
      <c r="D2" s="228"/>
      <c r="E2" s="228"/>
      <c r="F2" s="228"/>
      <c r="G2" s="228"/>
      <c r="H2" s="228"/>
      <c r="I2" s="228"/>
      <c r="J2" s="228"/>
    </row>
    <row r="3" spans="1:13" ht="26" customHeight="1">
      <c r="A3" s="228" t="s">
        <v>128</v>
      </c>
      <c r="B3" s="228"/>
      <c r="C3" s="228"/>
      <c r="D3" s="228"/>
      <c r="E3" s="228"/>
      <c r="F3" s="228"/>
      <c r="G3" s="228"/>
      <c r="H3" s="228"/>
      <c r="I3" s="228"/>
      <c r="J3" s="228"/>
    </row>
    <row r="4" spans="1:13" ht="26" customHeight="1">
      <c r="A4" s="228" t="s">
        <v>2</v>
      </c>
      <c r="B4" s="228"/>
      <c r="C4" s="228"/>
      <c r="D4" s="228"/>
      <c r="E4" s="228"/>
      <c r="F4" s="228"/>
      <c r="G4" s="228"/>
      <c r="H4" s="228"/>
      <c r="I4" s="228"/>
      <c r="J4" s="228"/>
    </row>
    <row r="5" spans="1:13" ht="26" customHeight="1">
      <c r="A5" s="232" t="str">
        <f>'ส่วนของผู้ถือหุ้นเฉพาะ '!A5</f>
        <v>หน่วย : พันบาท</v>
      </c>
      <c r="B5" s="233"/>
      <c r="C5" s="233"/>
      <c r="D5" s="233"/>
      <c r="E5" s="233"/>
      <c r="F5" s="233"/>
      <c r="G5" s="233"/>
      <c r="H5" s="233"/>
      <c r="I5" s="233"/>
      <c r="J5" s="233"/>
    </row>
    <row r="6" spans="1:13" s="52" customFormat="1" ht="9" customHeight="1">
      <c r="A6" s="54"/>
      <c r="B6" s="58"/>
      <c r="C6" s="58"/>
      <c r="K6" s="54"/>
    </row>
    <row r="7" spans="1:13" s="52" customFormat="1" ht="23" customHeight="1">
      <c r="A7" s="54"/>
      <c r="B7" s="58"/>
      <c r="C7" s="58"/>
      <c r="D7" s="229" t="s">
        <v>0</v>
      </c>
      <c r="E7" s="229"/>
      <c r="F7" s="229"/>
      <c r="G7" s="65"/>
      <c r="H7" s="229" t="s">
        <v>1</v>
      </c>
      <c r="I7" s="229"/>
      <c r="J7" s="229"/>
      <c r="K7" s="54"/>
    </row>
    <row r="8" spans="1:13" ht="23" customHeight="1">
      <c r="A8" s="66"/>
      <c r="B8" s="67" t="s">
        <v>6</v>
      </c>
      <c r="C8" s="66"/>
      <c r="D8" s="67">
        <f>กำไรขาดทุน6เดือน!D8</f>
        <v>2569</v>
      </c>
      <c r="E8" s="67"/>
      <c r="F8" s="67">
        <f>กำไรขาดทุน6เดือน!F8</f>
        <v>2568</v>
      </c>
      <c r="G8" s="67"/>
      <c r="H8" s="67">
        <f>กำไรขาดทุน6เดือน!H8</f>
        <v>2569</v>
      </c>
      <c r="I8" s="67"/>
      <c r="J8" s="67">
        <f>กำไรขาดทุน6เดือน!J8</f>
        <v>2568</v>
      </c>
    </row>
    <row r="9" spans="1:13" ht="23" customHeight="1">
      <c r="A9" s="66" t="s">
        <v>94</v>
      </c>
      <c r="B9" s="68"/>
      <c r="C9" s="68"/>
      <c r="D9" s="34"/>
      <c r="E9" s="9"/>
      <c r="F9" s="9"/>
      <c r="G9" s="9"/>
      <c r="H9" s="9"/>
      <c r="I9" s="9"/>
      <c r="J9" s="9"/>
    </row>
    <row r="10" spans="1:13" ht="23" customHeight="1">
      <c r="A10" s="68" t="s">
        <v>66</v>
      </c>
      <c r="B10" s="68"/>
      <c r="C10" s="68"/>
      <c r="D10" s="9">
        <f>กำไรขาดทุน6เดือน!D34</f>
        <v>-1538084</v>
      </c>
      <c r="E10" s="9"/>
      <c r="F10" s="9">
        <f>กำไรขาดทุน6เดือน!F34</f>
        <v>82140</v>
      </c>
      <c r="G10" s="9"/>
      <c r="H10" s="9">
        <f>กำไรขาดทุน6เดือน!H34</f>
        <v>-1053226</v>
      </c>
      <c r="I10" s="9"/>
      <c r="J10" s="9">
        <f>กำไรขาดทุน6เดือน!J34</f>
        <v>67687</v>
      </c>
      <c r="L10" s="69"/>
      <c r="M10" s="70"/>
    </row>
    <row r="11" spans="1:13" ht="23" customHeight="1">
      <c r="A11" s="68" t="s">
        <v>95</v>
      </c>
      <c r="B11" s="68"/>
      <c r="C11" s="68"/>
      <c r="D11" s="9"/>
      <c r="E11" s="9"/>
      <c r="F11" s="9"/>
      <c r="G11" s="9"/>
      <c r="H11" s="9"/>
      <c r="I11" s="9"/>
      <c r="J11" s="9"/>
      <c r="L11" s="68"/>
    </row>
    <row r="12" spans="1:13" ht="23" customHeight="1">
      <c r="A12" s="71" t="s">
        <v>65</v>
      </c>
      <c r="B12" s="68"/>
      <c r="C12" s="68"/>
      <c r="D12" s="9">
        <f>-กำไรขาดทุน6เดือน!D33</f>
        <v>53764</v>
      </c>
      <c r="E12" s="9"/>
      <c r="F12" s="9">
        <f>-กำไรขาดทุน6เดือน!F33</f>
        <v>49294</v>
      </c>
      <c r="G12" s="9"/>
      <c r="H12" s="174">
        <f>กำไรขาดทุน6เดือน!H33</f>
        <v>0</v>
      </c>
      <c r="I12" s="174"/>
      <c r="J12" s="174">
        <f>กำไรขาดทุน6เดือน!J33</f>
        <v>0</v>
      </c>
      <c r="L12" s="68"/>
    </row>
    <row r="13" spans="1:13" ht="23" customHeight="1">
      <c r="A13" s="71" t="s">
        <v>96</v>
      </c>
      <c r="B13" s="68"/>
      <c r="C13" s="68"/>
      <c r="D13" s="9">
        <f>238769-1</f>
        <v>238768</v>
      </c>
      <c r="E13" s="9"/>
      <c r="F13" s="9">
        <v>229342</v>
      </c>
      <c r="G13" s="9"/>
      <c r="H13" s="9">
        <v>11257</v>
      </c>
      <c r="I13" s="9"/>
      <c r="J13" s="9">
        <v>11193</v>
      </c>
      <c r="L13" s="69"/>
      <c r="M13" s="70"/>
    </row>
    <row r="14" spans="1:13" ht="23" customHeight="1">
      <c r="A14" s="71" t="s">
        <v>225</v>
      </c>
      <c r="B14" s="68"/>
      <c r="C14" s="68"/>
      <c r="D14" s="9">
        <v>1786181</v>
      </c>
      <c r="E14" s="9"/>
      <c r="F14" s="174">
        <v>0</v>
      </c>
      <c r="G14" s="9"/>
      <c r="H14" s="9">
        <v>1542502</v>
      </c>
      <c r="I14" s="9"/>
      <c r="J14" s="174">
        <v>0</v>
      </c>
      <c r="L14" s="69"/>
      <c r="M14" s="70"/>
    </row>
    <row r="15" spans="1:13" ht="23" customHeight="1">
      <c r="A15" s="71" t="s">
        <v>146</v>
      </c>
      <c r="B15" s="68"/>
      <c r="C15" s="68"/>
      <c r="D15" s="9">
        <v>13186</v>
      </c>
      <c r="E15" s="9"/>
      <c r="F15" s="9">
        <v>-8046</v>
      </c>
      <c r="G15" s="9"/>
      <c r="H15" s="174">
        <v>0</v>
      </c>
      <c r="I15" s="9"/>
      <c r="J15" s="174">
        <v>0</v>
      </c>
      <c r="L15" s="69"/>
      <c r="M15" s="70"/>
    </row>
    <row r="16" spans="1:13" ht="23" customHeight="1">
      <c r="A16" s="71" t="s">
        <v>194</v>
      </c>
      <c r="B16" s="68"/>
      <c r="C16" s="68"/>
      <c r="D16" s="9">
        <v>-1925</v>
      </c>
      <c r="E16" s="9"/>
      <c r="F16" s="9">
        <v>11534</v>
      </c>
      <c r="G16" s="9"/>
      <c r="H16" s="174">
        <v>0</v>
      </c>
      <c r="I16" s="9"/>
      <c r="J16" s="174">
        <v>0</v>
      </c>
      <c r="L16" s="69"/>
      <c r="M16" s="70"/>
    </row>
    <row r="17" spans="1:33" ht="23" customHeight="1">
      <c r="A17" s="71" t="s">
        <v>179</v>
      </c>
      <c r="B17" s="68"/>
      <c r="C17" s="68"/>
      <c r="D17" s="22">
        <v>-3</v>
      </c>
      <c r="E17" s="9"/>
      <c r="F17" s="22">
        <v>-4003</v>
      </c>
      <c r="G17" s="9"/>
      <c r="H17" s="174">
        <v>0</v>
      </c>
      <c r="I17" s="22"/>
      <c r="J17" s="22">
        <v>-65</v>
      </c>
      <c r="L17" s="69"/>
      <c r="M17" s="70"/>
    </row>
    <row r="18" spans="1:33" ht="23" customHeight="1">
      <c r="A18" s="71" t="s">
        <v>180</v>
      </c>
      <c r="B18" s="68"/>
      <c r="C18" s="68"/>
      <c r="D18" s="22">
        <v>-10746</v>
      </c>
      <c r="E18" s="9"/>
      <c r="F18" s="22">
        <v>-77347</v>
      </c>
      <c r="G18" s="9"/>
      <c r="H18" s="174">
        <v>0</v>
      </c>
      <c r="I18" s="22"/>
      <c r="J18" s="174">
        <v>0</v>
      </c>
      <c r="L18" s="69"/>
      <c r="M18" s="70"/>
    </row>
    <row r="19" spans="1:33" ht="23" customHeight="1">
      <c r="A19" s="71" t="s">
        <v>252</v>
      </c>
      <c r="B19" s="68"/>
      <c r="C19" s="68"/>
      <c r="D19" s="22">
        <v>82219</v>
      </c>
      <c r="E19" s="9"/>
      <c r="F19" s="22">
        <v>-267316</v>
      </c>
      <c r="G19" s="9"/>
      <c r="H19" s="22">
        <v>78280</v>
      </c>
      <c r="I19" s="22"/>
      <c r="J19" s="22">
        <v>-190206</v>
      </c>
      <c r="L19" s="69"/>
      <c r="M19" s="70"/>
    </row>
    <row r="20" spans="1:33" ht="23" customHeight="1">
      <c r="A20" s="71" t="s">
        <v>182</v>
      </c>
      <c r="B20" s="68"/>
      <c r="C20" s="68"/>
      <c r="D20" s="22"/>
      <c r="E20" s="9"/>
      <c r="F20" s="22"/>
      <c r="G20" s="9"/>
      <c r="H20" s="22"/>
      <c r="I20" s="22"/>
      <c r="J20" s="22"/>
      <c r="L20" s="69"/>
      <c r="M20" s="70"/>
    </row>
    <row r="21" spans="1:33" ht="23" customHeight="1">
      <c r="A21" s="72" t="s">
        <v>183</v>
      </c>
      <c r="B21" s="68"/>
      <c r="C21" s="68"/>
      <c r="D21" s="174">
        <v>0</v>
      </c>
      <c r="E21" s="9"/>
      <c r="F21" s="22">
        <v>-777</v>
      </c>
      <c r="G21" s="9"/>
      <c r="H21" s="174">
        <v>0</v>
      </c>
      <c r="I21" s="22"/>
      <c r="J21" s="174">
        <v>0</v>
      </c>
      <c r="L21" s="69"/>
      <c r="M21" s="70"/>
    </row>
    <row r="22" spans="1:33" ht="23" customHeight="1">
      <c r="A22" s="71" t="s">
        <v>97</v>
      </c>
      <c r="B22" s="68"/>
      <c r="C22" s="68"/>
      <c r="D22" s="22">
        <v>6644</v>
      </c>
      <c r="E22" s="9"/>
      <c r="F22" s="9">
        <v>7120</v>
      </c>
      <c r="G22" s="9"/>
      <c r="H22" s="9">
        <v>1041</v>
      </c>
      <c r="I22" s="9"/>
      <c r="J22" s="9">
        <v>1502</v>
      </c>
      <c r="L22" s="69"/>
      <c r="M22" s="70"/>
    </row>
    <row r="23" spans="1:33" ht="23" customHeight="1">
      <c r="A23" s="71" t="s">
        <v>98</v>
      </c>
      <c r="B23" s="68"/>
      <c r="C23" s="68"/>
      <c r="D23" s="22">
        <v>-31515</v>
      </c>
      <c r="E23" s="9"/>
      <c r="F23" s="9">
        <v>-6742</v>
      </c>
      <c r="G23" s="9"/>
      <c r="H23" s="174">
        <v>0</v>
      </c>
      <c r="I23" s="22"/>
      <c r="J23" s="174">
        <v>0</v>
      </c>
      <c r="L23" s="69"/>
      <c r="M23" s="70"/>
    </row>
    <row r="24" spans="1:33" ht="23" customHeight="1">
      <c r="A24" s="71" t="s">
        <v>248</v>
      </c>
      <c r="B24" s="68"/>
      <c r="C24" s="68"/>
      <c r="D24" s="22">
        <v>-551</v>
      </c>
      <c r="E24" s="9"/>
      <c r="F24" s="9">
        <v>306</v>
      </c>
      <c r="G24" s="9"/>
      <c r="H24" s="174">
        <v>0</v>
      </c>
      <c r="I24" s="22"/>
      <c r="J24" s="22">
        <v>68</v>
      </c>
      <c r="L24" s="69"/>
      <c r="M24" s="70"/>
    </row>
    <row r="25" spans="1:33" ht="23" customHeight="1">
      <c r="A25" s="71" t="s">
        <v>184</v>
      </c>
      <c r="B25" s="68"/>
      <c r="C25" s="68"/>
      <c r="D25" s="22">
        <v>-72717</v>
      </c>
      <c r="E25" s="9"/>
      <c r="F25" s="9">
        <v>-194729</v>
      </c>
      <c r="G25" s="9"/>
      <c r="H25" s="174">
        <v>0</v>
      </c>
      <c r="I25" s="22"/>
      <c r="J25" s="174">
        <v>0</v>
      </c>
      <c r="L25" s="69"/>
      <c r="M25" s="70"/>
    </row>
    <row r="26" spans="1:33" ht="23" customHeight="1">
      <c r="A26" s="71" t="s">
        <v>147</v>
      </c>
      <c r="B26" s="68"/>
      <c r="C26" s="68"/>
      <c r="D26" s="22">
        <v>-3880</v>
      </c>
      <c r="E26" s="9"/>
      <c r="F26" s="9">
        <v>-5085</v>
      </c>
      <c r="G26" s="9"/>
      <c r="H26" s="9">
        <v>-33748</v>
      </c>
      <c r="I26" s="9"/>
      <c r="J26" s="9">
        <v>-67666</v>
      </c>
      <c r="L26" s="69"/>
      <c r="M26" s="70"/>
    </row>
    <row r="27" spans="1:33" ht="23" customHeight="1">
      <c r="A27" s="71" t="s">
        <v>63</v>
      </c>
      <c r="B27" s="68"/>
      <c r="C27" s="68"/>
      <c r="D27" s="22">
        <f>109562+17978</f>
        <v>127540</v>
      </c>
      <c r="E27" s="9"/>
      <c r="F27" s="9">
        <f>61592+6730</f>
        <v>68322</v>
      </c>
      <c r="G27" s="9"/>
      <c r="H27" s="9">
        <f>61514+17376</f>
        <v>78890</v>
      </c>
      <c r="I27" s="9"/>
      <c r="J27" s="9">
        <f>24508+6489</f>
        <v>30997</v>
      </c>
      <c r="L27" s="69"/>
      <c r="M27" s="70"/>
    </row>
    <row r="28" spans="1:33" ht="23" customHeight="1">
      <c r="A28" s="71" t="s">
        <v>181</v>
      </c>
      <c r="B28" s="73"/>
      <c r="C28" s="68"/>
      <c r="D28" s="42">
        <v>-14</v>
      </c>
      <c r="E28" s="9"/>
      <c r="F28" s="33">
        <v>-16</v>
      </c>
      <c r="G28" s="9"/>
      <c r="H28" s="184">
        <v>0</v>
      </c>
      <c r="I28" s="9"/>
      <c r="J28" s="172">
        <v>0</v>
      </c>
      <c r="L28" s="69"/>
      <c r="M28" s="70"/>
    </row>
    <row r="29" spans="1:33" ht="23" customHeight="1">
      <c r="A29" s="57" t="s">
        <v>209</v>
      </c>
      <c r="B29" s="68"/>
      <c r="C29" s="68"/>
      <c r="D29" s="21"/>
      <c r="E29" s="21"/>
      <c r="F29" s="21"/>
      <c r="G29" s="21"/>
      <c r="H29" s="21"/>
      <c r="I29" s="21"/>
      <c r="J29" s="21"/>
      <c r="L29" s="68"/>
      <c r="M29" s="70"/>
    </row>
    <row r="30" spans="1:33" ht="23" customHeight="1">
      <c r="A30" s="74" t="s">
        <v>215</v>
      </c>
      <c r="B30" s="68"/>
      <c r="C30" s="68"/>
      <c r="D30" s="34">
        <f>SUM(D10:D29)</f>
        <v>648867</v>
      </c>
      <c r="E30" s="9"/>
      <c r="F30" s="34">
        <f>SUM(F10:F29)</f>
        <v>-116003</v>
      </c>
      <c r="G30" s="9"/>
      <c r="H30" s="34">
        <f>SUM(H10:H29)</f>
        <v>624996</v>
      </c>
      <c r="I30" s="34"/>
      <c r="J30" s="34">
        <f>SUM(J10:J29)</f>
        <v>-146490</v>
      </c>
      <c r="L30" s="68"/>
      <c r="M30" s="70"/>
      <c r="O30" s="68"/>
      <c r="R30" s="68"/>
      <c r="U30" s="68"/>
      <c r="X30" s="68"/>
      <c r="AA30" s="68"/>
      <c r="AD30" s="68"/>
      <c r="AG30" s="68"/>
    </row>
    <row r="31" spans="1:33" ht="23" customHeight="1">
      <c r="A31" s="57" t="s">
        <v>99</v>
      </c>
      <c r="B31" s="68"/>
      <c r="C31" s="68"/>
      <c r="D31" s="9"/>
      <c r="E31" s="9"/>
      <c r="F31" s="9"/>
      <c r="G31" s="9"/>
      <c r="H31" s="9"/>
      <c r="I31" s="9"/>
      <c r="J31" s="9"/>
      <c r="L31" s="68"/>
      <c r="M31" s="70"/>
    </row>
    <row r="32" spans="1:33" ht="23" customHeight="1">
      <c r="A32" s="71" t="s">
        <v>10</v>
      </c>
      <c r="B32" s="68"/>
      <c r="C32" s="66"/>
      <c r="D32" s="9">
        <v>-9003</v>
      </c>
      <c r="E32" s="9"/>
      <c r="F32" s="9">
        <f>112937+790-390-F33</f>
        <v>94929</v>
      </c>
      <c r="G32" s="9"/>
      <c r="H32" s="9">
        <f>-926800+271319</f>
        <v>-655481</v>
      </c>
      <c r="I32" s="9"/>
      <c r="J32" s="9">
        <f>85027+31829-5635-J33</f>
        <v>111221</v>
      </c>
      <c r="L32" s="69"/>
    </row>
    <row r="33" spans="1:13" ht="23" customHeight="1">
      <c r="A33" s="71" t="s">
        <v>229</v>
      </c>
      <c r="B33" s="68"/>
      <c r="C33" s="66"/>
      <c r="D33" s="9">
        <v>-208129</v>
      </c>
      <c r="E33" s="9"/>
      <c r="F33" s="9">
        <v>18408</v>
      </c>
      <c r="G33" s="9"/>
      <c r="H33" s="9">
        <v>-205682</v>
      </c>
      <c r="I33" s="9"/>
      <c r="J33" s="179">
        <v>0</v>
      </c>
      <c r="L33" s="69"/>
    </row>
    <row r="34" spans="1:13" ht="23" customHeight="1">
      <c r="A34" s="71" t="s">
        <v>11</v>
      </c>
      <c r="B34" s="68"/>
      <c r="C34" s="66"/>
      <c r="D34" s="9">
        <v>18415</v>
      </c>
      <c r="E34" s="9"/>
      <c r="F34" s="9">
        <v>-229149</v>
      </c>
      <c r="G34" s="9"/>
      <c r="H34" s="9">
        <v>-208</v>
      </c>
      <c r="I34" s="9"/>
      <c r="J34" s="9">
        <v>-235872</v>
      </c>
      <c r="L34" s="69"/>
    </row>
    <row r="35" spans="1:13" ht="23" customHeight="1">
      <c r="A35" s="71" t="s">
        <v>100</v>
      </c>
      <c r="B35" s="68"/>
      <c r="C35" s="66"/>
      <c r="D35" s="170">
        <f>-42991</f>
        <v>-42991</v>
      </c>
      <c r="E35" s="9"/>
      <c r="F35" s="9">
        <v>-30097</v>
      </c>
      <c r="G35" s="9"/>
      <c r="H35" s="22">
        <v>186</v>
      </c>
      <c r="I35" s="9"/>
      <c r="J35" s="22">
        <v>-2860</v>
      </c>
      <c r="L35" s="69"/>
    </row>
    <row r="36" spans="1:13" ht="23" customHeight="1">
      <c r="A36" s="57" t="s">
        <v>101</v>
      </c>
      <c r="B36" s="68"/>
      <c r="C36" s="66"/>
      <c r="D36" s="9"/>
      <c r="E36" s="9"/>
      <c r="F36" s="9"/>
      <c r="G36" s="9"/>
      <c r="H36" s="22"/>
      <c r="I36" s="9"/>
      <c r="J36" s="22"/>
      <c r="L36" s="69"/>
    </row>
    <row r="37" spans="1:13" ht="23" customHeight="1">
      <c r="A37" s="71" t="s">
        <v>22</v>
      </c>
      <c r="B37" s="68"/>
      <c r="C37" s="66"/>
      <c r="D37" s="9">
        <v>261412</v>
      </c>
      <c r="E37" s="9"/>
      <c r="F37" s="9">
        <f>-15521+271786</f>
        <v>256265</v>
      </c>
      <c r="G37" s="9"/>
      <c r="H37" s="9">
        <v>-311394</v>
      </c>
      <c r="I37" s="9"/>
      <c r="J37" s="9">
        <f>36471+273043</f>
        <v>309514</v>
      </c>
      <c r="L37" s="69"/>
    </row>
    <row r="38" spans="1:13" ht="23" customHeight="1">
      <c r="A38" s="71" t="s">
        <v>251</v>
      </c>
      <c r="B38" s="68"/>
      <c r="C38" s="66"/>
      <c r="D38" s="9">
        <v>745815</v>
      </c>
      <c r="E38" s="9"/>
      <c r="F38" s="9">
        <v>474500</v>
      </c>
      <c r="G38" s="9"/>
      <c r="H38" s="9">
        <v>160238</v>
      </c>
      <c r="I38" s="9"/>
      <c r="J38" s="9">
        <v>480000</v>
      </c>
      <c r="L38" s="69"/>
    </row>
    <row r="39" spans="1:13" ht="23" customHeight="1">
      <c r="A39" s="71" t="s">
        <v>31</v>
      </c>
      <c r="B39" s="68"/>
      <c r="C39" s="66"/>
      <c r="D39" s="9">
        <v>23042</v>
      </c>
      <c r="E39" s="9"/>
      <c r="F39" s="9">
        <f>5688-20818</f>
        <v>-15130</v>
      </c>
      <c r="G39" s="9"/>
      <c r="H39" s="9">
        <v>13884</v>
      </c>
      <c r="I39" s="9"/>
      <c r="J39" s="9">
        <v>-3973</v>
      </c>
      <c r="L39" s="69"/>
    </row>
    <row r="40" spans="1:13" ht="23" customHeight="1">
      <c r="A40" s="71" t="s">
        <v>135</v>
      </c>
      <c r="B40" s="68"/>
      <c r="C40" s="66"/>
      <c r="D40" s="22">
        <v>-4673</v>
      </c>
      <c r="E40" s="9"/>
      <c r="F40" s="9">
        <v>-1550</v>
      </c>
      <c r="G40" s="9"/>
      <c r="H40" s="174">
        <v>0</v>
      </c>
      <c r="I40" s="9"/>
      <c r="J40" s="22">
        <v>-81</v>
      </c>
      <c r="L40" s="69"/>
      <c r="M40" s="70"/>
    </row>
    <row r="41" spans="1:13" ht="23" customHeight="1">
      <c r="A41" s="57" t="s">
        <v>113</v>
      </c>
      <c r="B41" s="68"/>
      <c r="C41" s="66"/>
      <c r="D41" s="35">
        <f>SUM(D30:D40)</f>
        <v>1432755</v>
      </c>
      <c r="E41" s="9"/>
      <c r="F41" s="35">
        <f>SUM(F30:F40)</f>
        <v>452173</v>
      </c>
      <c r="G41" s="9"/>
      <c r="H41" s="35">
        <f>SUM(H30:H40)</f>
        <v>-373461</v>
      </c>
      <c r="I41" s="9"/>
      <c r="J41" s="35">
        <f>SUM(J30:J40)</f>
        <v>511459</v>
      </c>
      <c r="L41" s="69"/>
      <c r="M41" s="70"/>
    </row>
    <row r="42" spans="1:13" ht="23" customHeight="1">
      <c r="A42" s="57" t="s">
        <v>258</v>
      </c>
      <c r="B42" s="68"/>
      <c r="C42" s="66"/>
      <c r="D42" s="33">
        <f>-514058+104335</f>
        <v>-409723</v>
      </c>
      <c r="E42" s="34"/>
      <c r="F42" s="33">
        <v>-8248</v>
      </c>
      <c r="G42" s="34"/>
      <c r="H42" s="33">
        <f>-475344+104335</f>
        <v>-371009</v>
      </c>
      <c r="I42" s="75"/>
      <c r="J42" s="33">
        <v>58898</v>
      </c>
      <c r="L42" s="69"/>
      <c r="M42" s="70"/>
    </row>
    <row r="43" spans="1:13" ht="23" customHeight="1">
      <c r="A43" s="71" t="s">
        <v>239</v>
      </c>
      <c r="B43" s="68"/>
      <c r="C43" s="66"/>
      <c r="D43" s="36">
        <f>D41+D42</f>
        <v>1023032</v>
      </c>
      <c r="E43" s="34"/>
      <c r="F43" s="36">
        <f>F41+F42</f>
        <v>443925</v>
      </c>
      <c r="G43" s="34"/>
      <c r="H43" s="36">
        <f>H41+H42</f>
        <v>-744470</v>
      </c>
      <c r="I43" s="34"/>
      <c r="J43" s="36">
        <f>J41+J42</f>
        <v>570357</v>
      </c>
      <c r="L43" s="69"/>
      <c r="M43" s="70"/>
    </row>
    <row r="44" spans="1:13" ht="23" customHeight="1">
      <c r="A44" s="71"/>
      <c r="B44" s="68"/>
      <c r="C44" s="66"/>
      <c r="D44" s="9"/>
      <c r="E44" s="9"/>
      <c r="F44" s="9"/>
      <c r="G44" s="9"/>
      <c r="H44" s="22"/>
      <c r="I44" s="9"/>
      <c r="J44" s="22"/>
      <c r="L44" s="69"/>
      <c r="M44" s="70"/>
    </row>
    <row r="45" spans="1:13" ht="23" customHeight="1">
      <c r="A45" s="71"/>
      <c r="B45" s="68"/>
      <c r="C45" s="66"/>
      <c r="L45" s="69"/>
      <c r="M45" s="70"/>
    </row>
    <row r="46" spans="1:13" ht="23" customHeight="1">
      <c r="A46" s="71"/>
      <c r="B46" s="68"/>
      <c r="C46" s="66"/>
      <c r="L46" s="69"/>
      <c r="M46" s="70"/>
    </row>
    <row r="47" spans="1:13" ht="23" customHeight="1">
      <c r="A47" s="71"/>
      <c r="B47" s="68"/>
      <c r="C47" s="66"/>
      <c r="L47" s="69"/>
      <c r="M47" s="70"/>
    </row>
    <row r="48" spans="1:13" ht="23" customHeight="1">
      <c r="A48" s="71"/>
      <c r="B48" s="68"/>
      <c r="C48" s="66"/>
      <c r="L48" s="69"/>
      <c r="M48" s="70"/>
    </row>
    <row r="49" spans="1:13" ht="23" customHeight="1">
      <c r="A49" s="71"/>
      <c r="B49" s="68"/>
      <c r="C49" s="66"/>
      <c r="L49" s="69"/>
      <c r="M49" s="70"/>
    </row>
    <row r="50" spans="1:13" ht="23" customHeight="1">
      <c r="A50" s="71"/>
      <c r="B50" s="68"/>
      <c r="C50" s="66"/>
      <c r="D50" s="60"/>
      <c r="E50" s="76"/>
      <c r="F50" s="76"/>
      <c r="G50" s="76"/>
      <c r="H50" s="77"/>
      <c r="I50" s="76"/>
      <c r="J50" s="77"/>
      <c r="L50" s="69"/>
      <c r="M50" s="70"/>
    </row>
    <row r="51" spans="1:13" ht="23" customHeight="1">
      <c r="A51" s="71"/>
      <c r="B51" s="68"/>
      <c r="C51" s="66"/>
      <c r="D51" s="60"/>
      <c r="E51" s="76"/>
      <c r="F51" s="76"/>
      <c r="G51" s="76"/>
      <c r="H51" s="77"/>
      <c r="I51" s="76"/>
      <c r="J51" s="77"/>
      <c r="L51" s="69"/>
      <c r="M51" s="70"/>
    </row>
    <row r="52" spans="1:13" ht="23" customHeight="1">
      <c r="A52" s="71"/>
      <c r="B52" s="68"/>
      <c r="C52" s="66"/>
      <c r="D52" s="60"/>
      <c r="E52" s="76"/>
      <c r="F52" s="76"/>
      <c r="G52" s="76"/>
      <c r="H52" s="77"/>
      <c r="I52" s="76"/>
      <c r="J52" s="77"/>
      <c r="L52" s="69"/>
      <c r="M52" s="70"/>
    </row>
    <row r="53" spans="1:13" ht="26" customHeight="1">
      <c r="A53" s="227" t="str">
        <f>A1</f>
        <v>บริษัท จัสมิน อินเตอร์เนชั่นแนล จำกัด (มหาชน) และบริษัทย่อย</v>
      </c>
      <c r="B53" s="228"/>
      <c r="C53" s="228"/>
      <c r="D53" s="228"/>
      <c r="E53" s="228"/>
      <c r="F53" s="228"/>
      <c r="G53" s="228"/>
      <c r="H53" s="228"/>
      <c r="I53" s="228"/>
      <c r="J53" s="228"/>
    </row>
    <row r="54" spans="1:13" ht="26" customHeight="1">
      <c r="A54" s="228" t="s">
        <v>103</v>
      </c>
      <c r="B54" s="228"/>
      <c r="C54" s="228"/>
      <c r="D54" s="228"/>
      <c r="E54" s="228"/>
      <c r="F54" s="228"/>
      <c r="G54" s="228"/>
      <c r="H54" s="228"/>
      <c r="I54" s="228"/>
      <c r="J54" s="228"/>
    </row>
    <row r="55" spans="1:13" ht="26" customHeight="1">
      <c r="A55" s="228" t="str">
        <f>A3</f>
        <v>สำหรับงวดหกเดือนสิ้นสุดวันที่ 30 มิถุนายน 2569</v>
      </c>
      <c r="B55" s="228"/>
      <c r="C55" s="228"/>
      <c r="D55" s="228"/>
      <c r="E55" s="228"/>
      <c r="F55" s="228"/>
      <c r="G55" s="228"/>
      <c r="H55" s="228"/>
      <c r="I55" s="228"/>
      <c r="J55" s="228"/>
    </row>
    <row r="56" spans="1:13" ht="26" customHeight="1">
      <c r="A56" s="228" t="s">
        <v>2</v>
      </c>
      <c r="B56" s="228"/>
      <c r="C56" s="228"/>
      <c r="D56" s="228"/>
      <c r="E56" s="228"/>
      <c r="F56" s="228"/>
      <c r="G56" s="228"/>
      <c r="H56" s="228"/>
      <c r="I56" s="228"/>
      <c r="J56" s="228"/>
    </row>
    <row r="57" spans="1:13" ht="26" customHeight="1">
      <c r="A57" s="232" t="str">
        <f>A5</f>
        <v>หน่วย : พันบาท</v>
      </c>
      <c r="B57" s="233"/>
      <c r="C57" s="233"/>
      <c r="D57" s="233"/>
      <c r="E57" s="233"/>
      <c r="F57" s="233"/>
      <c r="G57" s="233"/>
      <c r="H57" s="233"/>
      <c r="I57" s="233"/>
      <c r="J57" s="233"/>
    </row>
    <row r="58" spans="1:13" ht="9" customHeight="1">
      <c r="A58" s="66"/>
      <c r="B58" s="78"/>
      <c r="C58" s="78"/>
    </row>
    <row r="59" spans="1:13" ht="23" customHeight="1">
      <c r="A59" s="66"/>
      <c r="B59" s="78"/>
      <c r="C59" s="78"/>
      <c r="D59" s="234" t="s">
        <v>0</v>
      </c>
      <c r="E59" s="234"/>
      <c r="F59" s="234"/>
      <c r="G59" s="66"/>
      <c r="H59" s="234" t="s">
        <v>1</v>
      </c>
      <c r="I59" s="234"/>
      <c r="J59" s="234"/>
    </row>
    <row r="60" spans="1:13" ht="23" customHeight="1">
      <c r="A60" s="66"/>
      <c r="B60" s="67" t="s">
        <v>6</v>
      </c>
      <c r="C60" s="66"/>
      <c r="D60" s="67">
        <f>D8</f>
        <v>2569</v>
      </c>
      <c r="E60" s="67"/>
      <c r="F60" s="67">
        <f>F8</f>
        <v>2568</v>
      </c>
      <c r="G60" s="67"/>
      <c r="H60" s="67">
        <f>H8</f>
        <v>2569</v>
      </c>
      <c r="I60" s="67"/>
      <c r="J60" s="67">
        <f>J8</f>
        <v>2568</v>
      </c>
    </row>
    <row r="61" spans="1:13" ht="23" customHeight="1">
      <c r="A61" s="66" t="s">
        <v>104</v>
      </c>
      <c r="B61" s="66"/>
      <c r="C61" s="66"/>
      <c r="D61" s="34"/>
      <c r="E61" s="34"/>
      <c r="F61" s="79"/>
      <c r="G61" s="34"/>
      <c r="H61" s="34"/>
      <c r="I61" s="34"/>
      <c r="J61" s="79"/>
    </row>
    <row r="62" spans="1:13" ht="23" customHeight="1">
      <c r="A62" s="57" t="s">
        <v>227</v>
      </c>
      <c r="B62" s="66"/>
      <c r="C62" s="66"/>
      <c r="D62" s="34">
        <v>438</v>
      </c>
      <c r="E62" s="34"/>
      <c r="F62" s="185">
        <v>0</v>
      </c>
      <c r="G62" s="34"/>
      <c r="H62" s="185">
        <v>0</v>
      </c>
      <c r="I62" s="34"/>
      <c r="J62" s="185">
        <v>0</v>
      </c>
    </row>
    <row r="63" spans="1:13" ht="23" customHeight="1">
      <c r="A63" s="57" t="s">
        <v>228</v>
      </c>
      <c r="B63" s="66"/>
      <c r="C63" s="66"/>
      <c r="D63" s="9">
        <v>-801</v>
      </c>
      <c r="E63" s="9"/>
      <c r="F63" s="9">
        <v>-40714</v>
      </c>
      <c r="G63" s="9"/>
      <c r="H63" s="9">
        <v>-37</v>
      </c>
      <c r="I63" s="9"/>
      <c r="J63" s="9">
        <v>-37740</v>
      </c>
      <c r="L63" s="69"/>
      <c r="M63" s="70"/>
    </row>
    <row r="64" spans="1:13" ht="23" customHeight="1">
      <c r="A64" s="57" t="s">
        <v>226</v>
      </c>
      <c r="B64" s="66"/>
      <c r="C64" s="66"/>
      <c r="D64" s="174">
        <v>0</v>
      </c>
      <c r="E64" s="9"/>
      <c r="F64" s="174">
        <v>0</v>
      </c>
      <c r="G64" s="9"/>
      <c r="H64" s="9">
        <v>-23260</v>
      </c>
      <c r="I64" s="9"/>
      <c r="J64" s="9">
        <v>25000</v>
      </c>
      <c r="L64" s="69"/>
      <c r="M64" s="70"/>
    </row>
    <row r="65" spans="1:13" ht="23" customHeight="1">
      <c r="A65" s="57" t="s">
        <v>105</v>
      </c>
      <c r="B65" s="68"/>
      <c r="C65" s="68"/>
      <c r="D65" s="174">
        <v>0</v>
      </c>
      <c r="E65" s="9"/>
      <c r="F65" s="186">
        <v>0</v>
      </c>
      <c r="G65" s="9"/>
      <c r="H65" s="37">
        <v>-31300</v>
      </c>
      <c r="I65" s="9"/>
      <c r="J65" s="186">
        <v>0</v>
      </c>
      <c r="L65" s="68"/>
      <c r="M65" s="70"/>
    </row>
    <row r="66" spans="1:13" ht="23" customHeight="1">
      <c r="A66" s="57" t="s">
        <v>195</v>
      </c>
      <c r="B66" s="73"/>
      <c r="C66" s="68"/>
      <c r="D66" s="37">
        <v>-71441</v>
      </c>
      <c r="E66" s="9"/>
      <c r="F66" s="22">
        <v>-122089</v>
      </c>
      <c r="G66" s="9"/>
      <c r="H66" s="186">
        <v>0</v>
      </c>
      <c r="I66" s="9"/>
      <c r="J66" s="174">
        <v>0</v>
      </c>
      <c r="L66" s="69"/>
      <c r="M66" s="70"/>
    </row>
    <row r="67" spans="1:13" ht="23" customHeight="1">
      <c r="A67" s="57" t="s">
        <v>196</v>
      </c>
      <c r="B67" s="73"/>
      <c r="C67" s="68"/>
      <c r="D67" s="37">
        <v>4553</v>
      </c>
      <c r="E67" s="9"/>
      <c r="F67" s="22">
        <v>450629</v>
      </c>
      <c r="G67" s="9"/>
      <c r="H67" s="186">
        <v>0</v>
      </c>
      <c r="I67" s="9"/>
      <c r="J67" s="9">
        <v>310883</v>
      </c>
      <c r="L67" s="69"/>
      <c r="M67" s="70"/>
    </row>
    <row r="68" spans="1:13" ht="23" customHeight="1">
      <c r="A68" s="57" t="s">
        <v>197</v>
      </c>
      <c r="B68" s="68"/>
      <c r="C68" s="68"/>
      <c r="D68" s="186">
        <v>0</v>
      </c>
      <c r="E68" s="9"/>
      <c r="F68" s="22">
        <v>-7302</v>
      </c>
      <c r="G68" s="9"/>
      <c r="H68" s="186">
        <v>0</v>
      </c>
      <c r="I68" s="9"/>
      <c r="J68" s="174">
        <v>0</v>
      </c>
      <c r="L68" s="69"/>
      <c r="M68" s="70"/>
    </row>
    <row r="69" spans="1:13" ht="23" customHeight="1">
      <c r="A69" s="57" t="s">
        <v>199</v>
      </c>
      <c r="B69" s="68"/>
      <c r="C69" s="68"/>
      <c r="D69" s="37">
        <v>32</v>
      </c>
      <c r="E69" s="9"/>
      <c r="F69" s="22">
        <v>16409</v>
      </c>
      <c r="G69" s="9"/>
      <c r="H69" s="186">
        <v>0</v>
      </c>
      <c r="I69" s="9"/>
      <c r="J69" s="9">
        <v>137</v>
      </c>
      <c r="L69" s="69"/>
      <c r="M69" s="70"/>
    </row>
    <row r="70" spans="1:13" ht="23" customHeight="1">
      <c r="A70" s="57" t="s">
        <v>200</v>
      </c>
      <c r="B70" s="73"/>
      <c r="C70" s="68"/>
      <c r="D70" s="37">
        <v>-118638</v>
      </c>
      <c r="E70" s="9"/>
      <c r="F70" s="22">
        <v>-107385</v>
      </c>
      <c r="G70" s="9"/>
      <c r="H70" s="37">
        <v>-329</v>
      </c>
      <c r="I70" s="9"/>
      <c r="J70" s="9">
        <v>-3439</v>
      </c>
      <c r="L70" s="69"/>
      <c r="M70" s="70"/>
    </row>
    <row r="71" spans="1:13" ht="23" customHeight="1">
      <c r="A71" s="57" t="s">
        <v>202</v>
      </c>
      <c r="B71" s="73"/>
      <c r="C71" s="68"/>
      <c r="D71" s="37">
        <v>-35</v>
      </c>
      <c r="E71" s="9"/>
      <c r="F71" s="22">
        <v>-134</v>
      </c>
      <c r="G71" s="9"/>
      <c r="H71" s="37">
        <v>-13</v>
      </c>
      <c r="I71" s="9"/>
      <c r="J71" s="9">
        <v>-63</v>
      </c>
      <c r="L71" s="69"/>
      <c r="M71" s="70"/>
    </row>
    <row r="72" spans="1:13" ht="23" customHeight="1">
      <c r="A72" s="57" t="s">
        <v>198</v>
      </c>
      <c r="B72" s="73">
        <v>9</v>
      </c>
      <c r="C72" s="68"/>
      <c r="D72" s="37">
        <v>-3060924</v>
      </c>
      <c r="E72" s="9"/>
      <c r="F72" s="22">
        <v>-3367129</v>
      </c>
      <c r="G72" s="9"/>
      <c r="H72" s="186">
        <v>0</v>
      </c>
      <c r="I72" s="9"/>
      <c r="J72" s="9">
        <v>-3367129</v>
      </c>
      <c r="L72" s="69"/>
      <c r="M72" s="70"/>
    </row>
    <row r="73" spans="1:13" ht="23" customHeight="1">
      <c r="A73" s="57" t="s">
        <v>201</v>
      </c>
      <c r="B73" s="73"/>
      <c r="C73" s="68"/>
      <c r="D73" s="37">
        <v>1293911</v>
      </c>
      <c r="E73" s="9"/>
      <c r="F73" s="22">
        <v>1692872</v>
      </c>
      <c r="G73" s="9"/>
      <c r="H73" s="37">
        <v>1268844</v>
      </c>
      <c r="I73" s="9"/>
      <c r="J73" s="9">
        <v>1285639</v>
      </c>
      <c r="L73" s="69"/>
      <c r="M73" s="70"/>
    </row>
    <row r="74" spans="1:13" ht="23" customHeight="1">
      <c r="A74" s="57" t="s">
        <v>216</v>
      </c>
      <c r="B74" s="73"/>
      <c r="C74" s="68"/>
      <c r="D74" s="186">
        <v>0</v>
      </c>
      <c r="E74" s="9"/>
      <c r="F74" s="22">
        <v>-82489</v>
      </c>
      <c r="G74" s="9"/>
      <c r="H74" s="186">
        <v>0</v>
      </c>
      <c r="I74" s="9"/>
      <c r="J74" s="9">
        <v>-63275</v>
      </c>
      <c r="L74" s="69"/>
      <c r="M74" s="70"/>
    </row>
    <row r="75" spans="1:13" ht="23" customHeight="1">
      <c r="A75" s="57" t="s">
        <v>106</v>
      </c>
      <c r="B75" s="68"/>
      <c r="C75" s="68"/>
      <c r="D75" s="9">
        <v>3703</v>
      </c>
      <c r="E75" s="9"/>
      <c r="F75" s="22">
        <v>5591</v>
      </c>
      <c r="G75" s="9"/>
      <c r="H75" s="9">
        <v>2842</v>
      </c>
      <c r="I75" s="9"/>
      <c r="J75" s="9">
        <v>8694</v>
      </c>
      <c r="L75" s="69"/>
      <c r="M75" s="70"/>
    </row>
    <row r="76" spans="1:13" ht="23" customHeight="1">
      <c r="A76" s="71" t="s">
        <v>107</v>
      </c>
      <c r="B76" s="68"/>
      <c r="C76" s="68"/>
      <c r="D76" s="2">
        <f>SUM(D62:D75)</f>
        <v>-1949202</v>
      </c>
      <c r="E76" s="34"/>
      <c r="F76" s="2">
        <f>SUM(F62:F75)</f>
        <v>-1561741</v>
      </c>
      <c r="G76" s="34"/>
      <c r="H76" s="2">
        <f>SUM(H62:H75)</f>
        <v>1216747</v>
      </c>
      <c r="I76" s="34"/>
      <c r="J76" s="2">
        <f>SUM(J62:J75)</f>
        <v>-1841293</v>
      </c>
      <c r="L76" s="69"/>
      <c r="M76" s="70"/>
    </row>
    <row r="77" spans="1:13" ht="23" customHeight="1">
      <c r="A77" s="68"/>
      <c r="B77" s="68"/>
      <c r="C77" s="68"/>
      <c r="D77" s="34"/>
      <c r="E77" s="34"/>
      <c r="F77" s="34"/>
      <c r="G77" s="34"/>
      <c r="H77" s="34"/>
      <c r="I77" s="34"/>
      <c r="J77" s="34"/>
      <c r="L77" s="68"/>
      <c r="M77" s="70"/>
    </row>
    <row r="78" spans="1:13" ht="23" customHeight="1">
      <c r="A78" s="66" t="s">
        <v>108</v>
      </c>
      <c r="B78" s="66"/>
      <c r="C78" s="66"/>
      <c r="D78" s="51"/>
      <c r="E78" s="51"/>
      <c r="F78" s="51"/>
      <c r="G78" s="34"/>
      <c r="H78" s="34"/>
      <c r="I78" s="34"/>
      <c r="J78" s="34"/>
      <c r="L78" s="66"/>
      <c r="M78" s="70"/>
    </row>
    <row r="79" spans="1:13" ht="23" customHeight="1">
      <c r="A79" s="57" t="s">
        <v>242</v>
      </c>
      <c r="B79" s="73"/>
      <c r="C79" s="66"/>
      <c r="D79" s="9">
        <v>-33471</v>
      </c>
      <c r="E79" s="9"/>
      <c r="F79" s="9">
        <v>1339748</v>
      </c>
      <c r="G79" s="9"/>
      <c r="H79" s="9">
        <v>-62156</v>
      </c>
      <c r="I79" s="9"/>
      <c r="J79" s="9">
        <v>1360000</v>
      </c>
      <c r="L79" s="69"/>
      <c r="M79" s="70"/>
    </row>
    <row r="80" spans="1:13" ht="23" customHeight="1">
      <c r="A80" s="57" t="s">
        <v>259</v>
      </c>
      <c r="B80" s="73"/>
      <c r="C80" s="68"/>
      <c r="D80" s="186">
        <v>0</v>
      </c>
      <c r="E80" s="9"/>
      <c r="F80" s="174">
        <v>0</v>
      </c>
      <c r="G80" s="9"/>
      <c r="H80" s="174">
        <v>0</v>
      </c>
      <c r="I80" s="9"/>
      <c r="J80" s="9">
        <v>-25000</v>
      </c>
      <c r="L80" s="69"/>
      <c r="M80" s="70"/>
    </row>
    <row r="81" spans="1:13" ht="23" customHeight="1">
      <c r="A81" s="57" t="s">
        <v>240</v>
      </c>
      <c r="B81" s="73"/>
      <c r="C81" s="68"/>
      <c r="D81" s="37">
        <v>-10000</v>
      </c>
      <c r="E81" s="9"/>
      <c r="F81" s="9">
        <v>200000</v>
      </c>
      <c r="G81" s="9"/>
      <c r="H81" s="174">
        <v>0</v>
      </c>
      <c r="I81" s="9"/>
      <c r="J81" s="174">
        <v>0</v>
      </c>
      <c r="L81" s="69"/>
      <c r="M81" s="70"/>
    </row>
    <row r="82" spans="1:13" ht="23" customHeight="1">
      <c r="A82" s="57" t="s">
        <v>204</v>
      </c>
      <c r="B82" s="73"/>
      <c r="C82" s="68"/>
      <c r="D82" s="186">
        <v>0</v>
      </c>
      <c r="E82" s="9"/>
      <c r="F82" s="9">
        <v>-54000</v>
      </c>
      <c r="G82" s="9"/>
      <c r="H82" s="174">
        <v>0</v>
      </c>
      <c r="I82" s="9"/>
      <c r="J82" s="22">
        <v>-51000</v>
      </c>
      <c r="L82" s="69"/>
      <c r="M82" s="70"/>
    </row>
    <row r="83" spans="1:13" ht="23" customHeight="1">
      <c r="A83" s="57" t="s">
        <v>249</v>
      </c>
      <c r="B83" s="73"/>
      <c r="C83" s="68"/>
      <c r="D83" s="37">
        <v>-85993</v>
      </c>
      <c r="E83" s="9"/>
      <c r="F83" s="9">
        <v>-92323</v>
      </c>
      <c r="G83" s="9"/>
      <c r="H83" s="174">
        <v>0</v>
      </c>
      <c r="I83" s="9"/>
      <c r="J83" s="174">
        <v>0</v>
      </c>
      <c r="L83" s="69"/>
      <c r="M83" s="70"/>
    </row>
    <row r="84" spans="1:13" ht="23" customHeight="1">
      <c r="A84" s="57" t="s">
        <v>114</v>
      </c>
      <c r="B84" s="73"/>
      <c r="C84" s="68"/>
      <c r="D84" s="186">
        <v>0</v>
      </c>
      <c r="E84" s="9"/>
      <c r="F84" s="9">
        <v>212900</v>
      </c>
      <c r="G84" s="9"/>
      <c r="H84" s="174">
        <v>0</v>
      </c>
      <c r="I84" s="9"/>
      <c r="J84" s="174">
        <v>0</v>
      </c>
      <c r="L84" s="69"/>
      <c r="M84" s="70"/>
    </row>
    <row r="85" spans="1:13" ht="23" customHeight="1">
      <c r="A85" s="57" t="s">
        <v>203</v>
      </c>
      <c r="B85" s="73"/>
      <c r="C85" s="68"/>
      <c r="D85" s="37">
        <v>-111030</v>
      </c>
      <c r="E85" s="9"/>
      <c r="F85" s="9">
        <v>-318286</v>
      </c>
      <c r="G85" s="9"/>
      <c r="H85" s="174">
        <v>0</v>
      </c>
      <c r="I85" s="9"/>
      <c r="J85" s="174">
        <v>0</v>
      </c>
      <c r="L85" s="69"/>
      <c r="M85" s="70"/>
    </row>
    <row r="86" spans="1:13" ht="23" customHeight="1">
      <c r="A86" s="57" t="s">
        <v>205</v>
      </c>
      <c r="B86" s="73"/>
      <c r="C86" s="68"/>
      <c r="D86" s="186">
        <v>0</v>
      </c>
      <c r="E86" s="9"/>
      <c r="F86" s="9">
        <v>-6267</v>
      </c>
      <c r="G86" s="9"/>
      <c r="H86" s="174">
        <v>0</v>
      </c>
      <c r="I86" s="9"/>
      <c r="J86" s="174">
        <v>0</v>
      </c>
      <c r="L86" s="69"/>
      <c r="M86" s="70"/>
    </row>
    <row r="87" spans="1:13" ht="23" customHeight="1">
      <c r="A87" s="57" t="s">
        <v>109</v>
      </c>
      <c r="B87" s="73"/>
      <c r="C87" s="68"/>
      <c r="D87" s="37">
        <v>-109742</v>
      </c>
      <c r="E87" s="9"/>
      <c r="F87" s="9">
        <v>-61587</v>
      </c>
      <c r="G87" s="9"/>
      <c r="H87" s="9">
        <v>-56962</v>
      </c>
      <c r="I87" s="9"/>
      <c r="J87" s="9">
        <v>-19068</v>
      </c>
      <c r="L87" s="69"/>
      <c r="M87" s="70"/>
    </row>
    <row r="88" spans="1:13" ht="23" customHeight="1">
      <c r="A88" s="57" t="s">
        <v>206</v>
      </c>
      <c r="B88" s="73"/>
      <c r="C88" s="68"/>
      <c r="D88" s="186">
        <v>0</v>
      </c>
      <c r="E88" s="9"/>
      <c r="F88" s="9">
        <v>15</v>
      </c>
      <c r="G88" s="9"/>
      <c r="H88" s="174">
        <v>0</v>
      </c>
      <c r="I88" s="9"/>
      <c r="J88" s="9">
        <v>15</v>
      </c>
      <c r="K88" s="80"/>
      <c r="L88" s="69"/>
      <c r="M88" s="70"/>
    </row>
    <row r="89" spans="1:13" ht="23" customHeight="1">
      <c r="A89" s="57" t="s">
        <v>250</v>
      </c>
      <c r="B89" s="73"/>
      <c r="C89" s="68"/>
      <c r="D89" s="9">
        <v>-465970</v>
      </c>
      <c r="E89" s="9"/>
      <c r="F89" s="9">
        <v>-316890</v>
      </c>
      <c r="G89" s="9"/>
      <c r="H89" s="174">
        <v>0</v>
      </c>
      <c r="I89" s="9"/>
      <c r="J89" s="174">
        <v>0</v>
      </c>
      <c r="K89" s="80"/>
      <c r="L89" s="69"/>
      <c r="M89" s="70"/>
    </row>
    <row r="90" spans="1:13" ht="23" customHeight="1">
      <c r="A90" s="57" t="s">
        <v>207</v>
      </c>
      <c r="B90" s="68"/>
      <c r="C90" s="68"/>
      <c r="D90" s="174">
        <v>0</v>
      </c>
      <c r="E90" s="9"/>
      <c r="F90" s="9">
        <v>-30</v>
      </c>
      <c r="G90" s="9"/>
      <c r="H90" s="174">
        <v>0</v>
      </c>
      <c r="I90" s="9"/>
      <c r="J90" s="9">
        <v>-30</v>
      </c>
      <c r="L90" s="68"/>
      <c r="M90" s="70"/>
    </row>
    <row r="91" spans="1:13" ht="23" customHeight="1">
      <c r="A91" s="71" t="s">
        <v>260</v>
      </c>
      <c r="B91" s="68"/>
      <c r="C91" s="68"/>
      <c r="D91" s="38">
        <f>SUM(D79:D90)</f>
        <v>-816206</v>
      </c>
      <c r="E91" s="9"/>
      <c r="F91" s="38">
        <f>SUM(F79:F90)</f>
        <v>903280</v>
      </c>
      <c r="G91" s="9"/>
      <c r="H91" s="38">
        <f>SUM(H79:H90)</f>
        <v>-119118</v>
      </c>
      <c r="I91" s="9"/>
      <c r="J91" s="38">
        <f>SUM(J79:J90)</f>
        <v>1264917</v>
      </c>
      <c r="L91" s="69"/>
      <c r="M91" s="70"/>
    </row>
    <row r="92" spans="1:13" ht="23" customHeight="1">
      <c r="A92" s="68"/>
      <c r="B92" s="68"/>
      <c r="C92" s="68"/>
      <c r="D92" s="34"/>
      <c r="E92" s="34"/>
      <c r="F92" s="34"/>
      <c r="G92" s="34"/>
      <c r="H92" s="34"/>
      <c r="I92" s="34"/>
      <c r="J92" s="34"/>
      <c r="L92" s="68"/>
      <c r="M92" s="70"/>
    </row>
    <row r="93" spans="1:13" ht="23" customHeight="1">
      <c r="A93" s="68" t="s">
        <v>70</v>
      </c>
      <c r="B93" s="68"/>
      <c r="C93" s="68"/>
      <c r="D93" s="9">
        <v>-87156</v>
      </c>
      <c r="E93" s="9"/>
      <c r="F93" s="174">
        <v>0</v>
      </c>
      <c r="G93" s="9"/>
      <c r="H93" s="186">
        <v>0</v>
      </c>
      <c r="I93" s="9"/>
      <c r="J93" s="174">
        <v>0</v>
      </c>
      <c r="L93" s="69"/>
      <c r="M93" s="70"/>
    </row>
    <row r="94" spans="1:13" ht="23" customHeight="1">
      <c r="A94" s="68" t="s">
        <v>110</v>
      </c>
      <c r="B94" s="68"/>
      <c r="C94" s="68"/>
      <c r="D94" s="39">
        <f>D91+D76+D43+D93</f>
        <v>-1829532</v>
      </c>
      <c r="E94" s="9"/>
      <c r="F94" s="39">
        <f>F91+F76+F43+F93</f>
        <v>-214536</v>
      </c>
      <c r="G94" s="9"/>
      <c r="H94" s="39">
        <f>H91+H76+H43+H93</f>
        <v>353159</v>
      </c>
      <c r="I94" s="9"/>
      <c r="J94" s="39">
        <f>J91+J76+J43+J93</f>
        <v>-6019</v>
      </c>
      <c r="L94" s="69"/>
      <c r="M94" s="70"/>
    </row>
    <row r="95" spans="1:13" ht="23" customHeight="1">
      <c r="A95" s="68" t="s">
        <v>111</v>
      </c>
      <c r="B95" s="73"/>
      <c r="C95" s="68"/>
      <c r="D95" s="9">
        <f>'สินทรัพย์ '!F13</f>
        <v>2528355</v>
      </c>
      <c r="E95" s="34"/>
      <c r="F95" s="9">
        <v>1102249</v>
      </c>
      <c r="G95" s="34"/>
      <c r="H95" s="9">
        <f>'สินทรัพย์ '!J13</f>
        <v>117198</v>
      </c>
      <c r="I95" s="34"/>
      <c r="J95" s="9">
        <v>148290</v>
      </c>
      <c r="L95" s="69"/>
      <c r="M95" s="70"/>
    </row>
    <row r="96" spans="1:13" ht="23" customHeight="1" thickBot="1">
      <c r="A96" s="66" t="s">
        <v>112</v>
      </c>
      <c r="B96" s="73"/>
      <c r="C96" s="68"/>
      <c r="D96" s="24">
        <f>D94+D95</f>
        <v>698823</v>
      </c>
      <c r="E96" s="34"/>
      <c r="F96" s="24">
        <f>F94+F95</f>
        <v>887713</v>
      </c>
      <c r="G96" s="34"/>
      <c r="H96" s="24">
        <f>H94+H95</f>
        <v>470357</v>
      </c>
      <c r="I96" s="34"/>
      <c r="J96" s="24">
        <f>J94+J95</f>
        <v>142271</v>
      </c>
      <c r="L96" s="69"/>
      <c r="M96" s="70"/>
    </row>
    <row r="97" spans="1:13" ht="23" customHeight="1" thickTop="1">
      <c r="A97" s="68"/>
      <c r="B97" s="68"/>
      <c r="C97" s="68"/>
      <c r="D97" s="40"/>
      <c r="E97" s="40"/>
      <c r="F97" s="40"/>
      <c r="G97" s="40"/>
      <c r="H97" s="40"/>
      <c r="I97" s="34"/>
      <c r="J97" s="40"/>
      <c r="L97" s="68"/>
      <c r="M97" s="70"/>
    </row>
    <row r="98" spans="1:13" ht="23" customHeight="1">
      <c r="A98" s="66" t="s">
        <v>210</v>
      </c>
      <c r="B98" s="68"/>
      <c r="C98" s="68"/>
      <c r="D98" s="40"/>
      <c r="E98" s="40"/>
      <c r="F98" s="40"/>
      <c r="G98" s="40"/>
      <c r="H98" s="40"/>
      <c r="I98" s="34"/>
      <c r="J98" s="40"/>
      <c r="L98" s="68"/>
      <c r="M98" s="70"/>
    </row>
    <row r="99" spans="1:13" ht="23" customHeight="1">
      <c r="A99" s="68" t="s">
        <v>211</v>
      </c>
      <c r="B99" s="68"/>
      <c r="C99" s="68"/>
      <c r="D99" s="40"/>
      <c r="E99" s="40"/>
      <c r="F99" s="40"/>
      <c r="G99" s="40"/>
      <c r="H99" s="40"/>
      <c r="I99" s="34"/>
      <c r="J99" s="40"/>
      <c r="L99" s="68"/>
      <c r="M99" s="70"/>
    </row>
    <row r="100" spans="1:13" ht="23" customHeight="1">
      <c r="A100" s="169" t="s">
        <v>255</v>
      </c>
      <c r="B100" s="68"/>
      <c r="C100" s="68"/>
      <c r="D100" s="34">
        <v>13119</v>
      </c>
      <c r="E100" s="34"/>
      <c r="F100" s="34">
        <v>128437</v>
      </c>
      <c r="G100" s="34"/>
      <c r="H100" s="185">
        <v>0</v>
      </c>
      <c r="I100" s="34"/>
      <c r="J100" s="174">
        <v>0</v>
      </c>
      <c r="L100" s="68"/>
      <c r="M100" s="70"/>
    </row>
    <row r="101" spans="1:13" ht="23" customHeight="1">
      <c r="A101" s="169" t="s">
        <v>254</v>
      </c>
      <c r="B101" s="68"/>
      <c r="C101" s="68"/>
      <c r="D101" s="174">
        <v>0</v>
      </c>
      <c r="E101" s="34"/>
      <c r="F101" s="34">
        <v>271542</v>
      </c>
      <c r="G101" s="34"/>
      <c r="H101" s="185">
        <v>0</v>
      </c>
      <c r="I101" s="34"/>
      <c r="J101" s="174">
        <v>0</v>
      </c>
      <c r="L101" s="68"/>
      <c r="M101" s="70"/>
    </row>
    <row r="102" spans="1:13" ht="23" customHeight="1">
      <c r="A102" s="169" t="s">
        <v>253</v>
      </c>
      <c r="B102" s="68"/>
      <c r="C102" s="68"/>
      <c r="D102" s="34">
        <v>4086</v>
      </c>
      <c r="E102" s="34"/>
      <c r="F102" s="34">
        <v>63659</v>
      </c>
      <c r="G102" s="34"/>
      <c r="H102" s="185">
        <v>0</v>
      </c>
      <c r="I102" s="34"/>
      <c r="J102" s="174">
        <v>0</v>
      </c>
      <c r="L102" s="68"/>
      <c r="M102" s="70"/>
    </row>
    <row r="103" spans="1:13" ht="23" customHeight="1">
      <c r="A103" s="169" t="s">
        <v>243</v>
      </c>
      <c r="B103" s="68"/>
      <c r="C103" s="68"/>
      <c r="D103" s="185">
        <v>0</v>
      </c>
      <c r="E103" s="34"/>
      <c r="F103" s="185">
        <v>0</v>
      </c>
      <c r="G103" s="34"/>
      <c r="H103" s="34">
        <v>987431</v>
      </c>
      <c r="I103" s="34"/>
      <c r="J103" s="185">
        <v>0</v>
      </c>
      <c r="L103" s="68"/>
      <c r="M103" s="70"/>
    </row>
    <row r="104" spans="1:13" ht="9" customHeight="1">
      <c r="A104" s="68"/>
      <c r="B104" s="68"/>
      <c r="C104" s="68"/>
      <c r="D104" s="81"/>
      <c r="E104" s="82"/>
      <c r="F104" s="82"/>
      <c r="G104" s="82"/>
      <c r="H104" s="81"/>
      <c r="I104" s="68"/>
      <c r="J104" s="81"/>
      <c r="L104" s="68"/>
      <c r="M104" s="70"/>
    </row>
    <row r="105" spans="1:13" ht="23" customHeight="1">
      <c r="A105" s="68" t="s">
        <v>262</v>
      </c>
      <c r="B105" s="68"/>
      <c r="C105" s="68"/>
      <c r="D105" s="81"/>
      <c r="E105" s="82"/>
      <c r="F105" s="82"/>
      <c r="G105" s="82"/>
      <c r="H105" s="81"/>
      <c r="I105" s="68"/>
      <c r="J105" s="81"/>
      <c r="L105" s="68"/>
      <c r="M105" s="70"/>
    </row>
  </sheetData>
  <mergeCells count="14">
    <mergeCell ref="D59:F59"/>
    <mergeCell ref="H59:J59"/>
    <mergeCell ref="A55:J55"/>
    <mergeCell ref="A56:J56"/>
    <mergeCell ref="A57:J57"/>
    <mergeCell ref="A53:J53"/>
    <mergeCell ref="A54:J54"/>
    <mergeCell ref="D7:F7"/>
    <mergeCell ref="H7:J7"/>
    <mergeCell ref="A1:J1"/>
    <mergeCell ref="A2:J2"/>
    <mergeCell ref="A3:J3"/>
    <mergeCell ref="A4:J4"/>
    <mergeCell ref="A5:J5"/>
  </mergeCells>
  <pageMargins left="1" right="0.4" top="1" bottom="0.5" header="0.6" footer="0.3"/>
  <pageSetup paperSize="9" scale="5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ff549c-46f8-4a39-ad4d-2e7efea422e8" xsi:nil="true"/>
    <lcf76f155ced4ddcb4097134ff3c332f xmlns="a3b1d3df-b98d-42c2-a2e6-4f878170d4e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C4CF763B35AF47A7646E5735277CF8" ma:contentTypeVersion="10" ma:contentTypeDescription="Create a new document." ma:contentTypeScope="" ma:versionID="f486fcdd85a1954f703258c997f36876">
  <xsd:schema xmlns:xsd="http://www.w3.org/2001/XMLSchema" xmlns:xs="http://www.w3.org/2001/XMLSchema" xmlns:p="http://schemas.microsoft.com/office/2006/metadata/properties" xmlns:ns2="a3b1d3df-b98d-42c2-a2e6-4f878170d4e1" xmlns:ns3="ffff549c-46f8-4a39-ad4d-2e7efea422e8" targetNamespace="http://schemas.microsoft.com/office/2006/metadata/properties" ma:root="true" ma:fieldsID="d424debff1a4f46d51c831f3a20d8ee3" ns2:_="" ns3:_="">
    <xsd:import namespace="a3b1d3df-b98d-42c2-a2e6-4f878170d4e1"/>
    <xsd:import namespace="ffff549c-46f8-4a39-ad4d-2e7efea422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b1d3df-b98d-42c2-a2e6-4f878170d4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ff549c-46f8-4a39-ad4d-2e7efea422e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f8b3cb7-4dcf-4037-b61d-c3daed47a92f}" ma:internalName="TaxCatchAll" ma:showField="CatchAllData" ma:web="ffff549c-46f8-4a39-ad4d-2e7efea422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37081F-693A-437A-A9E8-73D595E2D87A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bac142e5-4d90-4a34-ac3e-3b02fb0004d2"/>
    <ds:schemaRef ds:uri="21a4baf5-edd3-4cdb-956a-9c5e65b64dc7"/>
    <ds:schemaRef ds:uri="http://www.w3.org/XML/1998/namespace"/>
    <ds:schemaRef ds:uri="ffff549c-46f8-4a39-ad4d-2e7efea422e8"/>
    <ds:schemaRef ds:uri="a3b1d3df-b98d-42c2-a2e6-4f878170d4e1"/>
  </ds:schemaRefs>
</ds:datastoreItem>
</file>

<file path=customXml/itemProps2.xml><?xml version="1.0" encoding="utf-8"?>
<ds:datastoreItem xmlns:ds="http://schemas.openxmlformats.org/officeDocument/2006/customXml" ds:itemID="{5503259C-844C-4E08-B353-20CD0410BC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781005-45BB-47C2-A0A5-11CE70AC56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b1d3df-b98d-42c2-a2e6-4f878170d4e1"/>
    <ds:schemaRef ds:uri="ffff549c-46f8-4a39-ad4d-2e7efea422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สินทรัพย์ </vt:lpstr>
      <vt:lpstr>หนี้สิน 1 </vt:lpstr>
      <vt:lpstr>หนี้สิน 2</vt:lpstr>
      <vt:lpstr>กำไรขาดทุน3เดือน</vt:lpstr>
      <vt:lpstr>กำไรขาดทุน6เดือน</vt:lpstr>
      <vt:lpstr>ส่วนของผู้ถือหุ้นรวม</vt:lpstr>
      <vt:lpstr>ส่วนของผู้ถือหุ้นเฉพาะ </vt:lpstr>
      <vt:lpstr>กระแสเงินสด</vt:lpstr>
      <vt:lpstr>ส่วนของผู้ถือหุ้นรวม!Print_Area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nekchinnawat@deloitte.com</dc:creator>
  <cp:keywords/>
  <dc:description/>
  <cp:lastModifiedBy>Sathon, Attapon</cp:lastModifiedBy>
  <cp:revision/>
  <cp:lastPrinted>2026-08-14T10:10:32Z</cp:lastPrinted>
  <dcterms:created xsi:type="dcterms:W3CDTF">2018-07-11T02:47:24Z</dcterms:created>
  <dcterms:modified xsi:type="dcterms:W3CDTF">2026-08-14T10:10:42Z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0x010100BBC4CF763B35AF47A7646E5735277CF8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2021-07-19T14:34:02Z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5357850a-9e77-4241-bf95-fe339951bf25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  <property fmtid="{D5CDD505-2E9C-101B-9397-08002B2CF9AE}" pid="11" name="xd_ProgID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  <property fmtid="{D5CDD505-2E9C-101B-9397-08002B2CF9AE}" pid="16" name="xd_Signature">
    <vt:bool>false</vt:bool>
  </property>
</Properties>
</file>