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V:\FS-BCP\AFBU\AFBU-AAD-Data\01. Working paper FS\2026\06 Jun (Q2'26)\Sent to SET\FS\"/>
    </mc:Choice>
  </mc:AlternateContent>
  <xr:revisionPtr revIDLastSave="0" documentId="13_ncr:1_{EDC2D11B-6762-4907-BC1C-9AEFE35AFF8F}" xr6:coauthVersionLast="47" xr6:coauthVersionMax="47" xr10:uidLastSave="{00000000-0000-0000-0000-000000000000}"/>
  <bookViews>
    <workbookView xWindow="-105" yWindow="0" windowWidth="14610" windowHeight="15585" xr2:uid="{4157D5CA-E8EC-49D5-9D77-25DD4EBAD192}"/>
  </bookViews>
  <sheets>
    <sheet name="BS 3-5" sheetId="1" r:id="rId1"/>
    <sheet name="PL 6" sheetId="23" r:id="rId2"/>
    <sheet name="PL 7" sheetId="24" r:id="rId3"/>
    <sheet name="PL 8" sheetId="31" r:id="rId4"/>
    <sheet name="PL 9" sheetId="32" r:id="rId5"/>
    <sheet name="CH 10" sheetId="20" r:id="rId6"/>
    <sheet name="CH 11" sheetId="29" r:id="rId7"/>
    <sheet name="CH 12" sheetId="22" r:id="rId8"/>
    <sheet name="CH 13" sheetId="30" r:id="rId9"/>
    <sheet name="CF 14-15" sheetId="16" r:id="rId10"/>
  </sheets>
  <definedNames>
    <definedName name="_xlnm._FilterDatabase" localSheetId="5" hidden="1">'CH 10'!#REF!</definedName>
    <definedName name="_xlnm._FilterDatabase" localSheetId="6" hidden="1">'CH 11'!#REF!</definedName>
    <definedName name="aaa" localSheetId="5">#REF!</definedName>
    <definedName name="aaa" localSheetId="6">#REF!</definedName>
    <definedName name="aaa" localSheetId="1">#REF!</definedName>
    <definedName name="aaa" localSheetId="2">#REF!</definedName>
    <definedName name="aaa" localSheetId="3">#REF!</definedName>
    <definedName name="aaa" localSheetId="4">#REF!</definedName>
    <definedName name="aaa">#REF!</definedName>
    <definedName name="ADMIN" localSheetId="5">#REF!</definedName>
    <definedName name="ADMIN" localSheetId="6">#REF!</definedName>
    <definedName name="ADMIN" localSheetId="1">#REF!</definedName>
    <definedName name="ADMIN" localSheetId="2">#REF!</definedName>
    <definedName name="ADMIN" localSheetId="3">#REF!</definedName>
    <definedName name="ADMIN" localSheetId="4">#REF!</definedName>
    <definedName name="ADMIN">#REF!</definedName>
    <definedName name="bbb" localSheetId="5">#REF!</definedName>
    <definedName name="bbb" localSheetId="6">#REF!</definedName>
    <definedName name="bbb" localSheetId="1">#REF!</definedName>
    <definedName name="bbb" localSheetId="2">#REF!</definedName>
    <definedName name="bbb" localSheetId="3">#REF!</definedName>
    <definedName name="bbb" localSheetId="4">#REF!</definedName>
    <definedName name="bbb">#REF!</definedName>
    <definedName name="BIODIESEL" localSheetId="5">#REF!</definedName>
    <definedName name="BIODIESEL" localSheetId="6">#REF!</definedName>
    <definedName name="BIODIESEL" localSheetId="1">#REF!</definedName>
    <definedName name="BIODIESEL" localSheetId="2">#REF!</definedName>
    <definedName name="BIODIESEL" localSheetId="3">#REF!</definedName>
    <definedName name="BIODIESEL" localSheetId="4">#REF!</definedName>
    <definedName name="BIODIESEL">#REF!</definedName>
    <definedName name="ETHANOL" localSheetId="5">#REF!</definedName>
    <definedName name="ETHANOL" localSheetId="6">#REF!</definedName>
    <definedName name="ETHANOL" localSheetId="1">#REF!</definedName>
    <definedName name="ETHANOL" localSheetId="2">#REF!</definedName>
    <definedName name="ETHANOL" localSheetId="3">#REF!</definedName>
    <definedName name="ETHANOL" localSheetId="4">#REF!</definedName>
    <definedName name="ETHANOL">#REF!</definedName>
    <definedName name="KKK" localSheetId="5">#REF!</definedName>
    <definedName name="KKK" localSheetId="6">#REF!</definedName>
    <definedName name="KKK" localSheetId="1">#REF!</definedName>
    <definedName name="KKK" localSheetId="2">#REF!</definedName>
    <definedName name="KKK" localSheetId="3">#REF!</definedName>
    <definedName name="KKK" localSheetId="4">#REF!</definedName>
    <definedName name="KKK">#REF!</definedName>
    <definedName name="MTBE_INVENT" localSheetId="5">#REF!</definedName>
    <definedName name="MTBE_INVENT" localSheetId="6">#REF!</definedName>
    <definedName name="MTBE_INVENT" localSheetId="1">#REF!</definedName>
    <definedName name="MTBE_INVENT" localSheetId="2">#REF!</definedName>
    <definedName name="MTBE_INVENT" localSheetId="3">#REF!</definedName>
    <definedName name="MTBE_INVENT" localSheetId="4">#REF!</definedName>
    <definedName name="MTBE_INVENT">#REF!</definedName>
    <definedName name="MTBE_PURCHASE" localSheetId="5">#REF!</definedName>
    <definedName name="MTBE_PURCHASE" localSheetId="6">#REF!</definedName>
    <definedName name="MTBE_PURCHASE" localSheetId="1">#REF!</definedName>
    <definedName name="MTBE_PURCHASE" localSheetId="2">#REF!</definedName>
    <definedName name="MTBE_PURCHASE" localSheetId="3">#REF!</definedName>
    <definedName name="MTBE_PURCHASE" localSheetId="4">#REF!</definedName>
    <definedName name="MTBE_PURCHASE">#REF!</definedName>
    <definedName name="OTHER" localSheetId="5">#REF!</definedName>
    <definedName name="OTHER" localSheetId="6">#REF!</definedName>
    <definedName name="OTHER" localSheetId="1">#REF!</definedName>
    <definedName name="OTHER" localSheetId="2">#REF!</definedName>
    <definedName name="OTHER" localSheetId="3">#REF!</definedName>
    <definedName name="OTHER" localSheetId="4">#REF!</definedName>
    <definedName name="OTHER">#REF!</definedName>
    <definedName name="_xlnm.Print_Area" localSheetId="0">'BS 3-5'!$A$1:$J$122</definedName>
    <definedName name="_xlnm.Print_Area" localSheetId="9">'CF 14-15'!$A$1:$I$97</definedName>
    <definedName name="_xlnm.Print_Area" localSheetId="5">'CH 10'!$A$1:$AH$39</definedName>
    <definedName name="_xlnm.Print_Area" localSheetId="6">'CH 11'!$A$1:$AL$37</definedName>
    <definedName name="_xlnm.Print_Area" localSheetId="7">'CH 12'!$A$1:$P$24</definedName>
    <definedName name="_xlnm.Print_Area" localSheetId="8">'CH 13'!$A$1:$X$24</definedName>
    <definedName name="_xlnm.Print_Area" localSheetId="1">'PL 6'!$A$1:$K$47</definedName>
    <definedName name="_xlnm.Print_Area" localSheetId="2">'PL 7'!$A$1:$K$30</definedName>
    <definedName name="_xlnm.Print_Area" localSheetId="3">'PL 8'!$A$1:$K$47</definedName>
    <definedName name="_xlnm.Print_Area" localSheetId="4">'PL 9'!$A$1:$K$30</definedName>
    <definedName name="_xlnm.Print_Area">#REF!</definedName>
    <definedName name="Print_Area_MI" localSheetId="5">#REF!</definedName>
    <definedName name="Print_Area_MI" localSheetId="6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 localSheetId="4">#REF!</definedName>
    <definedName name="Print_Area_MI">#REF!</definedName>
    <definedName name="_xlnm.Print_Titles">#REF!</definedName>
    <definedName name="Print_Titles_MI" localSheetId="5">#REF!</definedName>
    <definedName name="Print_Titles_MI" localSheetId="6">#REF!</definedName>
    <definedName name="Print_Titles_MI" localSheetId="1">#REF!</definedName>
    <definedName name="Print_Titles_MI" localSheetId="2">#REF!</definedName>
    <definedName name="Print_Titles_MI" localSheetId="3">#REF!</definedName>
    <definedName name="Print_Titles_MI" localSheetId="4">#REF!</definedName>
    <definedName name="Print_Titles_MI">#REF!</definedName>
    <definedName name="TRAIL" localSheetId="5">#REF!</definedName>
    <definedName name="TRAIL" localSheetId="6">#REF!</definedName>
    <definedName name="TRAIL" localSheetId="1">#REF!</definedName>
    <definedName name="TRAIL" localSheetId="2">#REF!</definedName>
    <definedName name="TRAIL" localSheetId="3">#REF!</definedName>
    <definedName name="TRAIL" localSheetId="4">#REF!</definedName>
    <definedName name="TRAIL">#REF!</definedName>
    <definedName name="เก็บข้อมูลMTBE" localSheetId="5">#REF!</definedName>
    <definedName name="เก็บข้อมูลMTBE" localSheetId="6">#REF!</definedName>
    <definedName name="เก็บข้อมูลMTBE" localSheetId="1">#REF!</definedName>
    <definedName name="เก็บข้อมูลMTBE" localSheetId="2">#REF!</definedName>
    <definedName name="เก็บข้อมูลMTBE" localSheetId="3">#REF!</definedName>
    <definedName name="เก็บข้อมูลMTBE" localSheetId="4">#REF!</definedName>
    <definedName name="เก็บข้อมูลMTBE">#REF!</definedName>
    <definedName name="หมายเหตุ" localSheetId="5">#REF!</definedName>
    <definedName name="หมายเหตุ" localSheetId="6">#REF!</definedName>
    <definedName name="หมายเหตุ" localSheetId="1">#REF!</definedName>
    <definedName name="หมายเหตุ" localSheetId="2">#REF!</definedName>
    <definedName name="หมายเหตุ" localSheetId="3">#REF!</definedName>
    <definedName name="หมายเหตุ" localSheetId="4">#REF!</definedName>
    <definedName name="หมายเหตุ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2" i="16" l="1"/>
  <c r="E94" i="16"/>
  <c r="C56" i="16" l="1"/>
  <c r="G10" i="16"/>
  <c r="C10" i="16"/>
  <c r="I27" i="32" l="1"/>
  <c r="E27" i="32"/>
  <c r="E36" i="31"/>
  <c r="I36" i="31"/>
  <c r="I32" i="31"/>
  <c r="E32" i="31"/>
  <c r="E27" i="24"/>
  <c r="I27" i="24"/>
  <c r="I36" i="23"/>
  <c r="E36" i="23"/>
  <c r="I32" i="23"/>
  <c r="E32" i="23"/>
  <c r="H106" i="1"/>
  <c r="D106" i="1"/>
  <c r="H61" i="1"/>
  <c r="D61" i="1"/>
  <c r="T21" i="30" l="1"/>
  <c r="R21" i="30"/>
  <c r="N16" i="30"/>
  <c r="L15" i="30"/>
  <c r="R32" i="29"/>
  <c r="AF20" i="29"/>
  <c r="AH20" i="29" s="1"/>
  <c r="AL20" i="29" s="1"/>
  <c r="L20" i="29"/>
  <c r="L21" i="29"/>
  <c r="J66" i="1" l="1"/>
  <c r="H66" i="1"/>
  <c r="F66" i="1"/>
  <c r="D66" i="1"/>
  <c r="R21" i="29" l="1"/>
  <c r="AJ23" i="29"/>
  <c r="AD23" i="29"/>
  <c r="AB23" i="29"/>
  <c r="Z23" i="29"/>
  <c r="X23" i="29"/>
  <c r="V23" i="29"/>
  <c r="P23" i="29"/>
  <c r="N23" i="29"/>
  <c r="L23" i="29"/>
  <c r="J23" i="29"/>
  <c r="H23" i="29"/>
  <c r="F23" i="29"/>
  <c r="D23" i="29"/>
  <c r="AF21" i="29"/>
  <c r="T21" i="29" l="1"/>
  <c r="AH21" i="29" s="1"/>
  <c r="AL21" i="29" s="1"/>
  <c r="I84" i="16"/>
  <c r="G84" i="16"/>
  <c r="C84" i="16"/>
  <c r="E84" i="16"/>
  <c r="C89" i="16"/>
  <c r="X16" i="30"/>
  <c r="T17" i="30"/>
  <c r="R17" i="30"/>
  <c r="L17" i="30"/>
  <c r="J17" i="30"/>
  <c r="H17" i="30"/>
  <c r="F17" i="30"/>
  <c r="D17" i="30"/>
  <c r="J24" i="22"/>
  <c r="H24" i="22"/>
  <c r="F24" i="22"/>
  <c r="D24" i="22"/>
  <c r="P17" i="22"/>
  <c r="N17" i="22"/>
  <c r="L17" i="22"/>
  <c r="J17" i="22"/>
  <c r="H17" i="22"/>
  <c r="F17" i="22"/>
  <c r="D17" i="22"/>
  <c r="P16" i="22"/>
  <c r="AH21" i="20"/>
  <c r="AD21" i="20"/>
  <c r="AD20" i="20"/>
  <c r="AB21" i="20"/>
  <c r="K22" i="32"/>
  <c r="I22" i="32"/>
  <c r="G22" i="32"/>
  <c r="E22" i="32"/>
  <c r="K17" i="32"/>
  <c r="I17" i="32"/>
  <c r="G17" i="32"/>
  <c r="E17" i="32"/>
  <c r="K12" i="31"/>
  <c r="K24" i="31" s="1"/>
  <c r="K31" i="31" s="1"/>
  <c r="K33" i="31" s="1"/>
  <c r="K37" i="31" s="1"/>
  <c r="K38" i="31" s="1"/>
  <c r="K9" i="32" s="1"/>
  <c r="I12" i="31"/>
  <c r="I24" i="31" s="1"/>
  <c r="I31" i="31" s="1"/>
  <c r="I33" i="31" s="1"/>
  <c r="I37" i="31" s="1"/>
  <c r="I38" i="31" s="1"/>
  <c r="I9" i="32" s="1"/>
  <c r="N20" i="30" s="1"/>
  <c r="G12" i="31"/>
  <c r="G24" i="31" s="1"/>
  <c r="G31" i="31" s="1"/>
  <c r="G33" i="31" s="1"/>
  <c r="G37" i="31" s="1"/>
  <c r="G38" i="31" s="1"/>
  <c r="G9" i="32" s="1"/>
  <c r="E12" i="31"/>
  <c r="E24" i="31" s="1"/>
  <c r="E31" i="31" s="1"/>
  <c r="E33" i="31" s="1"/>
  <c r="E37" i="31" s="1"/>
  <c r="T23" i="29" l="1"/>
  <c r="E38" i="31"/>
  <c r="E9" i="32" s="1"/>
  <c r="K23" i="32"/>
  <c r="I23" i="32"/>
  <c r="I24" i="32"/>
  <c r="I28" i="32" s="1"/>
  <c r="I29" i="32" s="1"/>
  <c r="K24" i="32"/>
  <c r="K28" i="32" s="1"/>
  <c r="K29" i="32" s="1"/>
  <c r="E23" i="32"/>
  <c r="G23" i="32"/>
  <c r="G24" i="32" s="1"/>
  <c r="G28" i="32" s="1"/>
  <c r="G29" i="32" s="1"/>
  <c r="E24" i="32" l="1"/>
  <c r="E28" i="32" s="1"/>
  <c r="AH26" i="29"/>
  <c r="AL26" i="29" s="1"/>
  <c r="AL27" i="29" s="1"/>
  <c r="AJ27" i="29"/>
  <c r="AF27" i="29"/>
  <c r="AD27" i="29"/>
  <c r="AB27" i="29"/>
  <c r="Z27" i="29"/>
  <c r="X27" i="29"/>
  <c r="V27" i="29"/>
  <c r="T27" i="29"/>
  <c r="R27" i="29"/>
  <c r="P27" i="29"/>
  <c r="P29" i="29" s="1"/>
  <c r="N27" i="29"/>
  <c r="L27" i="29"/>
  <c r="J27" i="29"/>
  <c r="H27" i="29"/>
  <c r="F27" i="29"/>
  <c r="D27" i="29"/>
  <c r="N15" i="30"/>
  <c r="L22" i="30"/>
  <c r="L24" i="30" s="1"/>
  <c r="R23" i="29"/>
  <c r="P32" i="29"/>
  <c r="P34" i="29" s="1"/>
  <c r="N17" i="30" l="1"/>
  <c r="P15" i="30"/>
  <c r="P17" i="30" s="1"/>
  <c r="E29" i="32"/>
  <c r="P37" i="29"/>
  <c r="AH27" i="29"/>
  <c r="P22" i="30"/>
  <c r="T34" i="29"/>
  <c r="T29" i="29"/>
  <c r="T37" i="29" l="1"/>
  <c r="P24" i="30"/>
  <c r="AJ29" i="29" l="1"/>
  <c r="AD29" i="29"/>
  <c r="AB29" i="29"/>
  <c r="Z29" i="29"/>
  <c r="X29" i="29"/>
  <c r="V29" i="29"/>
  <c r="R29" i="29"/>
  <c r="N29" i="29"/>
  <c r="L29" i="29"/>
  <c r="J29" i="29"/>
  <c r="H29" i="29"/>
  <c r="F29" i="29"/>
  <c r="D29" i="29"/>
  <c r="AF22" i="29" l="1"/>
  <c r="V20" i="30"/>
  <c r="V15" i="30"/>
  <c r="V17" i="30" s="1"/>
  <c r="V11" i="30"/>
  <c r="T22" i="30"/>
  <c r="J22" i="30"/>
  <c r="H22" i="30"/>
  <c r="F22" i="30"/>
  <c r="D22" i="30"/>
  <c r="N11" i="30"/>
  <c r="J11" i="30"/>
  <c r="H11" i="30"/>
  <c r="F11" i="30"/>
  <c r="D11" i="30"/>
  <c r="AJ34" i="29"/>
  <c r="AD34" i="29"/>
  <c r="AD37" i="29" s="1"/>
  <c r="AB34" i="29"/>
  <c r="AB37" i="29" s="1"/>
  <c r="Z34" i="29"/>
  <c r="Z37" i="29" s="1"/>
  <c r="X34" i="29"/>
  <c r="X37" i="29" s="1"/>
  <c r="V34" i="29"/>
  <c r="V37" i="29" s="1"/>
  <c r="R34" i="29"/>
  <c r="N34" i="29"/>
  <c r="L34" i="29"/>
  <c r="J34" i="29"/>
  <c r="H34" i="29"/>
  <c r="F34" i="29"/>
  <c r="D34" i="29"/>
  <c r="AF33" i="29"/>
  <c r="AH33" i="29" s="1"/>
  <c r="AL33" i="29" s="1"/>
  <c r="AF32" i="29"/>
  <c r="AJ16" i="29"/>
  <c r="AF16" i="29"/>
  <c r="R16" i="29"/>
  <c r="N16" i="29"/>
  <c r="L16" i="29"/>
  <c r="J16" i="29"/>
  <c r="H16" i="29"/>
  <c r="F16" i="29"/>
  <c r="D16" i="29"/>
  <c r="J37" i="29" l="1"/>
  <c r="AH22" i="29"/>
  <c r="AF23" i="29"/>
  <c r="D37" i="29"/>
  <c r="R37" i="29"/>
  <c r="N37" i="29"/>
  <c r="L37" i="29"/>
  <c r="AL22" i="29"/>
  <c r="AL23" i="29" s="1"/>
  <c r="AH23" i="29"/>
  <c r="AH29" i="29" s="1"/>
  <c r="AJ37" i="29"/>
  <c r="F37" i="29"/>
  <c r="H37" i="29"/>
  <c r="T24" i="30"/>
  <c r="X15" i="30"/>
  <c r="X17" i="30" s="1"/>
  <c r="AF29" i="29"/>
  <c r="V21" i="30"/>
  <c r="X21" i="30" s="1"/>
  <c r="X11" i="30"/>
  <c r="D24" i="30"/>
  <c r="H24" i="30"/>
  <c r="J24" i="30"/>
  <c r="F24" i="30"/>
  <c r="AF34" i="29"/>
  <c r="AH16" i="29"/>
  <c r="AL16" i="29" s="1"/>
  <c r="R22" i="30"/>
  <c r="R24" i="30" s="1"/>
  <c r="AH32" i="29"/>
  <c r="AF37" i="29" l="1"/>
  <c r="V22" i="30"/>
  <c r="V24" i="30" s="1"/>
  <c r="AH34" i="29"/>
  <c r="AH37" i="29" s="1"/>
  <c r="AL32" i="29"/>
  <c r="AL29" i="29"/>
  <c r="AL34" i="29" l="1"/>
  <c r="AL37" i="29" s="1"/>
  <c r="G89" i="16"/>
  <c r="L22" i="22"/>
  <c r="L24" i="22" s="1"/>
  <c r="J22" i="22"/>
  <c r="H22" i="22"/>
  <c r="F22" i="22"/>
  <c r="D22" i="22"/>
  <c r="D109" i="1" l="1"/>
  <c r="I67" i="16" l="1"/>
  <c r="E67" i="16"/>
  <c r="F109" i="1" l="1"/>
  <c r="AB34" i="20" l="1"/>
  <c r="AB35" i="20"/>
  <c r="D20" i="1" l="1"/>
  <c r="AD34" i="20"/>
  <c r="AD35" i="20"/>
  <c r="AH35" i="20" s="1"/>
  <c r="H109" i="1" l="1"/>
  <c r="J109" i="1"/>
  <c r="J20" i="1" l="1"/>
  <c r="H20" i="1"/>
  <c r="F20" i="1"/>
  <c r="D29" i="20" l="1"/>
  <c r="F29" i="20"/>
  <c r="H29" i="20"/>
  <c r="J29" i="20"/>
  <c r="L29" i="20"/>
  <c r="N29" i="20"/>
  <c r="P29" i="20"/>
  <c r="R29" i="20"/>
  <c r="T29" i="20"/>
  <c r="V29" i="20"/>
  <c r="X29" i="20"/>
  <c r="Z29" i="20"/>
  <c r="AF29" i="20"/>
  <c r="AB26" i="20"/>
  <c r="AD26" i="20" s="1"/>
  <c r="AH26" i="20" s="1"/>
  <c r="E17" i="24" l="1"/>
  <c r="AB28" i="20" l="1"/>
  <c r="AB29" i="20" s="1"/>
  <c r="AB22" i="20"/>
  <c r="AD22" i="20" s="1"/>
  <c r="AB20" i="20"/>
  <c r="N22" i="22" l="1"/>
  <c r="N24" i="22" s="1"/>
  <c r="K22" i="24" l="1"/>
  <c r="G22" i="24"/>
  <c r="I22" i="24"/>
  <c r="K17" i="24"/>
  <c r="I17" i="24"/>
  <c r="G17" i="24"/>
  <c r="K12" i="23"/>
  <c r="G12" i="23"/>
  <c r="E12" i="23"/>
  <c r="E24" i="23" s="1"/>
  <c r="I12" i="23"/>
  <c r="I24" i="23" s="1"/>
  <c r="K23" i="24" l="1"/>
  <c r="G24" i="23"/>
  <c r="G31" i="23" s="1"/>
  <c r="G33" i="23" s="1"/>
  <c r="K24" i="23"/>
  <c r="K31" i="23" s="1"/>
  <c r="K33" i="23" s="1"/>
  <c r="I23" i="24"/>
  <c r="G23" i="24"/>
  <c r="E31" i="23"/>
  <c r="E33" i="23" s="1"/>
  <c r="E37" i="23" s="1"/>
  <c r="I31" i="23"/>
  <c r="I33" i="23" s="1"/>
  <c r="E22" i="24"/>
  <c r="E23" i="24" s="1"/>
  <c r="I37" i="23" l="1"/>
  <c r="G38" i="23"/>
  <c r="G9" i="24" s="1"/>
  <c r="G24" i="24" s="1"/>
  <c r="K38" i="23"/>
  <c r="K9" i="24" s="1"/>
  <c r="K24" i="24" s="1"/>
  <c r="K28" i="24" s="1"/>
  <c r="K29" i="24" l="1"/>
  <c r="G28" i="24"/>
  <c r="E31" i="16"/>
  <c r="E42" i="16" s="1"/>
  <c r="E44" i="16" s="1"/>
  <c r="I31" i="16"/>
  <c r="I42" i="16" s="1"/>
  <c r="I44" i="16" s="1"/>
  <c r="P36" i="20"/>
  <c r="G29" i="24" l="1"/>
  <c r="P12" i="22"/>
  <c r="AB16" i="20" l="1"/>
  <c r="J23" i="20" l="1"/>
  <c r="AD16" i="20"/>
  <c r="AH16" i="20" s="1"/>
  <c r="AF36" i="20"/>
  <c r="Z36" i="20"/>
  <c r="X36" i="20"/>
  <c r="V36" i="20"/>
  <c r="T36" i="20"/>
  <c r="R36" i="20"/>
  <c r="N36" i="20"/>
  <c r="L36" i="20"/>
  <c r="J36" i="20"/>
  <c r="H36" i="20"/>
  <c r="F36" i="20"/>
  <c r="D36" i="20"/>
  <c r="AF23" i="20"/>
  <c r="Z23" i="20"/>
  <c r="Z31" i="20" s="1"/>
  <c r="X23" i="20"/>
  <c r="X31" i="20" s="1"/>
  <c r="V23" i="20"/>
  <c r="V31" i="20" s="1"/>
  <c r="T23" i="20"/>
  <c r="T31" i="20" s="1"/>
  <c r="R23" i="20"/>
  <c r="P23" i="20"/>
  <c r="N23" i="20"/>
  <c r="L23" i="20"/>
  <c r="H23" i="20"/>
  <c r="F23" i="20"/>
  <c r="D23" i="20"/>
  <c r="AF39" i="20" l="1"/>
  <c r="V39" i="20"/>
  <c r="J39" i="20"/>
  <c r="L39" i="20"/>
  <c r="X39" i="20"/>
  <c r="N39" i="20"/>
  <c r="R39" i="20"/>
  <c r="T39" i="20"/>
  <c r="Z39" i="20"/>
  <c r="D39" i="20"/>
  <c r="F39" i="20"/>
  <c r="H39" i="20"/>
  <c r="P39" i="20"/>
  <c r="AF31" i="20"/>
  <c r="AD28" i="20"/>
  <c r="AD29" i="20" s="1"/>
  <c r="R31" i="20"/>
  <c r="AB31" i="20" s="1"/>
  <c r="N31" i="20"/>
  <c r="AB36" i="20"/>
  <c r="D31" i="20"/>
  <c r="P31" i="20"/>
  <c r="F31" i="20"/>
  <c r="AB23" i="20"/>
  <c r="L31" i="20"/>
  <c r="J31" i="20"/>
  <c r="H31" i="20"/>
  <c r="AH34" i="20"/>
  <c r="AB39" i="20" l="1"/>
  <c r="AD31" i="20"/>
  <c r="AH28" i="20"/>
  <c r="AH29" i="20" s="1"/>
  <c r="AH22" i="20"/>
  <c r="AD23" i="20"/>
  <c r="AD36" i="20"/>
  <c r="AH36" i="20"/>
  <c r="AH20" i="20"/>
  <c r="AD39" i="20" l="1"/>
  <c r="AH23" i="20"/>
  <c r="AH39" i="20" s="1"/>
  <c r="AH31" i="20" l="1"/>
  <c r="H80" i="1" l="1"/>
  <c r="J111" i="1" l="1"/>
  <c r="F111" i="1"/>
  <c r="J80" i="1"/>
  <c r="F80" i="1"/>
  <c r="J37" i="1"/>
  <c r="F37" i="1"/>
  <c r="F39" i="1" l="1"/>
  <c r="J82" i="1"/>
  <c r="J113" i="1" s="1"/>
  <c r="F82" i="1"/>
  <c r="F113" i="1" s="1"/>
  <c r="J39" i="1"/>
  <c r="I86" i="16" l="1"/>
  <c r="I88" i="16" s="1"/>
  <c r="I90" i="16" s="1"/>
  <c r="H37" i="1"/>
  <c r="H82" i="1"/>
  <c r="E86" i="16" l="1"/>
  <c r="E88" i="16" s="1"/>
  <c r="E90" i="16" s="1"/>
  <c r="H111" i="1" l="1"/>
  <c r="H113" i="1" l="1"/>
  <c r="D80" i="1"/>
  <c r="P21" i="22" l="1"/>
  <c r="D82" i="1" l="1"/>
  <c r="D37" i="1" l="1"/>
  <c r="D111" i="1" l="1"/>
  <c r="D113" i="1" l="1"/>
  <c r="H39" i="1" l="1"/>
  <c r="D39" i="1" l="1"/>
  <c r="E38" i="23" l="1"/>
  <c r="I38" i="23"/>
  <c r="E9" i="24" l="1"/>
  <c r="I9" i="24"/>
  <c r="E24" i="24" l="1"/>
  <c r="E28" i="24" s="1"/>
  <c r="I24" i="24"/>
  <c r="I28" i="24" s="1"/>
  <c r="P20" i="22"/>
  <c r="P22" i="22" s="1"/>
  <c r="P24" i="22" s="1"/>
  <c r="I29" i="24" l="1"/>
  <c r="E29" i="24"/>
  <c r="X20" i="30"/>
  <c r="N22" i="30"/>
  <c r="N24" i="30" s="1"/>
  <c r="X22" i="30" l="1"/>
  <c r="X24" i="30" s="1"/>
  <c r="G31" i="16" l="1"/>
  <c r="G42" i="16" s="1"/>
  <c r="G44" i="16" s="1"/>
  <c r="G67" i="16"/>
  <c r="G86" i="16" l="1"/>
  <c r="G88" i="16" s="1"/>
  <c r="G90" i="16" s="1"/>
  <c r="C31" i="16" l="1"/>
  <c r="C42" i="16" l="1"/>
  <c r="C44" i="16" s="1"/>
  <c r="C67" i="16" l="1"/>
  <c r="C86" i="16" s="1"/>
  <c r="C88" i="16" s="1"/>
  <c r="C90" i="16" s="1"/>
</calcChain>
</file>

<file path=xl/sharedStrings.xml><?xml version="1.0" encoding="utf-8"?>
<sst xmlns="http://schemas.openxmlformats.org/spreadsheetml/2006/main" count="608" uniqueCount="301">
  <si>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</si>
  <si>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</si>
  <si>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</si>
  <si>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</si>
  <si>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</si>
  <si>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</si>
  <si>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</si>
  <si>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เงินชดเชยกองทุนน้ำมันค้างรับ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</si>
  <si>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</si>
  <si>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</si>
  <si>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</si>
  <si>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</si>
  <si>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</si>
  <si>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</si>
  <si>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</si>
  <si>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</si>
  <si>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</si>
  <si>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</si>
  <si>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</si>
  <si>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</si>
  <si>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</si>
  <si>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</si>
  <si>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</si>
  <si>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</si>
  <si>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</si>
  <si>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</si>
  <si>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</si>
  <si>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</si>
  <si>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ส่วนเกินมูลค่าหุ้นสามัญ</t>
  </si>
  <si>
    <t>กำไรสะสม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</si>
  <si>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</si>
  <si>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</si>
  <si>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</si>
  <si>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 xml:space="preserve">งบการเงินรวม </t>
  </si>
  <si>
    <t>รายได้จากการขายและการให้บริการ</t>
  </si>
  <si>
    <t>ต้นทุนขายและการให้บริการ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</si>
  <si>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</si>
  <si>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</si>
  <si>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</si>
  <si>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</si>
  <si>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รวมส่วน</t>
  </si>
  <si>
    <t>ส่วนของ</t>
  </si>
  <si>
    <t>ส่วนเกิน</t>
  </si>
  <si>
    <t>ของผู้ถือหุ้น</t>
  </si>
  <si>
    <t>และชำระแล้ว</t>
  </si>
  <si>
    <t>กระแสเงินสดจากกิจกรรมดำเนินงาน</t>
  </si>
  <si>
    <t>รายได้ตัดบัญชีรับรู้</t>
  </si>
  <si>
    <t>การเปลี่ยนแปลงในสินทรัพย์และหนี้สินดำเนินงาน</t>
  </si>
  <si>
    <t xml:space="preserve">ลูกหนี้การค้า </t>
  </si>
  <si>
    <t>กระแสเงินสดจากกิจกรรมลงทุน</t>
  </si>
  <si>
    <t>กระแสเงินสดจากกิจกรรมจัดหาเงิน</t>
  </si>
  <si>
    <t>ส่วนได้เสียที่ไม่มีอำนาจควบคุม</t>
  </si>
  <si>
    <t>ส่วนได้เสีย</t>
  </si>
  <si>
    <t>ที่ไม่มีอำนาจ</t>
  </si>
  <si>
    <t>รวมส่วนของ</t>
  </si>
  <si>
    <t>ควบคุม</t>
  </si>
  <si>
    <t>ผู้ถือหุ้น</t>
  </si>
  <si>
    <t>31 ธันวาคม</t>
  </si>
  <si>
    <t>รายการกับผู้ถือหุ้นที่บันทึกโดยตรงเข้าส่วนของผู้ถือหุ้น</t>
  </si>
  <si>
    <t>เงินปันผลรับ</t>
  </si>
  <si>
    <t>องค์ประกอบอื่นของส่วนของผู้ถือหุ้น</t>
  </si>
  <si>
    <t>รวมรายการกับผู้ถือหุ้นที่บันทึกโดยตรงเข้าส่วนของผู้ถือหุ้น</t>
  </si>
  <si>
    <t>ของส่วนผู้ถือหุ้น</t>
  </si>
  <si>
    <t>เงินให้กู้ยืมระยะยาวแก่กิจการที่เกี่ยวข้องกัน</t>
  </si>
  <si>
    <t>เงินกู้ยืมระยะสั้นจากสถาบันการเงิน</t>
  </si>
  <si>
    <t>สินทรัพย์ภาษีเงินได้ของงวดปัจจุบัน</t>
  </si>
  <si>
    <t>ส่วนเกินทุนอื่น</t>
  </si>
  <si>
    <t>ใบสำคัญแสดงสิทธิที่จะซื้อหุ้น</t>
  </si>
  <si>
    <t>รายได้ดอกเบี้ยและเงินปันผล</t>
  </si>
  <si>
    <t>บริษัท บางจาก คอร์ปอเรชั่น จำกัด (มหาชน) และบริษัทย่อย</t>
  </si>
  <si>
    <t>ของบริษัทใหญ่</t>
  </si>
  <si>
    <t>ทุนสำรอง</t>
  </si>
  <si>
    <t>ตามกฎหมาย</t>
  </si>
  <si>
    <t>เบ็ดเสร็จอื่น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</si>
  <si>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</si>
  <si>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</si>
  <si>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</si>
  <si>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ต้นทุนทางการเงินจ่าย</t>
  </si>
  <si>
    <t>รวมส่วนของบริษัทใหญ่</t>
  </si>
  <si>
    <t>ดอกเบี้ยรับ</t>
  </si>
  <si>
    <t>(นายชัยวัฒน์ โควาวิสารัช)</t>
  </si>
  <si>
    <t>ค่าความนิยม</t>
  </si>
  <si>
    <t>รายการปรับปรุง</t>
  </si>
  <si>
    <t>รวม</t>
  </si>
  <si>
    <t>งบกำไรขาดทุน (ไม่ได้ตรวจสอบ)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</si>
  <si>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</si>
  <si>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>สำหรับงวดสามเดือนสิ้นสุด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</si>
  <si>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</si>
  <si>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</si>
  <si>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งบกำไรขาดทุนเบ็ดเสร็จ (ไม่ได้ตรวจสอบ)</t>
  </si>
  <si>
    <t>ผลต่างของอัตราแลกเปลี่ยนจากการแปลงค่างบการเงิน</t>
  </si>
  <si>
    <t>งบการเงิน</t>
  </si>
  <si>
    <t>องค์ประกอบอื่น</t>
  </si>
  <si>
    <t>(พันบาท)</t>
  </si>
  <si>
    <t xml:space="preserve">    รวม</t>
  </si>
  <si>
    <t>ใบสำคัญ</t>
  </si>
  <si>
    <t>แสดงสิทธิ</t>
  </si>
  <si>
    <t>ที่จะซื้อหุ้น</t>
  </si>
  <si>
    <t>มูลค่าหุ้น</t>
  </si>
  <si>
    <t>(ไม่ได้ตรวจสอบ)</t>
  </si>
  <si>
    <t>ลูกหนี้การค้าและลูกหนี้หมุนเวียนอื่น</t>
  </si>
  <si>
    <t>อสังหาริมทรัพย์เพื่อการลงทุน</t>
  </si>
  <si>
    <t>เงินลงทุนในบริษัทร่วมและการร่วมค้า</t>
  </si>
  <si>
    <t>สินทรัพย์สิทธิการใช้</t>
  </si>
  <si>
    <t>เจ้าหนี้การค้าและเจ้าหนี้หมุนเวียนอื่น</t>
  </si>
  <si>
    <t>หุ้นกู้</t>
  </si>
  <si>
    <t>ทุนจดทะเบียน</t>
  </si>
  <si>
    <t>ทุนที่ออกและชำระเต็มมูลค่าแล้ว</t>
  </si>
  <si>
    <t>จัดสรรแล้ว</t>
  </si>
  <si>
    <t xml:space="preserve">   ทุนสำรองตามกฎหมาย</t>
  </si>
  <si>
    <t>ของ</t>
  </si>
  <si>
    <t>การร่วมค้า</t>
  </si>
  <si>
    <t>ที่ใช้วิธี</t>
  </si>
  <si>
    <t>บริษัทร่วมและ</t>
  </si>
  <si>
    <t>สำรอง</t>
  </si>
  <si>
    <t>สินทรัพย์ทางการเงินไม่หมุนเวียนอื่น</t>
  </si>
  <si>
    <t>ประมาณการหนี้สินสำหรับต้นทุนในการรื้อถอน</t>
  </si>
  <si>
    <t>ทุนอื่น</t>
  </si>
  <si>
    <t>หนี้สินทางการเงินไม่หมุนเวียนอื่น</t>
  </si>
  <si>
    <t>ความเสี่ยง</t>
  </si>
  <si>
    <t>หนี้สินตามสัญญาเช่า</t>
  </si>
  <si>
    <t>การแปลงค่า</t>
  </si>
  <si>
    <t>การป้องกัน</t>
  </si>
  <si>
    <t>กระแส</t>
  </si>
  <si>
    <t>เงินสด</t>
  </si>
  <si>
    <t>เงินลงทุนสุทธิ</t>
  </si>
  <si>
    <t>ในหน่วยงาน</t>
  </si>
  <si>
    <t>ต่างประเทศ</t>
  </si>
  <si>
    <t>การ</t>
  </si>
  <si>
    <t>เปลี่ยนแปลง</t>
  </si>
  <si>
    <t>ใน</t>
  </si>
  <si>
    <t>มูลค่ายุติธรรม</t>
  </si>
  <si>
    <t>ค่าเสื่อมราคาและค่าตัดจำหน่าย</t>
  </si>
  <si>
    <t>เงินสดจ่ายชำระหนี้สินตามสัญญาเช่า</t>
  </si>
  <si>
    <t>เงินสดจ่ายเพื่อให้ได้มาซึ่งสิทธิการใช้สินทรัพย์</t>
  </si>
  <si>
    <t xml:space="preserve">     กำไร</t>
  </si>
  <si>
    <t>ภาษีเงินได้นิติบุคคลค้างจ่าย</t>
  </si>
  <si>
    <t xml:space="preserve">    การเปลี่ยนแปลงในส่วนได้เสียในบริษัทย่อย</t>
  </si>
  <si>
    <t xml:space="preserve">        โดยไม่สูญเสียอำนาจควบคุม</t>
  </si>
  <si>
    <t xml:space="preserve">    กำไร</t>
  </si>
  <si>
    <t>งบกระแสเงินสด (ไม่ได้ตรวจสอบ)</t>
  </si>
  <si>
    <t>เงินลงทุนระยะสั้น</t>
  </si>
  <si>
    <t>ลูกหนี้หมุนเวียนอื่น</t>
  </si>
  <si>
    <t>เจ้าหนี้หมุนเวียนอื่น</t>
  </si>
  <si>
    <t>รายการที่ไม่ใช่เงินสด</t>
  </si>
  <si>
    <t>เจ้าหนี้ค่าซื้อที่ดิน อาคารและอุปกรณ์</t>
  </si>
  <si>
    <t xml:space="preserve">   </t>
  </si>
  <si>
    <t>ตามวิธีส่วนได้เสีย</t>
  </si>
  <si>
    <t>ให้วัดมูลค่าด้วยมูลค่ายุติธรรมผ่านกำไรขาดทุนเบ็ดเสร็จอื่น</t>
  </si>
  <si>
    <t>สินทรัพย์ที่ได้มาจากการค้ำประกัน</t>
  </si>
  <si>
    <t>ส่วนของหุ้นกู้ที่ถึงกำหนดชำระภายในหนึ่งปี</t>
  </si>
  <si>
    <t>ค่าใช้จ่ายในการสำรวจและประเมินค่า</t>
  </si>
  <si>
    <t>ของส่วนของผู้ถือหุ้น</t>
  </si>
  <si>
    <t>สำรองการ</t>
  </si>
  <si>
    <t>เปลี่ยนแปลงใน</t>
  </si>
  <si>
    <t>ตัดจำหน่ายค่าใช้จ่ายในการสำรวจและประเมินค่า</t>
  </si>
  <si>
    <t>กำไรขั้นต้น</t>
  </si>
  <si>
    <t>กำไรจากกิจกรรมดำเนินงาน</t>
  </si>
  <si>
    <t>กำไร (ขาดทุน) เบ็ดเสร็จสำหรับงวด</t>
  </si>
  <si>
    <t xml:space="preserve">    กำไร (ขาดทุน) เบ็ดเสร็จอื่น</t>
  </si>
  <si>
    <t>รวมกำไร (ขาดทุน) เบ็ดเสร็จสำหรับงวด</t>
  </si>
  <si>
    <t>เงินสดจ่ายเพื่อการซื้อธุรกิจ</t>
  </si>
  <si>
    <t>ที่ดิน อาคารและอุปกรณ์</t>
  </si>
  <si>
    <t>ส่วนของเงินกู้ยืมระยะยาวที่ถึงกำหนดชำระ</t>
  </si>
  <si>
    <t>ภายในหนึ่งปี</t>
  </si>
  <si>
    <t>ส่วนของหนี้สินตามสัญญาเช่าที่ถึงกำหนด</t>
  </si>
  <si>
    <t>ชำระภายในหนึ่งปี</t>
  </si>
  <si>
    <t>ภาษีสรรพสามิตและเงินนำส่งกองทุน</t>
  </si>
  <si>
    <t>น้ำมันเชื้อเพลิงค้างจ่าย</t>
  </si>
  <si>
    <t>ประมาณการหนี้สินไม่หมุนเวียนสำหรับ</t>
  </si>
  <si>
    <t>ผลประโยชน์พนักงาน</t>
  </si>
  <si>
    <t>ใบสำคัญแสดงสิทธิซื้อหุ้นสามัญที่หมดอายุแล้ว</t>
  </si>
  <si>
    <t>ประธานเจ้าหน้าที่บริหารกลุ่มบริษัทบางจากและกรรมการผู้จัดการใหญ่</t>
  </si>
  <si>
    <t>ซื้อหุ้นสามัญ</t>
  </si>
  <si>
    <t xml:space="preserve">ผลกำไรและกลับรายการขาดทุนจากการด้อยค่า </t>
  </si>
  <si>
    <t>และการร่วมค้าที่ใช้วิธีส่วนได้เสีย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</si>
  <si>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</si>
  <si>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</si>
  <si>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</si>
  <si>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</si>
  <si>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</t>
  </si>
  <si>
    <t>ทุนที่ออก</t>
  </si>
  <si>
    <t xml:space="preserve">       หุ้นทุนออกให้ตามสิทธิ</t>
  </si>
  <si>
    <t xml:space="preserve">       การจ่ายโดยใช้หุ้นเป็นเกณฑ์</t>
  </si>
  <si>
    <t xml:space="preserve">     กำไร (ขาดทุน) เบ็ดเสร็จอื่น</t>
  </si>
  <si>
    <t>ที่หมดอายุแล้ว</t>
  </si>
  <si>
    <t>เงินสดจ่ายเพื่อการลงทุนในบริษัทย่อย บริษัทร่วมและการร่วมค้าสุทธิจากเงินสดที่ได้มา</t>
  </si>
  <si>
    <t>ผลกระทบของอัตราแลกเปลี่ยนที่มีต่อเงินสดและรายการเทียบเท่าเงินสด</t>
  </si>
  <si>
    <t xml:space="preserve">    เงินทุนที่ได้รับจากผู้ถือหุ้นและการจัดสรรส่วนทุนให้ผู้ถือหุ้น</t>
  </si>
  <si>
    <t>เงินชดเชยจากกองทุนน้ำมันเชื้อเพลิง</t>
  </si>
  <si>
    <t>เงินกู้ยืมระยะสั้นจากกิจการอื่น</t>
  </si>
  <si>
    <t>ส่วนแบ่งกำไร</t>
  </si>
  <si>
    <t>งบฐานะการเงิน</t>
  </si>
  <si>
    <t>งบการเปลี่ยนแปลงส่วนของผู้ถือหุ้น (ไม่ได้ตรวจสอบ)</t>
  </si>
  <si>
    <t xml:space="preserve">กระแสเงินสดสุทธิได้มาจากกิจกรรมดำเนินงาน 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</si>
  <si>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</si>
  <si>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เงินให้กู้ยืมระยะยาวแก่กิจการอื่น</t>
  </si>
  <si>
    <t>(ขาดทุน)</t>
  </si>
  <si>
    <t>(กำไร) ขาดทุนจากอัตราแลกเปลี่ยนที่ยังไม่เกิดขึ้น</t>
  </si>
  <si>
    <t>กระแสเงินสดสุทธิใช้ไปในกิจกรรมลงทุน</t>
  </si>
  <si>
    <t>เงินสดและรายการเทียบเท่าเงินสด ณ วันที่ 1 มกราคม</t>
  </si>
  <si>
    <t>เงินสดรับจากการออกหุ้นกู้</t>
  </si>
  <si>
    <t>เงินให้กู้ยืมแก่กิจการอื่นเพิ่มขึ้น</t>
  </si>
  <si>
    <t>เงินให้กู้ยืมแก่กิจการที่เกี่ยวข้องกันเพิ่มขึ้น</t>
  </si>
  <si>
    <t>ส่วนแบ่งกำไรจากเงินลงทุนในบริษัทร่วม</t>
  </si>
  <si>
    <t>ส่วนแบ่งกำไรของบริษัทร่วมและการร่วมค้าที่ใช้วิธีส่วนได้เสีย (สุทธิจากภาษี)</t>
  </si>
  <si>
    <t>(กลับรายการ) ขาดทุนจากการปรับมูลค่าสินค้าคงเหลือ</t>
  </si>
  <si>
    <t>ประธานกรรมการ</t>
  </si>
  <si>
    <t>เงินกู้ยืมระยะสั้นจากกิจการที่เกี่ยวข้องกัน</t>
  </si>
  <si>
    <t>ยอดคงเหลือ ณ วันที่ 1 มกราคม 2568</t>
  </si>
  <si>
    <t>กำไร (ขาดทุน) จากตราสารอนุพันธ์</t>
  </si>
  <si>
    <t>(กลับรายการ) ขาดทุนจากการด้อยค่าซึ่งเป็นไปตาม TFRS 9</t>
  </si>
  <si>
    <t>กำไร (ขาดทุน) จากการวัดมูลค่ายุติธรรมของเงินลงทุน</t>
  </si>
  <si>
    <t>ผลขาดทุนจากการป้องกันความเสี่ยงกระแสเงินสด</t>
  </si>
  <si>
    <t>(กำไร) ขาดทุนจากการปรับปรุงมูลค่ายุติธรรมของเงินลงทุน</t>
  </si>
  <si>
    <t>ประมาณการหนี้สินไม่หมุนเวียนสำหรับผลประโยชน์พนักงาน</t>
  </si>
  <si>
    <t xml:space="preserve">      (ขาดทุนจากการด้อยค่า) ซึ่งเป็นไปตาม TFRS 9</t>
  </si>
  <si>
    <t xml:space="preserve">    การเพิ่มทุนของบริษัทย่อยจากส่วนได้เสียที่ไม่มีอำนาจควบคุม</t>
  </si>
  <si>
    <t xml:space="preserve">    การเปลี่ยนแปลงในส่วนได้เสียที่ไม่มีอำนาจควบคุม</t>
  </si>
  <si>
    <t>สินทรัพย์ตราสารอนุพันธ์หมุนเวียน</t>
  </si>
  <si>
    <t>สินทรัพย์ไม่หมุนเวียนที่จัดประเภทเป็น</t>
  </si>
  <si>
    <t>สินทรัพย์ที่ถือไว้เพื่อขาย</t>
  </si>
  <si>
    <t>ยอดคงเหลือ ณ วันที่ 1 มกราคม 2569</t>
  </si>
  <si>
    <t xml:space="preserve">    การซื้อหุ้นทุนซื้อคืน</t>
  </si>
  <si>
    <t>ป้องกันความเสี่ยง</t>
  </si>
  <si>
    <t>กระแสเงินสด</t>
  </si>
  <si>
    <t xml:space="preserve">       การซื้อหุ้นทุนซื้อคืน</t>
  </si>
  <si>
    <t xml:space="preserve">                           พลตำรวจเอก</t>
  </si>
  <si>
    <t>(สุวัฒน์ แจ้งยอดสุข)</t>
  </si>
  <si>
    <t>สินทรัพย์ตราสารอนุพันธ์ไม่หมุนเวียน</t>
  </si>
  <si>
    <t>หนี้สินตราสารอนุพันธ์หมุนเวียน</t>
  </si>
  <si>
    <t>หนี้สินตราสารอนุพันธ์ไม่หมุนเวียน</t>
  </si>
  <si>
    <t>(หุ้นสามัญจำนวน 1,474,132,342 หุ้น มูลค่า 1 บาทต่อหุ้น)</t>
  </si>
  <si>
    <t>(หุ้นสามัญจำนวน 1,472,640,647 หุ้น มูลค่า 1 บาทต่อหุ้น)</t>
  </si>
  <si>
    <t>หุ้นทุนซื้อคืน</t>
  </si>
  <si>
    <t>กลับรายการ (ขาดทุน) จากการด้อยค่าของสินทรัพย์</t>
  </si>
  <si>
    <t>กำไรจากอัตราแลกเปลี่ยน</t>
  </si>
  <si>
    <t>ผลกำไร (ขาดทุน) จากเงินลงทุนในตราสารทุนที่ถือกำหนด</t>
  </si>
  <si>
    <t>(กลับรายการ) ขาดทุนจากการด้อยค่าของสินทรัพย์</t>
  </si>
  <si>
    <t>เงินสดรับจากเงินกู้ยืมระยะยาวจากสถาบันการเงิน</t>
  </si>
  <si>
    <t>การได้มาของสิทธิการใช้สินทรัพย์ภายใต้สัญญาเช่า</t>
  </si>
  <si>
    <t>เจ้าหนี้เงินลงทุนในการร่วมค้า</t>
  </si>
  <si>
    <t>การเพิ่มเงินให้กู้ยืมระยะยาวแก่การร่วมค้าโดยการโอนดอกเบี้ยค้างรับเป็นเงินให้กู้ยืม</t>
  </si>
  <si>
    <t>เงินสดจ่ายเพื่อซื้อหุ้นทุนคืน</t>
  </si>
  <si>
    <t>เงินสดและรายการเทียบเท่าเงินสดเพิ่มขึ้น (ลดลง) สุทธิ</t>
  </si>
  <si>
    <t>ภาษีเงินได้รับคืน (จ่ายออก)</t>
  </si>
  <si>
    <t>เงินสดและรายการเทียบเท่าเงินสดเพิ่มขึ้น (ลดลง) สุทธิก่อนผลกระทบของอัตราแลกเปลี่ยน</t>
  </si>
  <si>
    <t xml:space="preserve">   สำรองหุ้นทุนซื้อคืน</t>
  </si>
  <si>
    <t>(กำไร) ขาดทุนจากการจำหน่ายและตัดจำหน่ายที่ดิน อาคารและอุปกรณ์</t>
  </si>
  <si>
    <t>ขาดทุนจากการจำหน่ายและตัดจำหน่ายสินทรัพย์ไม่มีตัวตน</t>
  </si>
  <si>
    <t xml:space="preserve">        การเพิ่มทุนของบริษัทย่อยจากส่วนได้เสียที่ไม่มีอำนาจควบคุม</t>
  </si>
  <si>
    <t xml:space="preserve">                 พลตำรวจเอก</t>
  </si>
  <si>
    <t>30 มิถุนายน</t>
  </si>
  <si>
    <t>สำหรับงวดหกเดือนสิ้นสุด</t>
  </si>
  <si>
    <t>วันที่ 30 มิถุนายน</t>
  </si>
  <si>
    <t>กำไรก่อนรายได้ (ค่าใช้จ่าย) ภาษีเงินได้</t>
  </si>
  <si>
    <t>รายได้ (ค่าใช้จ่าย) ภาษีเงินได้</t>
  </si>
  <si>
    <t>กำไร (ขาดทุน) สำหรับงวด</t>
  </si>
  <si>
    <t>การแบ่งปันกำไร (ขาดทุน)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</si>
  <si>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</si>
  <si>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 (ขาดทุน) เบ็ดเสร็จอื่น</t>
  </si>
  <si>
    <t>ผลกำไร (ขาดทุน) จากการป้องกันความเสี่ยงกระแสเงินสด</t>
  </si>
  <si>
    <t>กำไร (ขาดทุน) เบ็ดเสร็จรวมสำหรับงวด</t>
  </si>
  <si>
    <t>การแบ่งปันกำไร (ขาดทุน) เบ็ดเสร็จรวม</t>
  </si>
  <si>
    <t>สำหรับงวดหกเดือนสิ้นสุดวันที่ 30 มิถุนายน 2568</t>
  </si>
  <si>
    <t xml:space="preserve">       เงินปันผล</t>
  </si>
  <si>
    <t xml:space="preserve">     ขาดทุน</t>
  </si>
  <si>
    <t>ยอดคงเหลือ ณ วันที่ 30 มิถุนายน 2568</t>
  </si>
  <si>
    <t>สำหรับงวดหกเดือนสิ้นสุดวันที่ 30 มิถุนายน 2569</t>
  </si>
  <si>
    <t>ยอดคงเหลือ ณ วันที่ 30 มิถุนายน 2569</t>
  </si>
  <si>
    <t xml:space="preserve">    การจัดสรรส่วนทุนให้ผู้ถือหุ้น</t>
  </si>
  <si>
    <t xml:space="preserve">    เงินปันผล</t>
  </si>
  <si>
    <t>(รายได้) ค่าใช้จ่ายภาษีเงินได้</t>
  </si>
  <si>
    <t>เงินสดรับคืนจากเงินให้กู้ยืมแก่กิจการที่เกี่ยวข้องกัน</t>
  </si>
  <si>
    <t>เงินกู้ยืมระยะสั้นจากสถาบันการเงินเพิ่มขึ้น (ลดลง)</t>
  </si>
  <si>
    <t>เงินสดจ่ายเพื่อชำระคืนเงินกู้ยืมระยะยาว</t>
  </si>
  <si>
    <t>เงินสดจ่ายเพื่อชำระคืนหุ้นกู้</t>
  </si>
  <si>
    <t xml:space="preserve">     ในบริษัทย่อยที่ไม่ได้มีผลทำให้สูญเสียการควบคุม</t>
  </si>
  <si>
    <t>เงินปันผลจ่าย</t>
  </si>
  <si>
    <t>กำไร (ขาดทุน) จากกิจกรรมดำเนินงาน</t>
  </si>
  <si>
    <t>เงินสดและรายการเทียบเท่าเงินสด ณ วันที่ 30 มิถุนายน</t>
  </si>
  <si>
    <t>4, 5</t>
  </si>
  <si>
    <t>เงินกู้ยืมระยะยาวจากสถาบันการเงิน</t>
  </si>
  <si>
    <t>เงินกู้ยืมระยะยาวจากกิจการที่เกี่ยวข้องกัน</t>
  </si>
  <si>
    <t>ขาดทุนจากตราสารอนุพันธ์</t>
  </si>
  <si>
    <t>กำไร (ขาดทุน) จากมูลค่ายุติธรรมของสิ่งตอบแทนที่คาดว่าจะต้องจ่าย</t>
  </si>
  <si>
    <t>7, 8</t>
  </si>
  <si>
    <t>กำไร (ขาดทุน) ก่อนรายได้ (ค่าใช้จ่าย) ภาษีเงินได้</t>
  </si>
  <si>
    <t>4, 12</t>
  </si>
  <si>
    <t>หนี้สินที่รวมในกลุ่มสินทรัพย์ที่จะจำหน่ายที่จัดประเภทเป็น</t>
  </si>
  <si>
    <t>ส่วนแบ่งกำไร (ขาดทุน) เบ็ดเสร็จอื่นของบริษัทร่วมและการร่วมค้า</t>
  </si>
  <si>
    <t xml:space="preserve">       จัดประเภทใบสำคัญแสดงสิทธิ</t>
  </si>
  <si>
    <t>เงินกู้ยืมระยะสั้นจากกิจการอื่นลดลง</t>
  </si>
  <si>
    <t>เงินสดรับจากเงินกู้ยืมระยะยาวจากกิจการที่เกี่ยวข้องกัน</t>
  </si>
  <si>
    <t>กระแสเงินสดสุทธิได้มาจาก (ใช้ไปใน) กิจกรรมจัดหาเงิน</t>
  </si>
  <si>
    <t>เงินสดรับจากการเปลี่ยนแปลงส่วนได้เสียในความเป็นเจ้าของ</t>
  </si>
  <si>
    <t>เงินกู้ยืมระยะสั้นจากกิจการที่เกี่ยวข้องกันเพิ่มขึ้น</t>
  </si>
  <si>
    <t>เงินลงทุนระยะสั้นเพิ่มขึ้น</t>
  </si>
  <si>
    <t>ประมาณการหนี้สินสำหรับโปรแกรมสิทธิพิเศษแก่ลูกค้า</t>
  </si>
  <si>
    <t>(กำไร) ขาดทุนจากมูลค่ายุติธรรมของสิ่งตอบแทนที่คาดว่าจะต้องจ่าย</t>
  </si>
  <si>
    <t>ขาดทุนจากตราสารอนุพันธ์ที่ยังไม่เกิดขึ้น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</si>
</sst>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"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.00;\(#,##0.00\)"/>
    <numFmt numFmtId="168" formatCode="_-* #,##0_-;\-* #,##0_-;_-* &quot;-&quot;??_-;_-@_-"/>
    <numFmt numFmtId="169" formatCode="_(* #,##0_);_(* \(#,##0\);_(* &quot;-&quot;??_);_(@_)"/>
    <numFmt numFmtId="170" formatCode="#,##0\ ;\(#,##0\)"/>
    <numFmt numFmtId="171" formatCode="_(&quot;฿&quot;* #,##0.00_);_(&quot;฿&quot;* \(#,##0.00\);_(&quot;฿&quot;* &quot;-&quot;??_);_(@_)"/>
    <numFmt numFmtId="172" formatCode="[$-107041E]d\ mmmm\ yyyy;@"/>
    <numFmt numFmtId="173" formatCode="#,##0.0000000000000;\(#,##0.0000000000000\)"/>
    <numFmt numFmtId="174" formatCode="_(* #,##0.00_);_(* \(#,##0.00\);_(* &quot;-&quot;_);_(@_)"/>
    <numFmt numFmtId="175" formatCode="_-* #,##0.0_-;\-* #,##0.0_-;_-* &quot;-&quot;??_-;_-@_-"/>
  </numFmts>
  <fonts count="40">
    <font>
      <sz val="15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Cordia New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Cordia New"/>
      <family val="2"/>
    </font>
    <font>
      <b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3"/>
      <name val="Angsana New"/>
      <family val="1"/>
    </font>
    <font>
      <b/>
      <sz val="14"/>
      <name val="Angsana New"/>
      <family val="1"/>
    </font>
    <font>
      <b/>
      <sz val="13"/>
      <name val="Angsana New"/>
      <family val="1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u/>
      <sz val="15"/>
      <name val="Angsana New"/>
      <family val="1"/>
    </font>
    <font>
      <sz val="15"/>
      <color indexed="12"/>
      <name val="Angsana New"/>
      <family val="1"/>
    </font>
    <font>
      <sz val="16"/>
      <name val="Angsana New"/>
      <family val="1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sz val="13"/>
      <color rgb="FFFF0000"/>
      <name val="Angsana New"/>
      <family val="1"/>
    </font>
    <font>
      <sz val="14"/>
      <name val="Angsana New"/>
      <family val="1"/>
    </font>
    <font>
      <sz val="15"/>
      <color rgb="FFFFFF00"/>
      <name val="Angsana New"/>
      <family val="1"/>
    </font>
    <font>
      <b/>
      <sz val="15"/>
      <color rgb="FFFFFF00"/>
      <name val="Angsana New"/>
      <family val="1"/>
    </font>
    <font>
      <sz val="16"/>
      <color rgb="FFFFFF00"/>
      <name val="Angsana New"/>
      <family val="1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6" fillId="0" borderId="0"/>
    <xf numFmtId="0" fontId="6" fillId="0" borderId="0"/>
    <xf numFmtId="0" fontId="21" fillId="0" borderId="0">
      <alignment horizontal="left"/>
    </xf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43" fontId="6" fillId="0" borderId="0" applyFont="0" applyFill="0" applyBorder="0" applyAlignment="0" applyProtection="0"/>
    <xf numFmtId="172" fontId="21" fillId="0" borderId="0"/>
    <xf numFmtId="0" fontId="21" fillId="0" borderId="0"/>
    <xf numFmtId="9" fontId="21" fillId="0" borderId="0" applyFont="0" applyFill="0" applyBorder="0" applyAlignment="0" applyProtection="0"/>
  </cellStyleXfs>
  <cellXfs count="260">
    <xf numFmtId="0" fontId="0" fillId="0" borderId="0" xfId="0"/>
    <xf numFmtId="0" fontId="20" fillId="24" borderId="0" xfId="54" applyFont="1" applyFill="1" applyAlignment="1">
      <alignment horizontal="left"/>
    </xf>
    <xf numFmtId="166" fontId="21" fillId="24" borderId="0" xfId="0" applyNumberFormat="1" applyFont="1" applyFill="1"/>
    <xf numFmtId="166" fontId="22" fillId="24" borderId="0" xfId="0" applyNumberFormat="1" applyFont="1" applyFill="1" applyAlignment="1">
      <alignment horizontal="center"/>
    </xf>
    <xf numFmtId="164" fontId="21" fillId="24" borderId="0" xfId="0" applyNumberFormat="1" applyFont="1" applyFill="1"/>
    <xf numFmtId="168" fontId="21" fillId="24" borderId="0" xfId="0" applyNumberFormat="1" applyFont="1" applyFill="1"/>
    <xf numFmtId="43" fontId="37" fillId="24" borderId="0" xfId="28" applyFont="1" applyFill="1"/>
    <xf numFmtId="43" fontId="21" fillId="24" borderId="0" xfId="28" applyFont="1" applyFill="1"/>
    <xf numFmtId="0" fontId="20" fillId="24" borderId="0" xfId="0" applyFont="1" applyFill="1" applyAlignment="1">
      <alignment horizontal="left"/>
    </xf>
    <xf numFmtId="166" fontId="23" fillId="24" borderId="0" xfId="0" applyNumberFormat="1" applyFont="1" applyFill="1" applyAlignment="1">
      <alignment horizontal="centerContinuous"/>
    </xf>
    <xf numFmtId="166" fontId="24" fillId="24" borderId="0" xfId="0" applyNumberFormat="1" applyFont="1" applyFill="1" applyAlignment="1">
      <alignment horizontal="centerContinuous"/>
    </xf>
    <xf numFmtId="164" fontId="24" fillId="24" borderId="0" xfId="0" applyNumberFormat="1" applyFont="1" applyFill="1" applyAlignment="1">
      <alignment horizontal="centerContinuous"/>
    </xf>
    <xf numFmtId="168" fontId="24" fillId="24" borderId="0" xfId="0" applyNumberFormat="1" applyFont="1" applyFill="1" applyAlignment="1">
      <alignment horizontal="centerContinuous"/>
    </xf>
    <xf numFmtId="0" fontId="24" fillId="24" borderId="0" xfId="0" applyFont="1" applyFill="1" applyAlignment="1">
      <alignment horizontal="center"/>
    </xf>
    <xf numFmtId="0" fontId="0" fillId="24" borderId="0" xfId="0" quotePrefix="1" applyFill="1" applyAlignment="1">
      <alignment horizontal="center"/>
    </xf>
    <xf numFmtId="0" fontId="0" fillId="24" borderId="0" xfId="0" applyFill="1"/>
    <xf numFmtId="0" fontId="0" fillId="24" borderId="0" xfId="0" applyFill="1" applyAlignment="1">
      <alignment horizontal="center"/>
    </xf>
    <xf numFmtId="166" fontId="20" fillId="24" borderId="0" xfId="0" applyNumberFormat="1" applyFont="1" applyFill="1"/>
    <xf numFmtId="0" fontId="22" fillId="24" borderId="0" xfId="0" applyFont="1" applyFill="1" applyAlignment="1">
      <alignment horizontal="center"/>
    </xf>
    <xf numFmtId="0" fontId="21" fillId="24" borderId="0" xfId="0" applyFont="1" applyFill="1" applyAlignment="1">
      <alignment horizontal="center"/>
    </xf>
    <xf numFmtId="166" fontId="23" fillId="24" borderId="0" xfId="0" applyNumberFormat="1" applyFont="1" applyFill="1"/>
    <xf numFmtId="164" fontId="21" fillId="24" borderId="0" xfId="28" applyNumberFormat="1" applyFont="1" applyFill="1"/>
    <xf numFmtId="166" fontId="0" fillId="24" borderId="0" xfId="0" applyNumberFormat="1" applyFill="1"/>
    <xf numFmtId="164" fontId="0" fillId="24" borderId="0" xfId="28" applyNumberFormat="1" applyFont="1" applyFill="1"/>
    <xf numFmtId="43" fontId="21" fillId="24" borderId="0" xfId="28" applyFont="1" applyFill="1" applyBorder="1"/>
    <xf numFmtId="164" fontId="21" fillId="24" borderId="11" xfId="28" applyNumberFormat="1" applyFont="1" applyFill="1" applyBorder="1"/>
    <xf numFmtId="166" fontId="24" fillId="24" borderId="0" xfId="0" applyNumberFormat="1" applyFont="1" applyFill="1"/>
    <xf numFmtId="164" fontId="24" fillId="24" borderId="12" xfId="28" applyNumberFormat="1" applyFont="1" applyFill="1" applyBorder="1"/>
    <xf numFmtId="164" fontId="24" fillId="24" borderId="0" xfId="28" applyNumberFormat="1" applyFont="1" applyFill="1"/>
    <xf numFmtId="164" fontId="21" fillId="24" borderId="0" xfId="28" applyNumberFormat="1" applyFont="1" applyFill="1" applyBorder="1"/>
    <xf numFmtId="43" fontId="0" fillId="24" borderId="0" xfId="28" applyFont="1" applyFill="1"/>
    <xf numFmtId="166" fontId="23" fillId="24" borderId="0" xfId="0" applyNumberFormat="1" applyFont="1" applyFill="1" applyAlignment="1">
      <alignment horizontal="center"/>
    </xf>
    <xf numFmtId="43" fontId="38" fillId="24" borderId="0" xfId="28" applyFont="1" applyFill="1"/>
    <xf numFmtId="43" fontId="24" fillId="24" borderId="0" xfId="28" applyFont="1" applyFill="1"/>
    <xf numFmtId="164" fontId="24" fillId="24" borderId="13" xfId="28" applyNumberFormat="1" applyFont="1" applyFill="1" applyBorder="1"/>
    <xf numFmtId="164" fontId="24" fillId="24" borderId="0" xfId="28" applyNumberFormat="1" applyFont="1" applyFill="1" applyBorder="1"/>
    <xf numFmtId="164" fontId="24" fillId="24" borderId="10" xfId="28" applyNumberFormat="1" applyFont="1" applyFill="1" applyBorder="1"/>
    <xf numFmtId="43" fontId="24" fillId="24" borderId="0" xfId="28" applyFont="1" applyFill="1" applyBorder="1"/>
    <xf numFmtId="0" fontId="0" fillId="24" borderId="0" xfId="0" applyFill="1" applyAlignment="1">
      <alignment horizontal="left"/>
    </xf>
    <xf numFmtId="166" fontId="21" fillId="24" borderId="0" xfId="51" applyNumberFormat="1" applyFont="1" applyFill="1"/>
    <xf numFmtId="166" fontId="22" fillId="24" borderId="0" xfId="51" applyNumberFormat="1" applyFont="1" applyFill="1" applyAlignment="1">
      <alignment horizontal="center"/>
    </xf>
    <xf numFmtId="166" fontId="21" fillId="24" borderId="0" xfId="0" applyNumberFormat="1" applyFont="1" applyFill="1" applyAlignment="1">
      <alignment horizontal="left"/>
    </xf>
    <xf numFmtId="164" fontId="24" fillId="24" borderId="11" xfId="28" applyNumberFormat="1" applyFont="1" applyFill="1" applyBorder="1"/>
    <xf numFmtId="166" fontId="22" fillId="24" borderId="0" xfId="0" applyNumberFormat="1" applyFont="1" applyFill="1"/>
    <xf numFmtId="164" fontId="21" fillId="24" borderId="10" xfId="28" applyNumberFormat="1" applyFont="1" applyFill="1" applyBorder="1"/>
    <xf numFmtId="166" fontId="32" fillId="24" borderId="0" xfId="0" applyNumberFormat="1" applyFont="1" applyFill="1"/>
    <xf numFmtId="43" fontId="39" fillId="24" borderId="0" xfId="28" applyFont="1" applyFill="1"/>
    <xf numFmtId="43" fontId="32" fillId="24" borderId="0" xfId="28" applyFont="1" applyFill="1"/>
    <xf numFmtId="43" fontId="33" fillId="24" borderId="0" xfId="28" applyFont="1" applyFill="1"/>
    <xf numFmtId="166" fontId="33" fillId="24" borderId="0" xfId="0" applyNumberFormat="1" applyFont="1" applyFill="1"/>
    <xf numFmtId="0" fontId="22" fillId="24" borderId="0" xfId="57" applyFont="1" applyFill="1"/>
    <xf numFmtId="164" fontId="22" fillId="24" borderId="0" xfId="0" applyNumberFormat="1" applyFont="1" applyFill="1" applyAlignment="1">
      <alignment horizontal="center"/>
    </xf>
    <xf numFmtId="168" fontId="22" fillId="24" borderId="0" xfId="0" applyNumberFormat="1" applyFont="1" applyFill="1" applyAlignment="1">
      <alignment horizontal="center"/>
    </xf>
    <xf numFmtId="168" fontId="21" fillId="24" borderId="0" xfId="28" applyNumberFormat="1" applyFont="1" applyFill="1"/>
    <xf numFmtId="0" fontId="20" fillId="24" borderId="0" xfId="53" applyFont="1" applyFill="1" applyAlignment="1">
      <alignment horizontal="left" vertical="center"/>
    </xf>
    <xf numFmtId="0" fontId="21" fillId="24" borderId="0" xfId="57" applyFont="1" applyFill="1" applyAlignment="1">
      <alignment horizontal="center" vertical="center"/>
    </xf>
    <xf numFmtId="167" fontId="21" fillId="24" borderId="0" xfId="57" applyNumberFormat="1" applyFont="1" applyFill="1" applyAlignment="1">
      <alignment vertical="center"/>
    </xf>
    <xf numFmtId="166" fontId="21" fillId="24" borderId="0" xfId="57" applyNumberFormat="1" applyFont="1" applyFill="1" applyAlignment="1">
      <alignment vertical="center"/>
    </xf>
    <xf numFmtId="0" fontId="20" fillId="24" borderId="0" xfId="53" applyFont="1" applyFill="1" applyAlignment="1">
      <alignment vertical="center"/>
    </xf>
    <xf numFmtId="0" fontId="21" fillId="24" borderId="0" xfId="53" applyFont="1" applyFill="1" applyAlignment="1">
      <alignment vertical="center"/>
    </xf>
    <xf numFmtId="0" fontId="30" fillId="24" borderId="0" xfId="53" applyFont="1" applyFill="1" applyAlignment="1">
      <alignment vertical="center"/>
    </xf>
    <xf numFmtId="166" fontId="24" fillId="24" borderId="0" xfId="53" applyNumberFormat="1" applyFont="1" applyFill="1" applyAlignment="1">
      <alignment horizontal="center" vertical="center"/>
    </xf>
    <xf numFmtId="166" fontId="23" fillId="24" borderId="0" xfId="53" applyNumberFormat="1" applyFont="1" applyFill="1" applyAlignment="1">
      <alignment vertical="center"/>
    </xf>
    <xf numFmtId="166" fontId="21" fillId="24" borderId="0" xfId="53" applyNumberFormat="1" applyFont="1" applyFill="1" applyAlignment="1">
      <alignment vertical="center"/>
    </xf>
    <xf numFmtId="166" fontId="21" fillId="24" borderId="0" xfId="53" applyNumberFormat="1" applyFont="1" applyFill="1" applyAlignment="1">
      <alignment horizontal="right" vertical="center"/>
    </xf>
    <xf numFmtId="167" fontId="21" fillId="24" borderId="0" xfId="53" applyNumberFormat="1" applyFont="1" applyFill="1" applyAlignment="1">
      <alignment vertical="center"/>
    </xf>
    <xf numFmtId="166" fontId="0" fillId="24" borderId="0" xfId="53" applyNumberFormat="1" applyFont="1" applyFill="1" applyAlignment="1">
      <alignment vertical="center"/>
    </xf>
    <xf numFmtId="164" fontId="21" fillId="24" borderId="0" xfId="53" applyNumberFormat="1" applyFont="1" applyFill="1" applyAlignment="1">
      <alignment vertical="center"/>
    </xf>
    <xf numFmtId="166" fontId="22" fillId="24" borderId="0" xfId="53" applyNumberFormat="1" applyFont="1" applyFill="1" applyAlignment="1">
      <alignment vertical="center"/>
    </xf>
    <xf numFmtId="0" fontId="22" fillId="24" borderId="0" xfId="0" applyFont="1" applyFill="1" applyAlignment="1">
      <alignment vertical="center"/>
    </xf>
    <xf numFmtId="167" fontId="0" fillId="24" borderId="0" xfId="58" applyNumberFormat="1" applyFont="1" applyFill="1" applyAlignment="1">
      <alignment vertical="center"/>
    </xf>
    <xf numFmtId="167" fontId="31" fillId="24" borderId="0" xfId="53" applyNumberFormat="1" applyFont="1" applyFill="1" applyAlignment="1">
      <alignment vertical="center"/>
    </xf>
    <xf numFmtId="164" fontId="21" fillId="24" borderId="0" xfId="30" applyNumberFormat="1" applyFont="1" applyFill="1" applyAlignment="1">
      <alignment vertical="center"/>
    </xf>
    <xf numFmtId="164" fontId="21" fillId="24" borderId="0" xfId="28" applyNumberFormat="1" applyFont="1" applyFill="1" applyAlignment="1">
      <alignment vertical="center"/>
    </xf>
    <xf numFmtId="0" fontId="0" fillId="24" borderId="0" xfId="0" applyFill="1" applyAlignment="1">
      <alignment vertical="center"/>
    </xf>
    <xf numFmtId="167" fontId="0" fillId="24" borderId="0" xfId="57" applyNumberFormat="1" applyFont="1" applyFill="1" applyAlignment="1">
      <alignment vertical="center"/>
    </xf>
    <xf numFmtId="167" fontId="0" fillId="24" borderId="0" xfId="53" applyNumberFormat="1" applyFont="1" applyFill="1" applyAlignment="1">
      <alignment vertical="center"/>
    </xf>
    <xf numFmtId="166" fontId="21" fillId="24" borderId="0" xfId="51" applyNumberFormat="1" applyFont="1" applyFill="1" applyAlignment="1">
      <alignment vertical="center"/>
    </xf>
    <xf numFmtId="0" fontId="0" fillId="24" borderId="0" xfId="0" applyFill="1" applyAlignment="1">
      <alignment horizontal="left" vertical="center"/>
    </xf>
    <xf numFmtId="164" fontId="21" fillId="24" borderId="13" xfId="28" applyNumberFormat="1" applyFont="1" applyFill="1" applyBorder="1" applyAlignment="1">
      <alignment vertical="center"/>
    </xf>
    <xf numFmtId="167" fontId="22" fillId="24" borderId="0" xfId="53" applyNumberFormat="1" applyFont="1" applyFill="1" applyAlignment="1">
      <alignment vertical="center"/>
    </xf>
    <xf numFmtId="166" fontId="0" fillId="24" borderId="0" xfId="51" applyNumberFormat="1" applyFont="1" applyFill="1" applyAlignment="1">
      <alignment vertical="center"/>
    </xf>
    <xf numFmtId="164" fontId="29" fillId="24" borderId="0" xfId="53" applyNumberFormat="1" applyFont="1" applyFill="1" applyAlignment="1">
      <alignment vertical="center"/>
    </xf>
    <xf numFmtId="0" fontId="21" fillId="24" borderId="0" xfId="0" applyFont="1" applyFill="1" applyAlignment="1">
      <alignment horizontal="left" vertical="center"/>
    </xf>
    <xf numFmtId="164" fontId="0" fillId="24" borderId="11" xfId="53" applyNumberFormat="1" applyFont="1" applyFill="1" applyBorder="1" applyAlignment="1">
      <alignment vertical="center"/>
    </xf>
    <xf numFmtId="164" fontId="21" fillId="24" borderId="11" xfId="53" applyNumberFormat="1" applyFont="1" applyFill="1" applyBorder="1" applyAlignment="1">
      <alignment vertical="center"/>
    </xf>
    <xf numFmtId="164" fontId="21" fillId="24" borderId="0" xfId="28" applyNumberFormat="1" applyFont="1" applyFill="1" applyBorder="1" applyAlignment="1">
      <alignment vertical="center"/>
    </xf>
    <xf numFmtId="0" fontId="24" fillId="24" borderId="0" xfId="52" applyFont="1" applyFill="1" applyAlignment="1">
      <alignment horizontal="left" vertical="center"/>
    </xf>
    <xf numFmtId="166" fontId="24" fillId="24" borderId="0" xfId="53" applyNumberFormat="1" applyFont="1" applyFill="1" applyAlignment="1">
      <alignment vertical="center"/>
    </xf>
    <xf numFmtId="164" fontId="24" fillId="24" borderId="12" xfId="28" applyNumberFormat="1" applyFont="1" applyFill="1" applyBorder="1" applyAlignment="1">
      <alignment vertical="center"/>
    </xf>
    <xf numFmtId="167" fontId="23" fillId="24" borderId="0" xfId="53" applyNumberFormat="1" applyFont="1" applyFill="1" applyAlignment="1">
      <alignment vertical="center"/>
    </xf>
    <xf numFmtId="0" fontId="21" fillId="24" borderId="0" xfId="0" applyFont="1" applyFill="1" applyAlignment="1">
      <alignment vertical="center"/>
    </xf>
    <xf numFmtId="167" fontId="24" fillId="24" borderId="0" xfId="53" applyNumberFormat="1" applyFont="1" applyFill="1" applyAlignment="1">
      <alignment vertical="center"/>
    </xf>
    <xf numFmtId="164" fontId="24" fillId="24" borderId="12" xfId="53" applyNumberFormat="1" applyFont="1" applyFill="1" applyBorder="1" applyAlignment="1">
      <alignment vertical="center"/>
    </xf>
    <xf numFmtId="164" fontId="24" fillId="24" borderId="0" xfId="53" applyNumberFormat="1" applyFont="1" applyFill="1" applyAlignment="1">
      <alignment vertical="center"/>
    </xf>
    <xf numFmtId="167" fontId="0" fillId="24" borderId="0" xfId="0" applyNumberFormat="1" applyFill="1" applyAlignment="1">
      <alignment vertical="center"/>
    </xf>
    <xf numFmtId="164" fontId="0" fillId="24" borderId="11" xfId="28" applyNumberFormat="1" applyFont="1" applyFill="1" applyBorder="1" applyAlignment="1">
      <alignment vertical="center"/>
    </xf>
    <xf numFmtId="0" fontId="24" fillId="24" borderId="0" xfId="0" applyFont="1" applyFill="1" applyAlignment="1">
      <alignment horizontal="left" vertical="center"/>
    </xf>
    <xf numFmtId="164" fontId="24" fillId="24" borderId="14" xfId="28" applyNumberFormat="1" applyFont="1" applyFill="1" applyBorder="1" applyAlignment="1">
      <alignment vertical="center"/>
    </xf>
    <xf numFmtId="164" fontId="24" fillId="24" borderId="14" xfId="53" applyNumberFormat="1" applyFont="1" applyFill="1" applyBorder="1" applyAlignment="1">
      <alignment vertical="center"/>
    </xf>
    <xf numFmtId="0" fontId="23" fillId="24" borderId="0" xfId="66" applyFont="1" applyFill="1" applyAlignment="1">
      <alignment horizontal="left" vertical="center"/>
    </xf>
    <xf numFmtId="170" fontId="24" fillId="24" borderId="0" xfId="53" applyNumberFormat="1" applyFont="1" applyFill="1" applyAlignment="1">
      <alignment vertical="center"/>
    </xf>
    <xf numFmtId="0" fontId="20" fillId="24" borderId="0" xfId="48" applyFont="1" applyFill="1" applyAlignment="1">
      <alignment horizontal="left"/>
    </xf>
    <xf numFmtId="167" fontId="25" fillId="24" borderId="0" xfId="48" applyNumberFormat="1" applyFont="1" applyFill="1"/>
    <xf numFmtId="167" fontId="25" fillId="24" borderId="0" xfId="48" applyNumberFormat="1" applyFont="1" applyFill="1" applyAlignment="1">
      <alignment horizontal="right"/>
    </xf>
    <xf numFmtId="167" fontId="25" fillId="24" borderId="0" xfId="48" applyNumberFormat="1" applyFont="1" applyFill="1" applyAlignment="1">
      <alignment horizontal="left"/>
    </xf>
    <xf numFmtId="0" fontId="27" fillId="24" borderId="0" xfId="48" applyFont="1" applyFill="1" applyAlignment="1">
      <alignment horizontal="left"/>
    </xf>
    <xf numFmtId="167" fontId="27" fillId="24" borderId="0" xfId="48" applyNumberFormat="1" applyFont="1" applyFill="1" applyAlignment="1">
      <alignment horizontal="centerContinuous"/>
    </xf>
    <xf numFmtId="167" fontId="21" fillId="24" borderId="0" xfId="48" applyNumberFormat="1" applyFont="1" applyFill="1"/>
    <xf numFmtId="167" fontId="24" fillId="24" borderId="0" xfId="48" applyNumberFormat="1" applyFont="1" applyFill="1" applyAlignment="1">
      <alignment horizontal="centerContinuous"/>
    </xf>
    <xf numFmtId="167" fontId="21" fillId="24" borderId="0" xfId="48" applyNumberFormat="1" applyFont="1" applyFill="1" applyAlignment="1">
      <alignment horizontal="centerContinuous"/>
    </xf>
    <xf numFmtId="167" fontId="21" fillId="24" borderId="0" xfId="48" applyNumberFormat="1" applyFont="1" applyFill="1" applyAlignment="1">
      <alignment horizontal="center"/>
    </xf>
    <xf numFmtId="167" fontId="21" fillId="24" borderId="11" xfId="48" applyNumberFormat="1" applyFont="1" applyFill="1" applyBorder="1" applyAlignment="1">
      <alignment horizontal="center"/>
    </xf>
    <xf numFmtId="167" fontId="22" fillId="24" borderId="0" xfId="48" applyNumberFormat="1" applyFont="1" applyFill="1" applyAlignment="1">
      <alignment horizontal="center"/>
    </xf>
    <xf numFmtId="167" fontId="24" fillId="24" borderId="0" xfId="48" applyNumberFormat="1" applyFont="1" applyFill="1" applyAlignment="1">
      <alignment horizontal="left"/>
    </xf>
    <xf numFmtId="166" fontId="22" fillId="24" borderId="0" xfId="48" applyNumberFormat="1" applyFont="1" applyFill="1" applyAlignment="1">
      <alignment horizontal="center"/>
    </xf>
    <xf numFmtId="167" fontId="24" fillId="24" borderId="0" xfId="0" applyNumberFormat="1" applyFont="1" applyFill="1"/>
    <xf numFmtId="167" fontId="24" fillId="24" borderId="0" xfId="48" applyNumberFormat="1" applyFont="1" applyFill="1"/>
    <xf numFmtId="164" fontId="24" fillId="24" borderId="0" xfId="36" applyNumberFormat="1" applyFont="1" applyFill="1" applyBorder="1"/>
    <xf numFmtId="166" fontId="24" fillId="24" borderId="0" xfId="48" applyNumberFormat="1" applyFont="1" applyFill="1"/>
    <xf numFmtId="43" fontId="34" fillId="24" borderId="0" xfId="28" applyFont="1" applyFill="1" applyBorder="1"/>
    <xf numFmtId="164" fontId="21" fillId="24" borderId="0" xfId="36" applyNumberFormat="1" applyFont="1" applyFill="1"/>
    <xf numFmtId="164" fontId="24" fillId="24" borderId="0" xfId="36" applyNumberFormat="1" applyFont="1" applyFill="1"/>
    <xf numFmtId="166" fontId="21" fillId="24" borderId="0" xfId="48" applyNumberFormat="1" applyFont="1" applyFill="1"/>
    <xf numFmtId="0" fontId="22" fillId="24" borderId="0" xfId="48" applyFont="1" applyFill="1" applyAlignment="1">
      <alignment horizontal="center"/>
    </xf>
    <xf numFmtId="175" fontId="21" fillId="24" borderId="0" xfId="28" applyNumberFormat="1" applyFont="1" applyFill="1"/>
    <xf numFmtId="167" fontId="0" fillId="24" borderId="0" xfId="48" applyNumberFormat="1" applyFont="1" applyFill="1"/>
    <xf numFmtId="175" fontId="24" fillId="24" borderId="0" xfId="28" applyNumberFormat="1" applyFont="1" applyFill="1"/>
    <xf numFmtId="0" fontId="24" fillId="24" borderId="0" xfId="51" applyFont="1" applyFill="1" applyAlignment="1">
      <alignment horizontal="left"/>
    </xf>
    <xf numFmtId="164" fontId="24" fillId="24" borderId="10" xfId="36" applyNumberFormat="1" applyFont="1" applyFill="1" applyBorder="1"/>
    <xf numFmtId="167" fontId="21" fillId="24" borderId="0" xfId="51" applyNumberFormat="1" applyFont="1" applyFill="1"/>
    <xf numFmtId="167" fontId="25" fillId="24" borderId="0" xfId="51" applyNumberFormat="1" applyFont="1" applyFill="1"/>
    <xf numFmtId="165" fontId="35" fillId="24" borderId="0" xfId="51" applyNumberFormat="1" applyFont="1" applyFill="1"/>
    <xf numFmtId="167" fontId="23" fillId="24" borderId="0" xfId="48" applyNumberFormat="1" applyFont="1" applyFill="1"/>
    <xf numFmtId="167" fontId="0" fillId="24" borderId="0" xfId="48" applyNumberFormat="1" applyFont="1" applyFill="1" applyAlignment="1">
      <alignment wrapText="1"/>
    </xf>
    <xf numFmtId="164" fontId="21" fillId="24" borderId="0" xfId="36" applyNumberFormat="1" applyFont="1" applyFill="1" applyBorder="1"/>
    <xf numFmtId="0" fontId="24" fillId="24" borderId="0" xfId="48" applyFont="1" applyFill="1" applyAlignment="1">
      <alignment horizontal="left"/>
    </xf>
    <xf numFmtId="167" fontId="24" fillId="24" borderId="0" xfId="48" applyNumberFormat="1" applyFont="1" applyFill="1" applyAlignment="1">
      <alignment horizontal="center"/>
    </xf>
    <xf numFmtId="173" fontId="24" fillId="24" borderId="0" xfId="48" applyNumberFormat="1" applyFont="1" applyFill="1"/>
    <xf numFmtId="169" fontId="36" fillId="24" borderId="0" xfId="28" applyNumberFormat="1" applyFont="1" applyFill="1" applyBorder="1" applyAlignment="1">
      <alignment horizontal="center"/>
    </xf>
    <xf numFmtId="0" fontId="21" fillId="24" borderId="0" xfId="51" applyFont="1" applyFill="1" applyAlignment="1">
      <alignment horizontal="center"/>
    </xf>
    <xf numFmtId="167" fontId="0" fillId="24" borderId="0" xfId="48" applyNumberFormat="1" applyFont="1" applyFill="1" applyAlignment="1">
      <alignment horizontal="center"/>
    </xf>
    <xf numFmtId="167" fontId="21" fillId="24" borderId="0" xfId="48" applyNumberFormat="1" applyFont="1" applyFill="1" applyAlignment="1">
      <alignment horizontal="center" vertical="center"/>
    </xf>
    <xf numFmtId="169" fontId="36" fillId="24" borderId="11" xfId="28" applyNumberFormat="1" applyFont="1" applyFill="1" applyBorder="1" applyAlignment="1">
      <alignment horizontal="center"/>
    </xf>
    <xf numFmtId="0" fontId="21" fillId="24" borderId="11" xfId="0" applyFont="1" applyFill="1" applyBorder="1" applyAlignment="1">
      <alignment horizontal="center"/>
    </xf>
    <xf numFmtId="167" fontId="21" fillId="24" borderId="11" xfId="48" applyNumberFormat="1" applyFont="1" applyFill="1" applyBorder="1" applyAlignment="1">
      <alignment horizontal="center" vertical="center"/>
    </xf>
    <xf numFmtId="0" fontId="21" fillId="24" borderId="11" xfId="51" applyFont="1" applyFill="1" applyBorder="1" applyAlignment="1">
      <alignment horizontal="center"/>
    </xf>
    <xf numFmtId="43" fontId="22" fillId="24" borderId="0" xfId="28" applyFont="1" applyFill="1" applyBorder="1" applyAlignment="1">
      <alignment horizontal="center"/>
    </xf>
    <xf numFmtId="169" fontId="24" fillId="24" borderId="0" xfId="36" applyNumberFormat="1" applyFont="1" applyFill="1"/>
    <xf numFmtId="167" fontId="21" fillId="24" borderId="0" xfId="48" applyNumberFormat="1" applyFont="1" applyFill="1" applyAlignment="1">
      <alignment wrapText="1"/>
    </xf>
    <xf numFmtId="164" fontId="0" fillId="24" borderId="0" xfId="0" applyNumberFormat="1" applyFill="1"/>
    <xf numFmtId="0" fontId="22" fillId="24" borderId="0" xfId="58" applyFont="1" applyFill="1" applyAlignment="1">
      <alignment horizontal="center"/>
    </xf>
    <xf numFmtId="0" fontId="23" fillId="24" borderId="0" xfId="0" applyFont="1" applyFill="1" applyAlignment="1">
      <alignment horizontal="left"/>
    </xf>
    <xf numFmtId="164" fontId="24" fillId="24" borderId="12" xfId="36" applyNumberFormat="1" applyFont="1" applyFill="1" applyBorder="1"/>
    <xf numFmtId="167" fontId="23" fillId="24" borderId="0" xfId="48" applyNumberFormat="1" applyFont="1" applyFill="1" applyAlignment="1">
      <alignment horizontal="left"/>
    </xf>
    <xf numFmtId="164" fontId="21" fillId="24" borderId="0" xfId="48" applyNumberFormat="1" applyFont="1" applyFill="1"/>
    <xf numFmtId="164" fontId="21" fillId="24" borderId="0" xfId="37" applyNumberFormat="1" applyFont="1" applyFill="1" applyBorder="1"/>
    <xf numFmtId="164" fontId="24" fillId="24" borderId="11" xfId="36" applyNumberFormat="1" applyFont="1" applyFill="1" applyBorder="1"/>
    <xf numFmtId="164" fontId="24" fillId="24" borderId="11" xfId="33" applyNumberFormat="1" applyFont="1" applyFill="1" applyBorder="1"/>
    <xf numFmtId="164" fontId="24" fillId="24" borderId="0" xfId="33" applyNumberFormat="1" applyFont="1" applyFill="1" applyBorder="1"/>
    <xf numFmtId="168" fontId="35" fillId="24" borderId="0" xfId="28" applyNumberFormat="1" applyFont="1" applyFill="1"/>
    <xf numFmtId="164" fontId="24" fillId="24" borderId="0" xfId="0" applyNumberFormat="1" applyFont="1" applyFill="1"/>
    <xf numFmtId="167" fontId="33" fillId="24" borderId="0" xfId="48" applyNumberFormat="1" applyFont="1" applyFill="1"/>
    <xf numFmtId="167" fontId="35" fillId="24" borderId="0" xfId="48" applyNumberFormat="1" applyFont="1" applyFill="1"/>
    <xf numFmtId="165" fontId="35" fillId="24" borderId="0" xfId="48" applyNumberFormat="1" applyFont="1" applyFill="1"/>
    <xf numFmtId="167" fontId="21" fillId="24" borderId="0" xfId="58" applyNumberFormat="1" applyFont="1" applyFill="1"/>
    <xf numFmtId="0" fontId="21" fillId="24" borderId="0" xfId="58" applyFont="1" applyFill="1" applyAlignment="1">
      <alignment horizontal="center"/>
    </xf>
    <xf numFmtId="0" fontId="24" fillId="24" borderId="0" xfId="54" applyFont="1" applyFill="1" applyAlignment="1">
      <alignment horizontal="center"/>
    </xf>
    <xf numFmtId="0" fontId="21" fillId="24" borderId="0" xfId="54" applyFont="1" applyFill="1" applyAlignment="1">
      <alignment horizontal="center"/>
    </xf>
    <xf numFmtId="167" fontId="21" fillId="24" borderId="0" xfId="58" applyNumberFormat="1" applyFont="1" applyFill="1" applyAlignment="1">
      <alignment horizontal="centerContinuous"/>
    </xf>
    <xf numFmtId="0" fontId="24" fillId="24" borderId="0" xfId="52" applyFont="1" applyFill="1" applyAlignment="1">
      <alignment horizontal="left"/>
    </xf>
    <xf numFmtId="167" fontId="24" fillId="24" borderId="0" xfId="58" applyNumberFormat="1" applyFont="1" applyFill="1"/>
    <xf numFmtId="0" fontId="24" fillId="24" borderId="0" xfId="58" applyFont="1" applyFill="1" applyAlignment="1">
      <alignment horizontal="center"/>
    </xf>
    <xf numFmtId="164" fontId="24" fillId="24" borderId="0" xfId="58" applyNumberFormat="1" applyFont="1" applyFill="1"/>
    <xf numFmtId="0" fontId="22" fillId="24" borderId="0" xfId="33" applyNumberFormat="1" applyFont="1" applyFill="1" applyBorder="1" applyAlignment="1">
      <alignment horizontal="center"/>
    </xf>
    <xf numFmtId="164" fontId="21" fillId="24" borderId="0" xfId="33" applyNumberFormat="1" applyFont="1" applyFill="1" applyBorder="1"/>
    <xf numFmtId="164" fontId="21" fillId="24" borderId="0" xfId="33" applyNumberFormat="1" applyFont="1" applyFill="1" applyBorder="1" applyAlignment="1">
      <alignment horizontal="center"/>
    </xf>
    <xf numFmtId="166" fontId="21" fillId="24" borderId="0" xfId="33" applyNumberFormat="1" applyFont="1" applyFill="1" applyBorder="1"/>
    <xf numFmtId="167" fontId="21" fillId="24" borderId="0" xfId="57" applyNumberFormat="1" applyFont="1" applyFill="1"/>
    <xf numFmtId="167" fontId="0" fillId="24" borderId="0" xfId="57" applyNumberFormat="1" applyFont="1" applyFill="1"/>
    <xf numFmtId="167" fontId="0" fillId="24" borderId="0" xfId="58" applyNumberFormat="1" applyFont="1" applyFill="1"/>
    <xf numFmtId="0" fontId="24" fillId="24" borderId="0" xfId="0" applyFont="1" applyFill="1" applyAlignment="1">
      <alignment horizontal="left"/>
    </xf>
    <xf numFmtId="166" fontId="24" fillId="24" borderId="0" xfId="33" applyNumberFormat="1" applyFont="1" applyFill="1" applyBorder="1"/>
    <xf numFmtId="167" fontId="24" fillId="24" borderId="0" xfId="57" applyNumberFormat="1" applyFont="1" applyFill="1"/>
    <xf numFmtId="0" fontId="23" fillId="24" borderId="0" xfId="33" applyNumberFormat="1" applyFont="1" applyFill="1" applyBorder="1" applyAlignment="1">
      <alignment horizontal="center"/>
    </xf>
    <xf numFmtId="167" fontId="23" fillId="24" borderId="0" xfId="58" applyNumberFormat="1" applyFont="1" applyFill="1"/>
    <xf numFmtId="164" fontId="21" fillId="24" borderId="0" xfId="57" applyNumberFormat="1" applyFont="1" applyFill="1"/>
    <xf numFmtId="164" fontId="24" fillId="24" borderId="10" xfId="58" applyNumberFormat="1" applyFont="1" applyFill="1" applyBorder="1"/>
    <xf numFmtId="164" fontId="21" fillId="24" borderId="0" xfId="58" applyNumberFormat="1" applyFont="1" applyFill="1"/>
    <xf numFmtId="0" fontId="21" fillId="24" borderId="0" xfId="52" applyFill="1" applyAlignment="1">
      <alignment horizontal="left"/>
    </xf>
    <xf numFmtId="164" fontId="21" fillId="24" borderId="0" xfId="34" applyNumberFormat="1" applyFont="1" applyFill="1" applyBorder="1"/>
    <xf numFmtId="164" fontId="0" fillId="24" borderId="0" xfId="28" applyNumberFormat="1" applyFont="1" applyFill="1" applyBorder="1"/>
    <xf numFmtId="164" fontId="24" fillId="24" borderId="14" xfId="58" applyNumberFormat="1" applyFont="1" applyFill="1" applyBorder="1"/>
    <xf numFmtId="0" fontId="21" fillId="24" borderId="0" xfId="57" applyFont="1" applyFill="1" applyAlignment="1">
      <alignment horizontal="center"/>
    </xf>
    <xf numFmtId="166" fontId="21" fillId="24" borderId="0" xfId="54" applyNumberFormat="1" applyFont="1" applyFill="1"/>
    <xf numFmtId="167" fontId="21" fillId="24" borderId="0" xfId="58" applyNumberFormat="1" applyFont="1" applyFill="1" applyAlignment="1">
      <alignment horizontal="right"/>
    </xf>
    <xf numFmtId="167" fontId="24" fillId="24" borderId="0" xfId="54" applyNumberFormat="1" applyFont="1" applyFill="1" applyAlignment="1">
      <alignment horizontal="center"/>
    </xf>
    <xf numFmtId="0" fontId="20" fillId="24" borderId="0" xfId="48" applyFont="1" applyFill="1"/>
    <xf numFmtId="0" fontId="20" fillId="24" borderId="0" xfId="54" applyFont="1" applyFill="1"/>
    <xf numFmtId="167" fontId="20" fillId="24" borderId="0" xfId="54" applyNumberFormat="1" applyFont="1" applyFill="1"/>
    <xf numFmtId="0" fontId="26" fillId="24" borderId="0" xfId="52" applyFont="1" applyFill="1" applyAlignment="1">
      <alignment horizontal="left"/>
    </xf>
    <xf numFmtId="166" fontId="21" fillId="24" borderId="0" xfId="58" applyNumberFormat="1" applyFont="1" applyFill="1" applyAlignment="1">
      <alignment horizontal="center"/>
    </xf>
    <xf numFmtId="0" fontId="22" fillId="24" borderId="0" xfId="34" applyNumberFormat="1" applyFont="1" applyFill="1" applyBorder="1" applyAlignment="1">
      <alignment horizontal="center"/>
    </xf>
    <xf numFmtId="164" fontId="0" fillId="24" borderId="0" xfId="34" applyNumberFormat="1" applyFont="1" applyFill="1"/>
    <xf numFmtId="164" fontId="21" fillId="24" borderId="0" xfId="34" applyNumberFormat="1" applyFont="1" applyFill="1"/>
    <xf numFmtId="164" fontId="21" fillId="24" borderId="0" xfId="34" applyNumberFormat="1" applyFont="1" applyFill="1" applyBorder="1" applyAlignment="1">
      <alignment horizontal="center"/>
    </xf>
    <xf numFmtId="166" fontId="21" fillId="24" borderId="0" xfId="34" applyNumberFormat="1" applyFont="1" applyFill="1"/>
    <xf numFmtId="0" fontId="23" fillId="24" borderId="0" xfId="34" applyNumberFormat="1" applyFont="1" applyFill="1" applyBorder="1" applyAlignment="1">
      <alignment horizontal="center"/>
    </xf>
    <xf numFmtId="164" fontId="21" fillId="24" borderId="11" xfId="34" applyNumberFormat="1" applyFont="1" applyFill="1" applyBorder="1"/>
    <xf numFmtId="166" fontId="24" fillId="24" borderId="0" xfId="34" applyNumberFormat="1" applyFont="1" applyFill="1"/>
    <xf numFmtId="0" fontId="21" fillId="24" borderId="0" xfId="34" applyNumberFormat="1" applyFont="1" applyFill="1" applyBorder="1" applyAlignment="1">
      <alignment horizontal="center"/>
    </xf>
    <xf numFmtId="164" fontId="24" fillId="24" borderId="0" xfId="34" applyNumberFormat="1" applyFont="1" applyFill="1" applyBorder="1"/>
    <xf numFmtId="164" fontId="24" fillId="24" borderId="0" xfId="34" applyNumberFormat="1" applyFont="1" applyFill="1" applyBorder="1" applyAlignment="1">
      <alignment horizontal="center"/>
    </xf>
    <xf numFmtId="0" fontId="22" fillId="24" borderId="0" xfId="34" quotePrefix="1" applyNumberFormat="1" applyFont="1" applyFill="1" applyBorder="1" applyAlignment="1">
      <alignment horizontal="center"/>
    </xf>
    <xf numFmtId="164" fontId="0" fillId="24" borderId="11" xfId="28" applyNumberFormat="1" applyFont="1" applyFill="1" applyBorder="1"/>
    <xf numFmtId="164" fontId="24" fillId="24" borderId="0" xfId="34" applyNumberFormat="1" applyFont="1" applyFill="1"/>
    <xf numFmtId="167" fontId="21" fillId="24" borderId="0" xfId="58" applyNumberFormat="1" applyFont="1" applyFill="1" applyAlignment="1">
      <alignment horizontal="left" indent="1"/>
    </xf>
    <xf numFmtId="166" fontId="21" fillId="24" borderId="0" xfId="58" applyNumberFormat="1" applyFont="1" applyFill="1"/>
    <xf numFmtId="166" fontId="21" fillId="24" borderId="0" xfId="34" applyNumberFormat="1" applyFont="1" applyFill="1" applyBorder="1"/>
    <xf numFmtId="164" fontId="21" fillId="24" borderId="11" xfId="28" applyNumberFormat="1" applyFont="1" applyFill="1" applyBorder="1" applyAlignment="1">
      <alignment horizontal="right"/>
    </xf>
    <xf numFmtId="0" fontId="0" fillId="24" borderId="0" xfId="52" applyFont="1" applyFill="1" applyAlignment="1">
      <alignment horizontal="left"/>
    </xf>
    <xf numFmtId="164" fontId="21" fillId="24" borderId="11" xfId="58" applyNumberFormat="1" applyFont="1" applyFill="1" applyBorder="1"/>
    <xf numFmtId="164" fontId="24" fillId="24" borderId="14" xfId="28" applyNumberFormat="1" applyFont="1" applyFill="1" applyBorder="1"/>
    <xf numFmtId="9" fontId="21" fillId="24" borderId="0" xfId="67" applyFont="1" applyFill="1"/>
    <xf numFmtId="43" fontId="21" fillId="24" borderId="0" xfId="34" applyFont="1" applyFill="1" applyBorder="1"/>
    <xf numFmtId="174" fontId="24" fillId="24" borderId="10" xfId="28" applyNumberFormat="1" applyFont="1" applyFill="1" applyBorder="1"/>
    <xf numFmtId="166" fontId="21" fillId="24" borderId="0" xfId="58" applyNumberFormat="1" applyFont="1" applyFill="1" applyAlignment="1">
      <alignment horizontal="right"/>
    </xf>
    <xf numFmtId="0" fontId="22" fillId="24" borderId="0" xfId="58" applyFont="1" applyFill="1"/>
    <xf numFmtId="0" fontId="21" fillId="24" borderId="0" xfId="58" applyFont="1" applyFill="1"/>
    <xf numFmtId="0" fontId="24" fillId="24" borderId="0" xfId="0" applyFont="1" applyFill="1"/>
    <xf numFmtId="167" fontId="22" fillId="24" borderId="0" xfId="58" applyNumberFormat="1" applyFont="1" applyFill="1"/>
    <xf numFmtId="165" fontId="33" fillId="24" borderId="0" xfId="48" applyNumberFormat="1" applyFont="1" applyFill="1"/>
    <xf numFmtId="165" fontId="35" fillId="24" borderId="0" xfId="28" applyNumberFormat="1" applyFont="1" applyFill="1"/>
    <xf numFmtId="165" fontId="35" fillId="24" borderId="0" xfId="28" applyNumberFormat="1" applyFont="1" applyFill="1" applyBorder="1"/>
    <xf numFmtId="165" fontId="21" fillId="24" borderId="0" xfId="48" applyNumberFormat="1" applyFont="1" applyFill="1"/>
    <xf numFmtId="165" fontId="25" fillId="24" borderId="0" xfId="48" applyNumberFormat="1" applyFont="1" applyFill="1"/>
    <xf numFmtId="170" fontId="21" fillId="24" borderId="0" xfId="53" applyNumberFormat="1" applyFont="1" applyFill="1" applyAlignment="1">
      <alignment vertical="center"/>
    </xf>
    <xf numFmtId="43" fontId="21" fillId="24" borderId="0" xfId="28" applyFont="1" applyFill="1" applyAlignment="1">
      <alignment vertical="center"/>
    </xf>
    <xf numFmtId="167" fontId="23" fillId="24" borderId="0" xfId="51" applyNumberFormat="1" applyFont="1" applyFill="1" applyAlignment="1">
      <alignment horizontal="left" indent="1"/>
    </xf>
    <xf numFmtId="167" fontId="24" fillId="24" borderId="10" xfId="58" applyNumberFormat="1" applyFont="1" applyFill="1" applyBorder="1"/>
    <xf numFmtId="43" fontId="22" fillId="24" borderId="0" xfId="28" applyFont="1" applyFill="1"/>
    <xf numFmtId="166" fontId="22" fillId="24" borderId="0" xfId="53" applyNumberFormat="1" applyFont="1" applyFill="1" applyAlignment="1">
      <alignment horizontal="center" vertical="center"/>
    </xf>
    <xf numFmtId="166" fontId="24" fillId="24" borderId="0" xfId="53" applyNumberFormat="1" applyFont="1" applyFill="1" applyAlignment="1">
      <alignment horizontal="center" vertical="center"/>
    </xf>
    <xf numFmtId="166" fontId="0" fillId="24" borderId="0" xfId="53" applyNumberFormat="1" applyFont="1" applyFill="1" applyAlignment="1">
      <alignment horizontal="center" vertical="center"/>
    </xf>
    <xf numFmtId="166" fontId="21" fillId="24" borderId="0" xfId="53" applyNumberFormat="1" applyFont="1" applyFill="1" applyAlignment="1">
      <alignment horizontal="center" vertical="center"/>
    </xf>
    <xf numFmtId="0" fontId="0" fillId="24" borderId="0" xfId="54" applyFont="1" applyFill="1" applyAlignment="1">
      <alignment horizontal="center"/>
    </xf>
    <xf numFmtId="0" fontId="21" fillId="24" borderId="0" xfId="54" applyFont="1" applyFill="1" applyAlignment="1">
      <alignment horizontal="center"/>
    </xf>
    <xf numFmtId="0" fontId="22" fillId="24" borderId="0" xfId="57" applyFont="1" applyFill="1" applyAlignment="1">
      <alignment horizontal="center"/>
    </xf>
    <xf numFmtId="166" fontId="22" fillId="24" borderId="0" xfId="0" applyNumberFormat="1" applyFont="1" applyFill="1" applyAlignment="1">
      <alignment horizontal="center"/>
    </xf>
    <xf numFmtId="0" fontId="24" fillId="24" borderId="0" xfId="0" applyFont="1" applyFill="1" applyAlignment="1">
      <alignment horizontal="center"/>
    </xf>
    <xf numFmtId="164" fontId="24" fillId="24" borderId="0" xfId="0" applyNumberFormat="1" applyFont="1" applyFill="1" applyAlignment="1">
      <alignment horizontal="center"/>
    </xf>
    <xf numFmtId="0" fontId="22" fillId="24" borderId="0" xfId="0" applyFont="1" applyFill="1" applyAlignment="1">
      <alignment horizontal="center"/>
    </xf>
    <xf numFmtId="166" fontId="20" fillId="24" borderId="0" xfId="0" applyNumberFormat="1" applyFont="1" applyFill="1" applyAlignment="1">
      <alignment horizontal="left"/>
    </xf>
    <xf numFmtId="0" fontId="22" fillId="24" borderId="0" xfId="54" applyFont="1" applyFill="1" applyAlignment="1">
      <alignment horizontal="center"/>
    </xf>
    <xf numFmtId="0" fontId="24" fillId="24" borderId="0" xfId="54" applyFont="1" applyFill="1" applyAlignment="1">
      <alignment horizontal="center"/>
    </xf>
    <xf numFmtId="167" fontId="24" fillId="24" borderId="0" xfId="48" applyNumberFormat="1" applyFont="1" applyFill="1" applyAlignment="1">
      <alignment horizontal="center"/>
    </xf>
    <xf numFmtId="167" fontId="21" fillId="24" borderId="11" xfId="48" applyNumberFormat="1" applyFont="1" applyFill="1" applyBorder="1" applyAlignment="1">
      <alignment horizontal="center"/>
    </xf>
    <xf numFmtId="167" fontId="0" fillId="24" borderId="11" xfId="48" applyNumberFormat="1" applyFont="1" applyFill="1" applyBorder="1" applyAlignment="1">
      <alignment horizontal="center"/>
    </xf>
    <xf numFmtId="167" fontId="22" fillId="24" borderId="0" xfId="48" applyNumberFormat="1" applyFont="1" applyFill="1" applyAlignment="1">
      <alignment horizontal="center"/>
    </xf>
    <xf numFmtId="166" fontId="22" fillId="24" borderId="0" xfId="48" applyNumberFormat="1" applyFont="1" applyFill="1" applyAlignment="1">
      <alignment horizontal="center"/>
    </xf>
  </cellXfs>
  <cellStyles count="68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 xr:uid="{00000000-0005-0000-0000-00001C000000}"/>
    <cellStyle name="Comma 2 2" xfId="30" xr:uid="{00000000-0005-0000-0000-00001D000000}"/>
    <cellStyle name="Comma 2 2 2" xfId="31" xr:uid="{00000000-0005-0000-0000-00001E000000}"/>
    <cellStyle name="Comma 3 2" xfId="32" xr:uid="{00000000-0005-0000-0000-00001F000000}"/>
    <cellStyle name="Comma_AMT_BCP_TFS_Q151_Final-120508 2" xfId="33" xr:uid="{00000000-0005-0000-0000-000020000000}"/>
    <cellStyle name="Comma_AMT_BCP_TFS_Q151_Final-120508 2 2" xfId="34" xr:uid="{00000000-0005-0000-0000-000021000000}"/>
    <cellStyle name="Currency 2" xfId="35" xr:uid="{00000000-0005-0000-0000-000022000000}"/>
    <cellStyle name="Currency 3" xfId="36" xr:uid="{00000000-0005-0000-0000-000023000000}"/>
    <cellStyle name="Currency 3 2" xfId="37" xr:uid="{00000000-0005-0000-0000-000024000000}"/>
    <cellStyle name="Explanatory Text" xfId="38" builtinId="53" customBuiltin="1"/>
    <cellStyle name="Good" xfId="39" builtinId="26" customBuiltin="1"/>
    <cellStyle name="Heading 1" xfId="40" builtinId="16" customBuiltin="1"/>
    <cellStyle name="Heading 2" xfId="41" builtinId="17" customBuiltin="1"/>
    <cellStyle name="Heading 3" xfId="42" builtinId="18" customBuiltin="1"/>
    <cellStyle name="Heading 4" xfId="43" builtinId="19" customBuiltin="1"/>
    <cellStyle name="Input" xfId="44" builtinId="20" customBuiltin="1"/>
    <cellStyle name="Linked Cell" xfId="45" builtinId="24" customBuiltin="1"/>
    <cellStyle name="Neutral" xfId="46" builtinId="28" customBuiltin="1"/>
    <cellStyle name="Normal" xfId="0" builtinId="0"/>
    <cellStyle name="Normal 2" xfId="47" xr:uid="{00000000-0005-0000-0000-00002F000000}"/>
    <cellStyle name="Normal 2 2" xfId="48" xr:uid="{00000000-0005-0000-0000-000030000000}"/>
    <cellStyle name="Normal 219" xfId="49" xr:uid="{00000000-0005-0000-0000-000031000000}"/>
    <cellStyle name="Normal 3" xfId="50" xr:uid="{00000000-0005-0000-0000-000032000000}"/>
    <cellStyle name="Normal 30" xfId="66" xr:uid="{00000000-0005-0000-0000-000033000000}"/>
    <cellStyle name="Normal 4" xfId="51" xr:uid="{00000000-0005-0000-0000-000034000000}"/>
    <cellStyle name="Normal 4 2" xfId="52" xr:uid="{00000000-0005-0000-0000-000035000000}"/>
    <cellStyle name="Normal 4 2 2" xfId="53" xr:uid="{00000000-0005-0000-0000-000036000000}"/>
    <cellStyle name="Normal 5" xfId="54" xr:uid="{00000000-0005-0000-0000-000037000000}"/>
    <cellStyle name="Normal 6" xfId="55" xr:uid="{00000000-0005-0000-0000-000038000000}"/>
    <cellStyle name="Normal 7" xfId="56" xr:uid="{00000000-0005-0000-0000-000039000000}"/>
    <cellStyle name="Normal_AMT_BCP_TFS_Q151_Final-120508 2" xfId="57" xr:uid="{00000000-0005-0000-0000-00003A000000}"/>
    <cellStyle name="Normal_AMT_BCP_TFS_Q151_Final-120508 2 2" xfId="58" xr:uid="{00000000-0005-0000-0000-00003B000000}"/>
    <cellStyle name="Note" xfId="59" builtinId="10" customBuiltin="1"/>
    <cellStyle name="Output" xfId="60" builtinId="21" customBuiltin="1"/>
    <cellStyle name="Percent" xfId="67" builtinId="5"/>
    <cellStyle name="Title" xfId="61" builtinId="15" customBuiltin="1"/>
    <cellStyle name="Total" xfId="62" builtinId="25" customBuiltin="1"/>
    <cellStyle name="Warning Text" xfId="63" builtinId="11" customBuiltin="1"/>
    <cellStyle name="เครื่องหมายจุลภาค_rec-volume0603" xfId="64" xr:uid="{00000000-0005-0000-0000-000041000000}"/>
    <cellStyle name="ปกติ_2009 Q1 PTT UT - TH (26-may-09)" xfId="65" xr:uid="{00000000-0005-0000-0000-000042000000}"/>
  </cellStyles>
  <dxfs count="0"/>
  <tableStyles count="1" defaultTableStyle="TableStyleMedium9" defaultPivotStyle="PivotStyleLight16">
    <tableStyle name="Invisible" pivot="0" table="0" count="0" xr9:uid="{A312D887-6BC7-4AC8-A86A-725439FDBE90}"/>
  </tableStyles>
  <colors>
    <mruColors>
      <color rgb="FF00FFFF"/>
      <color rgb="FF99CC00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P126"/>
  <sheetViews>
    <sheetView tabSelected="1" view="pageBreakPreview" zoomScale="85" zoomScaleNormal="85" zoomScaleSheetLayoutView="85" workbookViewId="0">
      <selection activeCell="B7" sqref="B7"/>
    </sheetView>
  </sheetViews>
  <sheetFormatPr defaultColWidth="26.5703125" defaultRowHeight="21.75"/>
  <cols>
    <col min="1" max="1" width="2" style="2" customWidth="1"/>
    <col min="2" max="2" width="47.42578125" style="2" customWidth="1"/>
    <col min="3" max="3" width="8.7109375" style="3" customWidth="1"/>
    <col min="4" max="4" width="19.5703125" style="2" customWidth="1"/>
    <col min="5" max="5" width="1.140625" style="2" customWidth="1"/>
    <col min="6" max="6" width="19.5703125" style="2" customWidth="1"/>
    <col min="7" max="7" width="1.140625" style="2" customWidth="1"/>
    <col min="8" max="8" width="19.5703125" style="4" customWidth="1"/>
    <col min="9" max="9" width="1.140625" style="2" customWidth="1"/>
    <col min="10" max="10" width="19.5703125" style="5" customWidth="1"/>
    <col min="11" max="11" width="9.140625" style="2" customWidth="1"/>
    <col min="12" max="12" width="13.140625" style="6" bestFit="1" customWidth="1"/>
    <col min="13" max="16" width="9.140625" style="7" customWidth="1"/>
    <col min="17" max="17" width="18.42578125" style="2" customWidth="1"/>
    <col min="18" max="16384" width="26.5703125" style="2"/>
  </cols>
  <sheetData>
    <row r="1" spans="1:16" ht="23.25">
      <c r="A1" s="1" t="s">
        <v>69</v>
      </c>
    </row>
    <row r="2" spans="1:16" ht="23.25">
      <c r="A2" s="8" t="s">
        <v>192</v>
      </c>
    </row>
    <row r="3" spans="1:16" ht="23.25">
      <c r="A3" s="8"/>
      <c r="C3" s="9"/>
      <c r="D3" s="10"/>
      <c r="E3" s="10"/>
      <c r="F3" s="10"/>
      <c r="G3" s="10"/>
      <c r="H3" s="11"/>
      <c r="I3" s="10"/>
      <c r="J3" s="12"/>
    </row>
    <row r="4" spans="1:16">
      <c r="D4" s="249" t="s">
        <v>0</v>
      </c>
      <c r="E4" s="249"/>
      <c r="F4" s="249"/>
      <c r="G4" s="229"/>
      <c r="H4" s="249" t="s">
        <v>1</v>
      </c>
      <c r="I4" s="249"/>
      <c r="J4" s="249"/>
    </row>
    <row r="5" spans="1:16">
      <c r="D5" s="14" t="s">
        <v>252</v>
      </c>
      <c r="E5" s="15"/>
      <c r="F5" s="14" t="s">
        <v>57</v>
      </c>
      <c r="G5" s="13"/>
      <c r="H5" s="14" t="s">
        <v>252</v>
      </c>
      <c r="I5" s="15"/>
      <c r="J5" s="16" t="s">
        <v>57</v>
      </c>
    </row>
    <row r="6" spans="1:16" ht="23.25">
      <c r="A6" s="17" t="s">
        <v>2</v>
      </c>
      <c r="C6" s="18" t="s">
        <v>3</v>
      </c>
      <c r="D6" s="19">
        <v>2569</v>
      </c>
      <c r="E6" s="19"/>
      <c r="F6" s="19">
        <v>2568</v>
      </c>
      <c r="G6" s="19"/>
      <c r="H6" s="19">
        <v>2569</v>
      </c>
      <c r="I6" s="19"/>
      <c r="J6" s="19">
        <v>2568</v>
      </c>
    </row>
    <row r="7" spans="1:16" ht="23.25">
      <c r="A7" s="17"/>
      <c r="C7" s="18"/>
      <c r="D7" s="16" t="s">
        <v>99</v>
      </c>
      <c r="E7" s="19"/>
      <c r="F7" s="19"/>
      <c r="G7" s="19"/>
      <c r="H7" s="16" t="s">
        <v>99</v>
      </c>
      <c r="I7" s="19"/>
      <c r="J7" s="19"/>
    </row>
    <row r="8" spans="1:16" ht="23.25">
      <c r="A8" s="252"/>
      <c r="B8" s="252"/>
      <c r="D8" s="251" t="s">
        <v>93</v>
      </c>
      <c r="E8" s="251"/>
      <c r="F8" s="251"/>
      <c r="G8" s="251"/>
      <c r="H8" s="251"/>
      <c r="I8" s="251"/>
      <c r="J8" s="251"/>
    </row>
    <row r="9" spans="1:16">
      <c r="A9" s="20" t="s">
        <v>4</v>
      </c>
    </row>
    <row r="10" spans="1:16">
      <c r="A10" s="2" t="s">
        <v>5</v>
      </c>
      <c r="D10" s="21">
        <v>27610926</v>
      </c>
      <c r="E10" s="21"/>
      <c r="F10" s="21">
        <v>28555331</v>
      </c>
      <c r="G10" s="21"/>
      <c r="H10" s="21">
        <v>8138068</v>
      </c>
      <c r="I10" s="21"/>
      <c r="J10" s="21">
        <v>7357741</v>
      </c>
      <c r="N10" s="6"/>
      <c r="P10" s="6"/>
    </row>
    <row r="11" spans="1:16">
      <c r="A11" s="2" t="s">
        <v>141</v>
      </c>
      <c r="D11" s="21">
        <v>1989882</v>
      </c>
      <c r="E11" s="21"/>
      <c r="F11" s="21">
        <v>1813865</v>
      </c>
      <c r="G11" s="21"/>
      <c r="H11" s="21">
        <v>0</v>
      </c>
      <c r="I11" s="21"/>
      <c r="J11" s="21">
        <v>0</v>
      </c>
      <c r="N11" s="6"/>
      <c r="P11" s="6"/>
    </row>
    <row r="12" spans="1:16">
      <c r="A12" s="22" t="s">
        <v>100</v>
      </c>
      <c r="C12" s="3" t="s">
        <v>281</v>
      </c>
      <c r="D12" s="21">
        <v>41365541</v>
      </c>
      <c r="E12" s="21"/>
      <c r="F12" s="23">
        <v>29627515</v>
      </c>
      <c r="G12" s="21"/>
      <c r="H12" s="21">
        <v>19994785</v>
      </c>
      <c r="I12" s="21"/>
      <c r="J12" s="21">
        <v>13981528</v>
      </c>
      <c r="N12" s="6"/>
      <c r="P12" s="6"/>
    </row>
    <row r="13" spans="1:16">
      <c r="A13" s="2" t="s">
        <v>65</v>
      </c>
      <c r="D13" s="21">
        <v>31906</v>
      </c>
      <c r="E13" s="21"/>
      <c r="F13" s="21">
        <v>543766</v>
      </c>
      <c r="G13" s="21"/>
      <c r="H13" s="21">
        <v>0</v>
      </c>
      <c r="I13" s="21"/>
      <c r="J13" s="21">
        <v>536962</v>
      </c>
      <c r="N13" s="6"/>
      <c r="P13" s="6"/>
    </row>
    <row r="14" spans="1:16">
      <c r="A14" s="22" t="s">
        <v>195</v>
      </c>
      <c r="C14" s="3">
        <v>4</v>
      </c>
      <c r="D14" s="21">
        <v>0</v>
      </c>
      <c r="E14" s="21"/>
      <c r="F14" s="21">
        <v>0</v>
      </c>
      <c r="G14" s="21"/>
      <c r="H14" s="21">
        <v>4415000</v>
      </c>
      <c r="I14" s="21"/>
      <c r="J14" s="21">
        <v>3297000</v>
      </c>
      <c r="N14" s="6"/>
      <c r="P14" s="6"/>
    </row>
    <row r="15" spans="1:16">
      <c r="A15" s="2" t="s">
        <v>6</v>
      </c>
      <c r="D15" s="21">
        <v>61290374</v>
      </c>
      <c r="E15" s="21"/>
      <c r="F15" s="21">
        <v>32802693</v>
      </c>
      <c r="G15" s="21"/>
      <c r="H15" s="21">
        <v>21832774</v>
      </c>
      <c r="I15" s="21"/>
      <c r="J15" s="21">
        <v>12751886</v>
      </c>
      <c r="N15" s="6"/>
      <c r="P15" s="6"/>
    </row>
    <row r="16" spans="1:16">
      <c r="A16" s="22" t="s">
        <v>219</v>
      </c>
      <c r="B16" s="22"/>
      <c r="D16" s="21">
        <v>476348</v>
      </c>
      <c r="E16" s="21"/>
      <c r="F16" s="21">
        <v>111190</v>
      </c>
      <c r="G16" s="21"/>
      <c r="H16" s="21">
        <v>132189</v>
      </c>
      <c r="I16" s="21"/>
      <c r="J16" s="21">
        <v>28457</v>
      </c>
      <c r="M16" s="24"/>
      <c r="N16" s="6"/>
      <c r="P16" s="6"/>
    </row>
    <row r="17" spans="1:16">
      <c r="A17" s="22" t="s">
        <v>7</v>
      </c>
      <c r="B17" s="22"/>
      <c r="D17" s="21">
        <v>13864170</v>
      </c>
      <c r="E17" s="21"/>
      <c r="F17" s="21">
        <v>460237</v>
      </c>
      <c r="G17" s="21"/>
      <c r="H17" s="21">
        <v>7279611</v>
      </c>
      <c r="I17" s="21"/>
      <c r="J17" s="21">
        <v>287744</v>
      </c>
      <c r="M17" s="24"/>
      <c r="N17" s="6"/>
      <c r="P17" s="6"/>
    </row>
    <row r="18" spans="1:16">
      <c r="A18" s="22" t="s">
        <v>220</v>
      </c>
      <c r="B18" s="22"/>
      <c r="D18" s="21"/>
      <c r="E18" s="21"/>
      <c r="F18" s="21"/>
      <c r="G18" s="21"/>
      <c r="H18" s="21"/>
      <c r="I18" s="21"/>
      <c r="J18" s="21"/>
      <c r="M18" s="24"/>
      <c r="N18" s="6"/>
      <c r="P18" s="6"/>
    </row>
    <row r="19" spans="1:16">
      <c r="B19" s="2" t="s">
        <v>221</v>
      </c>
      <c r="D19" s="21">
        <v>1668835</v>
      </c>
      <c r="E19" s="21"/>
      <c r="F19" s="25">
        <v>996865</v>
      </c>
      <c r="G19" s="21"/>
      <c r="H19" s="25">
        <v>0</v>
      </c>
      <c r="I19" s="21"/>
      <c r="J19" s="25">
        <v>0</v>
      </c>
      <c r="N19" s="6"/>
      <c r="P19" s="6"/>
    </row>
    <row r="20" spans="1:16">
      <c r="A20" s="26" t="s">
        <v>8</v>
      </c>
      <c r="D20" s="27">
        <f>SUM(D10:D19)</f>
        <v>148297982</v>
      </c>
      <c r="E20" s="28"/>
      <c r="F20" s="27">
        <f>SUM(F10:F19)</f>
        <v>94911462</v>
      </c>
      <c r="G20" s="28"/>
      <c r="H20" s="27">
        <f>SUM(H10:H19)</f>
        <v>61792427</v>
      </c>
      <c r="I20" s="28"/>
      <c r="J20" s="27">
        <f>SUM(J10:J19)</f>
        <v>38241318</v>
      </c>
      <c r="N20" s="6"/>
      <c r="P20" s="6"/>
    </row>
    <row r="21" spans="1:16">
      <c r="A21" s="26"/>
      <c r="D21" s="29"/>
      <c r="E21" s="21"/>
      <c r="F21" s="29"/>
      <c r="G21" s="21"/>
      <c r="H21" s="29"/>
      <c r="I21" s="21"/>
      <c r="J21" s="29"/>
      <c r="N21" s="6"/>
      <c r="P21" s="6"/>
    </row>
    <row r="22" spans="1:16">
      <c r="A22" s="20" t="s">
        <v>9</v>
      </c>
      <c r="D22" s="4"/>
      <c r="E22" s="4"/>
      <c r="F22" s="4"/>
      <c r="G22" s="4"/>
      <c r="I22" s="4"/>
      <c r="J22" s="4"/>
      <c r="N22" s="6"/>
      <c r="P22" s="6"/>
    </row>
    <row r="23" spans="1:16">
      <c r="A23" s="2" t="s">
        <v>229</v>
      </c>
      <c r="D23" s="4">
        <v>2597</v>
      </c>
      <c r="E23" s="4"/>
      <c r="F23" s="4">
        <v>2352</v>
      </c>
      <c r="G23" s="4"/>
      <c r="H23" s="4">
        <v>0</v>
      </c>
      <c r="I23" s="4"/>
      <c r="J23" s="4">
        <v>0</v>
      </c>
      <c r="N23" s="6"/>
      <c r="P23" s="6"/>
    </row>
    <row r="24" spans="1:16">
      <c r="A24" s="2" t="s">
        <v>115</v>
      </c>
      <c r="D24" s="4">
        <v>5160886</v>
      </c>
      <c r="E24" s="4"/>
      <c r="F24" s="4">
        <v>4497422</v>
      </c>
      <c r="G24" s="4"/>
      <c r="H24" s="4">
        <v>1075556</v>
      </c>
      <c r="I24" s="4"/>
      <c r="J24" s="4">
        <v>1163530</v>
      </c>
      <c r="N24" s="6"/>
      <c r="P24" s="6"/>
    </row>
    <row r="25" spans="1:16">
      <c r="A25" s="2" t="s">
        <v>10</v>
      </c>
      <c r="C25" s="3">
        <v>6</v>
      </c>
      <c r="D25" s="21">
        <v>0</v>
      </c>
      <c r="E25" s="21"/>
      <c r="F25" s="21">
        <v>0</v>
      </c>
      <c r="G25" s="21"/>
      <c r="H25" s="21">
        <v>70975518</v>
      </c>
      <c r="I25" s="21"/>
      <c r="J25" s="21">
        <v>60827337</v>
      </c>
      <c r="N25" s="6"/>
      <c r="P25" s="6"/>
    </row>
    <row r="26" spans="1:16" s="22" customFormat="1">
      <c r="A26" s="22" t="s">
        <v>102</v>
      </c>
      <c r="C26" s="3">
        <v>7</v>
      </c>
      <c r="D26" s="21">
        <v>27797122</v>
      </c>
      <c r="E26" s="21"/>
      <c r="F26" s="21">
        <v>28041545</v>
      </c>
      <c r="G26" s="21"/>
      <c r="H26" s="21">
        <v>305000</v>
      </c>
      <c r="I26" s="21"/>
      <c r="J26" s="21">
        <v>350000</v>
      </c>
      <c r="L26" s="6"/>
      <c r="M26" s="30"/>
      <c r="N26" s="6"/>
      <c r="O26" s="30"/>
      <c r="P26" s="6"/>
    </row>
    <row r="27" spans="1:16" s="22" customFormat="1">
      <c r="A27" s="22" t="s">
        <v>63</v>
      </c>
      <c r="C27" s="3">
        <v>4</v>
      </c>
      <c r="D27" s="21">
        <v>1365186</v>
      </c>
      <c r="E27" s="21"/>
      <c r="F27" s="21">
        <v>1276878</v>
      </c>
      <c r="G27" s="21"/>
      <c r="H27" s="21">
        <v>0</v>
      </c>
      <c r="I27" s="21"/>
      <c r="J27" s="21">
        <v>0</v>
      </c>
      <c r="L27" s="6"/>
      <c r="M27" s="30"/>
      <c r="N27" s="6"/>
      <c r="O27" s="30"/>
      <c r="P27" s="6"/>
    </row>
    <row r="28" spans="1:16" s="22" customFormat="1">
      <c r="A28" s="22" t="s">
        <v>196</v>
      </c>
      <c r="C28" s="3"/>
      <c r="D28" s="21">
        <v>322639</v>
      </c>
      <c r="E28" s="21"/>
      <c r="F28" s="21">
        <v>306272</v>
      </c>
      <c r="G28" s="21"/>
      <c r="H28" s="21">
        <v>0</v>
      </c>
      <c r="I28" s="21"/>
      <c r="J28" s="21">
        <v>0</v>
      </c>
      <c r="L28" s="6"/>
      <c r="M28" s="30"/>
      <c r="N28" s="6"/>
      <c r="O28" s="30"/>
      <c r="P28" s="6"/>
    </row>
    <row r="29" spans="1:16">
      <c r="A29" s="22" t="s">
        <v>101</v>
      </c>
      <c r="D29" s="21">
        <v>128065</v>
      </c>
      <c r="E29" s="21"/>
      <c r="F29" s="21">
        <v>128065</v>
      </c>
      <c r="G29" s="21"/>
      <c r="H29" s="21">
        <v>682953</v>
      </c>
      <c r="I29" s="21"/>
      <c r="J29" s="21">
        <v>682953</v>
      </c>
      <c r="N29" s="6"/>
      <c r="P29" s="6"/>
    </row>
    <row r="30" spans="1:16">
      <c r="A30" s="22" t="s">
        <v>162</v>
      </c>
      <c r="C30" s="3">
        <v>8</v>
      </c>
      <c r="D30" s="21">
        <v>121402301</v>
      </c>
      <c r="E30" s="21"/>
      <c r="F30" s="21">
        <v>114933607</v>
      </c>
      <c r="G30" s="21"/>
      <c r="H30" s="21">
        <v>25474759</v>
      </c>
      <c r="I30" s="21"/>
      <c r="J30" s="21">
        <v>26778261</v>
      </c>
      <c r="N30" s="6"/>
      <c r="P30" s="6"/>
    </row>
    <row r="31" spans="1:16">
      <c r="A31" s="22" t="s">
        <v>103</v>
      </c>
      <c r="C31" s="3">
        <v>9</v>
      </c>
      <c r="D31" s="21">
        <v>24264077</v>
      </c>
      <c r="E31" s="21"/>
      <c r="F31" s="21">
        <v>16779683</v>
      </c>
      <c r="G31" s="21"/>
      <c r="H31" s="21">
        <v>12252106</v>
      </c>
      <c r="I31" s="21"/>
      <c r="J31" s="21">
        <v>12541610</v>
      </c>
      <c r="N31" s="6"/>
      <c r="P31" s="6"/>
    </row>
    <row r="32" spans="1:16">
      <c r="A32" s="2" t="s">
        <v>81</v>
      </c>
      <c r="C32" s="3">
        <v>3</v>
      </c>
      <c r="D32" s="21">
        <v>10615183</v>
      </c>
      <c r="E32" s="21"/>
      <c r="F32" s="21">
        <v>5586159</v>
      </c>
      <c r="G32" s="21"/>
      <c r="H32" s="21">
        <v>0</v>
      </c>
      <c r="I32" s="21"/>
      <c r="J32" s="21">
        <v>0</v>
      </c>
      <c r="N32" s="6"/>
      <c r="P32" s="6"/>
    </row>
    <row r="33" spans="1:16">
      <c r="A33" s="2" t="s">
        <v>11</v>
      </c>
      <c r="D33" s="21">
        <v>12606976</v>
      </c>
      <c r="E33" s="21"/>
      <c r="F33" s="21">
        <v>10854738</v>
      </c>
      <c r="G33" s="21"/>
      <c r="H33" s="21">
        <v>468776</v>
      </c>
      <c r="I33" s="21"/>
      <c r="J33" s="21">
        <v>393176</v>
      </c>
      <c r="N33" s="6"/>
      <c r="P33" s="6"/>
    </row>
    <row r="34" spans="1:16">
      <c r="A34" s="22" t="s">
        <v>12</v>
      </c>
      <c r="D34" s="21">
        <v>3422163</v>
      </c>
      <c r="E34" s="21"/>
      <c r="F34" s="21">
        <v>3352131</v>
      </c>
      <c r="G34" s="21"/>
      <c r="H34" s="21">
        <v>1379065</v>
      </c>
      <c r="I34" s="21"/>
      <c r="J34" s="21">
        <v>1012893</v>
      </c>
      <c r="N34" s="6"/>
      <c r="P34" s="6"/>
    </row>
    <row r="35" spans="1:16">
      <c r="A35" s="22" t="s">
        <v>149</v>
      </c>
      <c r="D35" s="21">
        <v>14969764</v>
      </c>
      <c r="E35" s="21"/>
      <c r="F35" s="21">
        <v>13717315</v>
      </c>
      <c r="G35" s="21"/>
      <c r="H35" s="21">
        <v>0</v>
      </c>
      <c r="I35" s="21"/>
      <c r="J35" s="21">
        <v>0</v>
      </c>
      <c r="N35" s="6"/>
      <c r="P35" s="6"/>
    </row>
    <row r="36" spans="1:16">
      <c r="A36" s="22" t="s">
        <v>13</v>
      </c>
      <c r="C36" s="3">
        <v>4</v>
      </c>
      <c r="D36" s="23">
        <v>4400145</v>
      </c>
      <c r="E36" s="21"/>
      <c r="F36" s="23">
        <v>4417769</v>
      </c>
      <c r="G36" s="21"/>
      <c r="H36" s="21">
        <v>471957</v>
      </c>
      <c r="I36" s="21"/>
      <c r="J36" s="21">
        <v>507630</v>
      </c>
      <c r="N36" s="6"/>
      <c r="P36" s="6"/>
    </row>
    <row r="37" spans="1:16" s="26" customFormat="1">
      <c r="A37" s="26" t="s">
        <v>14</v>
      </c>
      <c r="C37" s="31"/>
      <c r="D37" s="27">
        <f>SUM(D23:D36)</f>
        <v>226457104</v>
      </c>
      <c r="E37" s="28"/>
      <c r="F37" s="27">
        <f>SUM(F23:F36)</f>
        <v>203893936</v>
      </c>
      <c r="G37" s="28"/>
      <c r="H37" s="27">
        <f>SUM(H23:H36)</f>
        <v>113085690</v>
      </c>
      <c r="I37" s="28"/>
      <c r="J37" s="27">
        <f>SUM(J23:J36)</f>
        <v>104257390</v>
      </c>
      <c r="L37" s="32"/>
      <c r="M37" s="33"/>
      <c r="N37" s="32"/>
      <c r="O37" s="33"/>
      <c r="P37" s="32"/>
    </row>
    <row r="38" spans="1:16" s="26" customFormat="1" ht="21.4" customHeight="1">
      <c r="C38" s="31"/>
      <c r="D38" s="34"/>
      <c r="E38" s="28"/>
      <c r="F38" s="34"/>
      <c r="G38" s="28"/>
      <c r="H38" s="35"/>
      <c r="I38" s="28"/>
      <c r="J38" s="35"/>
      <c r="L38" s="32"/>
      <c r="M38" s="33"/>
      <c r="N38" s="32"/>
      <c r="O38" s="33"/>
      <c r="P38" s="32"/>
    </row>
    <row r="39" spans="1:16" s="26" customFormat="1" ht="21.4" customHeight="1" thickBot="1">
      <c r="A39" s="26" t="s">
        <v>15</v>
      </c>
      <c r="C39" s="31"/>
      <c r="D39" s="36">
        <f>D20+D37</f>
        <v>374755086</v>
      </c>
      <c r="E39" s="35"/>
      <c r="F39" s="36">
        <f>F20+F37</f>
        <v>298805398</v>
      </c>
      <c r="G39" s="35"/>
      <c r="H39" s="36">
        <f>H20+H37</f>
        <v>174878117</v>
      </c>
      <c r="I39" s="35"/>
      <c r="J39" s="36">
        <f>J20+J37</f>
        <v>142498708</v>
      </c>
      <c r="L39" s="32"/>
      <c r="M39" s="33"/>
      <c r="N39" s="32"/>
      <c r="O39" s="33"/>
      <c r="P39" s="32"/>
    </row>
    <row r="40" spans="1:16" s="26" customFormat="1" ht="21.4" customHeight="1" thickTop="1">
      <c r="C40" s="31"/>
      <c r="D40" s="37"/>
      <c r="E40" s="35"/>
      <c r="F40" s="35"/>
      <c r="G40" s="35"/>
      <c r="H40" s="35"/>
      <c r="I40" s="35"/>
      <c r="J40" s="35"/>
      <c r="L40" s="32"/>
      <c r="M40" s="33"/>
      <c r="N40" s="32"/>
      <c r="O40" s="33"/>
      <c r="P40" s="32"/>
    </row>
    <row r="41" spans="1:16" ht="23.25">
      <c r="A41" s="1" t="s">
        <v>69</v>
      </c>
      <c r="D41" s="4"/>
      <c r="E41" s="4"/>
      <c r="F41" s="4"/>
      <c r="G41" s="4"/>
      <c r="I41" s="4"/>
      <c r="J41" s="4"/>
      <c r="N41" s="6"/>
      <c r="P41" s="6"/>
    </row>
    <row r="42" spans="1:16" ht="23.25">
      <c r="A42" s="8" t="s">
        <v>192</v>
      </c>
      <c r="D42" s="4"/>
      <c r="E42" s="4"/>
      <c r="F42" s="4"/>
      <c r="G42" s="4"/>
      <c r="I42" s="4"/>
      <c r="J42" s="4"/>
      <c r="N42" s="6"/>
      <c r="P42" s="6"/>
    </row>
    <row r="43" spans="1:16">
      <c r="D43" s="4"/>
      <c r="E43" s="4"/>
      <c r="F43" s="4"/>
      <c r="G43" s="4"/>
      <c r="I43" s="4"/>
      <c r="J43" s="4"/>
      <c r="N43" s="6"/>
      <c r="P43" s="6"/>
    </row>
    <row r="44" spans="1:16">
      <c r="D44" s="249" t="s">
        <v>0</v>
      </c>
      <c r="E44" s="249"/>
      <c r="F44" s="249"/>
      <c r="G44" s="229"/>
      <c r="H44" s="250" t="s">
        <v>1</v>
      </c>
      <c r="I44" s="250"/>
      <c r="J44" s="250"/>
      <c r="N44" s="6"/>
      <c r="P44" s="6"/>
    </row>
    <row r="45" spans="1:16">
      <c r="D45" s="14" t="s">
        <v>252</v>
      </c>
      <c r="E45" s="15"/>
      <c r="F45" s="16" t="s">
        <v>57</v>
      </c>
      <c r="G45" s="13"/>
      <c r="H45" s="14" t="s">
        <v>252</v>
      </c>
      <c r="I45" s="15"/>
      <c r="J45" s="16" t="s">
        <v>57</v>
      </c>
      <c r="N45" s="6"/>
      <c r="P45" s="6"/>
    </row>
    <row r="46" spans="1:16" ht="23.25">
      <c r="A46" s="8" t="s">
        <v>16</v>
      </c>
      <c r="C46" s="18" t="s">
        <v>3</v>
      </c>
      <c r="D46" s="19">
        <v>2569</v>
      </c>
      <c r="E46" s="19"/>
      <c r="F46" s="19">
        <v>2568</v>
      </c>
      <c r="G46" s="19"/>
      <c r="H46" s="19">
        <v>2569</v>
      </c>
      <c r="I46" s="19"/>
      <c r="J46" s="19">
        <v>2568</v>
      </c>
      <c r="N46" s="6"/>
      <c r="P46" s="6"/>
    </row>
    <row r="47" spans="1:16" ht="23.25">
      <c r="A47" s="8"/>
      <c r="C47" s="18"/>
      <c r="D47" s="16" t="s">
        <v>99</v>
      </c>
      <c r="E47" s="19"/>
      <c r="F47" s="19"/>
      <c r="G47" s="19"/>
      <c r="H47" s="16" t="s">
        <v>99</v>
      </c>
      <c r="I47" s="19"/>
      <c r="J47" s="19"/>
      <c r="N47" s="6"/>
      <c r="P47" s="6"/>
    </row>
    <row r="48" spans="1:16">
      <c r="D48" s="251" t="s">
        <v>93</v>
      </c>
      <c r="E48" s="251"/>
      <c r="F48" s="251"/>
      <c r="G48" s="251"/>
      <c r="H48" s="251"/>
      <c r="I48" s="251"/>
      <c r="J48" s="251"/>
      <c r="N48" s="6"/>
      <c r="P48" s="6"/>
    </row>
    <row r="49" spans="1:16">
      <c r="A49" s="20" t="s">
        <v>17</v>
      </c>
      <c r="D49" s="4"/>
      <c r="E49" s="4"/>
      <c r="F49" s="4"/>
      <c r="G49" s="4"/>
      <c r="I49" s="4"/>
      <c r="J49" s="4"/>
      <c r="N49" s="6"/>
      <c r="P49" s="6"/>
    </row>
    <row r="50" spans="1:16">
      <c r="A50" s="2" t="s">
        <v>64</v>
      </c>
      <c r="D50" s="21">
        <v>35579747</v>
      </c>
      <c r="E50" s="21"/>
      <c r="F50" s="21">
        <v>22329009</v>
      </c>
      <c r="G50" s="21"/>
      <c r="H50" s="21">
        <v>17500000</v>
      </c>
      <c r="I50" s="21"/>
      <c r="J50" s="21">
        <v>11000000</v>
      </c>
      <c r="N50" s="6"/>
      <c r="P50" s="6"/>
    </row>
    <row r="51" spans="1:16">
      <c r="A51" s="22" t="s">
        <v>104</v>
      </c>
      <c r="C51" s="3">
        <v>4</v>
      </c>
      <c r="D51" s="23">
        <v>42483848</v>
      </c>
      <c r="E51" s="21"/>
      <c r="F51" s="23">
        <v>26448866</v>
      </c>
      <c r="G51" s="21"/>
      <c r="H51" s="23">
        <v>20360222</v>
      </c>
      <c r="I51" s="21"/>
      <c r="J51" s="21">
        <v>11803049</v>
      </c>
      <c r="N51" s="6"/>
      <c r="P51" s="6"/>
    </row>
    <row r="52" spans="1:16">
      <c r="A52" s="22" t="s">
        <v>163</v>
      </c>
      <c r="B52" s="22"/>
      <c r="D52" s="21"/>
      <c r="E52" s="21"/>
      <c r="F52" s="21"/>
      <c r="G52" s="21"/>
      <c r="H52" s="21"/>
      <c r="I52" s="21"/>
      <c r="J52" s="21"/>
      <c r="N52" s="6"/>
      <c r="P52" s="6"/>
    </row>
    <row r="53" spans="1:16">
      <c r="A53" s="22"/>
      <c r="B53" s="22" t="s">
        <v>164</v>
      </c>
      <c r="D53" s="21">
        <v>1101688</v>
      </c>
      <c r="E53" s="21"/>
      <c r="F53" s="21">
        <v>1718577</v>
      </c>
      <c r="G53" s="21"/>
      <c r="H53" s="21">
        <v>300000</v>
      </c>
      <c r="I53" s="21"/>
      <c r="J53" s="21">
        <v>433160</v>
      </c>
      <c r="N53" s="6"/>
      <c r="P53" s="6"/>
    </row>
    <row r="54" spans="1:16">
      <c r="A54" s="38" t="s">
        <v>165</v>
      </c>
      <c r="D54" s="21"/>
      <c r="E54" s="21"/>
      <c r="F54" s="21"/>
      <c r="G54" s="21"/>
      <c r="H54" s="21"/>
      <c r="I54" s="21"/>
      <c r="J54" s="21"/>
      <c r="N54" s="6"/>
      <c r="P54" s="6"/>
    </row>
    <row r="55" spans="1:16">
      <c r="A55" s="38"/>
      <c r="B55" s="2" t="s">
        <v>166</v>
      </c>
      <c r="D55" s="21">
        <v>2238870</v>
      </c>
      <c r="E55" s="21"/>
      <c r="F55" s="21">
        <v>1225357</v>
      </c>
      <c r="G55" s="21"/>
      <c r="H55" s="21">
        <v>1323053</v>
      </c>
      <c r="I55" s="21"/>
      <c r="J55" s="21">
        <v>1208952</v>
      </c>
      <c r="N55" s="6"/>
      <c r="P55" s="6"/>
    </row>
    <row r="56" spans="1:16">
      <c r="A56" s="2" t="s">
        <v>150</v>
      </c>
      <c r="D56" s="21">
        <v>18945029</v>
      </c>
      <c r="E56" s="21"/>
      <c r="F56" s="21">
        <v>12066739</v>
      </c>
      <c r="G56" s="21"/>
      <c r="H56" s="21">
        <v>12000000</v>
      </c>
      <c r="I56" s="21"/>
      <c r="J56" s="21">
        <v>7000000</v>
      </c>
      <c r="N56" s="6"/>
      <c r="P56" s="6"/>
    </row>
    <row r="57" spans="1:16">
      <c r="A57" s="2" t="s">
        <v>208</v>
      </c>
      <c r="C57" s="3">
        <v>4</v>
      </c>
      <c r="D57" s="21">
        <v>0</v>
      </c>
      <c r="E57" s="21"/>
      <c r="F57" s="21">
        <v>0</v>
      </c>
      <c r="G57" s="21"/>
      <c r="H57" s="21">
        <v>1343376</v>
      </c>
      <c r="I57" s="21"/>
      <c r="J57" s="21">
        <v>1220623</v>
      </c>
      <c r="N57" s="6"/>
      <c r="P57" s="6"/>
    </row>
    <row r="58" spans="1:16">
      <c r="A58" s="2" t="s">
        <v>190</v>
      </c>
      <c r="D58" s="21">
        <v>111265</v>
      </c>
      <c r="E58" s="21"/>
      <c r="F58" s="23">
        <v>120000</v>
      </c>
      <c r="G58" s="21"/>
      <c r="H58" s="21">
        <v>0</v>
      </c>
      <c r="I58" s="21"/>
      <c r="J58" s="21">
        <v>0</v>
      </c>
      <c r="N58" s="6"/>
      <c r="P58" s="6"/>
    </row>
    <row r="59" spans="1:16">
      <c r="A59" s="2" t="s">
        <v>167</v>
      </c>
      <c r="D59" s="21"/>
      <c r="E59" s="21"/>
      <c r="F59" s="21"/>
      <c r="G59" s="21"/>
      <c r="H59" s="21"/>
      <c r="I59" s="21"/>
      <c r="J59" s="21"/>
      <c r="N59" s="6"/>
      <c r="P59" s="6"/>
    </row>
    <row r="60" spans="1:16">
      <c r="B60" s="2" t="s">
        <v>168</v>
      </c>
      <c r="D60" s="21">
        <v>2458585</v>
      </c>
      <c r="E60" s="21"/>
      <c r="F60" s="21">
        <v>3583490</v>
      </c>
      <c r="G60" s="21"/>
      <c r="H60" s="21">
        <v>1196245</v>
      </c>
      <c r="I60" s="21"/>
      <c r="J60" s="21">
        <v>1783463</v>
      </c>
      <c r="N60" s="6"/>
      <c r="P60" s="6"/>
    </row>
    <row r="61" spans="1:16">
      <c r="A61" s="22" t="s">
        <v>136</v>
      </c>
      <c r="D61" s="21">
        <f>9538774-635775</f>
        <v>8902999</v>
      </c>
      <c r="E61" s="21"/>
      <c r="F61" s="21">
        <v>1419306</v>
      </c>
      <c r="G61" s="21"/>
      <c r="H61" s="21">
        <f>2588229-635775</f>
        <v>1952454</v>
      </c>
      <c r="I61" s="21"/>
      <c r="J61" s="21">
        <v>297650</v>
      </c>
      <c r="N61" s="6"/>
      <c r="P61" s="6"/>
    </row>
    <row r="62" spans="1:16">
      <c r="A62" s="22" t="s">
        <v>230</v>
      </c>
      <c r="D62" s="21">
        <v>6266359</v>
      </c>
      <c r="E62" s="21"/>
      <c r="F62" s="21">
        <v>642501</v>
      </c>
      <c r="G62" s="21"/>
      <c r="H62" s="21">
        <v>3237467</v>
      </c>
      <c r="I62" s="21"/>
      <c r="J62" s="21">
        <v>339521</v>
      </c>
      <c r="N62" s="6"/>
      <c r="P62" s="6"/>
    </row>
    <row r="63" spans="1:16">
      <c r="A63" s="2" t="s">
        <v>19</v>
      </c>
      <c r="C63" s="3">
        <v>4</v>
      </c>
      <c r="D63" s="21">
        <v>4090533</v>
      </c>
      <c r="E63" s="21"/>
      <c r="F63" s="21">
        <v>3461857</v>
      </c>
      <c r="G63" s="21"/>
      <c r="H63" s="21">
        <v>1808812</v>
      </c>
      <c r="I63" s="21"/>
      <c r="J63" s="21">
        <v>2047979</v>
      </c>
      <c r="N63" s="6"/>
      <c r="P63" s="6"/>
    </row>
    <row r="64" spans="1:16">
      <c r="A64" s="22" t="s">
        <v>289</v>
      </c>
      <c r="D64" s="21"/>
      <c r="E64" s="21"/>
      <c r="F64" s="21"/>
      <c r="G64" s="21"/>
      <c r="H64" s="21"/>
      <c r="I64" s="21"/>
      <c r="J64" s="21"/>
      <c r="N64" s="6"/>
      <c r="P64" s="6"/>
    </row>
    <row r="65" spans="1:16">
      <c r="A65" s="22"/>
      <c r="B65" s="22" t="s">
        <v>221</v>
      </c>
      <c r="D65" s="25">
        <v>500285</v>
      </c>
      <c r="E65" s="21"/>
      <c r="F65" s="25">
        <v>0</v>
      </c>
      <c r="G65" s="21"/>
      <c r="H65" s="25">
        <v>0</v>
      </c>
      <c r="I65" s="21"/>
      <c r="J65" s="25">
        <v>0</v>
      </c>
      <c r="N65" s="6"/>
      <c r="P65" s="6"/>
    </row>
    <row r="66" spans="1:16" s="26" customFormat="1">
      <c r="A66" s="26" t="s">
        <v>20</v>
      </c>
      <c r="C66" s="31"/>
      <c r="D66" s="27">
        <f>SUM(D50:D65)</f>
        <v>122679208</v>
      </c>
      <c r="E66" s="28"/>
      <c r="F66" s="27">
        <f>SUM(F50:F65)</f>
        <v>73015702</v>
      </c>
      <c r="G66" s="28"/>
      <c r="H66" s="27">
        <f>SUM(H50:H65)</f>
        <v>61021629</v>
      </c>
      <c r="I66" s="28"/>
      <c r="J66" s="27">
        <f>SUM(J50:J65)</f>
        <v>37134397</v>
      </c>
      <c r="L66" s="32"/>
      <c r="M66" s="33"/>
      <c r="N66" s="32"/>
      <c r="O66" s="33"/>
      <c r="P66" s="32"/>
    </row>
    <row r="67" spans="1:16">
      <c r="A67" s="26"/>
      <c r="D67" s="29"/>
      <c r="E67" s="21"/>
      <c r="F67" s="29"/>
      <c r="G67" s="21"/>
      <c r="H67" s="29"/>
      <c r="I67" s="21"/>
      <c r="J67" s="29"/>
      <c r="N67" s="6"/>
      <c r="P67" s="6"/>
    </row>
    <row r="68" spans="1:16">
      <c r="A68" s="20" t="s">
        <v>21</v>
      </c>
      <c r="D68" s="4"/>
      <c r="E68" s="4"/>
      <c r="F68" s="4"/>
      <c r="G68" s="4"/>
      <c r="I68" s="4"/>
      <c r="J68" s="4"/>
      <c r="N68" s="6"/>
      <c r="P68" s="6"/>
    </row>
    <row r="69" spans="1:16">
      <c r="A69" s="22" t="s">
        <v>282</v>
      </c>
      <c r="C69" s="3">
        <v>10</v>
      </c>
      <c r="D69" s="21">
        <v>9455931</v>
      </c>
      <c r="E69" s="21"/>
      <c r="F69" s="21">
        <v>6237382</v>
      </c>
      <c r="G69" s="21"/>
      <c r="H69" s="21">
        <v>1197008</v>
      </c>
      <c r="I69" s="21"/>
      <c r="J69" s="21">
        <v>432605</v>
      </c>
      <c r="N69" s="6"/>
      <c r="P69" s="6"/>
    </row>
    <row r="70" spans="1:16">
      <c r="A70" s="22" t="s">
        <v>283</v>
      </c>
      <c r="C70" s="3">
        <v>4</v>
      </c>
      <c r="D70" s="21">
        <v>0</v>
      </c>
      <c r="E70" s="21"/>
      <c r="F70" s="21">
        <v>0</v>
      </c>
      <c r="G70" s="21"/>
      <c r="H70" s="21">
        <v>5656295</v>
      </c>
      <c r="I70" s="21"/>
      <c r="J70" s="21">
        <v>0</v>
      </c>
      <c r="N70" s="6"/>
      <c r="P70" s="6"/>
    </row>
    <row r="71" spans="1:16">
      <c r="A71" s="22" t="s">
        <v>120</v>
      </c>
      <c r="D71" s="21">
        <v>14416522</v>
      </c>
      <c r="E71" s="21"/>
      <c r="F71" s="21">
        <v>9782588</v>
      </c>
      <c r="G71" s="21"/>
      <c r="H71" s="21">
        <v>7637705</v>
      </c>
      <c r="I71" s="21"/>
      <c r="J71" s="21">
        <v>7902035</v>
      </c>
      <c r="N71" s="6"/>
      <c r="P71" s="6"/>
    </row>
    <row r="72" spans="1:16">
      <c r="A72" s="22" t="s">
        <v>105</v>
      </c>
      <c r="D72" s="21">
        <v>72527191</v>
      </c>
      <c r="E72" s="21"/>
      <c r="F72" s="21">
        <v>80346234</v>
      </c>
      <c r="G72" s="21"/>
      <c r="H72" s="21">
        <v>40387349</v>
      </c>
      <c r="I72" s="21"/>
      <c r="J72" s="21">
        <v>45368431</v>
      </c>
      <c r="N72" s="6"/>
      <c r="P72" s="6"/>
    </row>
    <row r="73" spans="1:16">
      <c r="A73" s="39" t="s">
        <v>22</v>
      </c>
      <c r="C73" s="40"/>
      <c r="D73" s="21">
        <v>10529933</v>
      </c>
      <c r="E73" s="21"/>
      <c r="F73" s="21">
        <v>6722146</v>
      </c>
      <c r="G73" s="21"/>
      <c r="H73" s="21">
        <v>0</v>
      </c>
      <c r="I73" s="21"/>
      <c r="J73" s="21">
        <v>0</v>
      </c>
      <c r="N73" s="6"/>
      <c r="P73" s="6"/>
    </row>
    <row r="74" spans="1:16">
      <c r="A74" s="22" t="s">
        <v>169</v>
      </c>
      <c r="D74" s="21"/>
      <c r="E74" s="21"/>
      <c r="F74" s="21"/>
      <c r="G74" s="21"/>
      <c r="H74" s="21"/>
      <c r="I74" s="21"/>
      <c r="J74" s="21"/>
      <c r="N74" s="6"/>
      <c r="P74" s="6"/>
    </row>
    <row r="75" spans="1:16">
      <c r="A75" s="22"/>
      <c r="B75" s="22" t="s">
        <v>170</v>
      </c>
      <c r="D75" s="21">
        <v>6302265</v>
      </c>
      <c r="E75" s="21"/>
      <c r="F75" s="21">
        <v>6119212</v>
      </c>
      <c r="G75" s="21"/>
      <c r="H75" s="21">
        <v>4312503</v>
      </c>
      <c r="I75" s="21"/>
      <c r="J75" s="21">
        <v>3120673</v>
      </c>
      <c r="N75" s="6"/>
      <c r="P75" s="6"/>
    </row>
    <row r="76" spans="1:16">
      <c r="A76" s="22" t="s">
        <v>116</v>
      </c>
      <c r="B76" s="22"/>
      <c r="D76" s="21">
        <v>34127717</v>
      </c>
      <c r="E76" s="21"/>
      <c r="F76" s="21">
        <v>30306143</v>
      </c>
      <c r="G76" s="21"/>
      <c r="H76" s="21">
        <v>0</v>
      </c>
      <c r="I76" s="21"/>
      <c r="J76" s="21">
        <v>0</v>
      </c>
      <c r="N76" s="6"/>
      <c r="P76" s="6"/>
    </row>
    <row r="77" spans="1:16">
      <c r="A77" s="22" t="s">
        <v>231</v>
      </c>
      <c r="B77" s="22"/>
      <c r="D77" s="21">
        <v>3688</v>
      </c>
      <c r="E77" s="21"/>
      <c r="F77" s="21">
        <v>25421</v>
      </c>
      <c r="G77" s="21"/>
      <c r="H77" s="21">
        <v>0</v>
      </c>
      <c r="I77" s="21"/>
      <c r="J77" s="21">
        <v>0</v>
      </c>
      <c r="N77" s="6"/>
      <c r="P77" s="6"/>
    </row>
    <row r="78" spans="1:16">
      <c r="A78" s="22" t="s">
        <v>118</v>
      </c>
      <c r="B78" s="22"/>
      <c r="D78" s="21">
        <v>1218048</v>
      </c>
      <c r="E78" s="21"/>
      <c r="F78" s="21">
        <v>1368074</v>
      </c>
      <c r="G78" s="21"/>
      <c r="H78" s="21">
        <v>0</v>
      </c>
      <c r="I78" s="21"/>
      <c r="J78" s="21">
        <v>0</v>
      </c>
      <c r="N78" s="6"/>
      <c r="P78" s="6"/>
    </row>
    <row r="79" spans="1:16">
      <c r="A79" s="41" t="s">
        <v>23</v>
      </c>
      <c r="C79" s="3">
        <v>4</v>
      </c>
      <c r="D79" s="21">
        <v>888108</v>
      </c>
      <c r="E79" s="21"/>
      <c r="F79" s="23">
        <v>741177</v>
      </c>
      <c r="G79" s="21"/>
      <c r="H79" s="21">
        <v>81099</v>
      </c>
      <c r="I79" s="21"/>
      <c r="J79" s="21">
        <v>88585</v>
      </c>
      <c r="N79" s="6"/>
      <c r="P79" s="6"/>
    </row>
    <row r="80" spans="1:16" s="26" customFormat="1">
      <c r="A80" s="26" t="s">
        <v>24</v>
      </c>
      <c r="C80" s="31"/>
      <c r="D80" s="27">
        <f>SUM(D69:D79)</f>
        <v>149469403</v>
      </c>
      <c r="E80" s="28"/>
      <c r="F80" s="27">
        <f>SUM(F69:F79)</f>
        <v>141648377</v>
      </c>
      <c r="G80" s="28"/>
      <c r="H80" s="27">
        <f>SUM(H69:H79)</f>
        <v>59271959</v>
      </c>
      <c r="I80" s="28"/>
      <c r="J80" s="27">
        <f>SUM(J69:J79)</f>
        <v>56912329</v>
      </c>
      <c r="L80" s="32"/>
      <c r="M80" s="33"/>
      <c r="N80" s="33"/>
      <c r="O80" s="33"/>
      <c r="P80" s="33"/>
    </row>
    <row r="81" spans="1:16" s="26" customFormat="1">
      <c r="C81" s="31"/>
      <c r="D81" s="34"/>
      <c r="E81" s="28"/>
      <c r="F81" s="34"/>
      <c r="G81" s="28"/>
      <c r="H81" s="35"/>
      <c r="I81" s="28"/>
      <c r="J81" s="35"/>
      <c r="L81" s="32"/>
      <c r="M81" s="33"/>
      <c r="N81" s="33"/>
      <c r="O81" s="33"/>
      <c r="P81" s="33"/>
    </row>
    <row r="82" spans="1:16" s="26" customFormat="1" ht="21.75" customHeight="1">
      <c r="A82" s="26" t="s">
        <v>25</v>
      </c>
      <c r="C82" s="31"/>
      <c r="D82" s="42">
        <f>D66+D80</f>
        <v>272148611</v>
      </c>
      <c r="E82" s="35"/>
      <c r="F82" s="42">
        <f>F66+F80</f>
        <v>214664079</v>
      </c>
      <c r="G82" s="35"/>
      <c r="H82" s="42">
        <f>H66+H80</f>
        <v>120293588</v>
      </c>
      <c r="I82" s="35"/>
      <c r="J82" s="42">
        <f>J66+J80</f>
        <v>94046726</v>
      </c>
      <c r="L82" s="32"/>
      <c r="M82" s="33"/>
      <c r="N82" s="33"/>
      <c r="O82" s="33"/>
      <c r="P82" s="33"/>
    </row>
    <row r="83" spans="1:16" s="26" customFormat="1" ht="21.75" customHeight="1">
      <c r="C83" s="31"/>
      <c r="D83" s="35"/>
      <c r="E83" s="35"/>
      <c r="F83" s="35"/>
      <c r="G83" s="35"/>
      <c r="H83" s="35"/>
      <c r="I83" s="35"/>
      <c r="J83" s="35"/>
      <c r="L83" s="32"/>
      <c r="M83" s="33"/>
      <c r="N83" s="33"/>
      <c r="O83" s="33"/>
      <c r="P83" s="33"/>
    </row>
    <row r="84" spans="1:16" ht="23.25">
      <c r="A84" s="1" t="s">
        <v>69</v>
      </c>
    </row>
    <row r="85" spans="1:16" ht="23.25">
      <c r="A85" s="8" t="s">
        <v>192</v>
      </c>
    </row>
    <row r="87" spans="1:16">
      <c r="D87" s="249" t="s">
        <v>0</v>
      </c>
      <c r="E87" s="249"/>
      <c r="F87" s="249"/>
      <c r="G87" s="229"/>
      <c r="H87" s="250" t="s">
        <v>1</v>
      </c>
      <c r="I87" s="250"/>
      <c r="J87" s="250"/>
    </row>
    <row r="88" spans="1:16">
      <c r="D88" s="14" t="s">
        <v>252</v>
      </c>
      <c r="E88" s="15"/>
      <c r="F88" s="16" t="s">
        <v>57</v>
      </c>
      <c r="G88" s="13"/>
      <c r="H88" s="14" t="s">
        <v>252</v>
      </c>
      <c r="I88" s="15"/>
      <c r="J88" s="16" t="s">
        <v>57</v>
      </c>
    </row>
    <row r="89" spans="1:16" ht="23.25">
      <c r="A89" s="8" t="s">
        <v>16</v>
      </c>
      <c r="C89" s="18" t="s">
        <v>3</v>
      </c>
      <c r="D89" s="19">
        <v>2569</v>
      </c>
      <c r="E89" s="19"/>
      <c r="F89" s="19">
        <v>2568</v>
      </c>
      <c r="G89" s="19"/>
      <c r="H89" s="19">
        <v>2569</v>
      </c>
      <c r="I89" s="19"/>
      <c r="J89" s="19">
        <v>2568</v>
      </c>
    </row>
    <row r="90" spans="1:16" ht="23.25">
      <c r="A90" s="8"/>
      <c r="C90" s="18"/>
      <c r="D90" s="16" t="s">
        <v>99</v>
      </c>
      <c r="E90" s="19"/>
      <c r="F90" s="19"/>
      <c r="G90" s="19"/>
      <c r="H90" s="16" t="s">
        <v>99</v>
      </c>
      <c r="I90" s="19"/>
      <c r="J90" s="19"/>
    </row>
    <row r="91" spans="1:16">
      <c r="D91" s="251" t="s">
        <v>93</v>
      </c>
      <c r="E91" s="251"/>
      <c r="F91" s="251"/>
      <c r="G91" s="251"/>
      <c r="H91" s="251"/>
      <c r="I91" s="251"/>
      <c r="J91" s="251"/>
    </row>
    <row r="92" spans="1:16">
      <c r="A92" s="20" t="s">
        <v>26</v>
      </c>
    </row>
    <row r="93" spans="1:16">
      <c r="A93" s="2" t="s">
        <v>27</v>
      </c>
    </row>
    <row r="94" spans="1:16">
      <c r="B94" s="2" t="s">
        <v>106</v>
      </c>
      <c r="J94" s="2"/>
    </row>
    <row r="95" spans="1:16" ht="22.5" thickBot="1">
      <c r="B95" s="43" t="s">
        <v>232</v>
      </c>
      <c r="D95" s="44">
        <v>1474132</v>
      </c>
      <c r="E95" s="21"/>
      <c r="F95" s="44">
        <v>1474132</v>
      </c>
      <c r="G95" s="21"/>
      <c r="H95" s="44">
        <v>1474132</v>
      </c>
      <c r="I95" s="21"/>
      <c r="J95" s="44">
        <v>1474132</v>
      </c>
    </row>
    <row r="96" spans="1:16" ht="22.5" thickTop="1">
      <c r="B96" s="2" t="s">
        <v>107</v>
      </c>
      <c r="D96" s="21"/>
      <c r="E96" s="21"/>
      <c r="F96" s="21"/>
      <c r="G96" s="21"/>
      <c r="H96" s="21"/>
      <c r="I96" s="21"/>
      <c r="J96" s="21"/>
    </row>
    <row r="97" spans="1:16" s="45" customFormat="1" ht="24" customHeight="1">
      <c r="A97" s="2"/>
      <c r="B97" s="43" t="s">
        <v>233</v>
      </c>
      <c r="C97" s="3"/>
      <c r="D97" s="21">
        <v>1472641</v>
      </c>
      <c r="E97" s="21"/>
      <c r="F97" s="21">
        <v>1472641</v>
      </c>
      <c r="G97" s="21"/>
      <c r="H97" s="21">
        <v>1472641</v>
      </c>
      <c r="I97" s="21"/>
      <c r="J97" s="21">
        <v>1472641</v>
      </c>
      <c r="L97" s="46"/>
      <c r="M97" s="47"/>
      <c r="N97" s="47"/>
      <c r="O97" s="47"/>
      <c r="P97" s="47"/>
    </row>
    <row r="98" spans="1:16">
      <c r="A98" s="22" t="s">
        <v>28</v>
      </c>
      <c r="D98" s="21">
        <v>14627219</v>
      </c>
      <c r="E98" s="21"/>
      <c r="F98" s="21">
        <v>14627219</v>
      </c>
      <c r="G98" s="21"/>
      <c r="H98" s="21">
        <v>14627219</v>
      </c>
      <c r="I98" s="21"/>
      <c r="J98" s="21">
        <v>14627219</v>
      </c>
    </row>
    <row r="99" spans="1:16" ht="21.4" customHeight="1">
      <c r="A99" s="22" t="s">
        <v>66</v>
      </c>
      <c r="D99" s="21">
        <v>8227101</v>
      </c>
      <c r="E99" s="21"/>
      <c r="F99" s="21">
        <v>8227101</v>
      </c>
      <c r="G99" s="21"/>
      <c r="H99" s="21">
        <v>235425</v>
      </c>
      <c r="I99" s="21"/>
      <c r="J99" s="21">
        <v>235425</v>
      </c>
    </row>
    <row r="100" spans="1:16" ht="21.4" customHeight="1">
      <c r="A100" s="22" t="s">
        <v>67</v>
      </c>
      <c r="B100" s="22"/>
      <c r="D100" s="21">
        <v>0</v>
      </c>
      <c r="E100" s="21"/>
      <c r="F100" s="21">
        <v>15812</v>
      </c>
      <c r="G100" s="21"/>
      <c r="H100" s="21">
        <v>0</v>
      </c>
      <c r="I100" s="21"/>
      <c r="J100" s="21">
        <v>0</v>
      </c>
    </row>
    <row r="101" spans="1:16" ht="21.4" customHeight="1">
      <c r="A101" s="22" t="s">
        <v>171</v>
      </c>
      <c r="B101" s="22"/>
      <c r="D101" s="21">
        <v>24434</v>
      </c>
      <c r="E101" s="21"/>
      <c r="F101" s="21">
        <v>8622</v>
      </c>
      <c r="G101" s="21"/>
      <c r="H101" s="21">
        <v>0</v>
      </c>
      <c r="I101" s="21"/>
      <c r="J101" s="21">
        <v>0</v>
      </c>
    </row>
    <row r="102" spans="1:16">
      <c r="A102" s="2" t="s">
        <v>29</v>
      </c>
      <c r="D102" s="21"/>
      <c r="E102" s="21"/>
      <c r="F102" s="21"/>
      <c r="G102" s="21"/>
      <c r="H102" s="21"/>
      <c r="I102" s="21"/>
      <c r="J102" s="21"/>
    </row>
    <row r="103" spans="1:16">
      <c r="B103" s="2" t="s">
        <v>108</v>
      </c>
      <c r="D103" s="21"/>
      <c r="E103" s="21"/>
      <c r="F103" s="21"/>
      <c r="G103" s="21"/>
      <c r="H103" s="21"/>
      <c r="I103" s="21"/>
      <c r="J103" s="21"/>
    </row>
    <row r="104" spans="1:16">
      <c r="B104" s="22" t="s">
        <v>109</v>
      </c>
      <c r="D104" s="21">
        <v>153164</v>
      </c>
      <c r="E104" s="21"/>
      <c r="F104" s="21">
        <v>153164</v>
      </c>
      <c r="G104" s="21"/>
      <c r="H104" s="21">
        <v>153164</v>
      </c>
      <c r="I104" s="21"/>
      <c r="J104" s="21">
        <v>153164</v>
      </c>
    </row>
    <row r="105" spans="1:16">
      <c r="B105" s="22" t="s">
        <v>247</v>
      </c>
      <c r="C105" s="3">
        <v>11</v>
      </c>
      <c r="D105" s="21">
        <v>336384</v>
      </c>
      <c r="E105" s="21"/>
      <c r="F105" s="21">
        <v>0</v>
      </c>
      <c r="G105" s="21"/>
      <c r="H105" s="21">
        <v>336384</v>
      </c>
      <c r="I105" s="21"/>
      <c r="J105" s="21">
        <v>0</v>
      </c>
    </row>
    <row r="106" spans="1:16">
      <c r="B106" s="2" t="s">
        <v>30</v>
      </c>
      <c r="D106" s="21">
        <f>66204534-19443</f>
        <v>66185091</v>
      </c>
      <c r="E106" s="21"/>
      <c r="F106" s="21">
        <v>49682078</v>
      </c>
      <c r="G106" s="21"/>
      <c r="H106" s="21">
        <f>38671343-19443</f>
        <v>38651900</v>
      </c>
      <c r="I106" s="21"/>
      <c r="J106" s="21">
        <v>32283304</v>
      </c>
    </row>
    <row r="107" spans="1:16">
      <c r="A107" s="22" t="s">
        <v>234</v>
      </c>
      <c r="C107" s="3">
        <v>11</v>
      </c>
      <c r="D107" s="21">
        <v>-336384</v>
      </c>
      <c r="E107" s="21"/>
      <c r="F107" s="21">
        <v>0</v>
      </c>
      <c r="G107" s="21"/>
      <c r="H107" s="21">
        <v>-336384</v>
      </c>
      <c r="I107" s="21"/>
      <c r="J107" s="21">
        <v>0</v>
      </c>
    </row>
    <row r="108" spans="1:16">
      <c r="A108" s="2" t="s">
        <v>60</v>
      </c>
      <c r="D108" s="21">
        <v>-7336862</v>
      </c>
      <c r="E108" s="21"/>
      <c r="F108" s="21">
        <v>-7250247</v>
      </c>
      <c r="G108" s="21"/>
      <c r="H108" s="21">
        <v>-555820</v>
      </c>
      <c r="I108" s="21"/>
      <c r="J108" s="21">
        <v>-319771</v>
      </c>
    </row>
    <row r="109" spans="1:16" s="26" customFormat="1">
      <c r="A109" s="26" t="s">
        <v>78</v>
      </c>
      <c r="C109" s="31"/>
      <c r="D109" s="34">
        <f>SUM(D96:D108)</f>
        <v>83352788</v>
      </c>
      <c r="E109" s="35"/>
      <c r="F109" s="34">
        <f>SUM(F96:F108)</f>
        <v>66936390</v>
      </c>
      <c r="G109" s="35"/>
      <c r="H109" s="34">
        <f>SUM(H96:H108)</f>
        <v>54584529</v>
      </c>
      <c r="I109" s="35"/>
      <c r="J109" s="34">
        <f>SUM(J96:J108)</f>
        <v>48451982</v>
      </c>
      <c r="L109" s="32"/>
      <c r="M109" s="33"/>
      <c r="N109" s="33"/>
      <c r="O109" s="33"/>
      <c r="P109" s="33"/>
    </row>
    <row r="110" spans="1:16">
      <c r="A110" s="38" t="s">
        <v>51</v>
      </c>
      <c r="D110" s="21">
        <v>19253687</v>
      </c>
      <c r="E110" s="21"/>
      <c r="F110" s="21">
        <v>17204929</v>
      </c>
      <c r="G110" s="21"/>
      <c r="H110" s="21">
        <v>0</v>
      </c>
      <c r="I110" s="21"/>
      <c r="J110" s="21">
        <v>0</v>
      </c>
    </row>
    <row r="111" spans="1:16" s="26" customFormat="1">
      <c r="A111" s="26" t="s">
        <v>31</v>
      </c>
      <c r="C111" s="31"/>
      <c r="D111" s="27">
        <f>SUM(D109:D110)</f>
        <v>102606475</v>
      </c>
      <c r="E111" s="28"/>
      <c r="F111" s="27">
        <f>SUM(F109:F110)</f>
        <v>84141319</v>
      </c>
      <c r="G111" s="28"/>
      <c r="H111" s="27">
        <f>SUM(H109:H110)</f>
        <v>54584529</v>
      </c>
      <c r="I111" s="28"/>
      <c r="J111" s="27">
        <f>SUM(J109:J110)</f>
        <v>48451982</v>
      </c>
      <c r="L111" s="32"/>
      <c r="M111" s="33"/>
      <c r="N111" s="33"/>
      <c r="O111" s="33"/>
      <c r="P111" s="33"/>
    </row>
    <row r="112" spans="1:16" s="26" customFormat="1">
      <c r="C112" s="31"/>
      <c r="D112" s="34"/>
      <c r="E112" s="35"/>
      <c r="F112" s="34"/>
      <c r="G112" s="35"/>
      <c r="H112" s="34"/>
      <c r="I112" s="35"/>
      <c r="J112" s="34"/>
      <c r="L112" s="32"/>
      <c r="M112" s="33"/>
      <c r="N112" s="33"/>
      <c r="O112" s="33"/>
      <c r="P112" s="33"/>
    </row>
    <row r="113" spans="1:16" s="26" customFormat="1" ht="27.75" customHeight="1" thickBot="1">
      <c r="A113" s="26" t="s">
        <v>32</v>
      </c>
      <c r="C113" s="31"/>
      <c r="D113" s="36">
        <f>D82+D111</f>
        <v>374755086</v>
      </c>
      <c r="E113" s="28"/>
      <c r="F113" s="36">
        <f>F82+F111</f>
        <v>298805398</v>
      </c>
      <c r="G113" s="28"/>
      <c r="H113" s="36">
        <f>H82+H111</f>
        <v>174878117</v>
      </c>
      <c r="I113" s="28"/>
      <c r="J113" s="36">
        <f>J82+J111</f>
        <v>142498708</v>
      </c>
      <c r="L113" s="32"/>
      <c r="M113" s="33"/>
      <c r="N113" s="33"/>
      <c r="O113" s="33"/>
      <c r="P113" s="33"/>
    </row>
    <row r="114" spans="1:16" ht="22.5" thickTop="1"/>
    <row r="115" spans="1:16">
      <c r="D115" s="48"/>
      <c r="E115" s="49"/>
      <c r="F115" s="48"/>
      <c r="G115" s="49"/>
      <c r="H115" s="48"/>
      <c r="I115" s="49"/>
      <c r="J115" s="48"/>
      <c r="K115" s="49"/>
    </row>
    <row r="116" spans="1:16">
      <c r="D116" s="48"/>
      <c r="E116" s="49"/>
      <c r="F116" s="48"/>
      <c r="G116" s="49"/>
      <c r="H116" s="48"/>
      <c r="I116" s="49"/>
      <c r="J116" s="48"/>
      <c r="K116" s="49"/>
    </row>
    <row r="117" spans="1:16">
      <c r="D117" s="48"/>
      <c r="E117" s="49"/>
      <c r="F117" s="48"/>
      <c r="G117" s="49"/>
      <c r="H117" s="48"/>
      <c r="I117" s="49"/>
      <c r="J117" s="48"/>
      <c r="K117" s="49"/>
    </row>
    <row r="120" spans="1:16">
      <c r="B120" s="22" t="s">
        <v>227</v>
      </c>
    </row>
    <row r="121" spans="1:16">
      <c r="B121" s="247" t="s">
        <v>228</v>
      </c>
      <c r="C121" s="247"/>
      <c r="D121" s="247"/>
      <c r="E121" s="50"/>
      <c r="F121" s="50"/>
      <c r="G121" s="43"/>
      <c r="H121" s="51" t="s">
        <v>80</v>
      </c>
      <c r="I121" s="3"/>
      <c r="J121" s="52"/>
    </row>
    <row r="122" spans="1:16">
      <c r="B122" s="248" t="s">
        <v>207</v>
      </c>
      <c r="C122" s="248"/>
      <c r="D122" s="248"/>
      <c r="E122" s="43"/>
      <c r="F122" s="43"/>
      <c r="G122" s="43"/>
      <c r="H122" s="51" t="s">
        <v>172</v>
      </c>
      <c r="I122" s="3"/>
      <c r="J122" s="52"/>
    </row>
    <row r="123" spans="1:16">
      <c r="D123" s="7"/>
      <c r="F123" s="7"/>
      <c r="H123" s="7"/>
      <c r="J123" s="7"/>
    </row>
    <row r="124" spans="1:16">
      <c r="D124" s="53"/>
      <c r="E124" s="53"/>
      <c r="F124" s="53"/>
      <c r="G124" s="53"/>
      <c r="H124" s="53"/>
      <c r="I124" s="53"/>
      <c r="J124" s="53"/>
    </row>
    <row r="126" spans="1:16">
      <c r="D126" s="4"/>
      <c r="F126" s="4"/>
    </row>
  </sheetData>
  <mergeCells count="12">
    <mergeCell ref="D48:J48"/>
    <mergeCell ref="H4:J4"/>
    <mergeCell ref="A8:B8"/>
    <mergeCell ref="D8:J8"/>
    <mergeCell ref="H44:J44"/>
    <mergeCell ref="D4:F4"/>
    <mergeCell ref="D44:F44"/>
    <mergeCell ref="B121:D121"/>
    <mergeCell ref="B122:D122"/>
    <mergeCell ref="D87:F87"/>
    <mergeCell ref="H87:J87"/>
    <mergeCell ref="D91:J91"/>
  </mergeCells>
  <phoneticPr fontId="19" type="noConversion"/>
  <conditionalFormatting sqref="D10:J19 M15:M18 D25:J36 D50:J65 D96:J108">
    <cfRule type="expression" priority="16" stopIfTrue="1">
      <formula>"if(E11&gt;0,#,##0;(#,##0),"-")"</formula>
    </cfRule>
  </conditionalFormatting>
  <conditionalFormatting sqref="D69:J79">
    <cfRule type="expression" priority="12" stopIfTrue="1">
      <formula>"if(E11&gt;0,#,##0;(#,##0),"-")"</formula>
    </cfRule>
  </conditionalFormatting>
  <conditionalFormatting sqref="D110:J110">
    <cfRule type="expression" priority="4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39370078740157483"/>
  <pageSetup paperSize="9" scale="69" firstPageNumber="3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0" max="16383" man="1"/>
    <brk id="83" max="16383" man="1"/>
  </rowBreaks>
  <ignoredErrors>
    <ignoredError sqref="D109:J109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6FAC9C-7A3A-476F-ADAA-7C2AB995BDD7}">
  <sheetPr>
    <pageSetUpPr fitToPage="1"/>
  </sheetPr>
  <dimension ref="A1:M49"/>
  <sheetViews>
    <sheetView view="pageBreakPreview" topLeftCell="C1" zoomScaleNormal="100" zoomScaleSheetLayoutView="100" workbookViewId="0">
      <selection activeCell="E45" sqref="E45"/>
    </sheetView>
  </sheetViews>
  <sheetFormatPr defaultColWidth="26.5703125" defaultRowHeight="21.75"/>
  <cols>
    <col min="1" max="2" width="2.7109375" style="165" customWidth="1"/>
    <col min="3" max="3" width="54.28515625" style="165" customWidth="1"/>
    <col min="4" max="4" width="10.28515625" style="166" customWidth="1"/>
    <col min="5" max="5" width="14.7109375" style="165" customWidth="1"/>
    <col min="6" max="6" width="0.5703125" style="165" customWidth="1"/>
    <col min="7" max="7" width="14.7109375" style="165" customWidth="1"/>
    <col min="8" max="8" width="0.5703125" style="165" customWidth="1"/>
    <col min="9" max="9" width="14.7109375" style="165" customWidth="1"/>
    <col min="10" max="10" width="0.5703125" style="165" customWidth="1"/>
    <col min="11" max="11" width="14.7109375" style="165" customWidth="1"/>
    <col min="12" max="12" width="15.28515625" style="165" customWidth="1"/>
    <col min="13" max="13" width="10.5703125" style="165" customWidth="1"/>
    <col min="14" max="16384" width="26.5703125" style="165"/>
  </cols>
  <sheetData>
    <row r="1" spans="1:13" ht="23.25">
      <c r="A1" s="1" t="s">
        <v>69</v>
      </c>
      <c r="B1" s="194"/>
      <c r="L1" s="195"/>
    </row>
    <row r="2" spans="1:13" ht="23.25">
      <c r="A2" s="1" t="s">
        <v>84</v>
      </c>
      <c r="B2" s="168"/>
      <c r="C2" s="168"/>
      <c r="D2" s="167"/>
      <c r="E2" s="196"/>
      <c r="F2" s="167"/>
      <c r="G2" s="196"/>
      <c r="L2" s="195"/>
    </row>
    <row r="3" spans="1:13" ht="19.5" customHeight="1">
      <c r="A3" s="197"/>
      <c r="B3" s="198"/>
      <c r="C3" s="198"/>
      <c r="D3" s="198"/>
      <c r="E3" s="199"/>
      <c r="F3" s="198"/>
      <c r="G3" s="199"/>
      <c r="L3" s="195"/>
    </row>
    <row r="4" spans="1:13">
      <c r="E4" s="254" t="s">
        <v>33</v>
      </c>
      <c r="F4" s="254"/>
      <c r="G4" s="254"/>
      <c r="H4" s="167"/>
      <c r="I4" s="254" t="s">
        <v>85</v>
      </c>
      <c r="J4" s="254"/>
      <c r="K4" s="254"/>
      <c r="L4" s="169"/>
    </row>
    <row r="5" spans="1:13">
      <c r="E5" s="246" t="s">
        <v>86</v>
      </c>
      <c r="F5" s="246"/>
      <c r="G5" s="246"/>
      <c r="H5" s="168"/>
      <c r="I5" s="246" t="s">
        <v>86</v>
      </c>
      <c r="J5" s="246"/>
      <c r="K5" s="246"/>
      <c r="L5" s="169"/>
    </row>
    <row r="6" spans="1:13">
      <c r="E6" s="245" t="s">
        <v>254</v>
      </c>
      <c r="F6" s="246"/>
      <c r="G6" s="246"/>
      <c r="H6" s="168"/>
      <c r="I6" s="246" t="s">
        <v>254</v>
      </c>
      <c r="J6" s="246"/>
      <c r="K6" s="246"/>
      <c r="L6" s="169"/>
    </row>
    <row r="7" spans="1:13">
      <c r="D7" s="151" t="s">
        <v>3</v>
      </c>
      <c r="E7" s="19">
        <v>2569</v>
      </c>
      <c r="F7" s="19"/>
      <c r="G7" s="19">
        <v>2568</v>
      </c>
      <c r="H7" s="19"/>
      <c r="I7" s="19">
        <v>2569</v>
      </c>
      <c r="J7" s="19"/>
      <c r="K7" s="19">
        <v>2568</v>
      </c>
      <c r="L7" s="169"/>
    </row>
    <row r="8" spans="1:13">
      <c r="A8" s="200"/>
      <c r="B8" s="166"/>
      <c r="D8" s="151"/>
      <c r="E8" s="253" t="s">
        <v>93</v>
      </c>
      <c r="F8" s="253"/>
      <c r="G8" s="253"/>
      <c r="H8" s="253"/>
      <c r="I8" s="253"/>
      <c r="J8" s="253"/>
      <c r="K8" s="253"/>
      <c r="L8" s="201"/>
    </row>
    <row r="9" spans="1:13">
      <c r="A9" s="165" t="s">
        <v>34</v>
      </c>
      <c r="B9" s="202"/>
      <c r="D9" s="151" t="s">
        <v>288</v>
      </c>
      <c r="E9" s="203">
        <v>176546213</v>
      </c>
      <c r="F9" s="204"/>
      <c r="G9" s="203">
        <v>125580652</v>
      </c>
      <c r="H9" s="205"/>
      <c r="I9" s="204">
        <v>85693105</v>
      </c>
      <c r="J9" s="204"/>
      <c r="K9" s="204">
        <v>64052283</v>
      </c>
      <c r="L9" s="206"/>
    </row>
    <row r="10" spans="1:13">
      <c r="A10" s="165" t="s">
        <v>189</v>
      </c>
      <c r="B10" s="202"/>
      <c r="D10" s="151" t="s">
        <v>288</v>
      </c>
      <c r="E10" s="203">
        <v>7006573</v>
      </c>
      <c r="F10" s="204"/>
      <c r="G10" s="203">
        <v>246412</v>
      </c>
      <c r="H10" s="205"/>
      <c r="I10" s="204">
        <v>3532746</v>
      </c>
      <c r="J10" s="204"/>
      <c r="K10" s="204">
        <v>87636</v>
      </c>
      <c r="L10" s="206"/>
    </row>
    <row r="11" spans="1:13" s="171" customFormat="1">
      <c r="A11" s="165" t="s">
        <v>35</v>
      </c>
      <c r="B11" s="207"/>
      <c r="D11" s="151">
        <v>4</v>
      </c>
      <c r="E11" s="208">
        <v>-159605579</v>
      </c>
      <c r="F11" s="204"/>
      <c r="G11" s="208">
        <v>-123083987</v>
      </c>
      <c r="H11" s="205"/>
      <c r="I11" s="208">
        <v>-80832052</v>
      </c>
      <c r="J11" s="190"/>
      <c r="K11" s="208">
        <v>-63806521</v>
      </c>
      <c r="L11" s="209"/>
      <c r="M11" s="165"/>
    </row>
    <row r="12" spans="1:13">
      <c r="A12" s="170" t="s">
        <v>156</v>
      </c>
      <c r="B12" s="210"/>
      <c r="D12" s="230"/>
      <c r="E12" s="35">
        <f>SUM(E9:E11)</f>
        <v>23947207</v>
      </c>
      <c r="F12" s="204"/>
      <c r="G12" s="35">
        <f>SUM(G9:G11)</f>
        <v>2743077</v>
      </c>
      <c r="H12" s="212"/>
      <c r="I12" s="211">
        <f>SUM(I9:I11)</f>
        <v>8393799</v>
      </c>
      <c r="J12" s="211"/>
      <c r="K12" s="211">
        <f>SUM(K9:K11)</f>
        <v>333398</v>
      </c>
      <c r="L12" s="206"/>
    </row>
    <row r="13" spans="1:13">
      <c r="A13" s="170"/>
      <c r="B13" s="210"/>
      <c r="D13" s="230"/>
      <c r="E13" s="35"/>
      <c r="F13" s="204"/>
      <c r="G13" s="35"/>
      <c r="H13" s="212"/>
      <c r="I13" s="211"/>
      <c r="J13" s="211"/>
      <c r="K13" s="211"/>
      <c r="L13" s="206"/>
    </row>
    <row r="14" spans="1:13">
      <c r="A14" s="165" t="s">
        <v>59</v>
      </c>
      <c r="D14" s="151">
        <v>4</v>
      </c>
      <c r="E14" s="204">
        <v>57125</v>
      </c>
      <c r="F14" s="204"/>
      <c r="G14" s="204">
        <v>24941</v>
      </c>
      <c r="H14" s="205"/>
      <c r="I14" s="204">
        <v>681335</v>
      </c>
      <c r="J14" s="190"/>
      <c r="K14" s="204">
        <v>416301</v>
      </c>
      <c r="L14" s="206"/>
    </row>
    <row r="15" spans="1:13">
      <c r="A15" s="165" t="s">
        <v>36</v>
      </c>
      <c r="D15" s="151">
        <v>4</v>
      </c>
      <c r="E15" s="204">
        <v>1342724</v>
      </c>
      <c r="F15" s="204"/>
      <c r="G15" s="204">
        <v>2067531</v>
      </c>
      <c r="H15" s="205"/>
      <c r="I15" s="204">
        <v>437677</v>
      </c>
      <c r="J15" s="190"/>
      <c r="K15" s="204">
        <v>306116</v>
      </c>
      <c r="L15" s="206"/>
    </row>
    <row r="16" spans="1:13">
      <c r="A16" s="165" t="s">
        <v>37</v>
      </c>
      <c r="D16" s="151">
        <v>4</v>
      </c>
      <c r="E16" s="204">
        <v>-2409446</v>
      </c>
      <c r="F16" s="204"/>
      <c r="G16" s="204">
        <v>-2130860</v>
      </c>
      <c r="H16" s="204"/>
      <c r="I16" s="204">
        <v>-990713</v>
      </c>
      <c r="J16" s="204"/>
      <c r="K16" s="204">
        <v>-960708</v>
      </c>
      <c r="L16" s="206"/>
    </row>
    <row r="17" spans="1:12">
      <c r="A17" s="165" t="s">
        <v>38</v>
      </c>
      <c r="D17" s="151">
        <v>4</v>
      </c>
      <c r="E17" s="204">
        <v>-1146335</v>
      </c>
      <c r="F17" s="204"/>
      <c r="G17" s="204">
        <v>-1188189</v>
      </c>
      <c r="H17" s="204"/>
      <c r="I17" s="204">
        <v>-422074</v>
      </c>
      <c r="J17" s="204"/>
      <c r="K17" s="204">
        <v>-476327</v>
      </c>
      <c r="L17" s="206"/>
    </row>
    <row r="18" spans="1:12">
      <c r="A18" s="178" t="s">
        <v>151</v>
      </c>
      <c r="D18" s="151"/>
      <c r="E18" s="204">
        <v>-168651</v>
      </c>
      <c r="F18" s="204"/>
      <c r="G18" s="204">
        <v>-679871</v>
      </c>
      <c r="H18" s="204"/>
      <c r="I18" s="204">
        <v>0</v>
      </c>
      <c r="J18" s="204"/>
      <c r="K18" s="204">
        <v>0</v>
      </c>
      <c r="L18" s="206"/>
    </row>
    <row r="19" spans="1:12">
      <c r="A19" s="180" t="s">
        <v>284</v>
      </c>
      <c r="D19" s="202"/>
      <c r="E19" s="29">
        <v>-537658</v>
      </c>
      <c r="F19" s="204"/>
      <c r="G19" s="29">
        <v>-750738</v>
      </c>
      <c r="H19" s="204"/>
      <c r="I19" s="204">
        <v>-669145</v>
      </c>
      <c r="J19" s="204"/>
      <c r="K19" s="204">
        <v>-472471</v>
      </c>
      <c r="L19" s="206"/>
    </row>
    <row r="20" spans="1:12">
      <c r="A20" s="180" t="s">
        <v>236</v>
      </c>
      <c r="D20" s="213"/>
      <c r="E20" s="29">
        <v>785036</v>
      </c>
      <c r="F20" s="204"/>
      <c r="G20" s="29">
        <v>30507</v>
      </c>
      <c r="H20" s="204"/>
      <c r="I20" s="204">
        <v>541863</v>
      </c>
      <c r="J20" s="204"/>
      <c r="K20" s="204">
        <v>76320</v>
      </c>
      <c r="L20" s="206"/>
    </row>
    <row r="21" spans="1:12">
      <c r="A21" s="180" t="s">
        <v>212</v>
      </c>
      <c r="D21" s="213"/>
      <c r="E21" s="29">
        <v>27492</v>
      </c>
      <c r="F21" s="204"/>
      <c r="G21" s="29">
        <v>28604</v>
      </c>
      <c r="H21" s="204"/>
      <c r="I21" s="204">
        <v>2984</v>
      </c>
      <c r="J21" s="204"/>
      <c r="K21" s="29">
        <v>-1290</v>
      </c>
      <c r="L21" s="206"/>
    </row>
    <row r="22" spans="1:12">
      <c r="A22" s="180" t="s">
        <v>285</v>
      </c>
      <c r="D22" s="213"/>
      <c r="E22" s="29">
        <v>-3196</v>
      </c>
      <c r="F22" s="204"/>
      <c r="G22" s="29">
        <v>92642</v>
      </c>
      <c r="H22" s="204"/>
      <c r="I22" s="204">
        <v>0</v>
      </c>
      <c r="J22" s="204"/>
      <c r="K22" s="204">
        <v>0</v>
      </c>
      <c r="L22" s="206"/>
    </row>
    <row r="23" spans="1:12">
      <c r="A23" s="180" t="s">
        <v>235</v>
      </c>
      <c r="D23" s="213" t="s">
        <v>286</v>
      </c>
      <c r="E23" s="214">
        <v>-3139375</v>
      </c>
      <c r="F23" s="29"/>
      <c r="G23" s="25">
        <v>-1622445</v>
      </c>
      <c r="H23" s="29"/>
      <c r="I23" s="219">
        <v>0</v>
      </c>
      <c r="J23" s="29"/>
      <c r="K23" s="219">
        <v>92</v>
      </c>
      <c r="L23" s="206"/>
    </row>
    <row r="24" spans="1:12" ht="21.6" customHeight="1">
      <c r="A24" s="181" t="s">
        <v>279</v>
      </c>
      <c r="D24" s="213"/>
      <c r="E24" s="215">
        <f>SUM(E12:E23)</f>
        <v>18754923</v>
      </c>
      <c r="F24" s="204"/>
      <c r="G24" s="215">
        <f>SUM(G12:G23)</f>
        <v>-1384801</v>
      </c>
      <c r="H24" s="190"/>
      <c r="I24" s="215">
        <f>SUM(I12:I23)</f>
        <v>7975726</v>
      </c>
      <c r="J24" s="190"/>
      <c r="K24" s="215">
        <f>SUM(K12:K23)</f>
        <v>-778569</v>
      </c>
      <c r="L24" s="206"/>
    </row>
    <row r="25" spans="1:12" ht="21.6" customHeight="1">
      <c r="A25" s="181"/>
      <c r="D25" s="213"/>
      <c r="E25" s="204"/>
      <c r="F25" s="204"/>
      <c r="G25" s="204"/>
      <c r="H25" s="190"/>
      <c r="I25" s="204"/>
      <c r="J25" s="190"/>
      <c r="K25" s="204"/>
      <c r="L25" s="206"/>
    </row>
    <row r="26" spans="1:12">
      <c r="A26" s="165" t="s">
        <v>39</v>
      </c>
      <c r="B26" s="216"/>
      <c r="D26" s="151"/>
      <c r="E26" s="29">
        <v>-1478135</v>
      </c>
      <c r="F26" s="204"/>
      <c r="G26" s="29">
        <v>-1858305</v>
      </c>
      <c r="H26" s="29"/>
      <c r="I26" s="21">
        <v>-594127</v>
      </c>
      <c r="J26" s="29"/>
      <c r="K26" s="29">
        <v>-667351</v>
      </c>
      <c r="L26" s="217"/>
    </row>
    <row r="27" spans="1:12" ht="21.6" customHeight="1">
      <c r="A27" s="38" t="s">
        <v>174</v>
      </c>
      <c r="D27" s="213"/>
      <c r="E27" s="21"/>
      <c r="F27" s="29"/>
      <c r="G27" s="21"/>
      <c r="H27" s="29"/>
      <c r="J27" s="29"/>
      <c r="K27" s="21"/>
      <c r="L27" s="206"/>
    </row>
    <row r="28" spans="1:12" ht="21.6" customHeight="1">
      <c r="A28" s="38" t="s">
        <v>216</v>
      </c>
      <c r="D28" s="213">
        <v>5</v>
      </c>
      <c r="E28" s="21">
        <v>681</v>
      </c>
      <c r="F28" s="29"/>
      <c r="G28" s="21">
        <v>-56329</v>
      </c>
      <c r="H28" s="29"/>
      <c r="I28" s="21">
        <v>-2197</v>
      </c>
      <c r="J28" s="29"/>
      <c r="K28" s="21">
        <v>-1533</v>
      </c>
      <c r="L28" s="206"/>
    </row>
    <row r="29" spans="1:12">
      <c r="A29" s="180" t="s">
        <v>204</v>
      </c>
      <c r="D29" s="165"/>
      <c r="E29" s="29"/>
      <c r="F29" s="21"/>
      <c r="G29" s="29"/>
      <c r="H29" s="21"/>
      <c r="I29" s="29"/>
      <c r="J29" s="21"/>
      <c r="K29" s="29"/>
      <c r="L29" s="218"/>
    </row>
    <row r="30" spans="1:12">
      <c r="B30" s="180" t="s">
        <v>175</v>
      </c>
      <c r="D30" s="202">
        <v>7</v>
      </c>
      <c r="E30" s="214">
        <v>545004</v>
      </c>
      <c r="F30" s="29"/>
      <c r="G30" s="25">
        <v>301347</v>
      </c>
      <c r="H30" s="29"/>
      <c r="I30" s="219">
        <v>0</v>
      </c>
      <c r="J30" s="29"/>
      <c r="K30" s="219">
        <v>0</v>
      </c>
      <c r="L30" s="218"/>
    </row>
    <row r="31" spans="1:12">
      <c r="A31" s="170" t="s">
        <v>287</v>
      </c>
      <c r="D31" s="202"/>
      <c r="E31" s="35">
        <f>SUM(E24:E30)</f>
        <v>17822473</v>
      </c>
      <c r="F31" s="173"/>
      <c r="G31" s="35">
        <f>SUM(G24:G30)</f>
        <v>-2998088</v>
      </c>
      <c r="H31" s="173"/>
      <c r="I31" s="35">
        <f>SUM(I24:I30)</f>
        <v>7379402</v>
      </c>
      <c r="J31" s="173"/>
      <c r="K31" s="35">
        <f>SUM(K24:K30)</f>
        <v>-1447453</v>
      </c>
      <c r="L31" s="217"/>
    </row>
    <row r="32" spans="1:12">
      <c r="A32" s="220" t="s">
        <v>256</v>
      </c>
      <c r="D32" s="202">
        <v>13</v>
      </c>
      <c r="E32" s="25">
        <f>-4612147-19443</f>
        <v>-4631590</v>
      </c>
      <c r="F32" s="188"/>
      <c r="G32" s="25">
        <v>-415939</v>
      </c>
      <c r="H32" s="205"/>
      <c r="I32" s="221">
        <f>-1297585-19443</f>
        <v>-1317028</v>
      </c>
      <c r="J32" s="188"/>
      <c r="K32" s="221">
        <v>378482</v>
      </c>
      <c r="L32" s="217"/>
    </row>
    <row r="33" spans="1:13" ht="22.5" thickBot="1">
      <c r="A33" s="170" t="s">
        <v>257</v>
      </c>
      <c r="D33" s="202"/>
      <c r="E33" s="222">
        <f>SUM(E31:E32)</f>
        <v>13190883</v>
      </c>
      <c r="F33" s="173"/>
      <c r="G33" s="222">
        <f>SUM(G31:G32)</f>
        <v>-3414027</v>
      </c>
      <c r="H33" s="212"/>
      <c r="I33" s="222">
        <f>SUM(I31:I32)</f>
        <v>6062374</v>
      </c>
      <c r="J33" s="173"/>
      <c r="K33" s="222">
        <f>SUM(K31:K32)</f>
        <v>-1068971</v>
      </c>
      <c r="L33" s="217"/>
    </row>
    <row r="34" spans="1:13" ht="21.6" customHeight="1" thickTop="1">
      <c r="A34" s="181"/>
      <c r="D34" s="213"/>
      <c r="E34" s="223"/>
      <c r="F34" s="190"/>
      <c r="G34" s="223"/>
      <c r="H34" s="190"/>
      <c r="I34" s="204"/>
      <c r="J34" s="190"/>
      <c r="K34" s="204"/>
      <c r="L34" s="206"/>
    </row>
    <row r="35" spans="1:13">
      <c r="A35" s="170" t="s">
        <v>258</v>
      </c>
      <c r="D35" s="151"/>
      <c r="E35" s="29"/>
      <c r="F35" s="190"/>
      <c r="G35" s="29"/>
      <c r="H35" s="190"/>
      <c r="I35" s="29"/>
      <c r="J35" s="190"/>
      <c r="K35" s="29"/>
      <c r="L35" s="217"/>
    </row>
    <row r="36" spans="1:13">
      <c r="A36" s="189"/>
      <c r="B36" s="165" t="s">
        <v>87</v>
      </c>
      <c r="D36" s="151"/>
      <c r="E36" s="21">
        <f>12258798-19443</f>
        <v>12239355</v>
      </c>
      <c r="F36" s="190"/>
      <c r="G36" s="21">
        <v>-2560098</v>
      </c>
      <c r="H36" s="21"/>
      <c r="I36" s="21">
        <f>6081817-19443</f>
        <v>6062374</v>
      </c>
      <c r="J36" s="21"/>
      <c r="K36" s="21">
        <v>-1068971</v>
      </c>
      <c r="L36" s="217"/>
    </row>
    <row r="37" spans="1:13">
      <c r="A37" s="189"/>
      <c r="B37" s="165" t="s">
        <v>88</v>
      </c>
      <c r="D37" s="151"/>
      <c r="E37" s="29">
        <f>+E33-E36</f>
        <v>951528</v>
      </c>
      <c r="F37" s="188"/>
      <c r="G37" s="29">
        <v>-853929</v>
      </c>
      <c r="H37" s="188"/>
      <c r="I37" s="219">
        <f>+I33-I36</f>
        <v>0</v>
      </c>
      <c r="J37" s="190"/>
      <c r="K37" s="219">
        <v>0</v>
      </c>
      <c r="L37" s="224"/>
    </row>
    <row r="38" spans="1:13" ht="22.5" thickBot="1">
      <c r="A38" s="170" t="s">
        <v>257</v>
      </c>
      <c r="D38" s="151"/>
      <c r="E38" s="222">
        <f>SUM(E36:E37)</f>
        <v>13190883</v>
      </c>
      <c r="F38" s="173"/>
      <c r="G38" s="222">
        <f>SUM(G36:G37)</f>
        <v>-3414027</v>
      </c>
      <c r="H38" s="173"/>
      <c r="I38" s="192">
        <f>SUM(I36:I37)</f>
        <v>6062374</v>
      </c>
      <c r="J38" s="173"/>
      <c r="K38" s="192">
        <f>SUM(K36:K37)</f>
        <v>-1068971</v>
      </c>
      <c r="L38" s="217"/>
    </row>
    <row r="39" spans="1:13" ht="21.6" customHeight="1" thickTop="1">
      <c r="A39" s="181"/>
      <c r="D39" s="213"/>
      <c r="E39" s="204"/>
      <c r="F39" s="190"/>
      <c r="G39" s="204"/>
      <c r="H39" s="190"/>
      <c r="I39" s="204"/>
      <c r="J39" s="190"/>
      <c r="K39" s="204"/>
      <c r="L39" s="206"/>
    </row>
    <row r="40" spans="1:13" ht="26.65" customHeight="1" thickBot="1">
      <c r="A40" s="170" t="s">
        <v>259</v>
      </c>
      <c r="B40" s="171"/>
      <c r="C40" s="171"/>
      <c r="D40" s="151">
        <v>14</v>
      </c>
      <c r="E40" s="239">
        <v>8.34</v>
      </c>
      <c r="F40" s="171"/>
      <c r="G40" s="225">
        <v>-1.86</v>
      </c>
      <c r="H40" s="171"/>
      <c r="I40" s="239">
        <v>4.13</v>
      </c>
      <c r="J40" s="171"/>
      <c r="K40" s="225">
        <v>-0.78</v>
      </c>
    </row>
    <row r="41" spans="1:13" s="217" customFormat="1" ht="22.5" thickTop="1">
      <c r="C41" s="226"/>
      <c r="D41" s="227"/>
      <c r="E41" s="165"/>
      <c r="G41" s="165"/>
      <c r="M41" s="165"/>
    </row>
    <row r="42" spans="1:13" s="217" customFormat="1" ht="19.5" customHeight="1">
      <c r="C42" s="226"/>
      <c r="D42" s="228"/>
      <c r="E42" s="165"/>
      <c r="G42" s="165"/>
      <c r="K42" s="165"/>
      <c r="M42" s="165"/>
    </row>
    <row r="43" spans="1:13" s="217" customFormat="1" ht="19.5" customHeight="1">
      <c r="C43" s="226"/>
      <c r="D43" s="228"/>
      <c r="E43" s="165"/>
      <c r="G43" s="165"/>
      <c r="K43" s="165"/>
      <c r="M43" s="165"/>
    </row>
    <row r="44" spans="1:13" s="217" customFormat="1" ht="19.5" customHeight="1">
      <c r="C44" s="226"/>
      <c r="D44" s="228"/>
      <c r="E44" s="165"/>
      <c r="G44" s="165"/>
      <c r="K44" s="165"/>
      <c r="M44" s="165"/>
    </row>
    <row r="45" spans="1:13" s="217" customFormat="1" ht="19.5" customHeight="1">
      <c r="C45" s="22" t="s">
        <v>251</v>
      </c>
      <c r="D45" s="228"/>
      <c r="E45" s="165"/>
      <c r="G45" s="165"/>
      <c r="K45" s="165"/>
      <c r="M45" s="165"/>
    </row>
    <row r="46" spans="1:13" s="217" customFormat="1" ht="19.5" customHeight="1">
      <c r="C46" s="247" t="s">
        <v>228</v>
      </c>
      <c r="D46" s="247"/>
      <c r="E46" s="50"/>
      <c r="F46" s="50"/>
      <c r="H46" s="51" t="s">
        <v>80</v>
      </c>
      <c r="J46" s="3"/>
      <c r="M46" s="165"/>
    </row>
    <row r="47" spans="1:13" s="217" customFormat="1" ht="19.5" customHeight="1">
      <c r="C47" s="248" t="s">
        <v>207</v>
      </c>
      <c r="D47" s="248"/>
      <c r="E47" s="43"/>
      <c r="F47" s="43"/>
      <c r="H47" s="51" t="s">
        <v>172</v>
      </c>
      <c r="J47" s="3"/>
      <c r="M47" s="165"/>
    </row>
    <row r="48" spans="1:13" s="217" customFormat="1">
      <c r="C48" s="247"/>
      <c r="D48" s="247"/>
      <c r="E48" s="50"/>
      <c r="F48" s="50"/>
      <c r="G48" s="50"/>
      <c r="H48" s="52"/>
      <c r="J48" s="3"/>
      <c r="M48" s="165"/>
    </row>
    <row r="49" spans="3:13" s="217" customFormat="1">
      <c r="C49" s="248"/>
      <c r="D49" s="248"/>
      <c r="E49" s="43"/>
      <c r="F49" s="43"/>
      <c r="G49" s="43"/>
      <c r="H49" s="52"/>
      <c r="J49" s="3"/>
      <c r="M49" s="165"/>
    </row>
  </sheetData>
  <mergeCells count="11">
    <mergeCell ref="E8:K8"/>
    <mergeCell ref="C48:D48"/>
    <mergeCell ref="C49:D49"/>
    <mergeCell ref="E4:G4"/>
    <mergeCell ref="I4:K4"/>
    <mergeCell ref="E5:G5"/>
    <mergeCell ref="I5:K5"/>
    <mergeCell ref="E6:G6"/>
    <mergeCell ref="I6:K6"/>
    <mergeCell ref="C46:D46"/>
    <mergeCell ref="C47:D47"/>
  </mergeCells>
  <conditionalFormatting sqref="E9:L10 G11:L14 E11:F22 L15:L39 E23:E34 G23:G35 K23:K35">
    <cfRule type="expression" priority="19" stopIfTrue="1">
      <formula>"if(E11&gt;0,#,##0;(#,##0),"-")"</formula>
    </cfRule>
  </conditionalFormatting>
  <conditionalFormatting sqref="F23:F28 H23:H28 J23:J28">
    <cfRule type="expression" priority="2" stopIfTrue="1">
      <formula>"if(E11&gt;0,#,##0;(#,##0),"-")"</formula>
    </cfRule>
  </conditionalFormatting>
  <conditionalFormatting sqref="F30:F34 H30:H34 J30:J34">
    <cfRule type="expression" priority="20" stopIfTrue="1">
      <formula>"if(E11&gt;0,#,##0;(#,##0),"-")"</formula>
    </cfRule>
  </conditionalFormatting>
  <conditionalFormatting sqref="G40">
    <cfRule type="expression" priority="6" stopIfTrue="1">
      <formula>"if(E11&gt;0,#,##0;(#,##0),"-")"</formula>
    </cfRule>
  </conditionalFormatting>
  <conditionalFormatting sqref="G15:K22">
    <cfRule type="expression" priority="3" stopIfTrue="1">
      <formula>"if(E11&gt;0,#,##0;(#,##0),"-")"</formula>
    </cfRule>
  </conditionalFormatting>
  <conditionalFormatting sqref="G36:K39">
    <cfRule type="expression" priority="17" stopIfTrue="1">
      <formula>"if(E11&gt;0,#,##0;(#,##0),"-")"</formula>
    </cfRule>
  </conditionalFormatting>
  <conditionalFormatting sqref="H35:J35">
    <cfRule type="expression" priority="22" stopIfTrue="1">
      <formula>"if(E11&gt;0,#,##0;(#,##0),"-")"</formula>
    </cfRule>
  </conditionalFormatting>
  <conditionalFormatting sqref="I23:I26">
    <cfRule type="expression" priority="1" stopIfTrue="1">
      <formula>"if(E11&gt;0,#,##0;(#,##0),"-")"</formula>
    </cfRule>
  </conditionalFormatting>
  <conditionalFormatting sqref="I28:I34 E35:F39">
    <cfRule type="expression" priority="18" stopIfTrue="1">
      <formula>"if(E11&gt;0,#,##0;(#,##0),"-")"</formula>
    </cfRule>
  </conditionalFormatting>
  <conditionalFormatting sqref="K40">
    <cfRule type="expression" priority="4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39370078740157483"/>
  <pageSetup paperSize="9" scale="74" firstPageNumber="6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CF4402-A291-4472-AD36-03B241F2F1C1}">
  <sheetPr>
    <pageSetUpPr fitToPage="1"/>
  </sheetPr>
  <dimension ref="A1:M31"/>
  <sheetViews>
    <sheetView view="pageBreakPreview" topLeftCell="C13" zoomScaleNormal="100" zoomScaleSheetLayoutView="100" workbookViewId="0">
      <selection activeCell="E28" sqref="E28"/>
    </sheetView>
  </sheetViews>
  <sheetFormatPr defaultColWidth="26.5703125" defaultRowHeight="21.75"/>
  <cols>
    <col min="1" max="2" width="2.7109375" style="178" customWidth="1"/>
    <col min="3" max="3" width="59.5703125" style="178" customWidth="1"/>
    <col min="4" max="4" width="9.28515625" style="193" customWidth="1"/>
    <col min="5" max="5" width="14" style="178" customWidth="1"/>
    <col min="6" max="6" width="0.5703125" style="178" customWidth="1"/>
    <col min="7" max="7" width="14" style="178" customWidth="1"/>
    <col min="8" max="8" width="0.5703125" style="178" customWidth="1"/>
    <col min="9" max="9" width="14" style="178" customWidth="1"/>
    <col min="10" max="10" width="0.5703125" style="178" customWidth="1"/>
    <col min="11" max="11" width="14" style="178" customWidth="1"/>
    <col min="12" max="12" width="16.28515625" style="178" customWidth="1"/>
    <col min="13" max="13" width="5" style="178" customWidth="1"/>
    <col min="14" max="16384" width="26.5703125" style="178"/>
  </cols>
  <sheetData>
    <row r="1" spans="1:13" s="165" customFormat="1" ht="23.25">
      <c r="A1" s="1" t="s">
        <v>69</v>
      </c>
      <c r="D1" s="166"/>
    </row>
    <row r="2" spans="1:13" s="165" customFormat="1" ht="23.25">
      <c r="A2" s="1" t="s">
        <v>89</v>
      </c>
      <c r="D2" s="166"/>
    </row>
    <row r="3" spans="1:13" s="165" customFormat="1">
      <c r="D3" s="166"/>
    </row>
    <row r="4" spans="1:13" s="165" customFormat="1">
      <c r="E4" s="254" t="s">
        <v>33</v>
      </c>
      <c r="F4" s="254"/>
      <c r="G4" s="254"/>
      <c r="H4" s="167"/>
      <c r="I4" s="254" t="s">
        <v>85</v>
      </c>
      <c r="J4" s="254"/>
      <c r="K4" s="254"/>
    </row>
    <row r="5" spans="1:13" s="165" customFormat="1">
      <c r="D5" s="166"/>
      <c r="E5" s="246" t="s">
        <v>86</v>
      </c>
      <c r="F5" s="246"/>
      <c r="G5" s="246"/>
      <c r="H5" s="168"/>
      <c r="I5" s="246" t="s">
        <v>86</v>
      </c>
      <c r="J5" s="246"/>
      <c r="K5" s="246"/>
      <c r="L5" s="169"/>
    </row>
    <row r="6" spans="1:13" s="165" customFormat="1">
      <c r="D6" s="166"/>
      <c r="E6" s="246" t="s">
        <v>254</v>
      </c>
      <c r="F6" s="246"/>
      <c r="G6" s="246"/>
      <c r="H6" s="168"/>
      <c r="I6" s="246" t="s">
        <v>254</v>
      </c>
      <c r="J6" s="246"/>
      <c r="K6" s="246"/>
      <c r="L6" s="169"/>
    </row>
    <row r="7" spans="1:13" s="165" customFormat="1">
      <c r="D7" s="151" t="s">
        <v>3</v>
      </c>
      <c r="E7" s="19">
        <v>2569</v>
      </c>
      <c r="F7" s="19"/>
      <c r="G7" s="19">
        <v>2568</v>
      </c>
      <c r="H7" s="19"/>
      <c r="I7" s="19">
        <v>2569</v>
      </c>
      <c r="J7" s="19"/>
      <c r="K7" s="19">
        <v>2568</v>
      </c>
    </row>
    <row r="8" spans="1:13" s="165" customFormat="1">
      <c r="D8" s="166"/>
      <c r="E8" s="253" t="s">
        <v>93</v>
      </c>
      <c r="F8" s="253"/>
      <c r="G8" s="253"/>
      <c r="H8" s="253"/>
      <c r="I8" s="253"/>
      <c r="J8" s="253"/>
      <c r="K8" s="253"/>
    </row>
    <row r="9" spans="1:13" s="165" customFormat="1">
      <c r="A9" s="170" t="s">
        <v>257</v>
      </c>
      <c r="B9" s="171"/>
      <c r="C9" s="171"/>
      <c r="D9" s="172"/>
      <c r="E9" s="35">
        <f>+'PL 6'!E38</f>
        <v>13190883</v>
      </c>
      <c r="F9" s="173"/>
      <c r="G9" s="35">
        <f>+'PL 6'!G38</f>
        <v>-3414027</v>
      </c>
      <c r="H9" s="173"/>
      <c r="I9" s="35">
        <f>+'PL 6'!I38</f>
        <v>6062374</v>
      </c>
      <c r="J9" s="173"/>
      <c r="K9" s="35">
        <f>+'PL 6'!K38</f>
        <v>-1068971</v>
      </c>
    </row>
    <row r="10" spans="1:13" s="165" customFormat="1" ht="15.75" customHeight="1">
      <c r="A10" s="170"/>
      <c r="B10" s="171"/>
      <c r="C10" s="171"/>
      <c r="D10" s="172"/>
      <c r="E10" s="173"/>
      <c r="F10" s="173"/>
      <c r="G10" s="173"/>
      <c r="H10" s="173"/>
      <c r="I10" s="173"/>
      <c r="J10" s="173"/>
      <c r="K10" s="173"/>
    </row>
    <row r="11" spans="1:13" ht="22.9" customHeight="1">
      <c r="A11" s="170" t="s">
        <v>260</v>
      </c>
      <c r="B11" s="165"/>
      <c r="C11" s="165"/>
      <c r="D11" s="174"/>
      <c r="E11" s="175"/>
      <c r="F11" s="175"/>
      <c r="G11" s="175"/>
      <c r="H11" s="176"/>
      <c r="I11" s="175"/>
      <c r="J11" s="175"/>
      <c r="K11" s="175"/>
      <c r="L11" s="177"/>
    </row>
    <row r="12" spans="1:13" ht="22.9" customHeight="1">
      <c r="A12" s="152" t="s">
        <v>176</v>
      </c>
      <c r="B12" s="152"/>
      <c r="C12" s="152"/>
      <c r="D12" s="152"/>
      <c r="E12" s="175"/>
      <c r="F12" s="175"/>
      <c r="G12" s="175"/>
      <c r="H12" s="176"/>
      <c r="I12" s="175"/>
      <c r="J12" s="175"/>
      <c r="K12" s="175"/>
      <c r="L12" s="177"/>
    </row>
    <row r="13" spans="1:13" ht="22.9" customHeight="1">
      <c r="A13" s="38" t="s">
        <v>90</v>
      </c>
      <c r="B13" s="38"/>
      <c r="C13" s="38"/>
      <c r="D13" s="38"/>
      <c r="E13" s="175">
        <v>248279</v>
      </c>
      <c r="F13" s="175"/>
      <c r="G13" s="175">
        <v>-1138022</v>
      </c>
      <c r="H13" s="176"/>
      <c r="I13" s="29">
        <v>0</v>
      </c>
      <c r="J13" s="175"/>
      <c r="K13" s="29">
        <v>0</v>
      </c>
      <c r="L13" s="177"/>
    </row>
    <row r="14" spans="1:13" ht="22.9" customHeight="1">
      <c r="A14" s="38" t="s">
        <v>261</v>
      </c>
      <c r="B14" s="38"/>
      <c r="C14" s="38"/>
      <c r="D14" s="38"/>
      <c r="E14" s="175">
        <v>-333569</v>
      </c>
      <c r="F14" s="175"/>
      <c r="G14" s="175">
        <v>-5501</v>
      </c>
      <c r="H14" s="176"/>
      <c r="I14" s="175">
        <v>73157</v>
      </c>
      <c r="J14" s="175"/>
      <c r="K14" s="175">
        <v>0</v>
      </c>
      <c r="L14" s="177"/>
      <c r="M14" s="179"/>
    </row>
    <row r="15" spans="1:13" ht="22.9" customHeight="1">
      <c r="A15" s="38" t="s">
        <v>290</v>
      </c>
      <c r="B15" s="38"/>
      <c r="C15" s="38"/>
      <c r="D15" s="38"/>
      <c r="E15" s="175"/>
      <c r="F15" s="175"/>
      <c r="G15" s="175"/>
      <c r="H15" s="176"/>
      <c r="I15" s="29"/>
      <c r="J15" s="175"/>
      <c r="K15" s="29"/>
      <c r="L15" s="177"/>
    </row>
    <row r="16" spans="1:13" ht="22.9" customHeight="1">
      <c r="A16" s="38" t="s">
        <v>146</v>
      </c>
      <c r="B16" s="180" t="s">
        <v>147</v>
      </c>
      <c r="C16" s="38"/>
      <c r="D16" s="151">
        <v>7</v>
      </c>
      <c r="E16" s="25">
        <v>-380244</v>
      </c>
      <c r="F16" s="175"/>
      <c r="G16" s="25">
        <v>-144663</v>
      </c>
      <c r="H16" s="176"/>
      <c r="I16" s="25">
        <v>0</v>
      </c>
      <c r="J16" s="175"/>
      <c r="K16" s="25">
        <v>0</v>
      </c>
      <c r="L16" s="177"/>
    </row>
    <row r="17" spans="1:12" s="183" customFormat="1" ht="22.9" customHeight="1">
      <c r="A17" s="181" t="s">
        <v>177</v>
      </c>
      <c r="B17" s="181"/>
      <c r="C17" s="181"/>
      <c r="D17" s="38"/>
      <c r="E17" s="42">
        <f>SUM(E13:E16)</f>
        <v>-465534</v>
      </c>
      <c r="F17" s="35"/>
      <c r="G17" s="42">
        <f>SUM(G13:G16)</f>
        <v>-1288186</v>
      </c>
      <c r="H17" s="35"/>
      <c r="I17" s="42">
        <f>SUM(I13:I16)</f>
        <v>73157</v>
      </c>
      <c r="J17" s="35"/>
      <c r="K17" s="42">
        <f>SUM(K13:K16)</f>
        <v>0</v>
      </c>
      <c r="L17" s="182"/>
    </row>
    <row r="18" spans="1:12" s="183" customFormat="1" ht="22.9" customHeight="1">
      <c r="A18" s="170"/>
      <c r="D18" s="184"/>
      <c r="E18" s="35"/>
      <c r="F18" s="35"/>
      <c r="G18" s="35"/>
      <c r="H18" s="35"/>
      <c r="I18" s="35"/>
      <c r="J18" s="35"/>
      <c r="K18" s="35"/>
      <c r="L18" s="182"/>
    </row>
    <row r="19" spans="1:12" ht="22.9" customHeight="1">
      <c r="A19" s="152" t="s">
        <v>178</v>
      </c>
      <c r="B19" s="152"/>
      <c r="C19" s="152"/>
      <c r="D19" s="152"/>
      <c r="E19" s="29"/>
      <c r="F19" s="175"/>
      <c r="G19" s="29"/>
      <c r="H19" s="176"/>
      <c r="I19" s="29"/>
      <c r="J19" s="175"/>
      <c r="K19" s="29"/>
      <c r="L19" s="177"/>
    </row>
    <row r="20" spans="1:12" ht="22.9" customHeight="1">
      <c r="A20" s="38" t="s">
        <v>237</v>
      </c>
      <c r="B20" s="185"/>
      <c r="C20" s="152"/>
      <c r="D20" s="152"/>
      <c r="E20" s="29"/>
      <c r="F20" s="175"/>
      <c r="G20" s="29"/>
      <c r="H20" s="176"/>
      <c r="I20" s="29"/>
      <c r="J20" s="175"/>
      <c r="K20" s="29"/>
      <c r="L20" s="177"/>
    </row>
    <row r="21" spans="1:12" ht="22.9" customHeight="1">
      <c r="A21" s="38" t="s">
        <v>146</v>
      </c>
      <c r="B21" s="165" t="s">
        <v>148</v>
      </c>
      <c r="C21" s="152"/>
      <c r="D21" s="152"/>
      <c r="E21" s="25">
        <v>-163159</v>
      </c>
      <c r="F21" s="186"/>
      <c r="G21" s="25">
        <v>-6657</v>
      </c>
      <c r="H21" s="186"/>
      <c r="I21" s="25">
        <v>24768</v>
      </c>
      <c r="J21" s="186"/>
      <c r="K21" s="25">
        <v>-10710</v>
      </c>
      <c r="L21" s="177"/>
    </row>
    <row r="22" spans="1:12" s="183" customFormat="1" ht="22.9" customHeight="1">
      <c r="A22" s="183" t="s">
        <v>179</v>
      </c>
      <c r="D22" s="38"/>
      <c r="E22" s="42">
        <f>SUM(E21:E21)</f>
        <v>-163159</v>
      </c>
      <c r="F22" s="35"/>
      <c r="G22" s="42">
        <f>SUM(G21:G21)</f>
        <v>-6657</v>
      </c>
      <c r="H22" s="35"/>
      <c r="I22" s="42">
        <f>SUM(I21:I21)</f>
        <v>24768</v>
      </c>
      <c r="J22" s="35"/>
      <c r="K22" s="42">
        <f>SUM(K21:K21)</f>
        <v>-10710</v>
      </c>
      <c r="L22" s="182"/>
    </row>
    <row r="23" spans="1:12" s="183" customFormat="1" ht="22.9" customHeight="1">
      <c r="A23" s="170" t="s">
        <v>180</v>
      </c>
      <c r="D23" s="184"/>
      <c r="E23" s="27">
        <f>+E22+E17</f>
        <v>-628693</v>
      </c>
      <c r="F23" s="35"/>
      <c r="G23" s="27">
        <f>+G22+G17</f>
        <v>-1294843</v>
      </c>
      <c r="H23" s="35"/>
      <c r="I23" s="27">
        <f>+I22+I17</f>
        <v>97925</v>
      </c>
      <c r="J23" s="35"/>
      <c r="K23" s="27">
        <f>+K22+K17</f>
        <v>-10710</v>
      </c>
      <c r="L23" s="182"/>
    </row>
    <row r="24" spans="1:12" ht="22.9" customHeight="1" thickBot="1">
      <c r="A24" s="170" t="s">
        <v>262</v>
      </c>
      <c r="D24" s="174"/>
      <c r="E24" s="36">
        <f>E9+E23</f>
        <v>12562190</v>
      </c>
      <c r="F24" s="173"/>
      <c r="G24" s="36">
        <f>G9+G23</f>
        <v>-4708870</v>
      </c>
      <c r="H24" s="173"/>
      <c r="I24" s="187">
        <f>I9+I23</f>
        <v>6160299</v>
      </c>
      <c r="J24" s="173"/>
      <c r="K24" s="187">
        <f>K9+K23</f>
        <v>-1079681</v>
      </c>
      <c r="L24" s="177"/>
    </row>
    <row r="25" spans="1:12" s="183" customFormat="1" ht="22.9" customHeight="1" thickTop="1">
      <c r="A25" s="170"/>
      <c r="D25" s="184"/>
      <c r="E25" s="35"/>
      <c r="F25" s="35"/>
      <c r="G25" s="35"/>
      <c r="H25" s="35"/>
      <c r="I25" s="35"/>
      <c r="J25" s="35"/>
      <c r="K25" s="35"/>
      <c r="L25" s="182"/>
    </row>
    <row r="26" spans="1:12" s="165" customFormat="1" ht="22.9" customHeight="1">
      <c r="A26" s="170" t="s">
        <v>263</v>
      </c>
      <c r="D26" s="166"/>
      <c r="E26" s="21"/>
      <c r="F26" s="188"/>
      <c r="G26" s="21"/>
      <c r="H26" s="188"/>
      <c r="I26" s="21"/>
      <c r="J26" s="188"/>
      <c r="K26" s="21"/>
    </row>
    <row r="27" spans="1:12" s="165" customFormat="1" ht="22.9" customHeight="1">
      <c r="A27" s="189"/>
      <c r="B27" s="165" t="s">
        <v>87</v>
      </c>
      <c r="D27" s="166"/>
      <c r="E27" s="21">
        <f>11692223-19443</f>
        <v>11672780</v>
      </c>
      <c r="F27" s="190"/>
      <c r="G27" s="21">
        <v>-3535893</v>
      </c>
      <c r="H27" s="21"/>
      <c r="I27" s="21">
        <f>6179742-19443</f>
        <v>6160299</v>
      </c>
      <c r="J27" s="21"/>
      <c r="K27" s="21">
        <v>-1079681</v>
      </c>
    </row>
    <row r="28" spans="1:12" s="165" customFormat="1" ht="22.9" customHeight="1">
      <c r="A28" s="189"/>
      <c r="B28" s="165" t="s">
        <v>88</v>
      </c>
      <c r="D28" s="166"/>
      <c r="E28" s="188">
        <f>E24-E27</f>
        <v>889410</v>
      </c>
      <c r="F28" s="188"/>
      <c r="G28" s="188">
        <f>G24-G27</f>
        <v>-1172977</v>
      </c>
      <c r="H28" s="188"/>
      <c r="I28" s="191">
        <f>I24-I27</f>
        <v>0</v>
      </c>
      <c r="J28" s="188"/>
      <c r="K28" s="191">
        <f>K24-K27</f>
        <v>0</v>
      </c>
    </row>
    <row r="29" spans="1:12" s="165" customFormat="1" ht="22.9" customHeight="1" thickBot="1">
      <c r="A29" s="170" t="s">
        <v>262</v>
      </c>
      <c r="D29" s="166"/>
      <c r="E29" s="192">
        <f>SUM(E27:E28)</f>
        <v>12562190</v>
      </c>
      <c r="F29" s="173"/>
      <c r="G29" s="192">
        <f>SUM(G27:G28)</f>
        <v>-4708870</v>
      </c>
      <c r="H29" s="173"/>
      <c r="I29" s="192">
        <f>SUM(I27:I28)</f>
        <v>6160299</v>
      </c>
      <c r="J29" s="173"/>
      <c r="K29" s="192">
        <f>SUM(K27:K28)</f>
        <v>-1079681</v>
      </c>
    </row>
    <row r="30" spans="1:12" s="165" customFormat="1" ht="22.5" thickTop="1">
      <c r="D30" s="166"/>
      <c r="I30" s="7"/>
      <c r="K30" s="7"/>
    </row>
    <row r="31" spans="1:12">
      <c r="E31" s="165"/>
    </row>
  </sheetData>
  <mergeCells count="7">
    <mergeCell ref="E8:K8"/>
    <mergeCell ref="E4:G4"/>
    <mergeCell ref="I4:K4"/>
    <mergeCell ref="E5:G5"/>
    <mergeCell ref="I5:K5"/>
    <mergeCell ref="E6:G6"/>
    <mergeCell ref="I6:K6"/>
  </mergeCells>
  <conditionalFormatting sqref="E16:K20">
    <cfRule type="expression" priority="8" stopIfTrue="1">
      <formula>"if(E11&gt;0,#,##0;(#,##0),"-")"</formula>
    </cfRule>
  </conditionalFormatting>
  <conditionalFormatting sqref="E25:K25">
    <cfRule type="expression" priority="6" stopIfTrue="1">
      <formula>"if(E11&gt;0,#,##0;(#,##0),"-")"</formula>
    </cfRule>
  </conditionalFormatting>
  <conditionalFormatting sqref="E27:K27">
    <cfRule type="expression" priority="5" stopIfTrue="1">
      <formula>"if(E11&gt;0,#,##0;(#,##0),"-")"</formula>
    </cfRule>
  </conditionalFormatting>
  <conditionalFormatting sqref="E11:L15 E21:E23">
    <cfRule type="expression" priority="1" stopIfTrue="1">
      <formula>"if(E11&gt;0,#,##0;(#,##0),"-")"</formula>
    </cfRule>
  </conditionalFormatting>
  <conditionalFormatting sqref="F22:F23">
    <cfRule type="expression" priority="12" stopIfTrue="1">
      <formula>"if(E11&gt;0,#,##0;(#,##0),"-")"</formula>
    </cfRule>
  </conditionalFormatting>
  <conditionalFormatting sqref="H22:J23">
    <cfRule type="expression" priority="7" stopIfTrue="1">
      <formula>"if(E11&gt;0,#,##0;(#,##0),"-")"</formula>
    </cfRule>
  </conditionalFormatting>
  <conditionalFormatting sqref="I21">
    <cfRule type="expression" priority="2" stopIfTrue="1">
      <formula>"if(E11&gt;0,#,##0;(#,##0),"-")"</formula>
    </cfRule>
  </conditionalFormatting>
  <conditionalFormatting sqref="I28">
    <cfRule type="expression" priority="11" stopIfTrue="1">
      <formula>"if(E11&gt;0,#,##0;(#,##0),"-")"</formula>
    </cfRule>
  </conditionalFormatting>
  <conditionalFormatting sqref="K28">
    <cfRule type="expression" priority="3" stopIfTrue="1">
      <formula>"if(E11&gt;0,#,##0;(#,##0),"-")"</formula>
    </cfRule>
  </conditionalFormatting>
  <conditionalFormatting sqref="L16:L25 G21:G23 K21:K23">
    <cfRule type="expression" priority="4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39370078740157483"/>
  <pageSetup paperSize="9" scale="73" firstPageNumber="7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E098F-C49C-4D13-8732-C5F26FF94025}">
  <sheetPr>
    <pageSetUpPr fitToPage="1"/>
  </sheetPr>
  <dimension ref="A1:M48"/>
  <sheetViews>
    <sheetView showGridLines="0" view="pageBreakPreview" topLeftCell="C1" zoomScaleNormal="100" zoomScaleSheetLayoutView="100" workbookViewId="0">
      <selection activeCell="C27" sqref="C27"/>
    </sheetView>
  </sheetViews>
  <sheetFormatPr defaultColWidth="26.5703125" defaultRowHeight="21.75"/>
  <cols>
    <col min="1" max="2" width="2.7109375" style="165" customWidth="1"/>
    <col min="3" max="3" width="54.28515625" style="165" customWidth="1"/>
    <col min="4" max="4" width="10.28515625" style="166" customWidth="1"/>
    <col min="5" max="5" width="14.7109375" style="165" customWidth="1"/>
    <col min="6" max="6" width="0.5703125" style="165" customWidth="1"/>
    <col min="7" max="7" width="14.7109375" style="165" customWidth="1"/>
    <col min="8" max="8" width="0.5703125" style="165" customWidth="1"/>
    <col min="9" max="9" width="14.7109375" style="165" customWidth="1"/>
    <col min="10" max="10" width="0.5703125" style="165" customWidth="1"/>
    <col min="11" max="11" width="14.7109375" style="165" customWidth="1"/>
    <col min="12" max="12" width="15.28515625" style="165" customWidth="1"/>
    <col min="13" max="13" width="10.5703125" style="165" customWidth="1"/>
    <col min="14" max="16384" width="26.5703125" style="165"/>
  </cols>
  <sheetData>
    <row r="1" spans="1:13" ht="23.25">
      <c r="A1" s="1" t="s">
        <v>69</v>
      </c>
      <c r="B1" s="194"/>
      <c r="L1" s="195"/>
    </row>
    <row r="2" spans="1:13" ht="23.25">
      <c r="A2" s="1" t="s">
        <v>84</v>
      </c>
      <c r="B2" s="168"/>
      <c r="C2" s="168"/>
      <c r="D2" s="167"/>
      <c r="E2" s="196"/>
      <c r="F2" s="167"/>
      <c r="G2" s="196"/>
      <c r="L2" s="195"/>
    </row>
    <row r="3" spans="1:13" ht="19.5" customHeight="1">
      <c r="A3" s="197"/>
      <c r="B3" s="198"/>
      <c r="C3" s="198"/>
      <c r="D3" s="198"/>
      <c r="E3" s="199"/>
      <c r="F3" s="198"/>
      <c r="G3" s="199"/>
      <c r="L3" s="195"/>
    </row>
    <row r="4" spans="1:13">
      <c r="E4" s="254" t="s">
        <v>33</v>
      </c>
      <c r="F4" s="254"/>
      <c r="G4" s="254"/>
      <c r="H4" s="167"/>
      <c r="I4" s="254" t="s">
        <v>85</v>
      </c>
      <c r="J4" s="254"/>
      <c r="K4" s="254"/>
      <c r="L4" s="169"/>
    </row>
    <row r="5" spans="1:13">
      <c r="E5" s="246" t="s">
        <v>253</v>
      </c>
      <c r="F5" s="246"/>
      <c r="G5" s="246"/>
      <c r="H5" s="168"/>
      <c r="I5" s="246" t="s">
        <v>253</v>
      </c>
      <c r="J5" s="246"/>
      <c r="K5" s="246"/>
      <c r="L5" s="169"/>
    </row>
    <row r="6" spans="1:13">
      <c r="E6" s="246" t="s">
        <v>254</v>
      </c>
      <c r="F6" s="246"/>
      <c r="G6" s="246"/>
      <c r="H6" s="168"/>
      <c r="I6" s="246" t="s">
        <v>254</v>
      </c>
      <c r="J6" s="246"/>
      <c r="K6" s="246"/>
      <c r="L6" s="169"/>
    </row>
    <row r="7" spans="1:13">
      <c r="D7" s="151" t="s">
        <v>3</v>
      </c>
      <c r="E7" s="16">
        <v>2569</v>
      </c>
      <c r="F7" s="16"/>
      <c r="G7" s="16">
        <v>2568</v>
      </c>
      <c r="H7" s="16"/>
      <c r="I7" s="16">
        <v>2569</v>
      </c>
      <c r="J7" s="16"/>
      <c r="K7" s="16">
        <v>2568</v>
      </c>
      <c r="L7" s="169"/>
    </row>
    <row r="8" spans="1:13">
      <c r="A8" s="200"/>
      <c r="B8" s="166"/>
      <c r="D8" s="151"/>
      <c r="E8" s="253" t="s">
        <v>93</v>
      </c>
      <c r="F8" s="253"/>
      <c r="G8" s="253"/>
      <c r="H8" s="253"/>
      <c r="I8" s="253"/>
      <c r="J8" s="253"/>
      <c r="K8" s="253"/>
      <c r="L8" s="201"/>
    </row>
    <row r="9" spans="1:13">
      <c r="A9" s="165" t="s">
        <v>34</v>
      </c>
      <c r="B9" s="202"/>
      <c r="D9" s="151" t="s">
        <v>288</v>
      </c>
      <c r="E9" s="203">
        <v>307734066</v>
      </c>
      <c r="F9" s="204"/>
      <c r="G9" s="203">
        <v>259811093</v>
      </c>
      <c r="H9" s="205"/>
      <c r="I9" s="204">
        <v>157703530</v>
      </c>
      <c r="J9" s="204"/>
      <c r="K9" s="204">
        <v>134125888</v>
      </c>
      <c r="L9" s="206"/>
    </row>
    <row r="10" spans="1:13">
      <c r="A10" s="165" t="s">
        <v>189</v>
      </c>
      <c r="B10" s="202"/>
      <c r="D10" s="151" t="s">
        <v>288</v>
      </c>
      <c r="E10" s="203">
        <v>18346233</v>
      </c>
      <c r="F10" s="204"/>
      <c r="G10" s="203">
        <v>663301</v>
      </c>
      <c r="H10" s="205"/>
      <c r="I10" s="204">
        <v>9681831</v>
      </c>
      <c r="J10" s="204"/>
      <c r="K10" s="204">
        <v>231117</v>
      </c>
      <c r="L10" s="206"/>
    </row>
    <row r="11" spans="1:13" s="171" customFormat="1">
      <c r="A11" s="165" t="s">
        <v>35</v>
      </c>
      <c r="B11" s="207"/>
      <c r="D11" s="151">
        <v>4</v>
      </c>
      <c r="E11" s="208">
        <v>-274774409</v>
      </c>
      <c r="F11" s="190"/>
      <c r="G11" s="208">
        <v>-248462996</v>
      </c>
      <c r="H11" s="205"/>
      <c r="I11" s="208">
        <v>-148432220</v>
      </c>
      <c r="J11" s="190"/>
      <c r="K11" s="208">
        <v>-131561945</v>
      </c>
      <c r="L11" s="209"/>
      <c r="M11" s="165"/>
    </row>
    <row r="12" spans="1:13">
      <c r="A12" s="170" t="s">
        <v>156</v>
      </c>
      <c r="B12" s="210"/>
      <c r="D12" s="230"/>
      <c r="E12" s="35">
        <f>SUM(E9:E11)</f>
        <v>51305890</v>
      </c>
      <c r="F12" s="211"/>
      <c r="G12" s="35">
        <f>SUM(G9:G11)</f>
        <v>12011398</v>
      </c>
      <c r="H12" s="212"/>
      <c r="I12" s="211">
        <f>SUM(I9:I11)</f>
        <v>18953141</v>
      </c>
      <c r="J12" s="211"/>
      <c r="K12" s="211">
        <f>SUM(K9:K11)</f>
        <v>2795060</v>
      </c>
      <c r="L12" s="206"/>
    </row>
    <row r="13" spans="1:13">
      <c r="A13" s="170"/>
      <c r="B13" s="210"/>
      <c r="D13" s="230"/>
      <c r="E13" s="35"/>
      <c r="F13" s="211"/>
      <c r="G13" s="35"/>
      <c r="H13" s="212"/>
      <c r="I13" s="211"/>
      <c r="J13" s="211"/>
      <c r="K13" s="211"/>
      <c r="L13" s="206"/>
    </row>
    <row r="14" spans="1:13">
      <c r="A14" s="165" t="s">
        <v>59</v>
      </c>
      <c r="D14" s="151">
        <v>4</v>
      </c>
      <c r="E14" s="204">
        <v>57125</v>
      </c>
      <c r="F14" s="190"/>
      <c r="G14" s="204">
        <v>71520</v>
      </c>
      <c r="H14" s="205"/>
      <c r="I14" s="204">
        <v>681335</v>
      </c>
      <c r="J14" s="190"/>
      <c r="K14" s="204">
        <v>416301</v>
      </c>
      <c r="L14" s="206"/>
    </row>
    <row r="15" spans="1:13">
      <c r="A15" s="165" t="s">
        <v>36</v>
      </c>
      <c r="D15" s="151">
        <v>4</v>
      </c>
      <c r="E15" s="204">
        <v>2285215</v>
      </c>
      <c r="F15" s="190"/>
      <c r="G15" s="204">
        <v>2775194</v>
      </c>
      <c r="H15" s="205"/>
      <c r="I15" s="204">
        <v>743643</v>
      </c>
      <c r="J15" s="190"/>
      <c r="K15" s="204">
        <v>714875</v>
      </c>
      <c r="L15" s="206"/>
    </row>
    <row r="16" spans="1:13">
      <c r="A16" s="165" t="s">
        <v>37</v>
      </c>
      <c r="D16" s="151">
        <v>4</v>
      </c>
      <c r="E16" s="204">
        <v>-4613859</v>
      </c>
      <c r="F16" s="204"/>
      <c r="G16" s="204">
        <v>-4209941</v>
      </c>
      <c r="H16" s="204"/>
      <c r="I16" s="204">
        <v>-1954501</v>
      </c>
      <c r="J16" s="204"/>
      <c r="K16" s="204">
        <v>-1903341</v>
      </c>
      <c r="L16" s="206"/>
    </row>
    <row r="17" spans="1:12">
      <c r="A17" s="165" t="s">
        <v>38</v>
      </c>
      <c r="D17" s="151">
        <v>4</v>
      </c>
      <c r="E17" s="204">
        <v>-2400372</v>
      </c>
      <c r="F17" s="204"/>
      <c r="G17" s="204">
        <v>-2107088</v>
      </c>
      <c r="H17" s="204"/>
      <c r="I17" s="204">
        <v>-835232</v>
      </c>
      <c r="J17" s="204"/>
      <c r="K17" s="204">
        <v>-800335</v>
      </c>
      <c r="L17" s="206"/>
    </row>
    <row r="18" spans="1:12">
      <c r="A18" s="178" t="s">
        <v>151</v>
      </c>
      <c r="D18" s="151"/>
      <c r="E18" s="204">
        <v>-413558</v>
      </c>
      <c r="F18" s="204"/>
      <c r="G18" s="204">
        <v>-998871</v>
      </c>
      <c r="H18" s="204"/>
      <c r="I18" s="204">
        <v>0</v>
      </c>
      <c r="J18" s="204"/>
      <c r="K18" s="204">
        <v>0</v>
      </c>
      <c r="L18" s="206"/>
    </row>
    <row r="19" spans="1:12">
      <c r="A19" s="180" t="s">
        <v>210</v>
      </c>
      <c r="D19" s="202"/>
      <c r="E19" s="29">
        <v>-12766376</v>
      </c>
      <c r="F19" s="190"/>
      <c r="G19" s="29">
        <v>204458</v>
      </c>
      <c r="H19" s="204"/>
      <c r="I19" s="204">
        <v>-6945660</v>
      </c>
      <c r="J19" s="204"/>
      <c r="K19" s="204">
        <v>-23344</v>
      </c>
      <c r="L19" s="206"/>
    </row>
    <row r="20" spans="1:12">
      <c r="A20" s="180" t="s">
        <v>236</v>
      </c>
      <c r="D20" s="213"/>
      <c r="E20" s="29">
        <v>1452457</v>
      </c>
      <c r="F20" s="190"/>
      <c r="G20" s="29">
        <v>496113</v>
      </c>
      <c r="H20" s="204"/>
      <c r="I20" s="204">
        <v>805588</v>
      </c>
      <c r="J20" s="204"/>
      <c r="K20" s="204">
        <v>240671</v>
      </c>
      <c r="L20" s="206"/>
    </row>
    <row r="21" spans="1:12">
      <c r="A21" s="180" t="s">
        <v>212</v>
      </c>
      <c r="D21" s="213"/>
      <c r="E21" s="29">
        <v>46557</v>
      </c>
      <c r="F21" s="190"/>
      <c r="G21" s="29">
        <v>63266</v>
      </c>
      <c r="H21" s="204"/>
      <c r="I21" s="204">
        <v>2742</v>
      </c>
      <c r="J21" s="204"/>
      <c r="K21" s="29">
        <v>-7742</v>
      </c>
      <c r="L21" s="206"/>
    </row>
    <row r="22" spans="1:12">
      <c r="A22" s="180" t="s">
        <v>285</v>
      </c>
      <c r="D22" s="213"/>
      <c r="E22" s="29">
        <v>-15305</v>
      </c>
      <c r="F22" s="190"/>
      <c r="G22" s="29">
        <v>87454</v>
      </c>
      <c r="H22" s="204"/>
      <c r="I22" s="204">
        <v>0</v>
      </c>
      <c r="J22" s="204"/>
      <c r="K22" s="204">
        <v>0</v>
      </c>
      <c r="L22" s="206"/>
    </row>
    <row r="23" spans="1:12">
      <c r="A23" s="180" t="s">
        <v>235</v>
      </c>
      <c r="D23" s="213" t="s">
        <v>286</v>
      </c>
      <c r="E23" s="208">
        <v>60799</v>
      </c>
      <c r="F23" s="190"/>
      <c r="G23" s="208">
        <v>-2027966</v>
      </c>
      <c r="H23" s="205"/>
      <c r="I23" s="208">
        <v>-182243</v>
      </c>
      <c r="J23" s="190"/>
      <c r="K23" s="208">
        <v>92</v>
      </c>
      <c r="L23" s="206"/>
    </row>
    <row r="24" spans="1:12" ht="21.6" customHeight="1">
      <c r="A24" s="181" t="s">
        <v>157</v>
      </c>
      <c r="D24" s="213"/>
      <c r="E24" s="215">
        <f>SUM(E12:E23)</f>
        <v>34998573</v>
      </c>
      <c r="F24" s="190"/>
      <c r="G24" s="215">
        <f>SUM(G12:G23)</f>
        <v>6365537</v>
      </c>
      <c r="H24" s="190"/>
      <c r="I24" s="215">
        <f>SUM(I12:I23)</f>
        <v>11268813</v>
      </c>
      <c r="J24" s="190"/>
      <c r="K24" s="215">
        <f>SUM(K12:K23)</f>
        <v>1432237</v>
      </c>
      <c r="L24" s="206"/>
    </row>
    <row r="25" spans="1:12" ht="21.6" customHeight="1">
      <c r="A25" s="181"/>
      <c r="D25" s="213"/>
      <c r="E25" s="204"/>
      <c r="F25" s="190"/>
      <c r="G25" s="204"/>
      <c r="H25" s="190"/>
      <c r="I25" s="204"/>
      <c r="J25" s="190"/>
      <c r="K25" s="204"/>
      <c r="L25" s="206"/>
    </row>
    <row r="26" spans="1:12">
      <c r="A26" s="165" t="s">
        <v>39</v>
      </c>
      <c r="B26" s="216"/>
      <c r="D26" s="151"/>
      <c r="E26" s="29">
        <v>-2877288</v>
      </c>
      <c r="F26" s="29"/>
      <c r="G26" s="29">
        <v>-3435701</v>
      </c>
      <c r="H26" s="29"/>
      <c r="I26" s="21">
        <v>-1171333</v>
      </c>
      <c r="J26" s="29"/>
      <c r="K26" s="29">
        <v>-1346536</v>
      </c>
      <c r="L26" s="217"/>
    </row>
    <row r="27" spans="1:12" ht="21.6" customHeight="1">
      <c r="A27" s="38" t="s">
        <v>174</v>
      </c>
      <c r="D27" s="213"/>
      <c r="E27" s="21"/>
      <c r="F27" s="29"/>
      <c r="G27" s="21"/>
      <c r="H27" s="29"/>
      <c r="J27" s="29"/>
      <c r="K27" s="21"/>
      <c r="L27" s="206"/>
    </row>
    <row r="28" spans="1:12" ht="21.6" customHeight="1">
      <c r="A28" s="38" t="s">
        <v>216</v>
      </c>
      <c r="D28" s="213">
        <v>5</v>
      </c>
      <c r="E28" s="21">
        <v>-20250</v>
      </c>
      <c r="F28" s="29"/>
      <c r="G28" s="21">
        <v>-38208</v>
      </c>
      <c r="H28" s="29"/>
      <c r="I28" s="21">
        <v>4743</v>
      </c>
      <c r="J28" s="29"/>
      <c r="K28" s="21">
        <v>8873</v>
      </c>
      <c r="L28" s="206"/>
    </row>
    <row r="29" spans="1:12">
      <c r="A29" s="180" t="s">
        <v>204</v>
      </c>
      <c r="D29" s="165"/>
      <c r="E29" s="29"/>
      <c r="F29" s="21"/>
      <c r="G29" s="29"/>
      <c r="H29" s="21"/>
      <c r="I29" s="29"/>
      <c r="J29" s="21"/>
      <c r="K29" s="29"/>
      <c r="L29" s="218"/>
    </row>
    <row r="30" spans="1:12">
      <c r="B30" s="180" t="s">
        <v>175</v>
      </c>
      <c r="D30" s="202">
        <v>7</v>
      </c>
      <c r="E30" s="214">
        <v>1439654</v>
      </c>
      <c r="F30" s="29"/>
      <c r="G30" s="25">
        <v>767225</v>
      </c>
      <c r="H30" s="29"/>
      <c r="I30" s="219">
        <v>0</v>
      </c>
      <c r="J30" s="29"/>
      <c r="K30" s="219">
        <v>0</v>
      </c>
      <c r="L30" s="218"/>
    </row>
    <row r="31" spans="1:12">
      <c r="A31" s="170" t="s">
        <v>255</v>
      </c>
      <c r="D31" s="202"/>
      <c r="E31" s="35">
        <f>SUM(E24:E30)</f>
        <v>33540689</v>
      </c>
      <c r="F31" s="173"/>
      <c r="G31" s="35">
        <f>SUM(G24:G30)</f>
        <v>3658853</v>
      </c>
      <c r="H31" s="173"/>
      <c r="I31" s="35">
        <f>SUM(I24:I30)</f>
        <v>10102223</v>
      </c>
      <c r="J31" s="173"/>
      <c r="K31" s="35">
        <f>SUM(K24:K30)</f>
        <v>94574</v>
      </c>
      <c r="L31" s="217"/>
    </row>
    <row r="32" spans="1:12">
      <c r="A32" s="220" t="s">
        <v>256</v>
      </c>
      <c r="D32" s="202">
        <v>13</v>
      </c>
      <c r="E32" s="25">
        <f>-13152070-19443</f>
        <v>-13171513</v>
      </c>
      <c r="F32" s="188"/>
      <c r="G32" s="25">
        <v>-4406154</v>
      </c>
      <c r="H32" s="205"/>
      <c r="I32" s="221">
        <f>-1834080-19443</f>
        <v>-1853523</v>
      </c>
      <c r="J32" s="188"/>
      <c r="K32" s="221">
        <v>75357</v>
      </c>
      <c r="L32" s="217"/>
    </row>
    <row r="33" spans="1:13" ht="22.5" thickBot="1">
      <c r="A33" s="170" t="s">
        <v>257</v>
      </c>
      <c r="D33" s="202"/>
      <c r="E33" s="222">
        <f>SUM(E31:E32)</f>
        <v>20369176</v>
      </c>
      <c r="F33" s="173"/>
      <c r="G33" s="222">
        <f>SUM(G31:G32)</f>
        <v>-747301</v>
      </c>
      <c r="H33" s="212"/>
      <c r="I33" s="222">
        <f>SUM(I31:I32)</f>
        <v>8248700</v>
      </c>
      <c r="J33" s="173"/>
      <c r="K33" s="222">
        <f>SUM(K31:K32)</f>
        <v>169931</v>
      </c>
      <c r="L33" s="217"/>
    </row>
    <row r="34" spans="1:13" ht="21.6" customHeight="1" thickTop="1">
      <c r="A34" s="181"/>
      <c r="D34" s="213"/>
      <c r="E34" s="223"/>
      <c r="F34" s="190"/>
      <c r="G34" s="223"/>
      <c r="H34" s="190"/>
      <c r="I34" s="204"/>
      <c r="J34" s="190"/>
      <c r="K34" s="204"/>
      <c r="L34" s="206"/>
    </row>
    <row r="35" spans="1:13">
      <c r="A35" s="170" t="s">
        <v>258</v>
      </c>
      <c r="D35" s="151"/>
      <c r="E35" s="29"/>
      <c r="F35" s="190"/>
      <c r="G35" s="29"/>
      <c r="H35" s="190"/>
      <c r="I35" s="29"/>
      <c r="J35" s="190"/>
      <c r="K35" s="29"/>
      <c r="L35" s="217"/>
    </row>
    <row r="36" spans="1:13">
      <c r="A36" s="189"/>
      <c r="B36" s="165" t="s">
        <v>87</v>
      </c>
      <c r="D36" s="151"/>
      <c r="E36" s="21">
        <f>18402560-19443</f>
        <v>18383117</v>
      </c>
      <c r="F36" s="190"/>
      <c r="G36" s="21">
        <v>-444803</v>
      </c>
      <c r="H36" s="21"/>
      <c r="I36" s="21">
        <f>8268143-19443</f>
        <v>8248700</v>
      </c>
      <c r="J36" s="21"/>
      <c r="K36" s="21">
        <v>169931</v>
      </c>
      <c r="L36" s="217"/>
    </row>
    <row r="37" spans="1:13">
      <c r="A37" s="189"/>
      <c r="B37" s="165" t="s">
        <v>88</v>
      </c>
      <c r="D37" s="151"/>
      <c r="E37" s="29">
        <f>+E33-E36</f>
        <v>1986059</v>
      </c>
      <c r="F37" s="188"/>
      <c r="G37" s="29">
        <f>+G33-G36</f>
        <v>-302498</v>
      </c>
      <c r="H37" s="188"/>
      <c r="I37" s="219">
        <f>+I33-I36</f>
        <v>0</v>
      </c>
      <c r="J37" s="190"/>
      <c r="K37" s="29">
        <f>+K33-K36</f>
        <v>0</v>
      </c>
      <c r="L37" s="224"/>
    </row>
    <row r="38" spans="1:13" ht="22.5" thickBot="1">
      <c r="A38" s="170" t="s">
        <v>257</v>
      </c>
      <c r="D38" s="151"/>
      <c r="E38" s="222">
        <f>SUM(E36:E37)</f>
        <v>20369176</v>
      </c>
      <c r="F38" s="173"/>
      <c r="G38" s="222">
        <f>SUM(G36:G37)</f>
        <v>-747301</v>
      </c>
      <c r="H38" s="173"/>
      <c r="I38" s="192">
        <f>SUM(I36:I37)</f>
        <v>8248700</v>
      </c>
      <c r="J38" s="173"/>
      <c r="K38" s="192">
        <f>SUM(K36:K37)</f>
        <v>169931</v>
      </c>
      <c r="L38" s="217"/>
    </row>
    <row r="39" spans="1:13" ht="21.6" customHeight="1" thickTop="1">
      <c r="A39" s="181"/>
      <c r="D39" s="213"/>
      <c r="E39" s="204"/>
      <c r="F39" s="190"/>
      <c r="G39" s="204"/>
      <c r="H39" s="190"/>
      <c r="I39" s="204"/>
      <c r="J39" s="190"/>
      <c r="K39" s="204"/>
      <c r="L39" s="206"/>
    </row>
    <row r="40" spans="1:13" ht="27" customHeight="1" thickBot="1">
      <c r="A40" s="170" t="s">
        <v>259</v>
      </c>
      <c r="B40" s="171"/>
      <c r="C40" s="171"/>
      <c r="D40" s="151">
        <v>14</v>
      </c>
      <c r="E40" s="239">
        <v>12.51</v>
      </c>
      <c r="F40" s="171"/>
      <c r="G40" s="225">
        <v>-0.32</v>
      </c>
      <c r="H40" s="171"/>
      <c r="I40" s="225">
        <v>5.61</v>
      </c>
      <c r="J40" s="171"/>
      <c r="K40" s="225">
        <v>0.12</v>
      </c>
    </row>
    <row r="41" spans="1:13" s="217" customFormat="1" ht="22.5" thickTop="1">
      <c r="C41" s="226"/>
      <c r="D41" s="227"/>
      <c r="E41" s="165"/>
      <c r="G41" s="165"/>
      <c r="M41" s="165"/>
    </row>
    <row r="42" spans="1:13" s="217" customFormat="1" ht="19.5" customHeight="1">
      <c r="C42" s="226"/>
      <c r="D42" s="228"/>
      <c r="E42" s="165"/>
      <c r="G42" s="165"/>
      <c r="K42" s="165"/>
      <c r="M42" s="165"/>
    </row>
    <row r="43" spans="1:13" s="217" customFormat="1" ht="19.5" customHeight="1">
      <c r="C43" s="226"/>
      <c r="D43" s="228"/>
      <c r="E43" s="165"/>
      <c r="G43" s="165"/>
      <c r="K43" s="165"/>
      <c r="M43" s="165"/>
    </row>
    <row r="44" spans="1:13" s="217" customFormat="1" ht="19.5" customHeight="1">
      <c r="C44" s="226"/>
      <c r="D44" s="228"/>
      <c r="E44" s="165"/>
      <c r="G44" s="165"/>
      <c r="K44" s="165"/>
      <c r="M44" s="165"/>
    </row>
    <row r="45" spans="1:13" s="217" customFormat="1" ht="19.5" customHeight="1">
      <c r="C45" s="22" t="s">
        <v>251</v>
      </c>
      <c r="D45" s="228"/>
      <c r="E45" s="165"/>
      <c r="G45" s="165"/>
      <c r="K45" s="165"/>
      <c r="M45" s="165"/>
    </row>
    <row r="46" spans="1:13" s="217" customFormat="1" ht="19.5" customHeight="1">
      <c r="C46" s="247" t="s">
        <v>228</v>
      </c>
      <c r="D46" s="247"/>
      <c r="E46" s="50"/>
      <c r="F46" s="50"/>
      <c r="H46" s="51" t="s">
        <v>80</v>
      </c>
      <c r="J46" s="3"/>
      <c r="M46" s="165"/>
    </row>
    <row r="47" spans="1:13" s="217" customFormat="1">
      <c r="C47" s="248" t="s">
        <v>207</v>
      </c>
      <c r="D47" s="248"/>
      <c r="E47" s="43"/>
      <c r="F47" s="43"/>
      <c r="H47" s="51" t="s">
        <v>172</v>
      </c>
      <c r="J47" s="3"/>
      <c r="M47" s="165"/>
    </row>
    <row r="48" spans="1:13" s="217" customFormat="1">
      <c r="C48" s="248"/>
      <c r="D48" s="248"/>
      <c r="E48" s="240"/>
      <c r="F48" s="43"/>
      <c r="G48" s="43"/>
      <c r="H48" s="52"/>
      <c r="J48" s="3"/>
      <c r="M48" s="165"/>
    </row>
  </sheetData>
  <mergeCells count="10">
    <mergeCell ref="E8:K8"/>
    <mergeCell ref="C46:D46"/>
    <mergeCell ref="C47:D47"/>
    <mergeCell ref="C48:D48"/>
    <mergeCell ref="E4:G4"/>
    <mergeCell ref="I4:K4"/>
    <mergeCell ref="E5:G5"/>
    <mergeCell ref="I5:K5"/>
    <mergeCell ref="E6:G6"/>
    <mergeCell ref="I6:K6"/>
  </mergeCells>
  <conditionalFormatting sqref="E15:K23">
    <cfRule type="expression" priority="3" stopIfTrue="1">
      <formula>"if(E11&gt;0,#,##0;(#,##0),"-")"</formula>
    </cfRule>
  </conditionalFormatting>
  <conditionalFormatting sqref="E9:L14 L15:L39 I24:I26 F24:F28 H24:H28 J24:J28 E24:E34 G24:G35 K24:K35">
    <cfRule type="expression" priority="7" stopIfTrue="1">
      <formula>"if(E11&gt;0,#,##0;(#,##0),"-")"</formula>
    </cfRule>
  </conditionalFormatting>
  <conditionalFormatting sqref="F30:F34 H30:H34 J30:J34">
    <cfRule type="expression" priority="8" stopIfTrue="1">
      <formula>"if(E11&gt;0,#,##0;(#,##0),"-")"</formula>
    </cfRule>
  </conditionalFormatting>
  <conditionalFormatting sqref="G40">
    <cfRule type="expression" priority="5" stopIfTrue="1">
      <formula>"if(E11&gt;0,#,##0;(#,##0),"-")"</formula>
    </cfRule>
  </conditionalFormatting>
  <conditionalFormatting sqref="G36:K39">
    <cfRule type="expression" priority="2" stopIfTrue="1">
      <formula>"if(E11&gt;0,#,##0;(#,##0),"-")"</formula>
    </cfRule>
  </conditionalFormatting>
  <conditionalFormatting sqref="H35:J35">
    <cfRule type="expression" priority="9" stopIfTrue="1">
      <formula>"if(E11&gt;0,#,##0;(#,##0),"-")"</formula>
    </cfRule>
  </conditionalFormatting>
  <conditionalFormatting sqref="I28:I34 E35:F39">
    <cfRule type="expression" priority="6" stopIfTrue="1">
      <formula>"if(E11&gt;0,#,##0;(#,##0),"-")"</formula>
    </cfRule>
  </conditionalFormatting>
  <conditionalFormatting sqref="I40">
    <cfRule type="expression" priority="1" stopIfTrue="1">
      <formula>"if(E11&gt;0,#,##0;(#,##0),"-")"</formula>
    </cfRule>
  </conditionalFormatting>
  <conditionalFormatting sqref="K40">
    <cfRule type="expression" priority="4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39370078740157483"/>
  <pageSetup paperSize="9" scale="74" firstPageNumber="8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D92068-4E5A-42C4-BBE3-3F9A10E19526}">
  <sheetPr>
    <pageSetUpPr fitToPage="1"/>
  </sheetPr>
  <dimension ref="A1:M30"/>
  <sheetViews>
    <sheetView showGridLines="0" view="pageBreakPreview" topLeftCell="C1" zoomScaleNormal="100" zoomScaleSheetLayoutView="100" workbookViewId="0">
      <selection activeCell="C7" sqref="C7"/>
    </sheetView>
  </sheetViews>
  <sheetFormatPr defaultColWidth="26.5703125" defaultRowHeight="21.75"/>
  <cols>
    <col min="1" max="2" width="2.7109375" style="178" customWidth="1"/>
    <col min="3" max="3" width="59.5703125" style="178" customWidth="1"/>
    <col min="4" max="4" width="9.28515625" style="193" customWidth="1"/>
    <col min="5" max="5" width="14" style="178" customWidth="1"/>
    <col min="6" max="6" width="0.5703125" style="178" customWidth="1"/>
    <col min="7" max="7" width="14" style="178" customWidth="1"/>
    <col min="8" max="8" width="0.5703125" style="178" customWidth="1"/>
    <col min="9" max="9" width="14" style="178" customWidth="1"/>
    <col min="10" max="10" width="0.5703125" style="178" customWidth="1"/>
    <col min="11" max="11" width="14" style="178" customWidth="1"/>
    <col min="12" max="12" width="16.28515625" style="178" customWidth="1"/>
    <col min="13" max="13" width="5" style="178" customWidth="1"/>
    <col min="14" max="16384" width="26.5703125" style="178"/>
  </cols>
  <sheetData>
    <row r="1" spans="1:13" s="165" customFormat="1" ht="23.25">
      <c r="A1" s="1" t="s">
        <v>69</v>
      </c>
      <c r="D1" s="166"/>
    </row>
    <row r="2" spans="1:13" s="165" customFormat="1" ht="23.25">
      <c r="A2" s="1" t="s">
        <v>89</v>
      </c>
      <c r="D2" s="166"/>
    </row>
    <row r="3" spans="1:13" s="165" customFormat="1">
      <c r="D3" s="166"/>
    </row>
    <row r="4" spans="1:13" s="165" customFormat="1">
      <c r="E4" s="254" t="s">
        <v>33</v>
      </c>
      <c r="F4" s="254"/>
      <c r="G4" s="254"/>
      <c r="H4" s="167"/>
      <c r="I4" s="254" t="s">
        <v>85</v>
      </c>
      <c r="J4" s="254"/>
      <c r="K4" s="254"/>
    </row>
    <row r="5" spans="1:13" s="165" customFormat="1">
      <c r="D5" s="166"/>
      <c r="E5" s="246" t="s">
        <v>253</v>
      </c>
      <c r="F5" s="246"/>
      <c r="G5" s="246"/>
      <c r="H5" s="168"/>
      <c r="I5" s="246" t="s">
        <v>253</v>
      </c>
      <c r="J5" s="246"/>
      <c r="K5" s="246"/>
      <c r="L5" s="169"/>
    </row>
    <row r="6" spans="1:13" s="165" customFormat="1">
      <c r="D6" s="166"/>
      <c r="E6" s="246" t="s">
        <v>254</v>
      </c>
      <c r="F6" s="246"/>
      <c r="G6" s="246"/>
      <c r="H6" s="168"/>
      <c r="I6" s="246" t="s">
        <v>254</v>
      </c>
      <c r="J6" s="246"/>
      <c r="K6" s="246"/>
      <c r="L6" s="169"/>
    </row>
    <row r="7" spans="1:13" s="165" customFormat="1">
      <c r="D7" s="151" t="s">
        <v>3</v>
      </c>
      <c r="E7" s="16">
        <v>2569</v>
      </c>
      <c r="F7" s="16"/>
      <c r="G7" s="16">
        <v>2568</v>
      </c>
      <c r="H7" s="16"/>
      <c r="I7" s="16">
        <v>2569</v>
      </c>
      <c r="J7" s="16"/>
      <c r="K7" s="16">
        <v>2568</v>
      </c>
    </row>
    <row r="8" spans="1:13" s="165" customFormat="1">
      <c r="D8" s="166"/>
      <c r="E8" s="253" t="s">
        <v>93</v>
      </c>
      <c r="F8" s="253"/>
      <c r="G8" s="253"/>
      <c r="H8" s="253"/>
      <c r="I8" s="253"/>
      <c r="J8" s="253"/>
      <c r="K8" s="253"/>
    </row>
    <row r="9" spans="1:13" s="165" customFormat="1">
      <c r="A9" s="170" t="s">
        <v>257</v>
      </c>
      <c r="B9" s="171"/>
      <c r="C9" s="171"/>
      <c r="D9" s="172"/>
      <c r="E9" s="35">
        <f>+'PL 8'!E38</f>
        <v>20369176</v>
      </c>
      <c r="F9" s="173"/>
      <c r="G9" s="35">
        <f>+'PL 8'!G38</f>
        <v>-747301</v>
      </c>
      <c r="H9" s="173"/>
      <c r="I9" s="35">
        <f>+'PL 8'!I38</f>
        <v>8248700</v>
      </c>
      <c r="J9" s="173"/>
      <c r="K9" s="35">
        <f>+'PL 8'!K38</f>
        <v>169931</v>
      </c>
    </row>
    <row r="10" spans="1:13" s="165" customFormat="1" ht="15.75" customHeight="1">
      <c r="A10" s="170"/>
      <c r="B10" s="171"/>
      <c r="C10" s="171"/>
      <c r="D10" s="172"/>
      <c r="E10" s="173"/>
      <c r="F10" s="173"/>
      <c r="G10" s="173"/>
      <c r="H10" s="173"/>
      <c r="I10" s="173"/>
      <c r="J10" s="173"/>
      <c r="K10" s="173"/>
    </row>
    <row r="11" spans="1:13" ht="22.9" customHeight="1">
      <c r="A11" s="170" t="s">
        <v>260</v>
      </c>
      <c r="B11" s="165"/>
      <c r="C11" s="165"/>
      <c r="D11" s="174"/>
      <c r="E11" s="175"/>
      <c r="F11" s="175"/>
      <c r="G11" s="175"/>
      <c r="H11" s="176"/>
      <c r="I11" s="175"/>
      <c r="J11" s="175"/>
      <c r="K11" s="175"/>
      <c r="L11" s="177"/>
    </row>
    <row r="12" spans="1:13" ht="22.9" customHeight="1">
      <c r="A12" s="152" t="s">
        <v>176</v>
      </c>
      <c r="B12" s="152"/>
      <c r="C12" s="152"/>
      <c r="D12" s="152"/>
      <c r="E12" s="175"/>
      <c r="F12" s="175"/>
      <c r="G12" s="175"/>
      <c r="H12" s="176"/>
      <c r="I12" s="175"/>
      <c r="J12" s="175"/>
      <c r="K12" s="175"/>
      <c r="L12" s="177"/>
    </row>
    <row r="13" spans="1:13" ht="22.9" customHeight="1">
      <c r="A13" s="38" t="s">
        <v>90</v>
      </c>
      <c r="B13" s="38"/>
      <c r="C13" s="38"/>
      <c r="D13" s="38"/>
      <c r="E13" s="175">
        <v>1494742</v>
      </c>
      <c r="F13" s="175"/>
      <c r="G13" s="175">
        <v>-1115589</v>
      </c>
      <c r="H13" s="176"/>
      <c r="I13" s="29">
        <v>0</v>
      </c>
      <c r="J13" s="175"/>
      <c r="K13" s="29">
        <v>0</v>
      </c>
      <c r="L13" s="177"/>
    </row>
    <row r="14" spans="1:13" ht="22.9" customHeight="1">
      <c r="A14" s="38" t="s">
        <v>213</v>
      </c>
      <c r="B14" s="38"/>
      <c r="C14" s="38"/>
      <c r="D14" s="38"/>
      <c r="E14" s="175">
        <v>-640983</v>
      </c>
      <c r="F14" s="175"/>
      <c r="G14" s="175">
        <v>-19000</v>
      </c>
      <c r="H14" s="176"/>
      <c r="I14" s="175">
        <v>-258809</v>
      </c>
      <c r="J14" s="175"/>
      <c r="K14" s="175">
        <v>0</v>
      </c>
      <c r="L14" s="177"/>
      <c r="M14" s="179"/>
    </row>
    <row r="15" spans="1:13" ht="22.9" customHeight="1">
      <c r="A15" s="38" t="s">
        <v>290</v>
      </c>
      <c r="B15" s="38"/>
      <c r="C15" s="38"/>
      <c r="D15" s="38"/>
      <c r="E15" s="175"/>
      <c r="F15" s="175"/>
      <c r="G15" s="175"/>
      <c r="H15" s="176"/>
      <c r="I15" s="29"/>
      <c r="J15" s="175"/>
      <c r="K15" s="29"/>
      <c r="L15" s="177"/>
    </row>
    <row r="16" spans="1:13" ht="22.9" customHeight="1">
      <c r="A16" s="38" t="s">
        <v>146</v>
      </c>
      <c r="B16" s="180" t="s">
        <v>147</v>
      </c>
      <c r="C16" s="38"/>
      <c r="D16" s="151">
        <v>7</v>
      </c>
      <c r="E16" s="25">
        <v>-533449</v>
      </c>
      <c r="F16" s="175"/>
      <c r="G16" s="25">
        <v>-877514</v>
      </c>
      <c r="H16" s="176"/>
      <c r="I16" s="25">
        <v>0</v>
      </c>
      <c r="J16" s="175"/>
      <c r="K16" s="25">
        <v>0</v>
      </c>
      <c r="L16" s="177"/>
    </row>
    <row r="17" spans="1:12" s="183" customFormat="1" ht="22.9" customHeight="1">
      <c r="A17" s="181" t="s">
        <v>177</v>
      </c>
      <c r="B17" s="181"/>
      <c r="C17" s="181"/>
      <c r="D17" s="38"/>
      <c r="E17" s="42">
        <f>SUM(E13:E16)</f>
        <v>320310</v>
      </c>
      <c r="F17" s="35"/>
      <c r="G17" s="42">
        <f>SUM(G13:G16)</f>
        <v>-2012103</v>
      </c>
      <c r="H17" s="35"/>
      <c r="I17" s="42">
        <f>SUM(I13:I16)</f>
        <v>-258809</v>
      </c>
      <c r="J17" s="35"/>
      <c r="K17" s="42">
        <f>SUM(K13:K16)</f>
        <v>0</v>
      </c>
      <c r="L17" s="182"/>
    </row>
    <row r="18" spans="1:12" s="183" customFormat="1" ht="22.9" customHeight="1">
      <c r="A18" s="170"/>
      <c r="D18" s="184"/>
      <c r="E18" s="35"/>
      <c r="F18" s="35"/>
      <c r="G18" s="35"/>
      <c r="H18" s="35"/>
      <c r="I18" s="35"/>
      <c r="J18" s="35"/>
      <c r="K18" s="35"/>
      <c r="L18" s="182"/>
    </row>
    <row r="19" spans="1:12" ht="22.9" customHeight="1">
      <c r="A19" s="152" t="s">
        <v>178</v>
      </c>
      <c r="B19" s="152"/>
      <c r="C19" s="152"/>
      <c r="D19" s="152"/>
      <c r="E19" s="29"/>
      <c r="F19" s="175"/>
      <c r="G19" s="29"/>
      <c r="H19" s="176"/>
      <c r="I19" s="29"/>
      <c r="J19" s="175"/>
      <c r="K19" s="29"/>
      <c r="L19" s="177"/>
    </row>
    <row r="20" spans="1:12" ht="22.9" customHeight="1">
      <c r="A20" s="38" t="s">
        <v>237</v>
      </c>
      <c r="B20" s="185"/>
      <c r="C20" s="152"/>
      <c r="D20" s="152"/>
      <c r="E20" s="29"/>
      <c r="F20" s="175"/>
      <c r="G20" s="29"/>
      <c r="H20" s="176"/>
      <c r="I20" s="29"/>
      <c r="J20" s="175"/>
      <c r="K20" s="29"/>
      <c r="L20" s="177"/>
    </row>
    <row r="21" spans="1:12" ht="22.9" customHeight="1">
      <c r="A21" s="38" t="s">
        <v>146</v>
      </c>
      <c r="B21" s="165" t="s">
        <v>148</v>
      </c>
      <c r="C21" s="152"/>
      <c r="D21" s="152"/>
      <c r="E21" s="25">
        <v>-38609</v>
      </c>
      <c r="F21" s="175"/>
      <c r="G21" s="25">
        <v>-375104</v>
      </c>
      <c r="H21" s="176"/>
      <c r="I21" s="25">
        <v>22760</v>
      </c>
      <c r="J21" s="175"/>
      <c r="K21" s="25">
        <v>-64262</v>
      </c>
      <c r="L21" s="177"/>
    </row>
    <row r="22" spans="1:12" s="183" customFormat="1" ht="22.9" customHeight="1">
      <c r="A22" s="183" t="s">
        <v>179</v>
      </c>
      <c r="D22" s="38"/>
      <c r="E22" s="42">
        <f>SUM(E21:E21)</f>
        <v>-38609</v>
      </c>
      <c r="F22" s="35"/>
      <c r="G22" s="42">
        <f>SUM(G21:G21)</f>
        <v>-375104</v>
      </c>
      <c r="H22" s="35"/>
      <c r="I22" s="42">
        <f>SUM(I21:I21)</f>
        <v>22760</v>
      </c>
      <c r="J22" s="35"/>
      <c r="K22" s="42">
        <f>SUM(K21:K21)</f>
        <v>-64262</v>
      </c>
      <c r="L22" s="182"/>
    </row>
    <row r="23" spans="1:12" s="183" customFormat="1" ht="22.9" customHeight="1">
      <c r="A23" s="170" t="s">
        <v>180</v>
      </c>
      <c r="D23" s="184"/>
      <c r="E23" s="27">
        <f>+E22+E17</f>
        <v>281701</v>
      </c>
      <c r="F23" s="35"/>
      <c r="G23" s="27">
        <f>+G22+G17</f>
        <v>-2387207</v>
      </c>
      <c r="H23" s="35"/>
      <c r="I23" s="27">
        <f>+I22+I17</f>
        <v>-236049</v>
      </c>
      <c r="J23" s="35"/>
      <c r="K23" s="27">
        <f>+K22+K17</f>
        <v>-64262</v>
      </c>
      <c r="L23" s="182"/>
    </row>
    <row r="24" spans="1:12" ht="22.9" customHeight="1" thickBot="1">
      <c r="A24" s="170" t="s">
        <v>262</v>
      </c>
      <c r="D24" s="174"/>
      <c r="E24" s="36">
        <f>E9+E23</f>
        <v>20650877</v>
      </c>
      <c r="F24" s="173"/>
      <c r="G24" s="36">
        <f>G9+G23</f>
        <v>-3134508</v>
      </c>
      <c r="H24" s="173"/>
      <c r="I24" s="187">
        <f>I9+I23</f>
        <v>8012651</v>
      </c>
      <c r="J24" s="173"/>
      <c r="K24" s="187">
        <f>K9+K23</f>
        <v>105669</v>
      </c>
      <c r="L24" s="177"/>
    </row>
    <row r="25" spans="1:12" s="183" customFormat="1" ht="22.9" customHeight="1" thickTop="1">
      <c r="A25" s="170"/>
      <c r="D25" s="184"/>
      <c r="E25" s="35"/>
      <c r="F25" s="35"/>
      <c r="G25" s="35"/>
      <c r="H25" s="35"/>
      <c r="I25" s="35"/>
      <c r="J25" s="35"/>
      <c r="K25" s="35"/>
      <c r="L25" s="182"/>
    </row>
    <row r="26" spans="1:12" s="165" customFormat="1" ht="22.9" customHeight="1">
      <c r="A26" s="170" t="s">
        <v>263</v>
      </c>
      <c r="D26" s="166"/>
      <c r="E26" s="21"/>
      <c r="F26" s="188"/>
      <c r="G26" s="21"/>
      <c r="H26" s="188"/>
      <c r="I26" s="21"/>
      <c r="J26" s="188"/>
      <c r="K26" s="21"/>
    </row>
    <row r="27" spans="1:12" s="165" customFormat="1" ht="22.9" customHeight="1">
      <c r="A27" s="189"/>
      <c r="B27" s="165" t="s">
        <v>87</v>
      </c>
      <c r="D27" s="166"/>
      <c r="E27" s="21">
        <f>18315945-19443</f>
        <v>18296502</v>
      </c>
      <c r="F27" s="190"/>
      <c r="G27" s="21">
        <v>-2140677</v>
      </c>
      <c r="H27" s="21"/>
      <c r="I27" s="21">
        <f>8032094-19443</f>
        <v>8012651</v>
      </c>
      <c r="J27" s="21"/>
      <c r="K27" s="21">
        <v>105669</v>
      </c>
    </row>
    <row r="28" spans="1:12" s="165" customFormat="1" ht="22.9" customHeight="1">
      <c r="A28" s="189"/>
      <c r="B28" s="165" t="s">
        <v>88</v>
      </c>
      <c r="D28" s="166"/>
      <c r="E28" s="188">
        <f>E24-E27</f>
        <v>2354375</v>
      </c>
      <c r="F28" s="188"/>
      <c r="G28" s="188">
        <f>G24-G27</f>
        <v>-993831</v>
      </c>
      <c r="H28" s="188"/>
      <c r="I28" s="191">
        <f>I24-I27</f>
        <v>0</v>
      </c>
      <c r="J28" s="188"/>
      <c r="K28" s="188">
        <f>K24-K27</f>
        <v>0</v>
      </c>
    </row>
    <row r="29" spans="1:12" s="165" customFormat="1" ht="22.9" customHeight="1" thickBot="1">
      <c r="A29" s="170" t="s">
        <v>262</v>
      </c>
      <c r="D29" s="166"/>
      <c r="E29" s="192">
        <f>SUM(E27:E28)</f>
        <v>20650877</v>
      </c>
      <c r="F29" s="173"/>
      <c r="G29" s="192">
        <f>SUM(G27:G28)</f>
        <v>-3134508</v>
      </c>
      <c r="H29" s="173"/>
      <c r="I29" s="192">
        <f>SUM(I27:I28)</f>
        <v>8012651</v>
      </c>
      <c r="J29" s="173"/>
      <c r="K29" s="192">
        <f>SUM(K27:K28)</f>
        <v>105669</v>
      </c>
    </row>
    <row r="30" spans="1:12" s="165" customFormat="1" ht="22.5" thickTop="1">
      <c r="D30" s="166"/>
      <c r="I30" s="7"/>
      <c r="K30" s="7"/>
    </row>
  </sheetData>
  <mergeCells count="7">
    <mergeCell ref="E8:K8"/>
    <mergeCell ref="E4:G4"/>
    <mergeCell ref="I4:K4"/>
    <mergeCell ref="E5:G5"/>
    <mergeCell ref="I5:K5"/>
    <mergeCell ref="E6:G6"/>
    <mergeCell ref="I6:K6"/>
  </mergeCells>
  <conditionalFormatting sqref="E25:K25">
    <cfRule type="expression" priority="3" stopIfTrue="1">
      <formula>"if(E11&gt;0,#,##0;(#,##0),"-")"</formula>
    </cfRule>
  </conditionalFormatting>
  <conditionalFormatting sqref="E27:K27">
    <cfRule type="expression" priority="2" stopIfTrue="1">
      <formula>"if(E11&gt;0,#,##0;(#,##0),"-")"</formula>
    </cfRule>
  </conditionalFormatting>
  <conditionalFormatting sqref="E11:L15 E16:K23 L16:L25">
    <cfRule type="expression" priority="1" stopIfTrue="1">
      <formula>"if(E11&gt;0,#,##0;(#,##0),"-")"</formula>
    </cfRule>
  </conditionalFormatting>
  <conditionalFormatting sqref="I28">
    <cfRule type="expression" priority="7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39370078740157483"/>
  <pageSetup paperSize="9" scale="73" firstPageNumber="9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8C2431-8765-49D7-B84D-11DA9305E9BA}">
  <sheetPr>
    <pageSetUpPr fitToPage="1"/>
  </sheetPr>
  <dimension ref="A1:AN48"/>
  <sheetViews>
    <sheetView view="pageBreakPreview" zoomScale="70" zoomScaleNormal="70" zoomScaleSheetLayoutView="70" workbookViewId="0">
      <selection activeCell="A10" sqref="A10"/>
    </sheetView>
  </sheetViews>
  <sheetFormatPr defaultColWidth="26.5703125" defaultRowHeight="21.75"/>
  <cols>
    <col min="1" max="1" width="61.28515625" style="108" customWidth="1"/>
    <col min="2" max="2" width="7.85546875" style="108" customWidth="1"/>
    <col min="3" max="3" width="1.140625" style="108" customWidth="1"/>
    <col min="4" max="4" width="15.140625" style="103" customWidth="1"/>
    <col min="5" max="5" width="0.85546875" style="103" customWidth="1"/>
    <col min="6" max="6" width="15.140625" style="103" customWidth="1"/>
    <col min="7" max="7" width="0.85546875" style="103" customWidth="1"/>
    <col min="8" max="8" width="15.140625" style="103" customWidth="1"/>
    <col min="9" max="9" width="0.85546875" style="103" customWidth="1"/>
    <col min="10" max="10" width="15.140625" style="103" customWidth="1"/>
    <col min="11" max="11" width="0.85546875" style="103" customWidth="1"/>
    <col min="12" max="12" width="15.140625" style="103" customWidth="1"/>
    <col min="13" max="13" width="0.85546875" style="103" customWidth="1"/>
    <col min="14" max="14" width="15.140625" style="103" customWidth="1"/>
    <col min="15" max="15" width="0.85546875" style="103" customWidth="1"/>
    <col min="16" max="16" width="15.140625" style="103" customWidth="1"/>
    <col min="17" max="17" width="0.7109375" style="103" customWidth="1"/>
    <col min="18" max="18" width="15.140625" style="103" customWidth="1"/>
    <col min="19" max="19" width="0.85546875" style="103" customWidth="1"/>
    <col min="20" max="20" width="15.140625" style="103" customWidth="1"/>
    <col min="21" max="21" width="0.85546875" style="103" customWidth="1"/>
    <col min="22" max="22" width="15.140625" style="103" customWidth="1"/>
    <col min="23" max="23" width="0.85546875" style="103" customWidth="1"/>
    <col min="24" max="24" width="15.140625" style="103" customWidth="1"/>
    <col min="25" max="25" width="0.7109375" style="103" customWidth="1"/>
    <col min="26" max="26" width="15.140625" style="103" customWidth="1"/>
    <col min="27" max="27" width="0.85546875" style="103" customWidth="1"/>
    <col min="28" max="28" width="15.140625" style="103" customWidth="1"/>
    <col min="29" max="29" width="0.85546875" style="103" customWidth="1"/>
    <col min="30" max="30" width="15.140625" style="103" customWidth="1"/>
    <col min="31" max="31" width="0.85546875" style="103" customWidth="1"/>
    <col min="32" max="32" width="15.140625" style="103" customWidth="1"/>
    <col min="33" max="33" width="0.85546875" style="103" customWidth="1"/>
    <col min="34" max="34" width="15.140625" style="103" customWidth="1"/>
    <col min="35" max="35" width="11.5703125" style="103" customWidth="1"/>
    <col min="36" max="16384" width="26.5703125" style="103"/>
  </cols>
  <sheetData>
    <row r="1" spans="1:36" ht="23.25">
      <c r="A1" s="1" t="s">
        <v>69</v>
      </c>
      <c r="B1" s="102"/>
      <c r="C1" s="102"/>
      <c r="AH1" s="104"/>
    </row>
    <row r="2" spans="1:36" ht="23.25">
      <c r="A2" s="102" t="s">
        <v>193</v>
      </c>
      <c r="B2" s="102"/>
      <c r="C2" s="102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4"/>
    </row>
    <row r="3" spans="1:36" ht="23.25">
      <c r="A3" s="102"/>
      <c r="B3" s="102"/>
      <c r="C3" s="102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5"/>
      <c r="V3" s="105"/>
      <c r="W3" s="105"/>
      <c r="X3" s="105"/>
      <c r="Y3" s="105"/>
      <c r="Z3" s="105"/>
      <c r="AA3" s="105"/>
      <c r="AB3" s="105"/>
      <c r="AC3" s="105"/>
      <c r="AD3" s="105"/>
      <c r="AE3" s="105"/>
      <c r="AF3" s="105"/>
      <c r="AG3" s="105"/>
      <c r="AH3" s="104"/>
    </row>
    <row r="4" spans="1:36" s="108" customFormat="1">
      <c r="A4" s="136"/>
      <c r="B4" s="136"/>
      <c r="C4" s="136"/>
      <c r="D4" s="255" t="s">
        <v>0</v>
      </c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  <c r="Q4" s="255"/>
      <c r="R4" s="255"/>
      <c r="S4" s="255"/>
      <c r="T4" s="255"/>
      <c r="U4" s="255"/>
      <c r="V4" s="255"/>
      <c r="W4" s="255"/>
      <c r="X4" s="255"/>
      <c r="Y4" s="255"/>
      <c r="Z4" s="255"/>
      <c r="AA4" s="255"/>
      <c r="AB4" s="255"/>
      <c r="AC4" s="255"/>
      <c r="AD4" s="255"/>
      <c r="AE4" s="255"/>
      <c r="AF4" s="255"/>
      <c r="AG4" s="255"/>
      <c r="AH4" s="255"/>
    </row>
    <row r="5" spans="1:36" s="117" customFormat="1"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256" t="s">
        <v>29</v>
      </c>
      <c r="O5" s="256"/>
      <c r="P5" s="256"/>
      <c r="Q5" s="110"/>
      <c r="R5" s="257" t="s">
        <v>60</v>
      </c>
      <c r="S5" s="256"/>
      <c r="T5" s="256"/>
      <c r="U5" s="256"/>
      <c r="V5" s="256"/>
      <c r="W5" s="256"/>
      <c r="X5" s="256"/>
      <c r="Y5" s="256"/>
      <c r="Z5" s="256"/>
      <c r="AA5" s="256"/>
      <c r="AB5" s="256"/>
      <c r="AC5" s="109"/>
      <c r="AD5" s="109"/>
      <c r="AE5" s="109"/>
      <c r="AF5" s="109"/>
      <c r="AG5" s="109"/>
      <c r="AH5" s="109"/>
    </row>
    <row r="6" spans="1:36" s="117" customFormat="1"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10"/>
      <c r="O6" s="110"/>
      <c r="P6" s="110"/>
      <c r="Q6" s="110"/>
      <c r="R6" s="111"/>
      <c r="S6" s="111"/>
      <c r="T6" s="111"/>
      <c r="U6" s="111"/>
      <c r="V6" s="111"/>
      <c r="W6" s="111"/>
      <c r="X6" s="111"/>
      <c r="Y6" s="111"/>
      <c r="Z6" s="16" t="s">
        <v>191</v>
      </c>
      <c r="AA6" s="111"/>
      <c r="AB6" s="111"/>
      <c r="AC6" s="109"/>
      <c r="AD6" s="109"/>
      <c r="AE6" s="109"/>
      <c r="AF6" s="109"/>
      <c r="AG6" s="109"/>
      <c r="AH6" s="109"/>
    </row>
    <row r="7" spans="1:36" s="117" customFormat="1"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10"/>
      <c r="O7" s="110"/>
      <c r="P7" s="110"/>
      <c r="Q7" s="110"/>
      <c r="R7" s="111"/>
      <c r="S7" s="111"/>
      <c r="T7" s="111"/>
      <c r="U7" s="111"/>
      <c r="V7" s="111"/>
      <c r="W7" s="111"/>
      <c r="X7" s="111"/>
      <c r="Y7" s="111"/>
      <c r="Z7" s="16" t="s">
        <v>197</v>
      </c>
      <c r="AA7" s="111"/>
      <c r="AB7" s="111"/>
      <c r="AC7" s="109"/>
      <c r="AD7" s="109"/>
      <c r="AE7" s="109"/>
      <c r="AF7" s="109"/>
      <c r="AG7" s="109"/>
      <c r="AH7" s="109"/>
    </row>
    <row r="8" spans="1:36" s="117" customFormat="1"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10"/>
      <c r="O8" s="110"/>
      <c r="P8" s="110"/>
      <c r="Q8" s="110"/>
      <c r="R8" s="19"/>
      <c r="S8" s="111"/>
      <c r="T8" s="19"/>
      <c r="U8" s="111"/>
      <c r="V8" s="19" t="s">
        <v>114</v>
      </c>
      <c r="W8" s="19"/>
      <c r="X8" s="19"/>
      <c r="Y8" s="19"/>
      <c r="Z8" s="19" t="s">
        <v>73</v>
      </c>
      <c r="AA8" s="111"/>
      <c r="AB8" s="111"/>
      <c r="AC8" s="109"/>
      <c r="AD8" s="109"/>
      <c r="AE8" s="109"/>
      <c r="AF8" s="109"/>
      <c r="AG8" s="109"/>
      <c r="AH8" s="109"/>
    </row>
    <row r="9" spans="1:36" s="117" customFormat="1">
      <c r="D9" s="109"/>
      <c r="E9" s="109"/>
      <c r="F9" s="109"/>
      <c r="G9" s="109"/>
      <c r="H9" s="109"/>
      <c r="I9" s="109"/>
      <c r="J9" s="109"/>
      <c r="K9" s="109"/>
      <c r="L9" s="109"/>
      <c r="M9" s="109"/>
      <c r="N9" s="110"/>
      <c r="O9" s="110"/>
      <c r="P9" s="110"/>
      <c r="Q9" s="110"/>
      <c r="R9" s="19"/>
      <c r="S9" s="111"/>
      <c r="T9" s="111" t="s">
        <v>114</v>
      </c>
      <c r="U9" s="111"/>
      <c r="V9" s="111" t="s">
        <v>122</v>
      </c>
      <c r="W9" s="19"/>
      <c r="X9" s="111" t="s">
        <v>114</v>
      </c>
      <c r="Y9" s="19"/>
      <c r="Z9" s="19" t="s">
        <v>110</v>
      </c>
      <c r="AA9" s="111"/>
      <c r="AB9" s="111"/>
      <c r="AC9" s="109"/>
      <c r="AD9" s="109"/>
      <c r="AE9" s="109"/>
      <c r="AF9" s="109"/>
      <c r="AG9" s="109"/>
      <c r="AH9" s="109"/>
      <c r="AJ9" s="138"/>
    </row>
    <row r="10" spans="1:36" s="137" customFormat="1">
      <c r="D10" s="111"/>
      <c r="E10" s="111"/>
      <c r="F10" s="108"/>
      <c r="G10" s="108"/>
      <c r="I10" s="111"/>
      <c r="J10" s="111"/>
      <c r="K10" s="111"/>
      <c r="L10" s="139" t="s">
        <v>95</v>
      </c>
      <c r="M10" s="111"/>
      <c r="R10" s="19"/>
      <c r="T10" s="111" t="s">
        <v>122</v>
      </c>
      <c r="V10" s="111" t="s">
        <v>119</v>
      </c>
      <c r="W10" s="19"/>
      <c r="X10" s="111" t="s">
        <v>128</v>
      </c>
      <c r="Y10" s="19"/>
      <c r="Z10" s="19" t="s">
        <v>113</v>
      </c>
      <c r="AC10" s="111"/>
      <c r="AD10" s="111"/>
      <c r="AE10" s="111"/>
      <c r="AF10" s="140" t="s">
        <v>41</v>
      </c>
      <c r="AG10" s="111"/>
      <c r="AH10" s="111"/>
    </row>
    <row r="11" spans="1:36" s="137" customFormat="1">
      <c r="D11" s="141"/>
      <c r="E11" s="111"/>
      <c r="F11" s="111"/>
      <c r="G11" s="111"/>
      <c r="I11" s="111"/>
      <c r="J11" s="111" t="s">
        <v>95</v>
      </c>
      <c r="K11" s="111"/>
      <c r="L11" s="139" t="s">
        <v>96</v>
      </c>
      <c r="M11" s="111"/>
      <c r="N11" s="111"/>
      <c r="O11" s="111"/>
      <c r="P11" s="111"/>
      <c r="Q11" s="111"/>
      <c r="R11" s="111" t="s">
        <v>114</v>
      </c>
      <c r="S11" s="111"/>
      <c r="T11" s="111" t="s">
        <v>119</v>
      </c>
      <c r="U11" s="111"/>
      <c r="V11" s="111" t="s">
        <v>125</v>
      </c>
      <c r="W11" s="19"/>
      <c r="X11" s="111" t="s">
        <v>129</v>
      </c>
      <c r="Y11" s="19"/>
      <c r="Z11" s="19" t="s">
        <v>111</v>
      </c>
      <c r="AA11" s="142"/>
      <c r="AB11" s="142" t="s">
        <v>83</v>
      </c>
      <c r="AC11" s="111"/>
      <c r="AD11" s="111" t="s">
        <v>40</v>
      </c>
      <c r="AE11" s="111"/>
      <c r="AF11" s="140" t="s">
        <v>52</v>
      </c>
      <c r="AG11" s="111"/>
      <c r="AH11" s="111"/>
    </row>
    <row r="12" spans="1:36" s="137" customFormat="1">
      <c r="C12" s="113"/>
      <c r="D12" s="111" t="s">
        <v>181</v>
      </c>
      <c r="E12" s="111"/>
      <c r="F12" s="111" t="s">
        <v>42</v>
      </c>
      <c r="G12" s="111"/>
      <c r="H12" s="111" t="s">
        <v>42</v>
      </c>
      <c r="I12" s="111"/>
      <c r="J12" s="111" t="s">
        <v>96</v>
      </c>
      <c r="K12" s="111"/>
      <c r="L12" s="139" t="s">
        <v>173</v>
      </c>
      <c r="M12" s="111"/>
      <c r="N12" s="111" t="s">
        <v>71</v>
      </c>
      <c r="O12" s="111"/>
      <c r="P12" s="111"/>
      <c r="Q12" s="111"/>
      <c r="R12" s="111" t="s">
        <v>121</v>
      </c>
      <c r="S12" s="111"/>
      <c r="T12" s="111" t="s">
        <v>123</v>
      </c>
      <c r="U12" s="111"/>
      <c r="V12" s="111" t="s">
        <v>126</v>
      </c>
      <c r="W12" s="19"/>
      <c r="X12" s="111" t="s">
        <v>130</v>
      </c>
      <c r="Y12" s="19"/>
      <c r="Z12" s="19" t="s">
        <v>112</v>
      </c>
      <c r="AA12" s="142"/>
      <c r="AB12" s="142" t="s">
        <v>92</v>
      </c>
      <c r="AC12" s="111"/>
      <c r="AD12" s="111" t="s">
        <v>43</v>
      </c>
      <c r="AE12" s="111"/>
      <c r="AF12" s="140" t="s">
        <v>53</v>
      </c>
      <c r="AG12" s="111"/>
      <c r="AH12" s="111" t="s">
        <v>54</v>
      </c>
    </row>
    <row r="13" spans="1:36" s="137" customFormat="1">
      <c r="B13" s="113" t="s">
        <v>3</v>
      </c>
      <c r="C13" s="113"/>
      <c r="D13" s="112" t="s">
        <v>44</v>
      </c>
      <c r="E13" s="111"/>
      <c r="F13" s="112" t="s">
        <v>98</v>
      </c>
      <c r="G13" s="111"/>
      <c r="H13" s="112" t="s">
        <v>117</v>
      </c>
      <c r="I13" s="111"/>
      <c r="J13" s="112" t="s">
        <v>97</v>
      </c>
      <c r="K13" s="111"/>
      <c r="L13" s="143" t="s">
        <v>185</v>
      </c>
      <c r="M13" s="111"/>
      <c r="N13" s="112" t="s">
        <v>72</v>
      </c>
      <c r="O13" s="111"/>
      <c r="P13" s="112" t="s">
        <v>30</v>
      </c>
      <c r="Q13" s="111"/>
      <c r="R13" s="112" t="s">
        <v>91</v>
      </c>
      <c r="S13" s="111"/>
      <c r="T13" s="112" t="s">
        <v>124</v>
      </c>
      <c r="U13" s="111"/>
      <c r="V13" s="112" t="s">
        <v>127</v>
      </c>
      <c r="W13" s="19"/>
      <c r="X13" s="112" t="s">
        <v>131</v>
      </c>
      <c r="Y13" s="19"/>
      <c r="Z13" s="144" t="s">
        <v>52</v>
      </c>
      <c r="AA13" s="142"/>
      <c r="AB13" s="145" t="s">
        <v>62</v>
      </c>
      <c r="AC13" s="111"/>
      <c r="AD13" s="112" t="s">
        <v>70</v>
      </c>
      <c r="AE13" s="111"/>
      <c r="AF13" s="146" t="s">
        <v>55</v>
      </c>
      <c r="AG13" s="111"/>
      <c r="AH13" s="112" t="s">
        <v>56</v>
      </c>
    </row>
    <row r="14" spans="1:36" s="111" customFormat="1">
      <c r="D14" s="258" t="s">
        <v>93</v>
      </c>
      <c r="E14" s="258"/>
      <c r="F14" s="258"/>
      <c r="G14" s="258"/>
      <c r="H14" s="258"/>
      <c r="I14" s="258"/>
      <c r="J14" s="258"/>
      <c r="K14" s="258"/>
      <c r="L14" s="258"/>
      <c r="M14" s="258"/>
      <c r="N14" s="258"/>
      <c r="O14" s="258"/>
      <c r="P14" s="258"/>
      <c r="Q14" s="258"/>
      <c r="R14" s="258"/>
      <c r="S14" s="258"/>
      <c r="T14" s="258"/>
      <c r="U14" s="258"/>
      <c r="V14" s="258"/>
      <c r="W14" s="258"/>
      <c r="X14" s="258"/>
      <c r="Y14" s="258"/>
      <c r="Z14" s="258"/>
      <c r="AA14" s="258"/>
      <c r="AB14" s="258"/>
      <c r="AC14" s="258"/>
      <c r="AD14" s="258"/>
      <c r="AE14" s="258"/>
      <c r="AF14" s="258"/>
      <c r="AG14" s="258"/>
      <c r="AH14" s="258"/>
    </row>
    <row r="15" spans="1:36" s="111" customFormat="1" ht="21.4" customHeight="1">
      <c r="A15" s="114" t="s">
        <v>264</v>
      </c>
      <c r="B15" s="114"/>
      <c r="C15" s="114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Q15" s="113"/>
      <c r="R15" s="113"/>
      <c r="S15" s="113"/>
      <c r="T15" s="113"/>
      <c r="U15" s="113"/>
      <c r="V15" s="113"/>
      <c r="W15" s="113"/>
      <c r="X15" s="113"/>
      <c r="Y15" s="113"/>
      <c r="Z15" s="113"/>
      <c r="AA15" s="113"/>
      <c r="AB15" s="147"/>
      <c r="AC15" s="147"/>
      <c r="AD15" s="147"/>
      <c r="AE15" s="113"/>
      <c r="AF15" s="113"/>
      <c r="AG15" s="113"/>
      <c r="AH15" s="148"/>
    </row>
    <row r="16" spans="1:36" s="117" customFormat="1" ht="21.4" customHeight="1">
      <c r="A16" s="116" t="s">
        <v>209</v>
      </c>
      <c r="D16" s="118">
        <v>1376923</v>
      </c>
      <c r="E16" s="118"/>
      <c r="F16" s="118">
        <v>11157460</v>
      </c>
      <c r="G16" s="118"/>
      <c r="H16" s="118">
        <v>4200661</v>
      </c>
      <c r="I16" s="118"/>
      <c r="J16" s="118">
        <v>15580</v>
      </c>
      <c r="K16" s="118"/>
      <c r="L16" s="118">
        <v>8622</v>
      </c>
      <c r="M16" s="118"/>
      <c r="N16" s="118">
        <v>153164</v>
      </c>
      <c r="O16" s="118"/>
      <c r="P16" s="118">
        <v>47441005</v>
      </c>
      <c r="Q16" s="118"/>
      <c r="R16" s="118">
        <v>-3053915</v>
      </c>
      <c r="S16" s="118"/>
      <c r="T16" s="118">
        <v>-22553</v>
      </c>
      <c r="U16" s="118"/>
      <c r="V16" s="118">
        <v>-265162</v>
      </c>
      <c r="W16" s="118"/>
      <c r="X16" s="118">
        <v>-1539309</v>
      </c>
      <c r="Y16" s="118"/>
      <c r="Z16" s="118">
        <v>272043</v>
      </c>
      <c r="AA16" s="118"/>
      <c r="AB16" s="118">
        <f t="shared" ref="AB16" si="0">SUM(R16:Z16)</f>
        <v>-4608896</v>
      </c>
      <c r="AC16" s="35"/>
      <c r="AD16" s="118">
        <f>SUM(D16:Q16,AB16)</f>
        <v>59744519</v>
      </c>
      <c r="AE16" s="118"/>
      <c r="AF16" s="118">
        <v>26729213</v>
      </c>
      <c r="AG16" s="118"/>
      <c r="AH16" s="118">
        <f>SUM(AD16:AF16)</f>
        <v>86473732</v>
      </c>
      <c r="AI16" s="119"/>
    </row>
    <row r="17" spans="1:36" s="117" customFormat="1" ht="21.4" customHeight="1">
      <c r="A17" s="116"/>
      <c r="D17" s="122"/>
      <c r="E17" s="122"/>
      <c r="F17" s="122"/>
      <c r="G17" s="122"/>
      <c r="H17" s="122"/>
      <c r="I17" s="122"/>
      <c r="J17" s="122"/>
      <c r="K17" s="118"/>
      <c r="L17" s="122"/>
      <c r="M17" s="122"/>
      <c r="N17" s="122"/>
      <c r="O17" s="122"/>
      <c r="P17" s="122"/>
      <c r="Q17" s="122"/>
      <c r="R17" s="118"/>
      <c r="S17" s="118"/>
      <c r="T17" s="118"/>
      <c r="U17" s="118"/>
      <c r="V17" s="118"/>
      <c r="W17" s="118"/>
      <c r="X17" s="118"/>
      <c r="Y17" s="118"/>
      <c r="Z17" s="118"/>
      <c r="AA17" s="118"/>
      <c r="AB17" s="118"/>
      <c r="AC17" s="35"/>
      <c r="AD17" s="118"/>
      <c r="AE17" s="118"/>
      <c r="AF17" s="118"/>
      <c r="AG17" s="118"/>
      <c r="AH17" s="118"/>
      <c r="AI17" s="119"/>
    </row>
    <row r="18" spans="1:36" s="117" customFormat="1" ht="21.4" customHeight="1">
      <c r="A18" s="117" t="s">
        <v>58</v>
      </c>
      <c r="D18" s="122"/>
      <c r="E18" s="122"/>
      <c r="F18" s="122"/>
      <c r="G18" s="122"/>
      <c r="H18" s="122"/>
      <c r="I18" s="122"/>
      <c r="J18" s="122"/>
      <c r="K18" s="118"/>
      <c r="L18" s="122"/>
      <c r="M18" s="122"/>
      <c r="N18" s="122"/>
      <c r="O18" s="122"/>
      <c r="P18" s="122"/>
      <c r="Q18" s="122"/>
      <c r="R18" s="118"/>
      <c r="S18" s="118"/>
      <c r="T18" s="118"/>
      <c r="U18" s="118"/>
      <c r="V18" s="118"/>
      <c r="W18" s="118"/>
      <c r="X18" s="118"/>
      <c r="Y18" s="118"/>
      <c r="Z18" s="118"/>
      <c r="AA18" s="118"/>
      <c r="AB18" s="118"/>
      <c r="AC18" s="35"/>
      <c r="AD18" s="118"/>
      <c r="AE18" s="118"/>
      <c r="AF18" s="118"/>
      <c r="AG18" s="118"/>
      <c r="AH18" s="118"/>
      <c r="AI18" s="119"/>
    </row>
    <row r="19" spans="1:36" s="117" customFormat="1" ht="21.4" customHeight="1">
      <c r="A19" s="133" t="s">
        <v>188</v>
      </c>
      <c r="D19" s="122"/>
      <c r="E19" s="122"/>
      <c r="F19" s="122"/>
      <c r="G19" s="122"/>
      <c r="H19" s="122"/>
      <c r="I19" s="122"/>
      <c r="J19" s="122"/>
      <c r="K19" s="118"/>
      <c r="L19" s="122"/>
      <c r="M19" s="122"/>
      <c r="N19" s="122"/>
      <c r="O19" s="122"/>
      <c r="P19" s="122"/>
      <c r="Q19" s="122"/>
      <c r="R19" s="118"/>
      <c r="S19" s="118"/>
      <c r="T19" s="118"/>
      <c r="U19" s="118"/>
      <c r="V19" s="118"/>
      <c r="W19" s="118"/>
      <c r="X19" s="118"/>
      <c r="Y19" s="118"/>
      <c r="Z19" s="118"/>
      <c r="AA19" s="118"/>
      <c r="AB19" s="118"/>
      <c r="AC19" s="35"/>
      <c r="AD19" s="118"/>
      <c r="AE19" s="118"/>
      <c r="AF19" s="118"/>
      <c r="AG19" s="118"/>
      <c r="AH19" s="118"/>
      <c r="AI19" s="119"/>
    </row>
    <row r="20" spans="1:36" s="108" customFormat="1" ht="21.4" customHeight="1">
      <c r="A20" s="149" t="s">
        <v>182</v>
      </c>
      <c r="D20" s="121">
        <v>0</v>
      </c>
      <c r="E20" s="121"/>
      <c r="F20" s="121">
        <v>0</v>
      </c>
      <c r="G20" s="121"/>
      <c r="H20" s="121">
        <v>0</v>
      </c>
      <c r="I20" s="121"/>
      <c r="J20" s="121">
        <v>232</v>
      </c>
      <c r="K20" s="121"/>
      <c r="L20" s="121">
        <v>-190</v>
      </c>
      <c r="M20" s="121"/>
      <c r="N20" s="121">
        <v>0</v>
      </c>
      <c r="O20" s="121"/>
      <c r="P20" s="121">
        <v>0</v>
      </c>
      <c r="Q20" s="121"/>
      <c r="R20" s="121">
        <v>0</v>
      </c>
      <c r="S20" s="135"/>
      <c r="T20" s="121">
        <v>0</v>
      </c>
      <c r="U20" s="121"/>
      <c r="V20" s="121">
        <v>0</v>
      </c>
      <c r="W20" s="135"/>
      <c r="X20" s="121">
        <v>0</v>
      </c>
      <c r="Y20" s="135"/>
      <c r="Z20" s="121">
        <v>0</v>
      </c>
      <c r="AA20" s="135"/>
      <c r="AB20" s="135">
        <f t="shared" ref="AB20:AB22" si="1">SUM(R20:Z20)</f>
        <v>0</v>
      </c>
      <c r="AC20" s="150"/>
      <c r="AD20" s="135">
        <f>SUM(D20:P20,AB20)</f>
        <v>42</v>
      </c>
      <c r="AE20" s="135"/>
      <c r="AF20" s="135">
        <v>0</v>
      </c>
      <c r="AG20" s="135"/>
      <c r="AH20" s="135">
        <f t="shared" ref="AH20:AH22" si="2">SUM(AD20:AF20)</f>
        <v>42</v>
      </c>
      <c r="AI20" s="123"/>
    </row>
    <row r="21" spans="1:36" s="108" customFormat="1" ht="21.4" customHeight="1">
      <c r="A21" s="149" t="s">
        <v>183</v>
      </c>
      <c r="B21" s="151"/>
      <c r="D21" s="121">
        <v>0</v>
      </c>
      <c r="E21" s="121"/>
      <c r="F21" s="121">
        <v>0</v>
      </c>
      <c r="G21" s="121"/>
      <c r="H21" s="121">
        <v>0</v>
      </c>
      <c r="I21" s="121"/>
      <c r="J21" s="121">
        <v>0</v>
      </c>
      <c r="K21" s="121"/>
      <c r="L21" s="121">
        <v>190</v>
      </c>
      <c r="M21" s="121"/>
      <c r="N21" s="121">
        <v>0</v>
      </c>
      <c r="O21" s="121"/>
      <c r="P21" s="121">
        <v>0</v>
      </c>
      <c r="Q21" s="121"/>
      <c r="R21" s="121">
        <v>0</v>
      </c>
      <c r="S21" s="135"/>
      <c r="T21" s="121">
        <v>0</v>
      </c>
      <c r="U21" s="121"/>
      <c r="V21" s="121">
        <v>0</v>
      </c>
      <c r="W21" s="135"/>
      <c r="X21" s="121">
        <v>0</v>
      </c>
      <c r="Y21" s="135"/>
      <c r="Z21" s="121">
        <v>0</v>
      </c>
      <c r="AA21" s="135"/>
      <c r="AB21" s="135">
        <f t="shared" ref="AB21" si="3">SUM(R21:Z21)</f>
        <v>0</v>
      </c>
      <c r="AC21" s="150"/>
      <c r="AD21" s="135">
        <f>SUM(D21:P21,AB21)</f>
        <v>190</v>
      </c>
      <c r="AE21" s="135"/>
      <c r="AF21" s="135">
        <v>169</v>
      </c>
      <c r="AG21" s="135"/>
      <c r="AH21" s="135">
        <f t="shared" si="2"/>
        <v>359</v>
      </c>
      <c r="AI21" s="123"/>
    </row>
    <row r="22" spans="1:36" s="108" customFormat="1" ht="21.4" customHeight="1">
      <c r="A22" s="149" t="s">
        <v>265</v>
      </c>
      <c r="B22" s="151">
        <v>15</v>
      </c>
      <c r="D22" s="121">
        <v>0</v>
      </c>
      <c r="E22" s="121"/>
      <c r="F22" s="121">
        <v>0</v>
      </c>
      <c r="G22" s="121"/>
      <c r="H22" s="121">
        <v>0</v>
      </c>
      <c r="I22" s="121"/>
      <c r="J22" s="121">
        <v>0</v>
      </c>
      <c r="K22" s="121"/>
      <c r="L22" s="121">
        <v>0</v>
      </c>
      <c r="M22" s="121"/>
      <c r="N22" s="121">
        <v>0</v>
      </c>
      <c r="O22" s="121"/>
      <c r="P22" s="121">
        <v>-619603</v>
      </c>
      <c r="Q22" s="121"/>
      <c r="R22" s="121">
        <v>0</v>
      </c>
      <c r="S22" s="135"/>
      <c r="T22" s="121">
        <v>0</v>
      </c>
      <c r="U22" s="121"/>
      <c r="V22" s="121">
        <v>0</v>
      </c>
      <c r="W22" s="135"/>
      <c r="X22" s="121">
        <v>0</v>
      </c>
      <c r="Y22" s="135"/>
      <c r="Z22" s="121">
        <v>0</v>
      </c>
      <c r="AA22" s="135"/>
      <c r="AB22" s="135">
        <f t="shared" si="1"/>
        <v>0</v>
      </c>
      <c r="AC22" s="150"/>
      <c r="AD22" s="135">
        <f>SUM(D22:Q22,AB22)</f>
        <v>-619603</v>
      </c>
      <c r="AE22" s="135"/>
      <c r="AF22" s="135">
        <v>-307019</v>
      </c>
      <c r="AG22" s="135"/>
      <c r="AH22" s="135">
        <f t="shared" si="2"/>
        <v>-926622</v>
      </c>
      <c r="AI22" s="123"/>
    </row>
    <row r="23" spans="1:36" s="117" customFormat="1" ht="21.4" customHeight="1">
      <c r="A23" s="152" t="s">
        <v>94</v>
      </c>
      <c r="D23" s="153">
        <f>SUM(D20:D22)</f>
        <v>0</v>
      </c>
      <c r="E23" s="122"/>
      <c r="F23" s="153">
        <f>SUM(F20:F22)</f>
        <v>0</v>
      </c>
      <c r="G23" s="122"/>
      <c r="H23" s="153">
        <f>SUM(H20:H22)</f>
        <v>0</v>
      </c>
      <c r="I23" s="122"/>
      <c r="J23" s="153">
        <f>SUM(J20:J22)</f>
        <v>232</v>
      </c>
      <c r="K23" s="118"/>
      <c r="L23" s="153">
        <f>SUM(L20:L22)</f>
        <v>0</v>
      </c>
      <c r="M23" s="122"/>
      <c r="N23" s="153">
        <f>SUM(N20:N22)</f>
        <v>0</v>
      </c>
      <c r="O23" s="122"/>
      <c r="P23" s="153">
        <f>SUM(P20:P22)</f>
        <v>-619603</v>
      </c>
      <c r="Q23" s="118"/>
      <c r="R23" s="153">
        <f>SUM(R20:R22)</f>
        <v>0</v>
      </c>
      <c r="S23" s="118"/>
      <c r="T23" s="153">
        <f>SUM(T20:T22)</f>
        <v>0</v>
      </c>
      <c r="U23" s="118"/>
      <c r="V23" s="153">
        <f>SUM(V20:V22)</f>
        <v>0</v>
      </c>
      <c r="W23" s="118"/>
      <c r="X23" s="153">
        <f>SUM(X20:X22)</f>
        <v>0</v>
      </c>
      <c r="Y23" s="118"/>
      <c r="Z23" s="153">
        <f>SUM(Z20:Z22)</f>
        <v>0</v>
      </c>
      <c r="AA23" s="118"/>
      <c r="AB23" s="153">
        <f>SUM(AB20:AB22)</f>
        <v>0</v>
      </c>
      <c r="AC23" s="28"/>
      <c r="AD23" s="153">
        <f>SUM(AD20:AD22)</f>
        <v>-619371</v>
      </c>
      <c r="AE23" s="122"/>
      <c r="AF23" s="153">
        <f>SUM(AF20:AF22)</f>
        <v>-306850</v>
      </c>
      <c r="AG23" s="122"/>
      <c r="AH23" s="153">
        <f>SUM(AH20:AH22)</f>
        <v>-926221</v>
      </c>
      <c r="AI23" s="119"/>
    </row>
    <row r="24" spans="1:36" s="108" customFormat="1" ht="21.4" customHeight="1">
      <c r="D24" s="121"/>
      <c r="E24" s="121"/>
      <c r="F24" s="121"/>
      <c r="G24" s="121"/>
      <c r="H24" s="121"/>
      <c r="I24" s="121"/>
      <c r="J24" s="121"/>
      <c r="K24" s="135"/>
      <c r="L24" s="121"/>
      <c r="M24" s="121"/>
      <c r="N24" s="121"/>
      <c r="O24" s="121"/>
      <c r="P24" s="121"/>
      <c r="Q24" s="121"/>
      <c r="R24" s="135"/>
      <c r="S24" s="135"/>
      <c r="T24" s="135"/>
      <c r="U24" s="135"/>
      <c r="V24" s="135"/>
      <c r="W24" s="135"/>
      <c r="X24" s="135"/>
      <c r="Y24" s="135"/>
      <c r="Z24" s="135"/>
      <c r="AA24" s="135"/>
      <c r="AB24" s="29"/>
      <c r="AC24" s="29"/>
      <c r="AD24" s="21"/>
      <c r="AE24" s="135"/>
      <c r="AF24" s="121"/>
      <c r="AG24" s="121"/>
      <c r="AH24" s="118"/>
      <c r="AI24" s="123"/>
    </row>
    <row r="25" spans="1:36" s="108" customFormat="1" ht="21.4" customHeight="1">
      <c r="A25" s="154" t="s">
        <v>218</v>
      </c>
      <c r="D25" s="122"/>
      <c r="E25" s="122"/>
      <c r="F25" s="122"/>
      <c r="G25" s="122"/>
      <c r="H25" s="122"/>
      <c r="I25" s="122"/>
      <c r="J25" s="122"/>
      <c r="K25" s="118"/>
      <c r="L25" s="122"/>
      <c r="M25" s="122"/>
      <c r="N25" s="122"/>
      <c r="O25" s="122"/>
      <c r="P25" s="122"/>
      <c r="Q25" s="122"/>
      <c r="R25" s="118"/>
      <c r="S25" s="118"/>
      <c r="T25" s="118"/>
      <c r="U25" s="118"/>
      <c r="V25" s="118"/>
      <c r="W25" s="118"/>
      <c r="X25" s="118"/>
      <c r="Y25" s="118"/>
      <c r="Z25" s="118"/>
      <c r="AA25" s="118"/>
      <c r="AB25" s="118"/>
      <c r="AC25" s="118"/>
      <c r="AD25" s="135"/>
      <c r="AE25" s="35"/>
      <c r="AF25" s="118"/>
      <c r="AG25" s="118"/>
      <c r="AH25" s="155"/>
      <c r="AI25" s="123"/>
    </row>
    <row r="26" spans="1:36" s="108" customFormat="1" ht="22.7" customHeight="1">
      <c r="A26" s="134" t="s">
        <v>217</v>
      </c>
      <c r="B26" s="151"/>
      <c r="D26" s="121">
        <v>0</v>
      </c>
      <c r="E26" s="121"/>
      <c r="F26" s="121">
        <v>0</v>
      </c>
      <c r="G26" s="121"/>
      <c r="H26" s="121">
        <v>0</v>
      </c>
      <c r="I26" s="156"/>
      <c r="J26" s="121">
        <v>0</v>
      </c>
      <c r="K26" s="135"/>
      <c r="L26" s="121">
        <v>0</v>
      </c>
      <c r="M26" s="121"/>
      <c r="N26" s="121">
        <v>0</v>
      </c>
      <c r="O26" s="156"/>
      <c r="P26" s="121">
        <v>0</v>
      </c>
      <c r="Q26" s="135"/>
      <c r="R26" s="121">
        <v>0</v>
      </c>
      <c r="S26" s="156"/>
      <c r="T26" s="121">
        <v>0</v>
      </c>
      <c r="U26" s="121"/>
      <c r="V26" s="121">
        <v>0</v>
      </c>
      <c r="W26" s="156"/>
      <c r="X26" s="121">
        <v>0</v>
      </c>
      <c r="Y26" s="135"/>
      <c r="Z26" s="121">
        <v>0</v>
      </c>
      <c r="AA26" s="156"/>
      <c r="AB26" s="135">
        <f t="shared" ref="AB26" si="4">SUM(R26:Z26)</f>
        <v>0</v>
      </c>
      <c r="AC26" s="150"/>
      <c r="AD26" s="135">
        <f>SUM(D26:Q26,AB26)</f>
        <v>0</v>
      </c>
      <c r="AE26" s="156"/>
      <c r="AF26" s="135">
        <v>41512</v>
      </c>
      <c r="AG26" s="155"/>
      <c r="AH26" s="135">
        <f>SUM(AD26:AF26)</f>
        <v>41512</v>
      </c>
      <c r="AI26" s="123"/>
    </row>
    <row r="27" spans="1:36" s="108" customFormat="1" ht="21.4" customHeight="1">
      <c r="A27" s="149" t="s">
        <v>137</v>
      </c>
      <c r="B27" s="151"/>
      <c r="D27" s="135"/>
      <c r="E27" s="121"/>
      <c r="F27" s="135"/>
      <c r="G27" s="121"/>
      <c r="H27" s="135"/>
      <c r="I27" s="135"/>
      <c r="J27" s="135"/>
      <c r="K27" s="135"/>
      <c r="L27" s="135"/>
      <c r="M27" s="121"/>
      <c r="N27" s="135"/>
      <c r="O27" s="121"/>
      <c r="P27" s="135"/>
      <c r="Q27" s="135"/>
      <c r="R27" s="135"/>
      <c r="S27" s="135"/>
      <c r="T27" s="135"/>
      <c r="U27" s="135"/>
      <c r="V27" s="135"/>
      <c r="W27" s="135"/>
      <c r="X27" s="135"/>
      <c r="Y27" s="135"/>
      <c r="Z27" s="135"/>
      <c r="AA27" s="29"/>
      <c r="AB27" s="135"/>
      <c r="AC27" s="29"/>
      <c r="AD27" s="135"/>
      <c r="AE27" s="135"/>
      <c r="AF27" s="135"/>
      <c r="AG27" s="135"/>
      <c r="AH27" s="155"/>
      <c r="AI27" s="123"/>
    </row>
    <row r="28" spans="1:36" s="108" customFormat="1" ht="21.4" customHeight="1">
      <c r="A28" s="149" t="s">
        <v>138</v>
      </c>
      <c r="B28" s="151"/>
      <c r="D28" s="121">
        <v>0</v>
      </c>
      <c r="E28" s="121"/>
      <c r="F28" s="121">
        <v>0</v>
      </c>
      <c r="G28" s="121"/>
      <c r="H28" s="121">
        <v>0</v>
      </c>
      <c r="I28" s="156"/>
      <c r="J28" s="121">
        <v>0</v>
      </c>
      <c r="K28" s="135"/>
      <c r="L28" s="121">
        <v>0</v>
      </c>
      <c r="M28" s="121"/>
      <c r="N28" s="121">
        <v>0</v>
      </c>
      <c r="O28" s="156"/>
      <c r="P28" s="121">
        <v>0</v>
      </c>
      <c r="Q28" s="135"/>
      <c r="R28" s="121">
        <v>0</v>
      </c>
      <c r="S28" s="156"/>
      <c r="T28" s="121">
        <v>0</v>
      </c>
      <c r="U28" s="121"/>
      <c r="V28" s="121">
        <v>0</v>
      </c>
      <c r="W28" s="156"/>
      <c r="X28" s="121">
        <v>0</v>
      </c>
      <c r="Y28" s="135"/>
      <c r="Z28" s="121">
        <v>0</v>
      </c>
      <c r="AA28" s="156"/>
      <c r="AB28" s="135">
        <f t="shared" ref="AB28" si="5">SUM(R28:Z28)</f>
        <v>0</v>
      </c>
      <c r="AC28" s="150"/>
      <c r="AD28" s="135">
        <f>SUM(D28:Q28,AB28)</f>
        <v>0</v>
      </c>
      <c r="AE28" s="156"/>
      <c r="AF28" s="135">
        <v>169</v>
      </c>
      <c r="AG28" s="155"/>
      <c r="AH28" s="135">
        <f>SUM(AD28:AF28)</f>
        <v>169</v>
      </c>
      <c r="AI28" s="123"/>
    </row>
    <row r="29" spans="1:36" s="117" customFormat="1" ht="21.4" customHeight="1">
      <c r="A29" s="154" t="s">
        <v>94</v>
      </c>
      <c r="B29" s="151"/>
      <c r="D29" s="153">
        <f>SUM(D26:D28)</f>
        <v>0</v>
      </c>
      <c r="E29" s="122"/>
      <c r="F29" s="153">
        <f>SUM(F26:F28)</f>
        <v>0</v>
      </c>
      <c r="G29" s="122"/>
      <c r="H29" s="153">
        <f>SUM(H26:H28)</f>
        <v>0</v>
      </c>
      <c r="I29" s="118"/>
      <c r="J29" s="153">
        <f>SUM(J26:J28)</f>
        <v>0</v>
      </c>
      <c r="K29" s="118"/>
      <c r="L29" s="153">
        <f>SUM(L26:L28)</f>
        <v>0</v>
      </c>
      <c r="M29" s="122"/>
      <c r="N29" s="153">
        <f>SUM(N26:N28)</f>
        <v>0</v>
      </c>
      <c r="O29" s="118"/>
      <c r="P29" s="153">
        <f>SUM(P26:P28)</f>
        <v>0</v>
      </c>
      <c r="Q29" s="118"/>
      <c r="R29" s="153">
        <f>SUM(R26:R28)</f>
        <v>0</v>
      </c>
      <c r="S29" s="118"/>
      <c r="T29" s="153">
        <f>SUM(T26:T28)</f>
        <v>0</v>
      </c>
      <c r="U29" s="118"/>
      <c r="V29" s="153">
        <f>SUM(V26:V28)</f>
        <v>0</v>
      </c>
      <c r="W29" s="118"/>
      <c r="X29" s="153">
        <f>SUM(X26:X28)</f>
        <v>0</v>
      </c>
      <c r="Y29" s="118"/>
      <c r="Z29" s="153">
        <f>SUM(Z26:Z28)</f>
        <v>0</v>
      </c>
      <c r="AA29" s="118"/>
      <c r="AB29" s="153">
        <f>SUM(AB26:AB28)</f>
        <v>0</v>
      </c>
      <c r="AC29" s="118"/>
      <c r="AD29" s="153">
        <f>SUM(AD26:AD28)</f>
        <v>0</v>
      </c>
      <c r="AE29" s="118"/>
      <c r="AF29" s="153">
        <f>SUM(AF26:AF28)</f>
        <v>41681</v>
      </c>
      <c r="AG29" s="118"/>
      <c r="AH29" s="153">
        <f>SUM(AH26:AH28)</f>
        <v>41681</v>
      </c>
      <c r="AI29" s="119"/>
    </row>
    <row r="30" spans="1:36" s="108" customFormat="1" ht="21.4" customHeight="1">
      <c r="A30" s="154"/>
      <c r="B30" s="151"/>
      <c r="D30" s="118"/>
      <c r="E30" s="122"/>
      <c r="F30" s="118"/>
      <c r="G30" s="122"/>
      <c r="H30" s="118"/>
      <c r="I30" s="118"/>
      <c r="J30" s="118"/>
      <c r="K30" s="118"/>
      <c r="L30" s="118"/>
      <c r="M30" s="122"/>
      <c r="N30" s="118"/>
      <c r="O30" s="122"/>
      <c r="P30" s="118"/>
      <c r="Q30" s="118"/>
      <c r="R30" s="118"/>
      <c r="S30" s="118"/>
      <c r="T30" s="118"/>
      <c r="U30" s="118"/>
      <c r="V30" s="118"/>
      <c r="W30" s="118"/>
      <c r="X30" s="118"/>
      <c r="Y30" s="118"/>
      <c r="Z30" s="118"/>
      <c r="AA30" s="28"/>
      <c r="AB30" s="118"/>
      <c r="AC30" s="28"/>
      <c r="AD30" s="118"/>
      <c r="AE30" s="122"/>
      <c r="AF30" s="118"/>
      <c r="AG30" s="122"/>
      <c r="AH30" s="118"/>
      <c r="AI30" s="123"/>
    </row>
    <row r="31" spans="1:36" s="108" customFormat="1" ht="21.4" customHeight="1">
      <c r="A31" s="117" t="s">
        <v>61</v>
      </c>
      <c r="B31" s="151"/>
      <c r="D31" s="42">
        <f>D29+D23</f>
        <v>0</v>
      </c>
      <c r="E31" s="21"/>
      <c r="F31" s="42">
        <f>F29+F23</f>
        <v>0</v>
      </c>
      <c r="G31" s="21"/>
      <c r="H31" s="42">
        <f>H29+H23</f>
        <v>0</v>
      </c>
      <c r="I31" s="35"/>
      <c r="J31" s="157">
        <f>J29+J23</f>
        <v>232</v>
      </c>
      <c r="K31" s="118"/>
      <c r="L31" s="157">
        <f>L29+L23</f>
        <v>0</v>
      </c>
      <c r="M31" s="21"/>
      <c r="N31" s="42">
        <f>N29+N23</f>
        <v>0</v>
      </c>
      <c r="O31" s="21"/>
      <c r="P31" s="157">
        <f>P29+P23</f>
        <v>-619603</v>
      </c>
      <c r="Q31" s="118"/>
      <c r="R31" s="158">
        <f>R29+R23</f>
        <v>0</v>
      </c>
      <c r="S31" s="29"/>
      <c r="T31" s="158">
        <f>T29+T23</f>
        <v>0</v>
      </c>
      <c r="U31" s="159"/>
      <c r="V31" s="158">
        <f>V29+V23</f>
        <v>0</v>
      </c>
      <c r="W31" s="29"/>
      <c r="X31" s="158">
        <f>X29+X23</f>
        <v>0</v>
      </c>
      <c r="Y31" s="159"/>
      <c r="Z31" s="42">
        <f>Z29+Z23</f>
        <v>0</v>
      </c>
      <c r="AA31" s="29"/>
      <c r="AB31" s="42">
        <f t="shared" ref="AB31" si="6">SUM(R31:Z31)</f>
        <v>0</v>
      </c>
      <c r="AC31" s="29"/>
      <c r="AD31" s="157">
        <f>SUM(D31:Q31,AB31)</f>
        <v>-619371</v>
      </c>
      <c r="AE31" s="29"/>
      <c r="AF31" s="157">
        <f>AF29+AF23</f>
        <v>-265169</v>
      </c>
      <c r="AG31" s="21"/>
      <c r="AH31" s="157">
        <f>AH29+AH23</f>
        <v>-884540</v>
      </c>
      <c r="AI31" s="123"/>
    </row>
    <row r="32" spans="1:36" s="108" customFormat="1" ht="21.4" customHeight="1">
      <c r="B32" s="151"/>
      <c r="D32" s="121"/>
      <c r="E32" s="121"/>
      <c r="F32" s="121"/>
      <c r="G32" s="121"/>
      <c r="H32" s="121"/>
      <c r="I32" s="121"/>
      <c r="J32" s="121"/>
      <c r="K32" s="135"/>
      <c r="L32" s="121"/>
      <c r="M32" s="121"/>
      <c r="N32" s="121"/>
      <c r="O32" s="121"/>
      <c r="P32" s="121"/>
      <c r="Q32" s="121"/>
      <c r="R32" s="135"/>
      <c r="S32" s="135"/>
      <c r="T32" s="135"/>
      <c r="U32" s="135"/>
      <c r="V32" s="135"/>
      <c r="W32" s="135"/>
      <c r="X32" s="135"/>
      <c r="Y32" s="135"/>
      <c r="Z32" s="135"/>
      <c r="AA32" s="135"/>
      <c r="AB32" s="29"/>
      <c r="AC32" s="29"/>
      <c r="AD32" s="21"/>
      <c r="AE32" s="135"/>
      <c r="AF32" s="121"/>
      <c r="AG32" s="121"/>
      <c r="AH32" s="118"/>
      <c r="AI32" s="123"/>
      <c r="AJ32" s="7"/>
    </row>
    <row r="33" spans="1:40" s="108" customFormat="1" ht="21.4" customHeight="1">
      <c r="A33" s="117" t="s">
        <v>158</v>
      </c>
      <c r="B33" s="151"/>
      <c r="C33" s="117"/>
      <c r="D33" s="121"/>
      <c r="E33" s="121"/>
      <c r="F33" s="121"/>
      <c r="G33" s="121"/>
      <c r="H33" s="121"/>
      <c r="I33" s="121"/>
      <c r="J33" s="121"/>
      <c r="K33" s="135"/>
      <c r="L33" s="121"/>
      <c r="M33" s="121"/>
      <c r="N33" s="121"/>
      <c r="O33" s="121"/>
      <c r="P33" s="121"/>
      <c r="Q33" s="121"/>
      <c r="R33" s="121"/>
      <c r="S33" s="121"/>
      <c r="T33" s="121"/>
      <c r="U33" s="121"/>
      <c r="V33" s="121"/>
      <c r="W33" s="121"/>
      <c r="X33" s="121"/>
      <c r="Y33" s="121"/>
      <c r="Z33" s="121"/>
      <c r="AA33" s="121"/>
      <c r="AB33" s="21"/>
      <c r="AC33" s="21"/>
      <c r="AD33" s="21"/>
      <c r="AE33" s="121"/>
      <c r="AF33" s="121"/>
      <c r="AG33" s="121"/>
      <c r="AH33" s="135"/>
      <c r="AJ33" s="7"/>
    </row>
    <row r="34" spans="1:40" s="108" customFormat="1" ht="21.4" customHeight="1">
      <c r="A34" s="149" t="s">
        <v>266</v>
      </c>
      <c r="B34" s="151"/>
      <c r="D34" s="121">
        <v>0</v>
      </c>
      <c r="E34" s="121"/>
      <c r="F34" s="121">
        <v>0</v>
      </c>
      <c r="G34" s="121"/>
      <c r="H34" s="121">
        <v>0</v>
      </c>
      <c r="I34" s="121"/>
      <c r="J34" s="121">
        <v>0</v>
      </c>
      <c r="K34" s="135"/>
      <c r="L34" s="121">
        <v>0</v>
      </c>
      <c r="M34" s="121"/>
      <c r="N34" s="121">
        <v>0</v>
      </c>
      <c r="O34" s="121"/>
      <c r="P34" s="121">
        <v>-444803</v>
      </c>
      <c r="Q34" s="135"/>
      <c r="R34" s="121">
        <v>0</v>
      </c>
      <c r="S34" s="135"/>
      <c r="T34" s="121">
        <v>0</v>
      </c>
      <c r="U34" s="121"/>
      <c r="V34" s="121">
        <v>0</v>
      </c>
      <c r="W34" s="135"/>
      <c r="X34" s="121">
        <v>0</v>
      </c>
      <c r="Y34" s="135"/>
      <c r="Z34" s="121">
        <v>0</v>
      </c>
      <c r="AA34" s="135"/>
      <c r="AB34" s="135">
        <f>SUM(R34:Z34)</f>
        <v>0</v>
      </c>
      <c r="AC34" s="150"/>
      <c r="AD34" s="135">
        <f>SUM(D34:Q34,AB34)</f>
        <v>-444803</v>
      </c>
      <c r="AE34" s="121"/>
      <c r="AF34" s="121">
        <v>-302498</v>
      </c>
      <c r="AG34" s="121"/>
      <c r="AH34" s="135">
        <f t="shared" ref="AH34:AH35" si="7">SUM(AD34:AF34)</f>
        <v>-747301</v>
      </c>
      <c r="AI34" s="160"/>
      <c r="AJ34" s="7"/>
    </row>
    <row r="35" spans="1:40" s="108" customFormat="1" ht="21.4" customHeight="1">
      <c r="A35" s="149" t="s">
        <v>184</v>
      </c>
      <c r="B35" s="151"/>
      <c r="D35" s="121">
        <v>0</v>
      </c>
      <c r="E35" s="121"/>
      <c r="F35" s="121">
        <v>0</v>
      </c>
      <c r="G35" s="121"/>
      <c r="H35" s="121">
        <v>0</v>
      </c>
      <c r="I35" s="121"/>
      <c r="J35" s="121">
        <v>0</v>
      </c>
      <c r="K35" s="135"/>
      <c r="L35" s="121">
        <v>0</v>
      </c>
      <c r="M35" s="121"/>
      <c r="N35" s="121">
        <v>0</v>
      </c>
      <c r="O35" s="121"/>
      <c r="P35" s="121">
        <v>0</v>
      </c>
      <c r="Q35" s="135"/>
      <c r="R35" s="121">
        <v>-906643</v>
      </c>
      <c r="S35" s="135"/>
      <c r="T35" s="121">
        <v>-10984</v>
      </c>
      <c r="U35" s="121"/>
      <c r="V35" s="121">
        <v>0</v>
      </c>
      <c r="W35" s="135"/>
      <c r="X35" s="121">
        <v>-270956</v>
      </c>
      <c r="Y35" s="135"/>
      <c r="Z35" s="121">
        <v>-507291</v>
      </c>
      <c r="AA35" s="135"/>
      <c r="AB35" s="135">
        <f>SUM(R35:Z35)</f>
        <v>-1695874</v>
      </c>
      <c r="AC35" s="150"/>
      <c r="AD35" s="135">
        <f>SUM(D35:Q35,AB35)</f>
        <v>-1695874</v>
      </c>
      <c r="AE35" s="121"/>
      <c r="AF35" s="121">
        <v>-691333</v>
      </c>
      <c r="AG35" s="121"/>
      <c r="AH35" s="135">
        <f t="shared" si="7"/>
        <v>-2387207</v>
      </c>
      <c r="AI35" s="160"/>
      <c r="AJ35" s="7"/>
    </row>
    <row r="36" spans="1:40" s="117" customFormat="1" ht="21.4" customHeight="1">
      <c r="A36" s="117" t="s">
        <v>160</v>
      </c>
      <c r="B36" s="151"/>
      <c r="D36" s="153">
        <f>SUM(D34:D35)</f>
        <v>0</v>
      </c>
      <c r="E36" s="122"/>
      <c r="F36" s="153">
        <f>SUM(F34:F35)</f>
        <v>0</v>
      </c>
      <c r="G36" s="122"/>
      <c r="H36" s="153">
        <f>SUM(H34:H35)</f>
        <v>0</v>
      </c>
      <c r="I36" s="122"/>
      <c r="J36" s="153">
        <f>SUM(J34:J35)</f>
        <v>0</v>
      </c>
      <c r="K36" s="118"/>
      <c r="L36" s="153">
        <f>SUM(L34:L35)</f>
        <v>0</v>
      </c>
      <c r="M36" s="122"/>
      <c r="N36" s="153">
        <f>SUM(N34:N35)</f>
        <v>0</v>
      </c>
      <c r="O36" s="122"/>
      <c r="P36" s="153">
        <f>SUM(P34:P35)</f>
        <v>-444803</v>
      </c>
      <c r="Q36" s="118"/>
      <c r="R36" s="153">
        <f>SUM(R34:R35)</f>
        <v>-906643</v>
      </c>
      <c r="S36" s="118"/>
      <c r="T36" s="153">
        <f>SUM(T34:T35)</f>
        <v>-10984</v>
      </c>
      <c r="U36" s="118"/>
      <c r="V36" s="153">
        <f>SUM(V34:V35)</f>
        <v>0</v>
      </c>
      <c r="W36" s="118"/>
      <c r="X36" s="153">
        <f>SUM(X34:X35)</f>
        <v>-270956</v>
      </c>
      <c r="Y36" s="118"/>
      <c r="Z36" s="153">
        <f>SUM(Z34:Z35)</f>
        <v>-507291</v>
      </c>
      <c r="AA36" s="118"/>
      <c r="AB36" s="153">
        <f>SUM(AB34:AB35)</f>
        <v>-1695874</v>
      </c>
      <c r="AC36" s="122"/>
      <c r="AD36" s="153">
        <f>SUM(AD34:AD35)</f>
        <v>-2140677</v>
      </c>
      <c r="AE36" s="122"/>
      <c r="AF36" s="153">
        <f>SUM(AF34:AF35)</f>
        <v>-993831</v>
      </c>
      <c r="AG36" s="122"/>
      <c r="AH36" s="153">
        <f>SUM(AH34:AH35)</f>
        <v>-3134508</v>
      </c>
    </row>
    <row r="37" spans="1:40" s="108" customFormat="1" ht="21.4" customHeight="1">
      <c r="B37" s="151"/>
      <c r="D37" s="135"/>
      <c r="E37" s="135"/>
      <c r="F37" s="135"/>
      <c r="G37" s="135"/>
      <c r="H37" s="135"/>
      <c r="I37" s="135"/>
      <c r="J37" s="135"/>
      <c r="K37" s="135"/>
      <c r="L37" s="135"/>
      <c r="M37" s="135"/>
      <c r="N37" s="135"/>
      <c r="O37" s="135"/>
      <c r="P37" s="135"/>
      <c r="Q37" s="135"/>
      <c r="R37" s="135"/>
      <c r="S37" s="135"/>
      <c r="T37" s="135"/>
      <c r="U37" s="135"/>
      <c r="V37" s="135"/>
      <c r="W37" s="135"/>
      <c r="X37" s="135"/>
      <c r="Y37" s="135"/>
      <c r="Z37" s="135"/>
      <c r="AA37" s="135"/>
      <c r="AB37" s="135"/>
      <c r="AC37" s="135"/>
      <c r="AD37" s="135"/>
      <c r="AE37" s="135"/>
      <c r="AF37" s="135"/>
      <c r="AG37" s="135"/>
      <c r="AH37" s="118"/>
    </row>
    <row r="38" spans="1:40" s="108" customFormat="1" ht="12.4" customHeight="1">
      <c r="B38" s="151"/>
      <c r="D38" s="135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35"/>
      <c r="U38" s="135"/>
      <c r="V38" s="135"/>
      <c r="W38" s="135"/>
      <c r="X38" s="135"/>
      <c r="Y38" s="135"/>
      <c r="Z38" s="135"/>
      <c r="AA38" s="135"/>
      <c r="AB38" s="135"/>
      <c r="AC38" s="135"/>
      <c r="AD38" s="135"/>
      <c r="AE38" s="135"/>
      <c r="AF38" s="135"/>
      <c r="AG38" s="135"/>
      <c r="AH38" s="135"/>
      <c r="AI38" s="135"/>
    </row>
    <row r="39" spans="1:40" s="108" customFormat="1" ht="22.5" thickBot="1">
      <c r="A39" s="128" t="s">
        <v>267</v>
      </c>
      <c r="B39" s="151"/>
      <c r="C39" s="128"/>
      <c r="D39" s="129">
        <f>D36+D29+D23+D16</f>
        <v>1376923</v>
      </c>
      <c r="E39" s="118"/>
      <c r="F39" s="129">
        <f>F36+F29+F23+F16</f>
        <v>11157460</v>
      </c>
      <c r="G39" s="118"/>
      <c r="H39" s="129">
        <f>H36+H29+H23+H16</f>
        <v>4200661</v>
      </c>
      <c r="I39" s="118"/>
      <c r="J39" s="129">
        <f>J36+J29+J23+J16</f>
        <v>15812</v>
      </c>
      <c r="K39" s="118"/>
      <c r="L39" s="129">
        <f>L36+L29+L23+L16</f>
        <v>8622</v>
      </c>
      <c r="M39" s="118"/>
      <c r="N39" s="129">
        <f>N36+N29+N23+N16</f>
        <v>153164</v>
      </c>
      <c r="O39" s="161"/>
      <c r="P39" s="129">
        <f>P36+P29+P23+P16</f>
        <v>46376599</v>
      </c>
      <c r="Q39" s="118"/>
      <c r="R39" s="129">
        <f>R36+R29+R23+R16</f>
        <v>-3960558</v>
      </c>
      <c r="S39" s="161"/>
      <c r="T39" s="129">
        <f>T36+T29+T23+T16</f>
        <v>-33537</v>
      </c>
      <c r="U39" s="118"/>
      <c r="V39" s="129">
        <f>V36+V29+V23+V16</f>
        <v>-265162</v>
      </c>
      <c r="W39" s="161"/>
      <c r="X39" s="129">
        <f>X36+X29+X23+X16</f>
        <v>-1810265</v>
      </c>
      <c r="Y39" s="118"/>
      <c r="Z39" s="129">
        <f>Z36+Z29+Z23+Z16</f>
        <v>-235248</v>
      </c>
      <c r="AA39" s="161"/>
      <c r="AB39" s="129">
        <f>AB36+AB29+AB23+AB16</f>
        <v>-6304770</v>
      </c>
      <c r="AC39" s="161"/>
      <c r="AD39" s="129">
        <f>AD36+AD29+AD23+AD16</f>
        <v>56984471</v>
      </c>
      <c r="AE39" s="161"/>
      <c r="AF39" s="129">
        <f>AF36+AF29+AF23+AF16</f>
        <v>25470213</v>
      </c>
      <c r="AG39" s="161"/>
      <c r="AH39" s="129">
        <f>AH36+AH29+AH23+AH16</f>
        <v>82454684</v>
      </c>
    </row>
    <row r="40" spans="1:40" s="108" customFormat="1" ht="22.5" thickTop="1"/>
    <row r="41" spans="1:40">
      <c r="D41" s="132"/>
      <c r="E41" s="132"/>
      <c r="F41" s="132"/>
      <c r="G41" s="132"/>
      <c r="H41" s="132"/>
      <c r="I41" s="132"/>
      <c r="J41" s="132"/>
      <c r="K41" s="132"/>
      <c r="L41" s="132"/>
      <c r="M41" s="132"/>
      <c r="N41" s="132"/>
      <c r="O41" s="132"/>
      <c r="P41" s="132"/>
      <c r="Q41" s="132"/>
      <c r="R41" s="132"/>
      <c r="S41" s="132"/>
      <c r="T41" s="132"/>
      <c r="U41" s="132"/>
      <c r="V41" s="132"/>
      <c r="W41" s="132"/>
      <c r="X41" s="132"/>
      <c r="Y41" s="132"/>
      <c r="Z41" s="132"/>
      <c r="AA41" s="132"/>
      <c r="AB41" s="132"/>
      <c r="AC41" s="132"/>
      <c r="AD41" s="132"/>
      <c r="AE41" s="132"/>
      <c r="AF41" s="132"/>
      <c r="AG41" s="132"/>
      <c r="AH41" s="132"/>
      <c r="AJ41" s="108"/>
      <c r="AK41" s="108"/>
      <c r="AL41" s="108"/>
      <c r="AM41" s="108"/>
      <c r="AN41" s="108"/>
    </row>
    <row r="42" spans="1:40" s="164" customFormat="1">
      <c r="A42" s="231"/>
      <c r="B42" s="231"/>
      <c r="C42" s="231"/>
      <c r="D42" s="232"/>
      <c r="F42" s="232"/>
      <c r="H42" s="232"/>
      <c r="J42" s="232"/>
      <c r="K42" s="233"/>
      <c r="L42" s="232"/>
      <c r="N42" s="232"/>
      <c r="O42" s="232"/>
      <c r="P42" s="232"/>
      <c r="R42" s="232"/>
      <c r="S42" s="232"/>
      <c r="T42" s="232"/>
      <c r="U42" s="232"/>
      <c r="V42" s="232"/>
      <c r="W42" s="232"/>
      <c r="X42" s="232"/>
      <c r="Y42" s="232"/>
      <c r="Z42" s="232"/>
      <c r="AD42" s="232"/>
    </row>
    <row r="43" spans="1:40" s="235" customFormat="1">
      <c r="A43" s="234"/>
      <c r="B43" s="234"/>
      <c r="C43" s="234"/>
    </row>
    <row r="46" spans="1:40" s="163" customFormat="1">
      <c r="A46" s="162"/>
      <c r="B46" s="162"/>
      <c r="C46" s="162"/>
    </row>
    <row r="47" spans="1:40" s="163" customFormat="1">
      <c r="A47" s="162"/>
      <c r="B47" s="162"/>
      <c r="C47" s="162"/>
    </row>
    <row r="48" spans="1:40" s="163" customFormat="1">
      <c r="A48" s="162"/>
      <c r="B48" s="162"/>
      <c r="C48" s="162"/>
    </row>
  </sheetData>
  <mergeCells count="4">
    <mergeCell ref="D4:AH4"/>
    <mergeCell ref="N5:P5"/>
    <mergeCell ref="R5:AB5"/>
    <mergeCell ref="D14:AH14"/>
  </mergeCells>
  <conditionalFormatting sqref="D31 F31 H31:I31 N31">
    <cfRule type="expression" priority="10" stopIfTrue="1">
      <formula>"if(E11&gt;0,#,##0;(#,##0),"-")"</formula>
    </cfRule>
  </conditionalFormatting>
  <conditionalFormatting sqref="Q34:Q35">
    <cfRule type="expression" priority="3" stopIfTrue="1">
      <formula>"if(E11&gt;0,#,##0;(#,##0),"-")"</formula>
    </cfRule>
  </conditionalFormatting>
  <conditionalFormatting sqref="R31">
    <cfRule type="expression" priority="9" stopIfTrue="1">
      <formula>"if(E11&gt;0,#,##0;(#,##0),"-")"</formula>
    </cfRule>
  </conditionalFormatting>
  <conditionalFormatting sqref="S16 W16 S23 W23 S30 W30:Y30 X31:Y31 S34:S35 W34:W35 Y34:Y35">
    <cfRule type="expression" priority="8" stopIfTrue="1">
      <formula>"if(E11&gt;0,#,##0;(#,##0),"-")"</formula>
    </cfRule>
  </conditionalFormatting>
  <conditionalFormatting sqref="T31:V31">
    <cfRule type="expression" priority="1" stopIfTrue="1">
      <formula>"if(E11&gt;0,#,##0;(#,##0),"-")"</formula>
    </cfRule>
  </conditionalFormatting>
  <conditionalFormatting sqref="AA16">
    <cfRule type="expression" priority="7" stopIfTrue="1">
      <formula>"if(E11&gt;0,#,##0;(#,##0),"-")"</formula>
    </cfRule>
  </conditionalFormatting>
  <conditionalFormatting sqref="AA23">
    <cfRule type="expression" priority="11" stopIfTrue="1">
      <formula>"if(E11&gt;0,#,##0;(#,##0),"-")"</formula>
    </cfRule>
  </conditionalFormatting>
  <conditionalFormatting sqref="AA34:AA35">
    <cfRule type="expression" priority="12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51181102362204722"/>
  <pageSetup paperSize="9" scale="45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ignoredErrors>
    <ignoredError sqref="AD22:AD35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EEBCF-4FE2-4CDD-BF62-66D931F3F22F}">
  <sheetPr>
    <pageSetUpPr fitToPage="1"/>
  </sheetPr>
  <dimension ref="A1:AR46"/>
  <sheetViews>
    <sheetView view="pageBreakPreview" zoomScale="55" zoomScaleNormal="70" zoomScaleSheetLayoutView="55" workbookViewId="0">
      <selection activeCell="A8" sqref="A8"/>
    </sheetView>
  </sheetViews>
  <sheetFormatPr defaultColWidth="26.5703125" defaultRowHeight="21.75"/>
  <cols>
    <col min="1" max="1" width="61.28515625" style="108" customWidth="1"/>
    <col min="2" max="2" width="7.85546875" style="108" customWidth="1"/>
    <col min="3" max="3" width="1.140625" style="108" customWidth="1"/>
    <col min="4" max="4" width="15.140625" style="103" customWidth="1"/>
    <col min="5" max="5" width="0.85546875" style="103" customWidth="1"/>
    <col min="6" max="6" width="15.140625" style="103" customWidth="1"/>
    <col min="7" max="7" width="0.85546875" style="103" customWidth="1"/>
    <col min="8" max="8" width="15.140625" style="103" customWidth="1"/>
    <col min="9" max="9" width="0.85546875" style="103" customWidth="1"/>
    <col min="10" max="10" width="15.140625" style="103" customWidth="1"/>
    <col min="11" max="11" width="0.85546875" style="103" customWidth="1"/>
    <col min="12" max="12" width="15.140625" style="103" customWidth="1"/>
    <col min="13" max="13" width="0.85546875" style="103" customWidth="1"/>
    <col min="14" max="14" width="15.140625" style="103" customWidth="1"/>
    <col min="15" max="15" width="0.85546875" style="103" customWidth="1"/>
    <col min="16" max="16" width="15.140625" style="103" customWidth="1"/>
    <col min="17" max="17" width="0.85546875" style="103" customWidth="1"/>
    <col min="18" max="18" width="15.140625" style="103" customWidth="1"/>
    <col min="19" max="19" width="0.7109375" style="103" customWidth="1"/>
    <col min="20" max="20" width="15.140625" style="103" customWidth="1"/>
    <col min="21" max="21" width="0.7109375" style="103" customWidth="1"/>
    <col min="22" max="22" width="15.140625" style="103" customWidth="1"/>
    <col min="23" max="23" width="0.85546875" style="103" customWidth="1"/>
    <col min="24" max="24" width="15.140625" style="103" customWidth="1"/>
    <col min="25" max="25" width="0.85546875" style="103" customWidth="1"/>
    <col min="26" max="26" width="15.140625" style="103" customWidth="1"/>
    <col min="27" max="27" width="0.85546875" style="103" customWidth="1"/>
    <col min="28" max="28" width="15.140625" style="103" customWidth="1"/>
    <col min="29" max="29" width="0.7109375" style="103" customWidth="1"/>
    <col min="30" max="30" width="15.140625" style="103" customWidth="1"/>
    <col min="31" max="31" width="0.85546875" style="103" customWidth="1"/>
    <col min="32" max="32" width="15.140625" style="103" customWidth="1"/>
    <col min="33" max="33" width="0.85546875" style="103" customWidth="1"/>
    <col min="34" max="34" width="15.140625" style="103" customWidth="1"/>
    <col min="35" max="35" width="0.85546875" style="103" customWidth="1"/>
    <col min="36" max="36" width="15.140625" style="103" customWidth="1"/>
    <col min="37" max="37" width="0.85546875" style="103" customWidth="1"/>
    <col min="38" max="38" width="15.140625" style="103" customWidth="1"/>
    <col min="39" max="39" width="11.5703125" style="103" customWidth="1"/>
    <col min="40" max="16384" width="26.5703125" style="103"/>
  </cols>
  <sheetData>
    <row r="1" spans="1:40" ht="23.25">
      <c r="A1" s="1" t="s">
        <v>69</v>
      </c>
      <c r="B1" s="102"/>
      <c r="C1" s="102"/>
      <c r="AL1" s="104"/>
    </row>
    <row r="2" spans="1:40" ht="23.25">
      <c r="A2" s="102" t="s">
        <v>193</v>
      </c>
      <c r="B2" s="102"/>
      <c r="C2" s="102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4"/>
    </row>
    <row r="3" spans="1:40" ht="23.25">
      <c r="A3" s="102"/>
      <c r="B3" s="102"/>
      <c r="C3" s="102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5"/>
      <c r="V3" s="105"/>
      <c r="W3" s="105"/>
      <c r="X3" s="105"/>
      <c r="Y3" s="105"/>
      <c r="Z3" s="105"/>
      <c r="AA3" s="105"/>
      <c r="AB3" s="105"/>
      <c r="AC3" s="105"/>
      <c r="AD3" s="105"/>
      <c r="AE3" s="105"/>
      <c r="AF3" s="105"/>
      <c r="AG3" s="105"/>
      <c r="AH3" s="105"/>
      <c r="AI3" s="105"/>
      <c r="AJ3" s="105"/>
      <c r="AK3" s="105"/>
      <c r="AL3" s="104"/>
    </row>
    <row r="4" spans="1:40" s="108" customFormat="1">
      <c r="A4" s="136"/>
      <c r="B4" s="136"/>
      <c r="C4" s="136"/>
      <c r="D4" s="255" t="s">
        <v>0</v>
      </c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  <c r="Q4" s="255"/>
      <c r="R4" s="255"/>
      <c r="S4" s="255"/>
      <c r="T4" s="255"/>
      <c r="U4" s="255"/>
      <c r="V4" s="255"/>
      <c r="W4" s="255"/>
      <c r="X4" s="255"/>
      <c r="Y4" s="255"/>
      <c r="Z4" s="255"/>
      <c r="AA4" s="255"/>
      <c r="AB4" s="255"/>
      <c r="AC4" s="255"/>
      <c r="AD4" s="255"/>
      <c r="AE4" s="255"/>
      <c r="AF4" s="255"/>
      <c r="AG4" s="255"/>
      <c r="AH4" s="255"/>
      <c r="AI4" s="255"/>
      <c r="AJ4" s="255"/>
      <c r="AK4" s="255"/>
      <c r="AL4" s="255"/>
    </row>
    <row r="5" spans="1:40" s="117" customFormat="1"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256" t="s">
        <v>29</v>
      </c>
      <c r="O5" s="256"/>
      <c r="P5" s="256"/>
      <c r="Q5" s="256"/>
      <c r="R5" s="256"/>
      <c r="S5" s="110"/>
      <c r="T5" s="111"/>
      <c r="U5" s="110"/>
      <c r="V5" s="257" t="s">
        <v>60</v>
      </c>
      <c r="W5" s="256"/>
      <c r="X5" s="256"/>
      <c r="Y5" s="256"/>
      <c r="Z5" s="256"/>
      <c r="AA5" s="256"/>
      <c r="AB5" s="256"/>
      <c r="AC5" s="256"/>
      <c r="AD5" s="256"/>
      <c r="AE5" s="256"/>
      <c r="AF5" s="256"/>
      <c r="AG5" s="109"/>
      <c r="AH5" s="109"/>
      <c r="AI5" s="109"/>
      <c r="AJ5" s="109"/>
      <c r="AK5" s="109"/>
      <c r="AL5" s="109"/>
    </row>
    <row r="6" spans="1:40" s="117" customFormat="1"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10"/>
      <c r="O6" s="110"/>
      <c r="P6" s="110"/>
      <c r="Q6" s="110"/>
      <c r="R6" s="110"/>
      <c r="S6" s="110"/>
      <c r="T6" s="111"/>
      <c r="U6" s="110"/>
      <c r="V6" s="111"/>
      <c r="W6" s="111"/>
      <c r="X6" s="111"/>
      <c r="Y6" s="111"/>
      <c r="Z6" s="111"/>
      <c r="AA6" s="111"/>
      <c r="AB6" s="111"/>
      <c r="AC6" s="111"/>
      <c r="AD6" s="16" t="s">
        <v>191</v>
      </c>
      <c r="AE6" s="111"/>
      <c r="AF6" s="111"/>
      <c r="AG6" s="109"/>
      <c r="AH6" s="109"/>
      <c r="AI6" s="109"/>
      <c r="AJ6" s="109"/>
      <c r="AK6" s="109"/>
      <c r="AL6" s="109"/>
    </row>
    <row r="7" spans="1:40" s="117" customFormat="1"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10"/>
      <c r="O7" s="110"/>
      <c r="P7" s="110"/>
      <c r="Q7" s="110"/>
      <c r="R7" s="110"/>
      <c r="S7" s="110"/>
      <c r="T7" s="111"/>
      <c r="U7" s="110"/>
      <c r="V7" s="111"/>
      <c r="W7" s="111"/>
      <c r="X7" s="111"/>
      <c r="Y7" s="111"/>
      <c r="Z7" s="111"/>
      <c r="AA7" s="111"/>
      <c r="AB7" s="111"/>
      <c r="AC7" s="111"/>
      <c r="AD7" s="16" t="s">
        <v>197</v>
      </c>
      <c r="AE7" s="111"/>
      <c r="AF7" s="111"/>
      <c r="AG7" s="109"/>
      <c r="AH7" s="109"/>
      <c r="AI7" s="109"/>
      <c r="AJ7" s="109"/>
      <c r="AK7" s="109"/>
      <c r="AL7" s="109"/>
    </row>
    <row r="8" spans="1:40" s="117" customFormat="1"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10"/>
      <c r="O8" s="110"/>
      <c r="P8" s="110"/>
      <c r="Q8" s="110"/>
      <c r="R8" s="110"/>
      <c r="S8" s="110"/>
      <c r="T8" s="19"/>
      <c r="U8" s="110"/>
      <c r="V8" s="19"/>
      <c r="W8" s="111"/>
      <c r="X8" s="19"/>
      <c r="Y8" s="111"/>
      <c r="Z8" s="19" t="s">
        <v>114</v>
      </c>
      <c r="AA8" s="19"/>
      <c r="AB8" s="19"/>
      <c r="AC8" s="19"/>
      <c r="AD8" s="19" t="s">
        <v>73</v>
      </c>
      <c r="AE8" s="111"/>
      <c r="AF8" s="111"/>
      <c r="AG8" s="109"/>
      <c r="AH8" s="109"/>
      <c r="AI8" s="109"/>
      <c r="AJ8" s="109"/>
      <c r="AK8" s="109"/>
      <c r="AL8" s="109"/>
    </row>
    <row r="9" spans="1:40" s="117" customFormat="1">
      <c r="D9" s="109"/>
      <c r="E9" s="109"/>
      <c r="F9" s="109"/>
      <c r="G9" s="109"/>
      <c r="H9" s="109"/>
      <c r="I9" s="109"/>
      <c r="J9" s="109"/>
      <c r="K9" s="109"/>
      <c r="L9" s="109"/>
      <c r="M9" s="109"/>
      <c r="N9" s="110"/>
      <c r="O9" s="110"/>
      <c r="P9" s="110"/>
      <c r="Q9" s="110"/>
      <c r="R9" s="110"/>
      <c r="S9" s="110"/>
      <c r="T9" s="19"/>
      <c r="U9" s="110"/>
      <c r="V9" s="19"/>
      <c r="W9" s="111"/>
      <c r="X9" s="111" t="s">
        <v>114</v>
      </c>
      <c r="Y9" s="111"/>
      <c r="Z9" s="111" t="s">
        <v>122</v>
      </c>
      <c r="AA9" s="19"/>
      <c r="AB9" s="111" t="s">
        <v>114</v>
      </c>
      <c r="AC9" s="19"/>
      <c r="AD9" s="19" t="s">
        <v>110</v>
      </c>
      <c r="AE9" s="111"/>
      <c r="AF9" s="111"/>
      <c r="AG9" s="109"/>
      <c r="AH9" s="109"/>
      <c r="AI9" s="109"/>
      <c r="AJ9" s="109"/>
      <c r="AK9" s="109"/>
      <c r="AL9" s="109"/>
      <c r="AN9" s="138"/>
    </row>
    <row r="10" spans="1:40" s="137" customFormat="1">
      <c r="D10" s="111"/>
      <c r="E10" s="111"/>
      <c r="F10" s="108"/>
      <c r="G10" s="108"/>
      <c r="I10" s="111"/>
      <c r="J10" s="111"/>
      <c r="K10" s="111"/>
      <c r="L10" s="139" t="s">
        <v>95</v>
      </c>
      <c r="M10" s="111"/>
      <c r="T10" s="19"/>
      <c r="V10" s="19"/>
      <c r="X10" s="111" t="s">
        <v>122</v>
      </c>
      <c r="Z10" s="111" t="s">
        <v>119</v>
      </c>
      <c r="AA10" s="19"/>
      <c r="AB10" s="111" t="s">
        <v>128</v>
      </c>
      <c r="AC10" s="19"/>
      <c r="AD10" s="19" t="s">
        <v>113</v>
      </c>
      <c r="AG10" s="111"/>
      <c r="AH10" s="111"/>
      <c r="AI10" s="111"/>
      <c r="AJ10" s="140" t="s">
        <v>41</v>
      </c>
      <c r="AK10" s="111"/>
      <c r="AL10" s="111"/>
    </row>
    <row r="11" spans="1:40" s="137" customFormat="1">
      <c r="D11" s="141"/>
      <c r="E11" s="111"/>
      <c r="F11" s="111"/>
      <c r="G11" s="111"/>
      <c r="I11" s="111"/>
      <c r="J11" s="111" t="s">
        <v>95</v>
      </c>
      <c r="K11" s="111"/>
      <c r="L11" s="139" t="s">
        <v>96</v>
      </c>
      <c r="M11" s="111"/>
      <c r="N11" s="111"/>
      <c r="O11" s="111"/>
      <c r="P11" s="111"/>
      <c r="Q11" s="111"/>
      <c r="R11" s="111"/>
      <c r="S11" s="111"/>
      <c r="T11" s="111"/>
      <c r="U11" s="111"/>
      <c r="V11" s="111" t="s">
        <v>114</v>
      </c>
      <c r="W11" s="111"/>
      <c r="X11" s="111" t="s">
        <v>119</v>
      </c>
      <c r="Y11" s="111"/>
      <c r="Z11" s="111" t="s">
        <v>125</v>
      </c>
      <c r="AA11" s="19"/>
      <c r="AB11" s="111" t="s">
        <v>129</v>
      </c>
      <c r="AC11" s="19"/>
      <c r="AD11" s="19" t="s">
        <v>111</v>
      </c>
      <c r="AE11" s="142"/>
      <c r="AF11" s="142" t="s">
        <v>83</v>
      </c>
      <c r="AG11" s="111"/>
      <c r="AH11" s="111" t="s">
        <v>40</v>
      </c>
      <c r="AI11" s="111"/>
      <c r="AJ11" s="140" t="s">
        <v>52</v>
      </c>
      <c r="AK11" s="111"/>
      <c r="AL11" s="111"/>
    </row>
    <row r="12" spans="1:40" s="137" customFormat="1">
      <c r="C12" s="113"/>
      <c r="D12" s="111" t="s">
        <v>181</v>
      </c>
      <c r="E12" s="111"/>
      <c r="F12" s="111" t="s">
        <v>42</v>
      </c>
      <c r="G12" s="111"/>
      <c r="H12" s="111" t="s">
        <v>42</v>
      </c>
      <c r="I12" s="111"/>
      <c r="J12" s="111" t="s">
        <v>96</v>
      </c>
      <c r="K12" s="111"/>
      <c r="L12" s="139" t="s">
        <v>173</v>
      </c>
      <c r="M12" s="111"/>
      <c r="N12" s="111" t="s">
        <v>71</v>
      </c>
      <c r="O12" s="111"/>
      <c r="P12" s="111" t="s">
        <v>114</v>
      </c>
      <c r="Q12" s="111"/>
      <c r="R12" s="111"/>
      <c r="S12" s="111"/>
      <c r="T12" s="111"/>
      <c r="U12" s="111"/>
      <c r="V12" s="111" t="s">
        <v>121</v>
      </c>
      <c r="W12" s="111"/>
      <c r="X12" s="111" t="s">
        <v>123</v>
      </c>
      <c r="Y12" s="111"/>
      <c r="Z12" s="111" t="s">
        <v>126</v>
      </c>
      <c r="AA12" s="19"/>
      <c r="AB12" s="111" t="s">
        <v>130</v>
      </c>
      <c r="AC12" s="19"/>
      <c r="AD12" s="19" t="s">
        <v>112</v>
      </c>
      <c r="AE12" s="142"/>
      <c r="AF12" s="142" t="s">
        <v>92</v>
      </c>
      <c r="AG12" s="111"/>
      <c r="AH12" s="111" t="s">
        <v>43</v>
      </c>
      <c r="AI12" s="111"/>
      <c r="AJ12" s="140" t="s">
        <v>53</v>
      </c>
      <c r="AK12" s="111"/>
      <c r="AL12" s="111" t="s">
        <v>54</v>
      </c>
    </row>
    <row r="13" spans="1:40" s="137" customFormat="1">
      <c r="B13" s="113" t="s">
        <v>3</v>
      </c>
      <c r="C13" s="113"/>
      <c r="D13" s="112" t="s">
        <v>44</v>
      </c>
      <c r="E13" s="111"/>
      <c r="F13" s="112" t="s">
        <v>98</v>
      </c>
      <c r="G13" s="111"/>
      <c r="H13" s="112" t="s">
        <v>117</v>
      </c>
      <c r="I13" s="111"/>
      <c r="J13" s="112" t="s">
        <v>97</v>
      </c>
      <c r="K13" s="111"/>
      <c r="L13" s="143" t="s">
        <v>185</v>
      </c>
      <c r="M13" s="111"/>
      <c r="N13" s="112" t="s">
        <v>72</v>
      </c>
      <c r="O13" s="111"/>
      <c r="P13" s="112" t="s">
        <v>234</v>
      </c>
      <c r="Q13" s="111"/>
      <c r="R13" s="112" t="s">
        <v>30</v>
      </c>
      <c r="S13" s="111"/>
      <c r="T13" s="112" t="s">
        <v>234</v>
      </c>
      <c r="U13" s="111"/>
      <c r="V13" s="112" t="s">
        <v>91</v>
      </c>
      <c r="W13" s="111"/>
      <c r="X13" s="112" t="s">
        <v>124</v>
      </c>
      <c r="Y13" s="111"/>
      <c r="Z13" s="112" t="s">
        <v>127</v>
      </c>
      <c r="AA13" s="19"/>
      <c r="AB13" s="112" t="s">
        <v>131</v>
      </c>
      <c r="AC13" s="19"/>
      <c r="AD13" s="144" t="s">
        <v>52</v>
      </c>
      <c r="AE13" s="142"/>
      <c r="AF13" s="145" t="s">
        <v>62</v>
      </c>
      <c r="AG13" s="111"/>
      <c r="AH13" s="112" t="s">
        <v>70</v>
      </c>
      <c r="AI13" s="111"/>
      <c r="AJ13" s="146" t="s">
        <v>55</v>
      </c>
      <c r="AK13" s="111"/>
      <c r="AL13" s="112" t="s">
        <v>56</v>
      </c>
    </row>
    <row r="14" spans="1:40" s="111" customFormat="1">
      <c r="D14" s="258" t="s">
        <v>93</v>
      </c>
      <c r="E14" s="258"/>
      <c r="F14" s="258"/>
      <c r="G14" s="258"/>
      <c r="H14" s="258"/>
      <c r="I14" s="258"/>
      <c r="J14" s="258"/>
      <c r="K14" s="258"/>
      <c r="L14" s="258"/>
      <c r="M14" s="258"/>
      <c r="N14" s="258"/>
      <c r="O14" s="258"/>
      <c r="P14" s="258"/>
      <c r="Q14" s="258"/>
      <c r="R14" s="258"/>
      <c r="S14" s="258"/>
      <c r="T14" s="258"/>
      <c r="U14" s="258"/>
      <c r="V14" s="258"/>
      <c r="W14" s="258"/>
      <c r="X14" s="258"/>
      <c r="Y14" s="258"/>
      <c r="Z14" s="258"/>
      <c r="AA14" s="258"/>
      <c r="AB14" s="258"/>
      <c r="AC14" s="258"/>
      <c r="AD14" s="258"/>
      <c r="AE14" s="258"/>
      <c r="AF14" s="258"/>
      <c r="AG14" s="258"/>
      <c r="AH14" s="258"/>
      <c r="AI14" s="258"/>
      <c r="AJ14" s="258"/>
      <c r="AK14" s="258"/>
      <c r="AL14" s="258"/>
    </row>
    <row r="15" spans="1:40" s="111" customFormat="1" ht="21.4" customHeight="1">
      <c r="A15" s="114" t="s">
        <v>268</v>
      </c>
      <c r="B15" s="114"/>
      <c r="C15" s="114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Q15" s="113"/>
      <c r="R15" s="113"/>
      <c r="S15" s="113"/>
      <c r="T15" s="113"/>
      <c r="U15" s="113"/>
      <c r="V15" s="113"/>
      <c r="W15" s="113"/>
      <c r="X15" s="113"/>
      <c r="Y15" s="113"/>
      <c r="Z15" s="113"/>
      <c r="AA15" s="113"/>
      <c r="AB15" s="113"/>
      <c r="AC15" s="113"/>
      <c r="AD15" s="113"/>
      <c r="AE15" s="113"/>
      <c r="AF15" s="147"/>
      <c r="AG15" s="147"/>
      <c r="AH15" s="147"/>
      <c r="AI15" s="113"/>
      <c r="AJ15" s="113"/>
      <c r="AK15" s="113"/>
      <c r="AL15" s="148"/>
    </row>
    <row r="16" spans="1:40" s="117" customFormat="1" ht="21.4" customHeight="1">
      <c r="A16" s="116" t="s">
        <v>222</v>
      </c>
      <c r="D16" s="118">
        <f>'BS 3-5'!F97</f>
        <v>1472641</v>
      </c>
      <c r="E16" s="118"/>
      <c r="F16" s="118">
        <f>'BS 3-5'!F98</f>
        <v>14627219</v>
      </c>
      <c r="G16" s="118"/>
      <c r="H16" s="118">
        <f>'BS 3-5'!F99</f>
        <v>8227101</v>
      </c>
      <c r="I16" s="118"/>
      <c r="J16" s="118">
        <f>'BS 3-5'!F100</f>
        <v>15812</v>
      </c>
      <c r="K16" s="118"/>
      <c r="L16" s="118">
        <f>'BS 3-5'!F101</f>
        <v>8622</v>
      </c>
      <c r="M16" s="118"/>
      <c r="N16" s="118">
        <f>'BS 3-5'!F104</f>
        <v>153164</v>
      </c>
      <c r="O16" s="118"/>
      <c r="P16" s="118">
        <v>0</v>
      </c>
      <c r="Q16" s="118"/>
      <c r="R16" s="118">
        <f>'BS 3-5'!F106</f>
        <v>49682078</v>
      </c>
      <c r="S16" s="118"/>
      <c r="T16" s="118">
        <v>0</v>
      </c>
      <c r="U16" s="118"/>
      <c r="V16" s="118">
        <v>-4954558</v>
      </c>
      <c r="W16" s="118"/>
      <c r="X16" s="118">
        <v>-38967</v>
      </c>
      <c r="Y16" s="118"/>
      <c r="Z16" s="118">
        <v>-265162</v>
      </c>
      <c r="AA16" s="118"/>
      <c r="AB16" s="118">
        <v>-1685591</v>
      </c>
      <c r="AC16" s="118"/>
      <c r="AD16" s="118">
        <v>-305969</v>
      </c>
      <c r="AE16" s="118"/>
      <c r="AF16" s="118">
        <f t="shared" ref="AF16" si="0">SUM(V16:AD16)</f>
        <v>-7250247</v>
      </c>
      <c r="AG16" s="35"/>
      <c r="AH16" s="118">
        <f>SUM(D16:U16,AF16)</f>
        <v>66936390</v>
      </c>
      <c r="AI16" s="118"/>
      <c r="AJ16" s="118">
        <f>'BS 3-5'!F110</f>
        <v>17204929</v>
      </c>
      <c r="AK16" s="118"/>
      <c r="AL16" s="118">
        <f>SUM(AH16:AJ16)</f>
        <v>84141319</v>
      </c>
      <c r="AM16" s="119"/>
    </row>
    <row r="17" spans="1:40" s="117" customFormat="1" ht="21.4" customHeight="1">
      <c r="A17" s="116"/>
      <c r="D17" s="122"/>
      <c r="E17" s="122"/>
      <c r="F17" s="122"/>
      <c r="G17" s="122"/>
      <c r="H17" s="122"/>
      <c r="I17" s="122"/>
      <c r="J17" s="122"/>
      <c r="K17" s="118"/>
      <c r="L17" s="122"/>
      <c r="M17" s="122"/>
      <c r="N17" s="122"/>
      <c r="O17" s="122"/>
      <c r="P17" s="122"/>
      <c r="Q17" s="122"/>
      <c r="R17" s="122"/>
      <c r="S17" s="122"/>
      <c r="T17" s="118"/>
      <c r="U17" s="122"/>
      <c r="V17" s="118"/>
      <c r="W17" s="118"/>
      <c r="X17" s="118"/>
      <c r="Y17" s="118"/>
      <c r="Z17" s="118"/>
      <c r="AA17" s="118"/>
      <c r="AB17" s="118"/>
      <c r="AC17" s="118"/>
      <c r="AD17" s="118"/>
      <c r="AE17" s="118"/>
      <c r="AF17" s="118"/>
      <c r="AG17" s="35"/>
      <c r="AH17" s="118"/>
      <c r="AI17" s="118"/>
      <c r="AJ17" s="118"/>
      <c r="AK17" s="118"/>
      <c r="AL17" s="118"/>
      <c r="AM17" s="119"/>
    </row>
    <row r="18" spans="1:40" s="117" customFormat="1" ht="21.4" customHeight="1">
      <c r="A18" s="117" t="s">
        <v>58</v>
      </c>
      <c r="D18" s="122"/>
      <c r="E18" s="122"/>
      <c r="F18" s="122"/>
      <c r="G18" s="122"/>
      <c r="H18" s="122"/>
      <c r="I18" s="122"/>
      <c r="J18" s="122"/>
      <c r="K18" s="118"/>
      <c r="L18" s="122"/>
      <c r="M18" s="122"/>
      <c r="N18" s="122"/>
      <c r="O18" s="122"/>
      <c r="P18" s="122"/>
      <c r="Q18" s="122"/>
      <c r="R18" s="122"/>
      <c r="S18" s="122"/>
      <c r="T18" s="118"/>
      <c r="U18" s="122"/>
      <c r="V18" s="118"/>
      <c r="W18" s="118"/>
      <c r="X18" s="118"/>
      <c r="Y18" s="118"/>
      <c r="Z18" s="118"/>
      <c r="AA18" s="118"/>
      <c r="AB18" s="118"/>
      <c r="AC18" s="118"/>
      <c r="AD18" s="118"/>
      <c r="AE18" s="118"/>
      <c r="AF18" s="118"/>
      <c r="AG18" s="35"/>
      <c r="AH18" s="118"/>
      <c r="AI18" s="118"/>
      <c r="AJ18" s="118"/>
      <c r="AK18" s="118"/>
      <c r="AL18" s="118"/>
      <c r="AM18" s="119"/>
    </row>
    <row r="19" spans="1:40" s="117" customFormat="1" ht="21.4" customHeight="1">
      <c r="A19" s="133" t="s">
        <v>188</v>
      </c>
      <c r="D19" s="122"/>
      <c r="E19" s="122"/>
      <c r="F19" s="122"/>
      <c r="G19" s="122"/>
      <c r="H19" s="122"/>
      <c r="I19" s="122"/>
      <c r="J19" s="122"/>
      <c r="K19" s="118"/>
      <c r="L19" s="122"/>
      <c r="M19" s="122"/>
      <c r="N19" s="122"/>
      <c r="O19" s="122"/>
      <c r="P19" s="122"/>
      <c r="Q19" s="122"/>
      <c r="R19" s="122"/>
      <c r="S19" s="122"/>
      <c r="T19" s="118"/>
      <c r="U19" s="122"/>
      <c r="V19" s="118"/>
      <c r="W19" s="118"/>
      <c r="X19" s="118"/>
      <c r="Y19" s="118"/>
      <c r="Z19" s="118"/>
      <c r="AA19" s="118"/>
      <c r="AB19" s="118"/>
      <c r="AC19" s="118"/>
      <c r="AD19" s="118"/>
      <c r="AE19" s="118"/>
      <c r="AF19" s="118"/>
      <c r="AG19" s="35"/>
      <c r="AH19" s="118"/>
      <c r="AI19" s="118"/>
      <c r="AJ19" s="118"/>
      <c r="AK19" s="118"/>
      <c r="AL19" s="118"/>
      <c r="AM19" s="119"/>
    </row>
    <row r="20" spans="1:40" s="108" customFormat="1" ht="21.4" customHeight="1">
      <c r="A20" s="134" t="s">
        <v>291</v>
      </c>
      <c r="B20" s="151"/>
      <c r="D20" s="121">
        <v>0</v>
      </c>
      <c r="E20" s="121"/>
      <c r="F20" s="121">
        <v>0</v>
      </c>
      <c r="G20" s="121"/>
      <c r="H20" s="121">
        <v>0</v>
      </c>
      <c r="I20" s="121"/>
      <c r="J20" s="121">
        <v>-15812</v>
      </c>
      <c r="K20" s="121"/>
      <c r="L20" s="121">
        <f>-J20</f>
        <v>15812</v>
      </c>
      <c r="M20" s="121"/>
      <c r="N20" s="121">
        <v>0</v>
      </c>
      <c r="O20" s="121"/>
      <c r="P20" s="121">
        <v>0</v>
      </c>
      <c r="Q20" s="121"/>
      <c r="R20" s="121">
        <v>0</v>
      </c>
      <c r="S20" s="121"/>
      <c r="T20" s="121">
        <v>0</v>
      </c>
      <c r="U20" s="121"/>
      <c r="V20" s="121">
        <v>0</v>
      </c>
      <c r="W20" s="135"/>
      <c r="X20" s="121">
        <v>0</v>
      </c>
      <c r="Y20" s="121"/>
      <c r="Z20" s="121">
        <v>0</v>
      </c>
      <c r="AA20" s="135"/>
      <c r="AB20" s="121">
        <v>0</v>
      </c>
      <c r="AC20" s="135"/>
      <c r="AD20" s="121">
        <v>0</v>
      </c>
      <c r="AE20" s="135"/>
      <c r="AF20" s="135">
        <f t="shared" ref="AF20" si="1">SUM(V20:AD20)</f>
        <v>0</v>
      </c>
      <c r="AG20" s="150"/>
      <c r="AH20" s="135">
        <f>SUM(D20:U20,AF20)</f>
        <v>0</v>
      </c>
      <c r="AI20" s="135"/>
      <c r="AJ20" s="135">
        <v>0</v>
      </c>
      <c r="AK20" s="135"/>
      <c r="AL20" s="135">
        <f t="shared" ref="AL20" si="2">SUM(AH20:AJ20)</f>
        <v>0</v>
      </c>
      <c r="AM20" s="123"/>
    </row>
    <row r="21" spans="1:40" s="108" customFormat="1" ht="21.4" customHeight="1">
      <c r="A21" s="149" t="s">
        <v>226</v>
      </c>
      <c r="B21" s="151">
        <v>11</v>
      </c>
      <c r="D21" s="121">
        <v>0</v>
      </c>
      <c r="E21" s="121"/>
      <c r="F21" s="121">
        <v>0</v>
      </c>
      <c r="G21" s="121"/>
      <c r="H21" s="121">
        <v>0</v>
      </c>
      <c r="I21" s="121"/>
      <c r="J21" s="121">
        <v>0</v>
      </c>
      <c r="K21" s="121"/>
      <c r="L21" s="121">
        <f>-J21</f>
        <v>0</v>
      </c>
      <c r="M21" s="121"/>
      <c r="N21" s="121">
        <v>0</v>
      </c>
      <c r="O21" s="121"/>
      <c r="P21" s="121">
        <v>336384</v>
      </c>
      <c r="Q21" s="121"/>
      <c r="R21" s="121">
        <f>-P21</f>
        <v>-336384</v>
      </c>
      <c r="S21" s="121"/>
      <c r="T21" s="121">
        <f>R21</f>
        <v>-336384</v>
      </c>
      <c r="U21" s="121"/>
      <c r="V21" s="121">
        <v>0</v>
      </c>
      <c r="W21" s="135"/>
      <c r="X21" s="121">
        <v>0</v>
      </c>
      <c r="Y21" s="121"/>
      <c r="Z21" s="121">
        <v>0</v>
      </c>
      <c r="AA21" s="135"/>
      <c r="AB21" s="121">
        <v>0</v>
      </c>
      <c r="AC21" s="135"/>
      <c r="AD21" s="121">
        <v>0</v>
      </c>
      <c r="AE21" s="135"/>
      <c r="AF21" s="135">
        <f t="shared" ref="AF21" si="3">SUM(V21:AD21)</f>
        <v>0</v>
      </c>
      <c r="AG21" s="150"/>
      <c r="AH21" s="135">
        <f>SUM(D21:U21,AF21)</f>
        <v>-336384</v>
      </c>
      <c r="AI21" s="135"/>
      <c r="AJ21" s="135">
        <v>0</v>
      </c>
      <c r="AK21" s="135"/>
      <c r="AL21" s="135">
        <f t="shared" ref="AL21" si="4">SUM(AH21:AJ21)</f>
        <v>-336384</v>
      </c>
      <c r="AM21" s="123"/>
    </row>
    <row r="22" spans="1:40" s="108" customFormat="1" ht="21.4" customHeight="1">
      <c r="A22" s="134" t="s">
        <v>265</v>
      </c>
      <c r="B22" s="151">
        <v>15</v>
      </c>
      <c r="D22" s="121">
        <v>0</v>
      </c>
      <c r="E22" s="121"/>
      <c r="F22" s="121">
        <v>0</v>
      </c>
      <c r="G22" s="121"/>
      <c r="H22" s="121">
        <v>0</v>
      </c>
      <c r="I22" s="121"/>
      <c r="J22" s="121">
        <v>0</v>
      </c>
      <c r="K22" s="121"/>
      <c r="L22" s="121">
        <v>0</v>
      </c>
      <c r="M22" s="121"/>
      <c r="N22" s="121">
        <v>0</v>
      </c>
      <c r="O22" s="121"/>
      <c r="P22" s="121">
        <v>0</v>
      </c>
      <c r="Q22" s="121"/>
      <c r="R22" s="121">
        <v>-1543720</v>
      </c>
      <c r="S22" s="121"/>
      <c r="T22" s="121">
        <v>0</v>
      </c>
      <c r="U22" s="121"/>
      <c r="V22" s="121">
        <v>0</v>
      </c>
      <c r="W22" s="135"/>
      <c r="X22" s="121">
        <v>0</v>
      </c>
      <c r="Y22" s="121"/>
      <c r="Z22" s="121">
        <v>0</v>
      </c>
      <c r="AA22" s="135"/>
      <c r="AB22" s="121">
        <v>0</v>
      </c>
      <c r="AC22" s="135"/>
      <c r="AD22" s="121">
        <v>0</v>
      </c>
      <c r="AE22" s="135"/>
      <c r="AF22" s="135">
        <f t="shared" ref="AF22" si="5">SUM(V22:AD22)</f>
        <v>0</v>
      </c>
      <c r="AG22" s="150"/>
      <c r="AH22" s="135">
        <f>SUM(D22:U22,AF22)</f>
        <v>-1543720</v>
      </c>
      <c r="AI22" s="135"/>
      <c r="AJ22" s="135">
        <v>-403617</v>
      </c>
      <c r="AK22" s="135"/>
      <c r="AL22" s="135">
        <f t="shared" ref="AL22" si="6">SUM(AH22:AJ22)</f>
        <v>-1947337</v>
      </c>
      <c r="AM22" s="123"/>
    </row>
    <row r="23" spans="1:40" s="117" customFormat="1" ht="21.4" customHeight="1">
      <c r="A23" s="152" t="s">
        <v>94</v>
      </c>
      <c r="B23" s="151"/>
      <c r="D23" s="153">
        <f>SUM(D20:D22)</f>
        <v>0</v>
      </c>
      <c r="E23" s="122"/>
      <c r="F23" s="153">
        <f>SUM(F20:F22)</f>
        <v>0</v>
      </c>
      <c r="G23" s="122"/>
      <c r="H23" s="153">
        <f>SUM(H20:H22)</f>
        <v>0</v>
      </c>
      <c r="I23" s="122"/>
      <c r="J23" s="153">
        <f>SUM(J20:J22)</f>
        <v>-15812</v>
      </c>
      <c r="K23" s="118"/>
      <c r="L23" s="153">
        <f>SUM(L20:L22)</f>
        <v>15812</v>
      </c>
      <c r="M23" s="122"/>
      <c r="N23" s="153">
        <f>SUM(N20:N22)</f>
        <v>0</v>
      </c>
      <c r="O23" s="122"/>
      <c r="P23" s="153">
        <f>SUM(P20:P22)</f>
        <v>336384</v>
      </c>
      <c r="Q23" s="122"/>
      <c r="R23" s="153">
        <f>SUM(R20:R22)</f>
        <v>-1880104</v>
      </c>
      <c r="S23" s="118"/>
      <c r="T23" s="153">
        <f>SUM(T20:T22)</f>
        <v>-336384</v>
      </c>
      <c r="U23" s="118"/>
      <c r="V23" s="153">
        <f>SUM(V20:V22)</f>
        <v>0</v>
      </c>
      <c r="W23" s="118"/>
      <c r="X23" s="153">
        <f>SUM(X20:X22)</f>
        <v>0</v>
      </c>
      <c r="Y23" s="118"/>
      <c r="Z23" s="153">
        <f>SUM(Z20:Z22)</f>
        <v>0</v>
      </c>
      <c r="AA23" s="118"/>
      <c r="AB23" s="153">
        <f>SUM(AB20:AB22)</f>
        <v>0</v>
      </c>
      <c r="AC23" s="118"/>
      <c r="AD23" s="153">
        <f>SUM(AD20:AD22)</f>
        <v>0</v>
      </c>
      <c r="AE23" s="118"/>
      <c r="AF23" s="153">
        <f>SUM(AF20:AF22)</f>
        <v>0</v>
      </c>
      <c r="AG23" s="28"/>
      <c r="AH23" s="153">
        <f>SUM(AH20:AH22)</f>
        <v>-1880104</v>
      </c>
      <c r="AI23" s="122"/>
      <c r="AJ23" s="153">
        <f>SUM(AJ20:AJ22)</f>
        <v>-403617</v>
      </c>
      <c r="AK23" s="122"/>
      <c r="AL23" s="153">
        <f>SUM(AL20:AL22)</f>
        <v>-2283721</v>
      </c>
      <c r="AM23" s="119"/>
    </row>
    <row r="24" spans="1:40" s="108" customFormat="1" ht="21.4" customHeight="1">
      <c r="D24" s="121"/>
      <c r="E24" s="121"/>
      <c r="F24" s="121"/>
      <c r="G24" s="121"/>
      <c r="H24" s="121"/>
      <c r="I24" s="121"/>
      <c r="J24" s="121"/>
      <c r="K24" s="135"/>
      <c r="L24" s="121"/>
      <c r="M24" s="121"/>
      <c r="N24" s="121"/>
      <c r="O24" s="121"/>
      <c r="P24" s="121"/>
      <c r="Q24" s="121"/>
      <c r="R24" s="121"/>
      <c r="S24" s="121"/>
      <c r="T24" s="135"/>
      <c r="U24" s="121"/>
      <c r="V24" s="135"/>
      <c r="W24" s="135"/>
      <c r="X24" s="135"/>
      <c r="Y24" s="135"/>
      <c r="Z24" s="135"/>
      <c r="AA24" s="135"/>
      <c r="AB24" s="135"/>
      <c r="AC24" s="135"/>
      <c r="AD24" s="135"/>
      <c r="AE24" s="135"/>
      <c r="AF24" s="29"/>
      <c r="AG24" s="29"/>
      <c r="AH24" s="21"/>
      <c r="AI24" s="135"/>
      <c r="AJ24" s="121"/>
      <c r="AK24" s="121"/>
      <c r="AL24" s="118"/>
      <c r="AM24" s="123"/>
    </row>
    <row r="25" spans="1:40" s="108" customFormat="1" ht="21.4" customHeight="1">
      <c r="A25" s="154" t="s">
        <v>218</v>
      </c>
      <c r="D25" s="121"/>
      <c r="E25" s="121"/>
      <c r="F25" s="121"/>
      <c r="G25" s="121"/>
      <c r="H25" s="121"/>
      <c r="I25" s="121"/>
      <c r="J25" s="121"/>
      <c r="K25" s="135"/>
      <c r="L25" s="121"/>
      <c r="M25" s="121"/>
      <c r="N25" s="121"/>
      <c r="O25" s="121"/>
      <c r="P25" s="121"/>
      <c r="Q25" s="121"/>
      <c r="R25" s="121"/>
      <c r="S25" s="121"/>
      <c r="T25" s="135"/>
      <c r="U25" s="121"/>
      <c r="V25" s="135"/>
      <c r="W25" s="135"/>
      <c r="X25" s="135"/>
      <c r="Y25" s="135"/>
      <c r="Z25" s="135"/>
      <c r="AA25" s="135"/>
      <c r="AB25" s="135"/>
      <c r="AC25" s="135"/>
      <c r="AD25" s="135"/>
      <c r="AE25" s="135"/>
      <c r="AF25" s="29"/>
      <c r="AG25" s="29"/>
      <c r="AH25" s="21"/>
      <c r="AI25" s="135"/>
      <c r="AJ25" s="121"/>
      <c r="AK25" s="121"/>
      <c r="AL25" s="118"/>
      <c r="AM25" s="123"/>
    </row>
    <row r="26" spans="1:40" s="108" customFormat="1" ht="21.4" customHeight="1">
      <c r="A26" s="134" t="s">
        <v>250</v>
      </c>
      <c r="D26" s="121">
        <v>0</v>
      </c>
      <c r="E26" s="121"/>
      <c r="F26" s="121">
        <v>0</v>
      </c>
      <c r="G26" s="121"/>
      <c r="H26" s="121">
        <v>0</v>
      </c>
      <c r="I26" s="121"/>
      <c r="J26" s="121">
        <v>0</v>
      </c>
      <c r="K26" s="135"/>
      <c r="L26" s="121">
        <v>0</v>
      </c>
      <c r="M26" s="121"/>
      <c r="N26" s="121">
        <v>0</v>
      </c>
      <c r="O26" s="121"/>
      <c r="P26" s="121">
        <v>0</v>
      </c>
      <c r="Q26" s="121"/>
      <c r="R26" s="121">
        <v>0</v>
      </c>
      <c r="S26" s="121"/>
      <c r="T26" s="121">
        <v>0</v>
      </c>
      <c r="U26" s="121"/>
      <c r="V26" s="121">
        <v>0</v>
      </c>
      <c r="W26" s="135"/>
      <c r="X26" s="121">
        <v>0</v>
      </c>
      <c r="Y26" s="135"/>
      <c r="Z26" s="121">
        <v>0</v>
      </c>
      <c r="AA26" s="135"/>
      <c r="AB26" s="121">
        <v>0</v>
      </c>
      <c r="AC26" s="135"/>
      <c r="AD26" s="121">
        <v>0</v>
      </c>
      <c r="AE26" s="135"/>
      <c r="AF26" s="121">
        <v>0</v>
      </c>
      <c r="AG26" s="135"/>
      <c r="AH26" s="135">
        <f t="shared" ref="AH26" si="7">SUM(X26:AF26)</f>
        <v>0</v>
      </c>
      <c r="AI26" s="135"/>
      <c r="AJ26" s="121">
        <v>98000</v>
      </c>
      <c r="AK26" s="121"/>
      <c r="AL26" s="135">
        <f t="shared" ref="AL26" si="8">SUM(AH26:AJ26)</f>
        <v>98000</v>
      </c>
      <c r="AM26" s="123"/>
    </row>
    <row r="27" spans="1:40" s="117" customFormat="1" ht="21.4" customHeight="1">
      <c r="A27" s="152" t="s">
        <v>94</v>
      </c>
      <c r="D27" s="153">
        <f>SUM(D26:D26)</f>
        <v>0</v>
      </c>
      <c r="E27" s="122"/>
      <c r="F27" s="153">
        <f>SUM(F26:F26)</f>
        <v>0</v>
      </c>
      <c r="G27" s="122"/>
      <c r="H27" s="153">
        <f>SUM(H26:H26)</f>
        <v>0</v>
      </c>
      <c r="I27" s="122"/>
      <c r="J27" s="153">
        <f>SUM(J26:J26)</f>
        <v>0</v>
      </c>
      <c r="K27" s="118"/>
      <c r="L27" s="153">
        <f>SUM(L26:L26)</f>
        <v>0</v>
      </c>
      <c r="M27" s="122"/>
      <c r="N27" s="153">
        <f>SUM(N26:N26)</f>
        <v>0</v>
      </c>
      <c r="O27" s="122"/>
      <c r="P27" s="153">
        <f>SUM(P26:P26)</f>
        <v>0</v>
      </c>
      <c r="Q27" s="122"/>
      <c r="R27" s="153">
        <f>SUM(R26:R26)</f>
        <v>0</v>
      </c>
      <c r="S27" s="118"/>
      <c r="T27" s="153">
        <f>SUM(T26:T26)</f>
        <v>0</v>
      </c>
      <c r="U27" s="118"/>
      <c r="V27" s="153">
        <f>SUM(V26:V26)</f>
        <v>0</v>
      </c>
      <c r="W27" s="118"/>
      <c r="X27" s="153">
        <f>SUM(X26:X26)</f>
        <v>0</v>
      </c>
      <c r="Y27" s="118"/>
      <c r="Z27" s="153">
        <f>SUM(Z26:Z26)</f>
        <v>0</v>
      </c>
      <c r="AA27" s="118"/>
      <c r="AB27" s="153">
        <f>SUM(AB26:AB26)</f>
        <v>0</v>
      </c>
      <c r="AC27" s="118"/>
      <c r="AD27" s="153">
        <f>SUM(AD26:AD26)</f>
        <v>0</v>
      </c>
      <c r="AE27" s="118"/>
      <c r="AF27" s="153">
        <f>SUM(AF26:AF26)</f>
        <v>0</v>
      </c>
      <c r="AG27" s="28"/>
      <c r="AH27" s="153">
        <f>SUM(AH26:AH26)</f>
        <v>0</v>
      </c>
      <c r="AI27" s="122"/>
      <c r="AJ27" s="153">
        <f>SUM(AJ26:AJ26)</f>
        <v>98000</v>
      </c>
      <c r="AK27" s="122"/>
      <c r="AL27" s="153">
        <f>SUM(AL26:AL26)</f>
        <v>98000</v>
      </c>
      <c r="AM27" s="119"/>
    </row>
    <row r="28" spans="1:40" s="108" customFormat="1" ht="21.4" customHeight="1">
      <c r="D28" s="121"/>
      <c r="E28" s="121"/>
      <c r="F28" s="121"/>
      <c r="G28" s="121"/>
      <c r="H28" s="121"/>
      <c r="I28" s="121"/>
      <c r="J28" s="121"/>
      <c r="K28" s="135"/>
      <c r="L28" s="121"/>
      <c r="M28" s="121"/>
      <c r="N28" s="121"/>
      <c r="O28" s="121"/>
      <c r="P28" s="121"/>
      <c r="Q28" s="121"/>
      <c r="R28" s="121"/>
      <c r="S28" s="121"/>
      <c r="T28" s="135"/>
      <c r="U28" s="121"/>
      <c r="V28" s="135"/>
      <c r="W28" s="135"/>
      <c r="X28" s="135"/>
      <c r="Y28" s="135"/>
      <c r="Z28" s="135"/>
      <c r="AA28" s="135"/>
      <c r="AB28" s="135"/>
      <c r="AC28" s="135"/>
      <c r="AD28" s="135"/>
      <c r="AE28" s="135"/>
      <c r="AF28" s="29"/>
      <c r="AG28" s="29"/>
      <c r="AH28" s="21"/>
      <c r="AI28" s="135"/>
      <c r="AJ28" s="121"/>
      <c r="AK28" s="121"/>
      <c r="AL28" s="118"/>
      <c r="AM28" s="123"/>
    </row>
    <row r="29" spans="1:40" s="108" customFormat="1" ht="21.4" customHeight="1">
      <c r="A29" s="117" t="s">
        <v>61</v>
      </c>
      <c r="B29" s="151"/>
      <c r="D29" s="42">
        <f>D23+D27</f>
        <v>0</v>
      </c>
      <c r="E29" s="21"/>
      <c r="F29" s="42">
        <f>F23+F27</f>
        <v>0</v>
      </c>
      <c r="G29" s="21"/>
      <c r="H29" s="42">
        <f>H23+H27</f>
        <v>0</v>
      </c>
      <c r="I29" s="35"/>
      <c r="J29" s="42">
        <f>J23+J27</f>
        <v>-15812</v>
      </c>
      <c r="K29" s="118"/>
      <c r="L29" s="42">
        <f>L23+L27</f>
        <v>15812</v>
      </c>
      <c r="M29" s="21"/>
      <c r="N29" s="42">
        <f>N23+N27</f>
        <v>0</v>
      </c>
      <c r="O29" s="21"/>
      <c r="P29" s="42">
        <f>P23+P27</f>
        <v>336384</v>
      </c>
      <c r="Q29" s="21"/>
      <c r="R29" s="42">
        <f>R23+R27</f>
        <v>-1880104</v>
      </c>
      <c r="S29" s="118"/>
      <c r="T29" s="42">
        <f>T23+T27</f>
        <v>-336384</v>
      </c>
      <c r="U29" s="118"/>
      <c r="V29" s="42">
        <f>V23+V27</f>
        <v>0</v>
      </c>
      <c r="W29" s="29"/>
      <c r="X29" s="42">
        <f>X23+X27</f>
        <v>0</v>
      </c>
      <c r="Y29" s="159"/>
      <c r="Z29" s="42">
        <f>Z23+Z27</f>
        <v>0</v>
      </c>
      <c r="AA29" s="29"/>
      <c r="AB29" s="42">
        <f>AB23+AB27</f>
        <v>0</v>
      </c>
      <c r="AC29" s="159"/>
      <c r="AD29" s="42">
        <f>AD23+AD27</f>
        <v>0</v>
      </c>
      <c r="AE29" s="29"/>
      <c r="AF29" s="42">
        <f>AF23+AF27</f>
        <v>0</v>
      </c>
      <c r="AG29" s="29"/>
      <c r="AH29" s="42">
        <f>AH23+AH27</f>
        <v>-1880104</v>
      </c>
      <c r="AI29" s="29"/>
      <c r="AJ29" s="42">
        <f>AJ23+AJ27</f>
        <v>-305617</v>
      </c>
      <c r="AK29" s="21"/>
      <c r="AL29" s="42">
        <f>AL23+AL27</f>
        <v>-2185721</v>
      </c>
      <c r="AM29" s="123"/>
    </row>
    <row r="30" spans="1:40" s="108" customFormat="1" ht="21.4" customHeight="1">
      <c r="B30" s="151"/>
      <c r="D30" s="121"/>
      <c r="E30" s="121"/>
      <c r="F30" s="121"/>
      <c r="G30" s="121"/>
      <c r="H30" s="121"/>
      <c r="I30" s="121"/>
      <c r="J30" s="121"/>
      <c r="K30" s="135"/>
      <c r="L30" s="121"/>
      <c r="M30" s="121"/>
      <c r="N30" s="121"/>
      <c r="O30" s="121"/>
      <c r="P30" s="121"/>
      <c r="Q30" s="121"/>
      <c r="R30" s="121"/>
      <c r="S30" s="121"/>
      <c r="T30" s="135"/>
      <c r="U30" s="121"/>
      <c r="V30" s="135"/>
      <c r="W30" s="135"/>
      <c r="X30" s="135"/>
      <c r="Y30" s="135"/>
      <c r="Z30" s="135"/>
      <c r="AA30" s="135"/>
      <c r="AB30" s="135"/>
      <c r="AC30" s="135"/>
      <c r="AD30" s="135"/>
      <c r="AE30" s="135"/>
      <c r="AF30" s="29"/>
      <c r="AG30" s="29"/>
      <c r="AH30" s="21"/>
      <c r="AI30" s="135"/>
      <c r="AJ30" s="121"/>
      <c r="AK30" s="121"/>
      <c r="AL30" s="118"/>
      <c r="AM30" s="123"/>
      <c r="AN30" s="7"/>
    </row>
    <row r="31" spans="1:40" s="108" customFormat="1" ht="21.4" customHeight="1">
      <c r="A31" s="117" t="s">
        <v>158</v>
      </c>
      <c r="B31" s="151"/>
      <c r="C31" s="117"/>
      <c r="D31" s="121"/>
      <c r="E31" s="121"/>
      <c r="F31" s="121"/>
      <c r="G31" s="121"/>
      <c r="H31" s="121"/>
      <c r="I31" s="121"/>
      <c r="J31" s="121"/>
      <c r="K31" s="135"/>
      <c r="L31" s="121"/>
      <c r="M31" s="121"/>
      <c r="N31" s="121"/>
      <c r="O31" s="121"/>
      <c r="P31" s="121"/>
      <c r="Q31" s="121"/>
      <c r="R31" s="121"/>
      <c r="S31" s="121"/>
      <c r="T31" s="121"/>
      <c r="U31" s="121"/>
      <c r="V31" s="121"/>
      <c r="W31" s="121"/>
      <c r="X31" s="121"/>
      <c r="Y31" s="121"/>
      <c r="Z31" s="121"/>
      <c r="AA31" s="121"/>
      <c r="AB31" s="121"/>
      <c r="AC31" s="121"/>
      <c r="AD31" s="121"/>
      <c r="AE31" s="121"/>
      <c r="AF31" s="21"/>
      <c r="AG31" s="21"/>
      <c r="AH31" s="21"/>
      <c r="AI31" s="121"/>
      <c r="AJ31" s="121"/>
      <c r="AK31" s="121"/>
      <c r="AL31" s="135"/>
      <c r="AN31" s="7"/>
    </row>
    <row r="32" spans="1:40" s="108" customFormat="1" ht="21.4" customHeight="1">
      <c r="A32" s="149" t="s">
        <v>135</v>
      </c>
      <c r="B32" s="151"/>
      <c r="D32" s="121">
        <v>0</v>
      </c>
      <c r="E32" s="121"/>
      <c r="F32" s="121">
        <v>0</v>
      </c>
      <c r="G32" s="121"/>
      <c r="H32" s="121">
        <v>0</v>
      </c>
      <c r="I32" s="121"/>
      <c r="J32" s="121">
        <v>0</v>
      </c>
      <c r="K32" s="135"/>
      <c r="L32" s="121">
        <v>0</v>
      </c>
      <c r="M32" s="121"/>
      <c r="N32" s="121">
        <v>0</v>
      </c>
      <c r="O32" s="121"/>
      <c r="P32" s="121">
        <f>'PL 6'!C36</f>
        <v>0</v>
      </c>
      <c r="Q32" s="121"/>
      <c r="R32" s="121">
        <f>'PL 8'!E36</f>
        <v>18383117</v>
      </c>
      <c r="S32" s="135"/>
      <c r="T32" s="121">
        <v>0</v>
      </c>
      <c r="U32" s="135"/>
      <c r="V32" s="121">
        <v>0</v>
      </c>
      <c r="W32" s="135"/>
      <c r="X32" s="121">
        <v>0</v>
      </c>
      <c r="Y32" s="121"/>
      <c r="Z32" s="121">
        <v>0</v>
      </c>
      <c r="AA32" s="135"/>
      <c r="AB32" s="121">
        <v>0</v>
      </c>
      <c r="AC32" s="135"/>
      <c r="AD32" s="121">
        <v>0</v>
      </c>
      <c r="AE32" s="135"/>
      <c r="AF32" s="135">
        <f>SUM(V32:AD32)</f>
        <v>0</v>
      </c>
      <c r="AG32" s="150"/>
      <c r="AH32" s="135">
        <f>SUM(D32:U32,AF32)</f>
        <v>18383117</v>
      </c>
      <c r="AI32" s="121"/>
      <c r="AJ32" s="121">
        <v>1986059</v>
      </c>
      <c r="AK32" s="121"/>
      <c r="AL32" s="135">
        <f t="shared" ref="AL32:AL33" si="9">SUM(AH32:AJ32)</f>
        <v>20369176</v>
      </c>
      <c r="AM32" s="160"/>
      <c r="AN32" s="7"/>
    </row>
    <row r="33" spans="1:44" s="108" customFormat="1" ht="21.4" customHeight="1">
      <c r="A33" s="149" t="s">
        <v>184</v>
      </c>
      <c r="B33" s="151"/>
      <c r="D33" s="121">
        <v>0</v>
      </c>
      <c r="E33" s="121"/>
      <c r="F33" s="121">
        <v>0</v>
      </c>
      <c r="G33" s="121"/>
      <c r="H33" s="121">
        <v>0</v>
      </c>
      <c r="I33" s="121"/>
      <c r="J33" s="121">
        <v>0</v>
      </c>
      <c r="K33" s="135"/>
      <c r="L33" s="121">
        <v>0</v>
      </c>
      <c r="M33" s="121"/>
      <c r="N33" s="121">
        <v>0</v>
      </c>
      <c r="O33" s="121"/>
      <c r="P33" s="121">
        <v>0</v>
      </c>
      <c r="Q33" s="121"/>
      <c r="R33" s="121">
        <v>0</v>
      </c>
      <c r="S33" s="135"/>
      <c r="T33" s="121">
        <v>0</v>
      </c>
      <c r="U33" s="135"/>
      <c r="V33" s="121">
        <v>927526</v>
      </c>
      <c r="W33" s="135"/>
      <c r="X33" s="121">
        <v>-645800</v>
      </c>
      <c r="Y33" s="121"/>
      <c r="Z33" s="121">
        <v>0</v>
      </c>
      <c r="AA33" s="135"/>
      <c r="AB33" s="121">
        <v>-59954</v>
      </c>
      <c r="AC33" s="135"/>
      <c r="AD33" s="121">
        <v>-308387</v>
      </c>
      <c r="AE33" s="135"/>
      <c r="AF33" s="135">
        <f>SUM(V33:AD33)</f>
        <v>-86615</v>
      </c>
      <c r="AG33" s="150"/>
      <c r="AH33" s="135">
        <f>SUM(D33:U33,AF33)</f>
        <v>-86615</v>
      </c>
      <c r="AI33" s="121"/>
      <c r="AJ33" s="121">
        <v>368316</v>
      </c>
      <c r="AK33" s="121"/>
      <c r="AL33" s="135">
        <f t="shared" si="9"/>
        <v>281701</v>
      </c>
      <c r="AM33" s="160"/>
      <c r="AN33" s="7"/>
    </row>
    <row r="34" spans="1:44" s="117" customFormat="1" ht="21.4" customHeight="1">
      <c r="A34" s="117" t="s">
        <v>160</v>
      </c>
      <c r="B34" s="151"/>
      <c r="D34" s="153">
        <f>SUM(D32:D33)</f>
        <v>0</v>
      </c>
      <c r="E34" s="122"/>
      <c r="F34" s="153">
        <f>SUM(F32:F33)</f>
        <v>0</v>
      </c>
      <c r="G34" s="122"/>
      <c r="H34" s="153">
        <f>SUM(H32:H33)</f>
        <v>0</v>
      </c>
      <c r="I34" s="122"/>
      <c r="J34" s="153">
        <f>SUM(J32:J33)</f>
        <v>0</v>
      </c>
      <c r="K34" s="118"/>
      <c r="L34" s="153">
        <f>SUM(L32:L33)</f>
        <v>0</v>
      </c>
      <c r="M34" s="122"/>
      <c r="N34" s="153">
        <f>SUM(N32:N33)</f>
        <v>0</v>
      </c>
      <c r="O34" s="122"/>
      <c r="P34" s="153">
        <f>SUM(P32:P33)</f>
        <v>0</v>
      </c>
      <c r="Q34" s="122"/>
      <c r="R34" s="153">
        <f>SUM(R32:R33)</f>
        <v>18383117</v>
      </c>
      <c r="S34" s="118"/>
      <c r="T34" s="153">
        <f>SUM(T32:T33)</f>
        <v>0</v>
      </c>
      <c r="U34" s="118"/>
      <c r="V34" s="153">
        <f>SUM(V32:V33)</f>
        <v>927526</v>
      </c>
      <c r="W34" s="118"/>
      <c r="X34" s="153">
        <f>SUM(X32:X33)</f>
        <v>-645800</v>
      </c>
      <c r="Y34" s="118"/>
      <c r="Z34" s="153">
        <f>SUM(Z32:Z33)</f>
        <v>0</v>
      </c>
      <c r="AA34" s="118"/>
      <c r="AB34" s="153">
        <f>SUM(AB32:AB33)</f>
        <v>-59954</v>
      </c>
      <c r="AC34" s="118"/>
      <c r="AD34" s="153">
        <f>SUM(AD32:AD33)</f>
        <v>-308387</v>
      </c>
      <c r="AE34" s="118"/>
      <c r="AF34" s="153">
        <f>SUM(AF32:AF33)</f>
        <v>-86615</v>
      </c>
      <c r="AG34" s="122"/>
      <c r="AH34" s="153">
        <f>SUM(AH32:AH33)</f>
        <v>18296502</v>
      </c>
      <c r="AI34" s="122"/>
      <c r="AJ34" s="153">
        <f>SUM(AJ32:AJ33)</f>
        <v>2354375</v>
      </c>
      <c r="AK34" s="122"/>
      <c r="AL34" s="153">
        <f>SUM(AL32:AL33)</f>
        <v>20650877</v>
      </c>
    </row>
    <row r="35" spans="1:44" s="108" customFormat="1" ht="21.4" customHeight="1">
      <c r="B35" s="151"/>
      <c r="D35" s="135"/>
      <c r="E35" s="135"/>
      <c r="F35" s="135"/>
      <c r="G35" s="135"/>
      <c r="H35" s="135"/>
      <c r="I35" s="135"/>
      <c r="J35" s="135"/>
      <c r="K35" s="135"/>
      <c r="L35" s="135"/>
      <c r="M35" s="135"/>
      <c r="N35" s="135"/>
      <c r="O35" s="135"/>
      <c r="P35" s="135"/>
      <c r="Q35" s="135"/>
      <c r="R35" s="135"/>
      <c r="S35" s="135"/>
      <c r="T35" s="135"/>
      <c r="U35" s="135"/>
      <c r="V35" s="135"/>
      <c r="W35" s="135"/>
      <c r="X35" s="135"/>
      <c r="Y35" s="135"/>
      <c r="Z35" s="135"/>
      <c r="AA35" s="135"/>
      <c r="AB35" s="135"/>
      <c r="AC35" s="135"/>
      <c r="AD35" s="135"/>
      <c r="AE35" s="135"/>
      <c r="AF35" s="135"/>
      <c r="AG35" s="135"/>
      <c r="AH35" s="135"/>
      <c r="AI35" s="135"/>
      <c r="AJ35" s="135"/>
      <c r="AK35" s="135"/>
      <c r="AL35" s="118"/>
    </row>
    <row r="36" spans="1:44" s="108" customFormat="1" ht="12.4" customHeight="1">
      <c r="B36" s="151"/>
      <c r="D36" s="135"/>
      <c r="E36" s="135"/>
      <c r="F36" s="135"/>
      <c r="G36" s="135"/>
      <c r="H36" s="135"/>
      <c r="I36" s="135"/>
      <c r="J36" s="135"/>
      <c r="K36" s="135"/>
      <c r="L36" s="135"/>
      <c r="M36" s="135"/>
      <c r="N36" s="135"/>
      <c r="O36" s="135"/>
      <c r="P36" s="135"/>
      <c r="Q36" s="135"/>
      <c r="R36" s="135"/>
      <c r="S36" s="135"/>
      <c r="T36" s="135"/>
      <c r="U36" s="135"/>
      <c r="V36" s="135"/>
      <c r="W36" s="135"/>
      <c r="X36" s="135"/>
      <c r="Y36" s="135"/>
      <c r="Z36" s="135"/>
      <c r="AA36" s="135"/>
      <c r="AB36" s="135"/>
      <c r="AC36" s="135"/>
      <c r="AD36" s="135"/>
      <c r="AE36" s="135"/>
      <c r="AF36" s="135"/>
      <c r="AG36" s="135"/>
      <c r="AH36" s="135"/>
      <c r="AI36" s="135"/>
      <c r="AJ36" s="135"/>
      <c r="AK36" s="135"/>
      <c r="AL36" s="135"/>
      <c r="AM36" s="135"/>
    </row>
    <row r="37" spans="1:44" s="108" customFormat="1" ht="22.5" thickBot="1">
      <c r="A37" s="128" t="s">
        <v>269</v>
      </c>
      <c r="B37" s="151"/>
      <c r="C37" s="128"/>
      <c r="D37" s="129">
        <f>D34+D29+D16</f>
        <v>1472641</v>
      </c>
      <c r="E37" s="118"/>
      <c r="F37" s="129">
        <f>F34+F29+F16</f>
        <v>14627219</v>
      </c>
      <c r="G37" s="118"/>
      <c r="H37" s="129">
        <f>H34+H29+H16</f>
        <v>8227101</v>
      </c>
      <c r="I37" s="118"/>
      <c r="J37" s="129">
        <f>J34+J29+J16</f>
        <v>0</v>
      </c>
      <c r="K37" s="118"/>
      <c r="L37" s="129">
        <f>L34+L29+L16</f>
        <v>24434</v>
      </c>
      <c r="M37" s="118"/>
      <c r="N37" s="129">
        <f>N34+N29+N16</f>
        <v>153164</v>
      </c>
      <c r="O37" s="161"/>
      <c r="P37" s="129">
        <f>P34+P29+P16</f>
        <v>336384</v>
      </c>
      <c r="Q37" s="161"/>
      <c r="R37" s="129">
        <f>R34+R29+R16</f>
        <v>66185091</v>
      </c>
      <c r="S37" s="118"/>
      <c r="T37" s="129">
        <f>T34+T29+T16</f>
        <v>-336384</v>
      </c>
      <c r="U37" s="118"/>
      <c r="V37" s="129">
        <f>V34+V29+V16</f>
        <v>-4027032</v>
      </c>
      <c r="W37" s="161"/>
      <c r="X37" s="129">
        <f>X34+X29+X16</f>
        <v>-684767</v>
      </c>
      <c r="Y37" s="118"/>
      <c r="Z37" s="129">
        <f>Z34+Z29+Z16</f>
        <v>-265162</v>
      </c>
      <c r="AA37" s="161"/>
      <c r="AB37" s="129">
        <f>AB34+AB29+AB16</f>
        <v>-1745545</v>
      </c>
      <c r="AC37" s="118"/>
      <c r="AD37" s="129">
        <f>AD34+AD29+AD16</f>
        <v>-614356</v>
      </c>
      <c r="AE37" s="161"/>
      <c r="AF37" s="129">
        <f>AF34+AF29+AF16</f>
        <v>-7336862</v>
      </c>
      <c r="AG37" s="161"/>
      <c r="AH37" s="129">
        <f>AH34+AH29+AH16</f>
        <v>83352788</v>
      </c>
      <c r="AI37" s="161"/>
      <c r="AJ37" s="129">
        <f>AJ34+AJ29+AJ16</f>
        <v>19253687</v>
      </c>
      <c r="AK37" s="161"/>
      <c r="AL37" s="129">
        <f>AL34+AL29+AL16</f>
        <v>102606475</v>
      </c>
    </row>
    <row r="38" spans="1:44" s="108" customFormat="1" ht="22.5" thickTop="1"/>
    <row r="39" spans="1:44">
      <c r="D39" s="132"/>
      <c r="E39" s="132"/>
      <c r="F39" s="132"/>
      <c r="G39" s="132"/>
      <c r="H39" s="132"/>
      <c r="I39" s="132"/>
      <c r="J39" s="132"/>
      <c r="K39" s="132"/>
      <c r="L39" s="132"/>
      <c r="M39" s="132"/>
      <c r="N39" s="132"/>
      <c r="O39" s="132"/>
      <c r="P39" s="132"/>
      <c r="Q39" s="132"/>
      <c r="R39" s="132"/>
      <c r="S39" s="132"/>
      <c r="T39" s="132"/>
      <c r="U39" s="132"/>
      <c r="V39" s="132"/>
      <c r="W39" s="132"/>
      <c r="X39" s="132"/>
      <c r="Y39" s="132"/>
      <c r="Z39" s="132"/>
      <c r="AA39" s="132"/>
      <c r="AB39" s="132"/>
      <c r="AC39" s="132"/>
      <c r="AD39" s="132"/>
      <c r="AE39" s="132"/>
      <c r="AF39" s="132"/>
      <c r="AG39" s="132"/>
      <c r="AH39" s="132"/>
      <c r="AI39" s="132"/>
      <c r="AJ39" s="132"/>
      <c r="AK39" s="132"/>
      <c r="AL39" s="132"/>
      <c r="AN39" s="108"/>
      <c r="AO39" s="108"/>
      <c r="AP39" s="108"/>
      <c r="AQ39" s="108"/>
      <c r="AR39" s="108"/>
    </row>
    <row r="40" spans="1:44" s="164" customFormat="1">
      <c r="A40" s="231"/>
      <c r="B40" s="231"/>
      <c r="C40" s="231"/>
      <c r="D40" s="232"/>
      <c r="F40" s="232"/>
      <c r="H40" s="232"/>
      <c r="J40" s="232"/>
      <c r="K40" s="233"/>
      <c r="L40" s="232"/>
      <c r="N40" s="232"/>
      <c r="O40" s="232"/>
      <c r="P40" s="232"/>
      <c r="Q40" s="232"/>
      <c r="R40" s="232"/>
      <c r="T40" s="232"/>
      <c r="V40" s="232"/>
      <c r="W40" s="232"/>
      <c r="X40" s="232"/>
      <c r="Y40" s="232"/>
      <c r="Z40" s="232"/>
      <c r="AA40" s="232"/>
      <c r="AB40" s="232"/>
      <c r="AC40" s="232"/>
      <c r="AD40" s="232"/>
      <c r="AH40" s="232"/>
    </row>
    <row r="41" spans="1:44" s="235" customFormat="1">
      <c r="A41" s="234"/>
      <c r="B41" s="234"/>
      <c r="C41" s="234"/>
    </row>
    <row r="44" spans="1:44" s="163" customFormat="1">
      <c r="A44" s="162"/>
      <c r="B44" s="162"/>
      <c r="C44" s="162"/>
    </row>
    <row r="45" spans="1:44" s="163" customFormat="1">
      <c r="A45" s="162"/>
      <c r="B45" s="162"/>
      <c r="C45" s="162"/>
    </row>
    <row r="46" spans="1:44" s="163" customFormat="1">
      <c r="A46" s="162"/>
      <c r="B46" s="162"/>
      <c r="C46" s="162"/>
    </row>
  </sheetData>
  <mergeCells count="4">
    <mergeCell ref="D4:AL4"/>
    <mergeCell ref="N5:R5"/>
    <mergeCell ref="V5:AF5"/>
    <mergeCell ref="D14:AL14"/>
  </mergeCells>
  <conditionalFormatting sqref="D29 F29 H29:J29 N29">
    <cfRule type="expression" priority="15" stopIfTrue="1">
      <formula>"if(E11&gt;0,#,##0;(#,##0),"-")"</formula>
    </cfRule>
  </conditionalFormatting>
  <conditionalFormatting sqref="L29 P29 R29 T29">
    <cfRule type="expression" priority="2" stopIfTrue="1">
      <formula>"if(E11&gt;0,#,##0;(#,##0),"-")"</formula>
    </cfRule>
  </conditionalFormatting>
  <conditionalFormatting sqref="S32:S33">
    <cfRule type="expression" priority="6" stopIfTrue="1">
      <formula>"if(E11&gt;0,#,##0;(#,##0),"-")"</formula>
    </cfRule>
  </conditionalFormatting>
  <conditionalFormatting sqref="U32:U33">
    <cfRule type="expression" priority="11" stopIfTrue="1">
      <formula>"if(E11&gt;0,#,##0;(#,##0),"-")"</formula>
    </cfRule>
  </conditionalFormatting>
  <conditionalFormatting sqref="V29 X29:Z29 AB29:AD29 AF29 AH29 AJ29 AL29">
    <cfRule type="expression" priority="1" stopIfTrue="1">
      <formula>"if(E11&gt;0,#,##0;(#,##0),"-")"</formula>
    </cfRule>
  </conditionalFormatting>
  <conditionalFormatting sqref="W16 AA16 W23 AA23 W32:W33 AA32:AA33 AC32:AC33">
    <cfRule type="expression" priority="13" stopIfTrue="1">
      <formula>"if(E11&gt;0,#,##0;(#,##0),"-")"</formula>
    </cfRule>
  </conditionalFormatting>
  <conditionalFormatting sqref="W27 AA27">
    <cfRule type="expression" priority="3" stopIfTrue="1">
      <formula>"if(E11&gt;0,#,##0;(#,##0),"-")"</formula>
    </cfRule>
  </conditionalFormatting>
  <conditionalFormatting sqref="AE16">
    <cfRule type="expression" priority="12" stopIfTrue="1">
      <formula>"if(E11&gt;0,#,##0;(#,##0),"-")"</formula>
    </cfRule>
  </conditionalFormatting>
  <conditionalFormatting sqref="AE23">
    <cfRule type="expression" priority="16" stopIfTrue="1">
      <formula>"if(E11&gt;0,#,##0;(#,##0),"-")"</formula>
    </cfRule>
  </conditionalFormatting>
  <conditionalFormatting sqref="AE27">
    <cfRule type="expression" priority="4" stopIfTrue="1">
      <formula>"if(E11&gt;0,#,##0;(#,##0),"-")"</formula>
    </cfRule>
  </conditionalFormatting>
  <conditionalFormatting sqref="AE32:AE33">
    <cfRule type="expression" priority="17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51181102362204722"/>
  <pageSetup paperSize="9" scale="41" firstPageNumber="11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39B033-08DD-4868-95E4-85F20A9B6EFF}">
  <sheetPr>
    <pageSetUpPr fitToPage="1"/>
  </sheetPr>
  <dimension ref="A1:U32"/>
  <sheetViews>
    <sheetView view="pageBreakPreview" zoomScale="85" zoomScaleNormal="100" zoomScaleSheetLayoutView="85" workbookViewId="0">
      <selection activeCell="A6" sqref="A6"/>
    </sheetView>
  </sheetViews>
  <sheetFormatPr defaultColWidth="26.5703125" defaultRowHeight="18.75"/>
  <cols>
    <col min="1" max="1" width="47.7109375" style="131" customWidth="1"/>
    <col min="2" max="2" width="9.28515625" style="131" customWidth="1"/>
    <col min="3" max="3" width="0.85546875" style="131" customWidth="1"/>
    <col min="4" max="4" width="17.42578125" style="131" customWidth="1"/>
    <col min="5" max="5" width="0.85546875" style="131" customWidth="1"/>
    <col min="6" max="6" width="17.42578125" style="131" customWidth="1"/>
    <col min="7" max="7" width="0.85546875" style="131" customWidth="1"/>
    <col min="8" max="8" width="17.42578125" style="131" customWidth="1"/>
    <col min="9" max="9" width="0.85546875" style="131" customWidth="1"/>
    <col min="10" max="10" width="17.42578125" style="131" customWidth="1"/>
    <col min="11" max="11" width="0.85546875" style="131" customWidth="1"/>
    <col min="12" max="12" width="17.42578125" style="131" customWidth="1"/>
    <col min="13" max="13" width="0.85546875" style="131" customWidth="1"/>
    <col min="14" max="14" width="17.42578125" style="131" customWidth="1"/>
    <col min="15" max="15" width="0.85546875" style="131" customWidth="1"/>
    <col min="16" max="16" width="17.42578125" style="131" customWidth="1"/>
    <col min="17" max="17" width="0.85546875" style="131" customWidth="1"/>
    <col min="18" max="16384" width="26.5703125" style="131"/>
  </cols>
  <sheetData>
    <row r="1" spans="1:20" s="103" customFormat="1" ht="21.75" customHeight="1">
      <c r="A1" s="1" t="s">
        <v>69</v>
      </c>
      <c r="B1" s="1"/>
      <c r="C1" s="102"/>
      <c r="P1" s="104"/>
    </row>
    <row r="2" spans="1:20" s="103" customFormat="1" ht="21.75" customHeight="1">
      <c r="A2" s="102" t="s">
        <v>193</v>
      </c>
      <c r="B2" s="102"/>
      <c r="C2" s="102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4"/>
      <c r="Q2" s="105"/>
    </row>
    <row r="3" spans="1:20" s="103" customFormat="1" ht="21.75" customHeight="1">
      <c r="A3" s="102"/>
      <c r="B3" s="102"/>
      <c r="C3" s="102"/>
      <c r="D3" s="106"/>
      <c r="E3" s="106"/>
      <c r="F3" s="106"/>
      <c r="G3" s="106"/>
      <c r="H3" s="106"/>
      <c r="I3" s="107"/>
      <c r="J3" s="107"/>
      <c r="K3" s="107"/>
      <c r="L3" s="107"/>
      <c r="M3" s="107"/>
      <c r="N3" s="107"/>
      <c r="O3" s="107"/>
      <c r="P3" s="107"/>
      <c r="Q3" s="107"/>
    </row>
    <row r="4" spans="1:20" s="108" customFormat="1" ht="21.75" customHeight="1">
      <c r="D4" s="255" t="s">
        <v>1</v>
      </c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  <c r="Q4" s="110"/>
    </row>
    <row r="5" spans="1:20" s="108" customFormat="1" ht="21.75" customHeight="1">
      <c r="D5" s="109"/>
      <c r="E5" s="110"/>
      <c r="F5" s="110"/>
      <c r="G5" s="110"/>
      <c r="H5" s="110"/>
      <c r="I5" s="110"/>
      <c r="J5" s="110"/>
      <c r="K5" s="110"/>
      <c r="L5" s="110"/>
      <c r="M5" s="110"/>
      <c r="N5" s="111" t="s">
        <v>92</v>
      </c>
      <c r="O5" s="110"/>
      <c r="P5" s="110"/>
      <c r="Q5" s="110"/>
    </row>
    <row r="6" spans="1:20" s="111" customFormat="1" ht="21.75" customHeight="1">
      <c r="J6" s="256" t="s">
        <v>29</v>
      </c>
      <c r="K6" s="256"/>
      <c r="L6" s="256"/>
      <c r="N6" s="112" t="s">
        <v>152</v>
      </c>
    </row>
    <row r="7" spans="1:20" s="111" customFormat="1" ht="21.75" customHeight="1">
      <c r="J7" s="110"/>
      <c r="K7" s="110"/>
      <c r="L7" s="110"/>
      <c r="N7" s="111" t="s">
        <v>153</v>
      </c>
    </row>
    <row r="8" spans="1:20" s="111" customFormat="1" ht="21.75" customHeight="1">
      <c r="D8" s="111" t="s">
        <v>181</v>
      </c>
      <c r="F8" s="111" t="s">
        <v>42</v>
      </c>
      <c r="J8" s="111" t="s">
        <v>71</v>
      </c>
      <c r="N8" s="111" t="s">
        <v>154</v>
      </c>
      <c r="P8" s="111" t="s">
        <v>40</v>
      </c>
    </row>
    <row r="9" spans="1:20" s="111" customFormat="1" ht="21.75" customHeight="1">
      <c r="B9" s="113" t="s">
        <v>3</v>
      </c>
      <c r="C9" s="113"/>
      <c r="D9" s="112" t="s">
        <v>44</v>
      </c>
      <c r="F9" s="112" t="s">
        <v>98</v>
      </c>
      <c r="H9" s="112" t="s">
        <v>66</v>
      </c>
      <c r="J9" s="112" t="s">
        <v>72</v>
      </c>
      <c r="L9" s="112" t="s">
        <v>30</v>
      </c>
      <c r="N9" s="112" t="s">
        <v>131</v>
      </c>
      <c r="P9" s="112" t="s">
        <v>43</v>
      </c>
    </row>
    <row r="10" spans="1:20" s="108" customFormat="1" ht="21.75" customHeight="1">
      <c r="C10" s="114"/>
      <c r="D10" s="259" t="s">
        <v>93</v>
      </c>
      <c r="E10" s="259"/>
      <c r="F10" s="259"/>
      <c r="G10" s="259"/>
      <c r="H10" s="259"/>
      <c r="I10" s="259"/>
      <c r="J10" s="259"/>
      <c r="K10" s="259"/>
      <c r="L10" s="259"/>
      <c r="M10" s="259"/>
      <c r="N10" s="259"/>
      <c r="O10" s="259"/>
      <c r="P10" s="259"/>
    </row>
    <row r="11" spans="1:20" s="108" customFormat="1" ht="21.75" customHeight="1">
      <c r="A11" s="114" t="s">
        <v>264</v>
      </c>
      <c r="B11" s="114"/>
      <c r="C11" s="114"/>
      <c r="D11" s="115"/>
      <c r="E11" s="115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115"/>
    </row>
    <row r="12" spans="1:20" s="117" customFormat="1" ht="21.75" customHeight="1">
      <c r="A12" s="116" t="s">
        <v>209</v>
      </c>
      <c r="B12" s="116"/>
      <c r="D12" s="118">
        <v>1376923</v>
      </c>
      <c r="E12" s="118"/>
      <c r="F12" s="118">
        <v>11157460</v>
      </c>
      <c r="G12" s="118"/>
      <c r="H12" s="118">
        <v>235425</v>
      </c>
      <c r="I12" s="118"/>
      <c r="J12" s="118">
        <v>153164</v>
      </c>
      <c r="K12" s="118"/>
      <c r="L12" s="118">
        <v>30863800</v>
      </c>
      <c r="M12" s="118"/>
      <c r="N12" s="118">
        <v>-271765</v>
      </c>
      <c r="O12" s="118"/>
      <c r="P12" s="118">
        <f>SUM(D12:N12)</f>
        <v>43515007</v>
      </c>
      <c r="Q12" s="118"/>
      <c r="R12" s="120"/>
      <c r="S12" s="119"/>
      <c r="T12" s="119"/>
    </row>
    <row r="13" spans="1:20" s="108" customFormat="1" ht="21.75" customHeight="1"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2"/>
      <c r="Q13" s="121"/>
      <c r="R13" s="123"/>
      <c r="S13" s="123"/>
      <c r="T13" s="123"/>
    </row>
    <row r="14" spans="1:20" s="108" customFormat="1" ht="21.75" customHeight="1">
      <c r="A14" s="117" t="s">
        <v>58</v>
      </c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O14" s="121"/>
      <c r="P14" s="122"/>
      <c r="Q14" s="121"/>
      <c r="R14" s="123"/>
      <c r="S14" s="123"/>
      <c r="T14" s="123"/>
    </row>
    <row r="15" spans="1:20" s="108" customFormat="1" ht="21.75" customHeight="1">
      <c r="A15" s="133" t="s">
        <v>270</v>
      </c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22"/>
      <c r="Q15" s="121"/>
      <c r="R15" s="123"/>
      <c r="S15" s="123"/>
      <c r="T15" s="123"/>
    </row>
    <row r="16" spans="1:20" s="108" customFormat="1" ht="21.75" customHeight="1">
      <c r="A16" s="149" t="s">
        <v>265</v>
      </c>
      <c r="B16" s="124">
        <v>15</v>
      </c>
      <c r="D16" s="121">
        <v>0</v>
      </c>
      <c r="E16" s="121"/>
      <c r="F16" s="121">
        <v>0</v>
      </c>
      <c r="G16" s="121"/>
      <c r="H16" s="121">
        <v>0</v>
      </c>
      <c r="I16" s="121"/>
      <c r="J16" s="121">
        <v>0</v>
      </c>
      <c r="K16" s="121"/>
      <c r="L16" s="121">
        <v>-619603</v>
      </c>
      <c r="M16" s="121"/>
      <c r="N16" s="121">
        <v>0</v>
      </c>
      <c r="O16" s="121"/>
      <c r="P16" s="121">
        <f>SUM(D16:N16)</f>
        <v>-619603</v>
      </c>
      <c r="Q16" s="121"/>
      <c r="R16" s="123"/>
      <c r="S16" s="123"/>
      <c r="T16" s="123"/>
    </row>
    <row r="17" spans="1:21" s="108" customFormat="1" ht="21.75" customHeight="1">
      <c r="A17" s="238" t="s">
        <v>83</v>
      </c>
      <c r="D17" s="27">
        <f>SUM(D16)</f>
        <v>0</v>
      </c>
      <c r="E17" s="28"/>
      <c r="F17" s="27">
        <f>SUM(F16)</f>
        <v>0</v>
      </c>
      <c r="G17" s="28"/>
      <c r="H17" s="27">
        <f>SUM(H16)</f>
        <v>0</v>
      </c>
      <c r="I17" s="28"/>
      <c r="J17" s="27">
        <f>SUM(J16)</f>
        <v>0</v>
      </c>
      <c r="K17" s="35"/>
      <c r="L17" s="27">
        <f>SUM(L16)</f>
        <v>-619603</v>
      </c>
      <c r="M17" s="35"/>
      <c r="N17" s="27">
        <f>SUM(N16)</f>
        <v>0</v>
      </c>
      <c r="O17" s="28"/>
      <c r="P17" s="27">
        <f>SUM(P16)</f>
        <v>-619603</v>
      </c>
      <c r="Q17" s="121"/>
      <c r="R17" s="123"/>
      <c r="S17" s="123"/>
      <c r="T17" s="123"/>
    </row>
    <row r="18" spans="1:21" s="108" customFormat="1" ht="21.75" customHeight="1">
      <c r="A18" s="238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  <c r="O18" s="121"/>
      <c r="P18" s="122"/>
      <c r="Q18" s="121"/>
      <c r="R18" s="123"/>
      <c r="S18" s="123"/>
      <c r="T18" s="123"/>
    </row>
    <row r="19" spans="1:21" s="108" customFormat="1" ht="21.75" customHeight="1">
      <c r="A19" s="117" t="s">
        <v>158</v>
      </c>
      <c r="B19" s="124"/>
      <c r="C19" s="117"/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O19" s="121"/>
      <c r="P19" s="122"/>
      <c r="Q19" s="121"/>
      <c r="R19" s="123"/>
      <c r="S19" s="123"/>
      <c r="T19" s="123"/>
    </row>
    <row r="20" spans="1:21" s="108" customFormat="1" ht="21.75" customHeight="1">
      <c r="A20" s="108" t="s">
        <v>139</v>
      </c>
      <c r="B20" s="124"/>
      <c r="D20" s="121">
        <v>0</v>
      </c>
      <c r="E20" s="121"/>
      <c r="F20" s="121">
        <v>0</v>
      </c>
      <c r="G20" s="121"/>
      <c r="H20" s="121">
        <v>0</v>
      </c>
      <c r="I20" s="121"/>
      <c r="J20" s="121">
        <v>0</v>
      </c>
      <c r="K20" s="121"/>
      <c r="L20" s="121">
        <v>169931</v>
      </c>
      <c r="M20" s="121"/>
      <c r="N20" s="121">
        <v>0</v>
      </c>
      <c r="O20" s="121"/>
      <c r="P20" s="121">
        <f>SUM(D20:N20)</f>
        <v>169931</v>
      </c>
      <c r="Q20" s="121"/>
      <c r="R20" s="125"/>
      <c r="S20" s="123"/>
      <c r="T20" s="123"/>
    </row>
    <row r="21" spans="1:21" s="108" customFormat="1" ht="21.75" customHeight="1">
      <c r="A21" s="126" t="s">
        <v>159</v>
      </c>
      <c r="B21" s="124"/>
      <c r="D21" s="121">
        <v>0</v>
      </c>
      <c r="E21" s="121"/>
      <c r="F21" s="121">
        <v>0</v>
      </c>
      <c r="G21" s="121"/>
      <c r="H21" s="121">
        <v>0</v>
      </c>
      <c r="I21" s="121"/>
      <c r="J21" s="121">
        <v>0</v>
      </c>
      <c r="K21" s="121"/>
      <c r="L21" s="121">
        <v>0</v>
      </c>
      <c r="M21" s="121"/>
      <c r="N21" s="121">
        <v>-64262</v>
      </c>
      <c r="O21" s="121"/>
      <c r="P21" s="121">
        <f>SUM(D21:N21)</f>
        <v>-64262</v>
      </c>
      <c r="Q21" s="121"/>
      <c r="R21" s="125"/>
    </row>
    <row r="22" spans="1:21" s="117" customFormat="1" ht="21.75" customHeight="1">
      <c r="A22" s="117" t="s">
        <v>160</v>
      </c>
      <c r="B22" s="124"/>
      <c r="D22" s="27">
        <f>SUM(D20:D21)</f>
        <v>0</v>
      </c>
      <c r="E22" s="28"/>
      <c r="F22" s="27">
        <f>SUM(F20:F21)</f>
        <v>0</v>
      </c>
      <c r="G22" s="28"/>
      <c r="H22" s="27">
        <f>SUM(H20:H21)</f>
        <v>0</v>
      </c>
      <c r="I22" s="28"/>
      <c r="J22" s="27">
        <f>SUM(J20:J21)</f>
        <v>0</v>
      </c>
      <c r="K22" s="35"/>
      <c r="L22" s="27">
        <f>SUM(L20:L21)</f>
        <v>169931</v>
      </c>
      <c r="M22" s="35"/>
      <c r="N22" s="27">
        <f>SUM(N20:N21)</f>
        <v>-64262</v>
      </c>
      <c r="O22" s="28"/>
      <c r="P22" s="27">
        <f>SUM(P20:P21)</f>
        <v>105669</v>
      </c>
      <c r="Q22" s="28"/>
      <c r="R22" s="127"/>
    </row>
    <row r="23" spans="1:21" s="108" customFormat="1" ht="21.75" customHeight="1">
      <c r="A23" s="117"/>
      <c r="B23" s="124"/>
      <c r="C23" s="117"/>
      <c r="D23" s="35"/>
      <c r="E23" s="28"/>
      <c r="F23" s="35"/>
      <c r="G23" s="28"/>
      <c r="H23" s="35"/>
      <c r="I23" s="28"/>
      <c r="J23" s="35"/>
      <c r="K23" s="35"/>
      <c r="L23" s="35"/>
      <c r="M23" s="35"/>
      <c r="N23" s="35"/>
      <c r="O23" s="28"/>
      <c r="P23" s="35"/>
      <c r="Q23" s="28"/>
      <c r="R23" s="127"/>
      <c r="S23" s="117"/>
      <c r="T23" s="117"/>
      <c r="U23" s="117"/>
    </row>
    <row r="24" spans="1:21" s="117" customFormat="1" ht="21.75" customHeight="1" thickBot="1">
      <c r="A24" s="128" t="s">
        <v>267</v>
      </c>
      <c r="B24" s="128"/>
      <c r="C24" s="128"/>
      <c r="D24" s="129">
        <f>D12+D22+D17</f>
        <v>1376923</v>
      </c>
      <c r="E24" s="122"/>
      <c r="F24" s="129">
        <f>F12+F22+F17</f>
        <v>11157460</v>
      </c>
      <c r="G24" s="122"/>
      <c r="H24" s="129">
        <f>H12+H22+H17</f>
        <v>235425</v>
      </c>
      <c r="I24" s="122"/>
      <c r="J24" s="129">
        <f>J12+J22+J17</f>
        <v>153164</v>
      </c>
      <c r="K24" s="118"/>
      <c r="L24" s="129">
        <f>L12+L22+L17</f>
        <v>30414128</v>
      </c>
      <c r="M24" s="118"/>
      <c r="N24" s="129">
        <f>N12+N22+N17</f>
        <v>-336027</v>
      </c>
      <c r="O24" s="122"/>
      <c r="P24" s="129">
        <f>P12+P22+P17</f>
        <v>43001073</v>
      </c>
      <c r="Q24" s="122"/>
    </row>
    <row r="25" spans="1:21" s="108" customFormat="1" ht="21.75" customHeight="1" thickTop="1">
      <c r="A25" s="130"/>
      <c r="B25" s="130"/>
      <c r="C25" s="130"/>
      <c r="D25" s="130"/>
      <c r="E25" s="130"/>
      <c r="F25" s="130"/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0"/>
      <c r="R25" s="117"/>
      <c r="S25" s="117"/>
      <c r="T25" s="117"/>
      <c r="U25" s="117"/>
    </row>
    <row r="26" spans="1:21" s="108" customFormat="1" ht="21.75" customHeight="1">
      <c r="A26" s="130"/>
      <c r="B26" s="130"/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Q26" s="130"/>
      <c r="R26" s="117"/>
      <c r="S26" s="117"/>
      <c r="T26" s="117"/>
      <c r="U26" s="117"/>
    </row>
    <row r="27" spans="1:21" s="164" customFormat="1"/>
    <row r="28" spans="1:21" s="235" customFormat="1"/>
    <row r="29" spans="1:21" ht="21.75">
      <c r="D29" s="132"/>
      <c r="E29" s="132"/>
      <c r="F29" s="132"/>
      <c r="G29" s="132"/>
      <c r="H29" s="132"/>
      <c r="I29" s="132"/>
      <c r="J29" s="132"/>
      <c r="K29" s="132"/>
      <c r="L29" s="132"/>
      <c r="M29" s="132"/>
      <c r="N29" s="132"/>
      <c r="O29" s="132"/>
      <c r="P29" s="132"/>
      <c r="Q29" s="132"/>
      <c r="R29" s="117"/>
      <c r="S29" s="117"/>
      <c r="T29" s="117"/>
      <c r="U29" s="117"/>
    </row>
    <row r="30" spans="1:21" ht="21.75">
      <c r="D30" s="132"/>
      <c r="E30" s="132"/>
      <c r="F30" s="132"/>
      <c r="G30" s="132"/>
      <c r="H30" s="132"/>
      <c r="I30" s="132"/>
      <c r="J30" s="132"/>
      <c r="K30" s="132"/>
      <c r="L30" s="132"/>
      <c r="M30" s="132"/>
      <c r="N30" s="132"/>
      <c r="O30" s="132"/>
      <c r="P30" s="132"/>
      <c r="Q30" s="132"/>
      <c r="R30" s="117"/>
      <c r="S30" s="117"/>
      <c r="T30" s="117"/>
      <c r="U30" s="117"/>
    </row>
    <row r="31" spans="1:21" ht="21.75">
      <c r="R31" s="117"/>
      <c r="S31" s="117"/>
      <c r="T31" s="117"/>
      <c r="U31" s="117"/>
    </row>
    <row r="32" spans="1:21" ht="21.75">
      <c r="R32" s="117"/>
      <c r="S32" s="117"/>
      <c r="T32" s="117"/>
      <c r="U32" s="117"/>
    </row>
  </sheetData>
  <mergeCells count="3">
    <mergeCell ref="J6:L6"/>
    <mergeCell ref="D10:P10"/>
    <mergeCell ref="D4:P4"/>
  </mergeCells>
  <conditionalFormatting sqref="M24">
    <cfRule type="expression" priority="2" stopIfTrue="1">
      <formula>"if(E11&gt;0,#,##0;(#,##0),"-")"</formula>
    </cfRule>
  </conditionalFormatting>
  <pageMargins left="0.55118110236220474" right="0.55118110236220474" top="0.47244094488188981" bottom="0.51181102362204722" header="0.51181102362204722" footer="0.31496062992125984"/>
  <pageSetup paperSize="9" scale="83" firstPageNumber="12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942664-90EF-4746-85F4-BAEB42813199}">
  <sheetPr>
    <pageSetUpPr fitToPage="1"/>
  </sheetPr>
  <dimension ref="A1:AC32"/>
  <sheetViews>
    <sheetView view="pageBreakPreview" zoomScale="85" zoomScaleNormal="100" zoomScaleSheetLayoutView="85" workbookViewId="0">
      <selection activeCell="A4" sqref="A4"/>
    </sheetView>
  </sheetViews>
  <sheetFormatPr defaultColWidth="26.5703125" defaultRowHeight="18.75"/>
  <cols>
    <col min="1" max="1" width="51.7109375" style="131" customWidth="1"/>
    <col min="2" max="2" width="9.28515625" style="131" customWidth="1"/>
    <col min="3" max="3" width="0.85546875" style="131" customWidth="1"/>
    <col min="4" max="4" width="17.42578125" style="131" customWidth="1"/>
    <col min="5" max="5" width="0.85546875" style="131" customWidth="1"/>
    <col min="6" max="6" width="17.42578125" style="131" customWidth="1"/>
    <col min="7" max="7" width="0.85546875" style="131" customWidth="1"/>
    <col min="8" max="8" width="17.42578125" style="131" customWidth="1"/>
    <col min="9" max="9" width="0.85546875" style="131" customWidth="1"/>
    <col min="10" max="10" width="17.42578125" style="131" customWidth="1"/>
    <col min="11" max="11" width="0.85546875" style="131" customWidth="1"/>
    <col min="12" max="12" width="17.42578125" style="131" customWidth="1"/>
    <col min="13" max="13" width="0.85546875" style="131" customWidth="1"/>
    <col min="14" max="14" width="17.42578125" style="131" customWidth="1"/>
    <col min="15" max="15" width="0.85546875" style="131" customWidth="1"/>
    <col min="16" max="16" width="17.42578125" style="131" customWidth="1"/>
    <col min="17" max="17" width="0.85546875" style="131" customWidth="1"/>
    <col min="18" max="18" width="17.42578125" style="131" customWidth="1"/>
    <col min="19" max="19" width="0.85546875" style="131" customWidth="1"/>
    <col min="20" max="20" width="17.42578125" style="131" customWidth="1"/>
    <col min="21" max="21" width="0.85546875" style="131" customWidth="1"/>
    <col min="22" max="22" width="17.42578125" style="131" customWidth="1"/>
    <col min="23" max="23" width="0.85546875" style="131" customWidth="1"/>
    <col min="24" max="24" width="17.42578125" style="131" customWidth="1"/>
    <col min="25" max="25" width="0.85546875" style="131" customWidth="1"/>
    <col min="26" max="16384" width="26.5703125" style="131"/>
  </cols>
  <sheetData>
    <row r="1" spans="1:28" s="103" customFormat="1" ht="21.75" customHeight="1">
      <c r="A1" s="1" t="s">
        <v>69</v>
      </c>
      <c r="B1" s="1"/>
      <c r="C1" s="102"/>
      <c r="X1" s="104"/>
    </row>
    <row r="2" spans="1:28" s="103" customFormat="1" ht="21.75" customHeight="1">
      <c r="A2" s="102" t="s">
        <v>193</v>
      </c>
      <c r="B2" s="102"/>
      <c r="C2" s="102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4"/>
      <c r="Y2" s="105"/>
    </row>
    <row r="3" spans="1:28" s="103" customFormat="1" ht="21.75" customHeight="1">
      <c r="A3" s="102"/>
      <c r="B3" s="102"/>
      <c r="C3" s="102"/>
      <c r="D3" s="106"/>
      <c r="E3" s="106"/>
      <c r="F3" s="106"/>
      <c r="G3" s="106"/>
      <c r="H3" s="106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</row>
    <row r="4" spans="1:28" s="108" customFormat="1" ht="21.75" customHeight="1">
      <c r="D4" s="255" t="s">
        <v>1</v>
      </c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  <c r="Q4" s="255"/>
      <c r="R4" s="255"/>
      <c r="S4" s="255"/>
      <c r="T4" s="255"/>
      <c r="U4" s="255"/>
      <c r="V4" s="255"/>
      <c r="W4" s="255"/>
      <c r="X4" s="255"/>
      <c r="Y4" s="110"/>
    </row>
    <row r="5" spans="1:28" s="111" customFormat="1" ht="21.75" customHeight="1">
      <c r="J5" s="256" t="s">
        <v>29</v>
      </c>
      <c r="K5" s="256"/>
      <c r="L5" s="256"/>
      <c r="M5" s="256"/>
      <c r="N5" s="256"/>
      <c r="R5" s="257" t="s">
        <v>60</v>
      </c>
      <c r="S5" s="256"/>
      <c r="T5" s="256"/>
      <c r="U5" s="256"/>
      <c r="V5" s="256"/>
    </row>
    <row r="6" spans="1:28" s="111" customFormat="1" ht="21.75" customHeight="1">
      <c r="J6" s="110"/>
      <c r="K6" s="110"/>
      <c r="L6" s="110"/>
      <c r="M6" s="110"/>
      <c r="N6" s="110"/>
      <c r="R6" s="111" t="s">
        <v>153</v>
      </c>
      <c r="T6" s="111" t="s">
        <v>153</v>
      </c>
      <c r="V6" s="111" t="s">
        <v>83</v>
      </c>
    </row>
    <row r="7" spans="1:28" s="111" customFormat="1" ht="21.75" customHeight="1">
      <c r="D7" s="111" t="s">
        <v>181</v>
      </c>
      <c r="F7" s="111" t="s">
        <v>42</v>
      </c>
      <c r="J7" s="111" t="s">
        <v>71</v>
      </c>
      <c r="L7" s="111" t="s">
        <v>114</v>
      </c>
      <c r="P7" s="141"/>
      <c r="R7" s="111" t="s">
        <v>224</v>
      </c>
      <c r="T7" s="111" t="s">
        <v>154</v>
      </c>
      <c r="V7" s="111" t="s">
        <v>92</v>
      </c>
      <c r="X7" s="111" t="s">
        <v>40</v>
      </c>
    </row>
    <row r="8" spans="1:28" s="111" customFormat="1" ht="21.75" customHeight="1">
      <c r="B8" s="113" t="s">
        <v>3</v>
      </c>
      <c r="C8" s="113"/>
      <c r="D8" s="112" t="s">
        <v>44</v>
      </c>
      <c r="F8" s="112" t="s">
        <v>98</v>
      </c>
      <c r="H8" s="112" t="s">
        <v>66</v>
      </c>
      <c r="J8" s="112" t="s">
        <v>72</v>
      </c>
      <c r="L8" s="112" t="s">
        <v>234</v>
      </c>
      <c r="N8" s="112" t="s">
        <v>30</v>
      </c>
      <c r="P8" s="112" t="s">
        <v>234</v>
      </c>
      <c r="R8" s="112" t="s">
        <v>225</v>
      </c>
      <c r="T8" s="112" t="s">
        <v>131</v>
      </c>
      <c r="V8" s="112" t="s">
        <v>62</v>
      </c>
      <c r="X8" s="112" t="s">
        <v>43</v>
      </c>
    </row>
    <row r="9" spans="1:28" s="108" customFormat="1" ht="21.75" customHeight="1">
      <c r="C9" s="114"/>
      <c r="D9" s="259" t="s">
        <v>93</v>
      </c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</row>
    <row r="10" spans="1:28" s="108" customFormat="1" ht="21.75" customHeight="1">
      <c r="A10" s="114" t="s">
        <v>268</v>
      </c>
      <c r="B10" s="114"/>
      <c r="C10" s="114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115"/>
      <c r="X10" s="115"/>
      <c r="Y10" s="115"/>
    </row>
    <row r="11" spans="1:28" s="117" customFormat="1" ht="21.75" customHeight="1">
      <c r="A11" s="116" t="s">
        <v>222</v>
      </c>
      <c r="B11" s="116"/>
      <c r="D11" s="118">
        <f>'BS 3-5'!J97</f>
        <v>1472641</v>
      </c>
      <c r="E11" s="118"/>
      <c r="F11" s="118">
        <f>'BS 3-5'!J98</f>
        <v>14627219</v>
      </c>
      <c r="G11" s="118"/>
      <c r="H11" s="118">
        <f>'BS 3-5'!J99</f>
        <v>235425</v>
      </c>
      <c r="I11" s="118"/>
      <c r="J11" s="118">
        <f>'BS 3-5'!J104</f>
        <v>153164</v>
      </c>
      <c r="K11" s="118"/>
      <c r="L11" s="118">
        <v>0</v>
      </c>
      <c r="M11" s="118"/>
      <c r="N11" s="118">
        <f>'BS 3-5'!J106</f>
        <v>32283304</v>
      </c>
      <c r="O11" s="118"/>
      <c r="P11" s="118">
        <v>0</v>
      </c>
      <c r="Q11" s="118"/>
      <c r="R11" s="118">
        <v>-2487</v>
      </c>
      <c r="S11" s="118"/>
      <c r="T11" s="118">
        <v>-317284</v>
      </c>
      <c r="U11" s="118"/>
      <c r="V11" s="118">
        <f>SUM(R11:T11)</f>
        <v>-319771</v>
      </c>
      <c r="W11" s="118"/>
      <c r="X11" s="118">
        <f>SUM(D11:N11,V11)</f>
        <v>48451982</v>
      </c>
      <c r="Y11" s="118"/>
      <c r="Z11" s="120"/>
      <c r="AA11" s="119"/>
      <c r="AB11" s="119"/>
    </row>
    <row r="12" spans="1:28" s="108" customFormat="1" ht="21.75" customHeight="1"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21"/>
      <c r="Q12" s="121"/>
      <c r="R12" s="121"/>
      <c r="S12" s="121"/>
      <c r="T12" s="121"/>
      <c r="U12" s="121"/>
      <c r="V12" s="121"/>
      <c r="W12" s="121"/>
      <c r="X12" s="122"/>
      <c r="Y12" s="121"/>
      <c r="Z12" s="123"/>
      <c r="AA12" s="123"/>
      <c r="AB12" s="123"/>
    </row>
    <row r="13" spans="1:28" s="108" customFormat="1" ht="21.75" customHeight="1">
      <c r="A13" s="117" t="s">
        <v>58</v>
      </c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1"/>
      <c r="W13" s="121"/>
      <c r="X13" s="122"/>
      <c r="Y13" s="121"/>
      <c r="Z13" s="123"/>
      <c r="AA13" s="123"/>
      <c r="AB13" s="123"/>
    </row>
    <row r="14" spans="1:28" s="108" customFormat="1" ht="21.75" customHeight="1">
      <c r="A14" s="133" t="s">
        <v>188</v>
      </c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O14" s="121"/>
      <c r="P14" s="121"/>
      <c r="Q14" s="121"/>
      <c r="R14" s="121"/>
      <c r="S14" s="121"/>
      <c r="T14" s="121"/>
      <c r="U14" s="121"/>
      <c r="V14" s="121"/>
      <c r="W14" s="121"/>
      <c r="X14" s="122"/>
      <c r="Y14" s="121"/>
      <c r="Z14" s="123"/>
      <c r="AA14" s="123"/>
      <c r="AB14" s="123"/>
    </row>
    <row r="15" spans="1:28" s="108" customFormat="1" ht="21.75" customHeight="1">
      <c r="A15" s="108" t="s">
        <v>223</v>
      </c>
      <c r="B15" s="124">
        <v>11</v>
      </c>
      <c r="D15" s="121">
        <v>0</v>
      </c>
      <c r="E15" s="121"/>
      <c r="F15" s="121">
        <v>0</v>
      </c>
      <c r="G15" s="121"/>
      <c r="H15" s="121">
        <v>0</v>
      </c>
      <c r="I15" s="121"/>
      <c r="J15" s="121">
        <v>0</v>
      </c>
      <c r="K15" s="121"/>
      <c r="L15" s="121">
        <f>'CH 11'!P21</f>
        <v>336384</v>
      </c>
      <c r="M15" s="121"/>
      <c r="N15" s="121">
        <f>-L15</f>
        <v>-336384</v>
      </c>
      <c r="O15" s="121"/>
      <c r="P15" s="121">
        <f>N15</f>
        <v>-336384</v>
      </c>
      <c r="Q15" s="121"/>
      <c r="R15" s="121">
        <v>0</v>
      </c>
      <c r="S15" s="121"/>
      <c r="T15" s="121">
        <v>0</v>
      </c>
      <c r="U15" s="121"/>
      <c r="V15" s="118">
        <f>SUM(R15:T15)</f>
        <v>0</v>
      </c>
      <c r="W15" s="121"/>
      <c r="X15" s="135">
        <f>SUM(D15:P15,V15)</f>
        <v>-336384</v>
      </c>
      <c r="Y15" s="121"/>
      <c r="Z15" s="123"/>
      <c r="AA15" s="123"/>
      <c r="AB15" s="123"/>
    </row>
    <row r="16" spans="1:28" s="108" customFormat="1" ht="21.75" customHeight="1">
      <c r="A16" s="126" t="s">
        <v>271</v>
      </c>
      <c r="B16" s="124">
        <v>15</v>
      </c>
      <c r="D16" s="121">
        <v>0</v>
      </c>
      <c r="E16" s="121"/>
      <c r="F16" s="121">
        <v>0</v>
      </c>
      <c r="G16" s="121"/>
      <c r="H16" s="121">
        <v>0</v>
      </c>
      <c r="I16" s="121"/>
      <c r="J16" s="121">
        <v>0</v>
      </c>
      <c r="K16" s="121"/>
      <c r="L16" s="121">
        <v>0</v>
      </c>
      <c r="M16" s="121"/>
      <c r="N16" s="121">
        <f>'CH 11'!R22</f>
        <v>-1543720</v>
      </c>
      <c r="O16" s="121"/>
      <c r="P16" s="121">
        <v>0</v>
      </c>
      <c r="Q16" s="121"/>
      <c r="R16" s="121">
        <v>0</v>
      </c>
      <c r="S16" s="121"/>
      <c r="T16" s="121">
        <v>0</v>
      </c>
      <c r="U16" s="121"/>
      <c r="V16" s="121">
        <v>0</v>
      </c>
      <c r="W16" s="121"/>
      <c r="X16" s="135">
        <f>SUM(D16:P16,V16)</f>
        <v>-1543720</v>
      </c>
      <c r="Y16" s="121"/>
      <c r="Z16" s="123"/>
      <c r="AA16" s="123"/>
      <c r="AB16" s="123"/>
    </row>
    <row r="17" spans="1:29" s="108" customFormat="1" ht="21.75" customHeight="1">
      <c r="A17" s="133" t="s">
        <v>94</v>
      </c>
      <c r="D17" s="27">
        <f>SUM(D15:D16)</f>
        <v>0</v>
      </c>
      <c r="E17" s="121"/>
      <c r="F17" s="27">
        <f>SUM(F15:F16)</f>
        <v>0</v>
      </c>
      <c r="G17" s="121"/>
      <c r="H17" s="27">
        <f>SUM(H15:H16)</f>
        <v>0</v>
      </c>
      <c r="I17" s="121"/>
      <c r="J17" s="27">
        <f>SUM(J15:J16)</f>
        <v>0</v>
      </c>
      <c r="K17" s="121"/>
      <c r="L17" s="27">
        <f>SUM(L15:L16)</f>
        <v>336384</v>
      </c>
      <c r="M17" s="121"/>
      <c r="N17" s="27">
        <f>SUM(N15:N16)</f>
        <v>-1880104</v>
      </c>
      <c r="O17" s="121"/>
      <c r="P17" s="27">
        <f>SUM(P15:P16)</f>
        <v>-336384</v>
      </c>
      <c r="Q17" s="121"/>
      <c r="R17" s="27">
        <f>SUM(R15:R16)</f>
        <v>0</v>
      </c>
      <c r="S17" s="121"/>
      <c r="T17" s="27">
        <f>SUM(T15:T16)</f>
        <v>0</v>
      </c>
      <c r="U17" s="121"/>
      <c r="V17" s="27">
        <f>SUM(V15:V16)</f>
        <v>0</v>
      </c>
      <c r="W17" s="121"/>
      <c r="X17" s="27">
        <f>SUM(X15:X16)</f>
        <v>-1880104</v>
      </c>
      <c r="Y17" s="121"/>
      <c r="Z17" s="123"/>
      <c r="AA17" s="123"/>
      <c r="AB17" s="123"/>
    </row>
    <row r="18" spans="1:29" s="108" customFormat="1" ht="21.75" customHeight="1"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  <c r="O18" s="121"/>
      <c r="P18" s="121"/>
      <c r="Q18" s="121"/>
      <c r="R18" s="121"/>
      <c r="S18" s="121"/>
      <c r="T18" s="121"/>
      <c r="U18" s="121"/>
      <c r="V18" s="121"/>
      <c r="W18" s="121"/>
      <c r="X18" s="122"/>
      <c r="Y18" s="121"/>
      <c r="Z18" s="123"/>
      <c r="AA18" s="123"/>
      <c r="AB18" s="123"/>
    </row>
    <row r="19" spans="1:29" s="108" customFormat="1" ht="21.75" customHeight="1">
      <c r="A19" s="117" t="s">
        <v>158</v>
      </c>
      <c r="B19" s="124"/>
      <c r="C19" s="117"/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O19" s="121"/>
      <c r="P19" s="121"/>
      <c r="Q19" s="121"/>
      <c r="R19" s="121"/>
      <c r="S19" s="121"/>
      <c r="T19" s="121"/>
      <c r="U19" s="121"/>
      <c r="V19" s="121"/>
      <c r="W19" s="121"/>
      <c r="X19" s="122"/>
      <c r="Y19" s="121"/>
      <c r="Z19" s="123"/>
      <c r="AA19" s="123"/>
      <c r="AB19" s="123"/>
    </row>
    <row r="20" spans="1:29" s="108" customFormat="1" ht="21.75" customHeight="1">
      <c r="A20" s="108" t="s">
        <v>139</v>
      </c>
      <c r="B20" s="124"/>
      <c r="D20" s="121">
        <v>0</v>
      </c>
      <c r="E20" s="121"/>
      <c r="F20" s="121">
        <v>0</v>
      </c>
      <c r="G20" s="121"/>
      <c r="H20" s="121">
        <v>0</v>
      </c>
      <c r="I20" s="121"/>
      <c r="J20" s="121">
        <v>0</v>
      </c>
      <c r="K20" s="121"/>
      <c r="L20" s="121">
        <v>0</v>
      </c>
      <c r="M20" s="121"/>
      <c r="N20" s="121">
        <f>'PL 9'!I9</f>
        <v>8248700</v>
      </c>
      <c r="O20" s="121"/>
      <c r="P20" s="121">
        <v>0</v>
      </c>
      <c r="Q20" s="121"/>
      <c r="R20" s="121">
        <v>0</v>
      </c>
      <c r="S20" s="121"/>
      <c r="T20" s="121">
        <v>0</v>
      </c>
      <c r="U20" s="121"/>
      <c r="V20" s="118">
        <f t="shared" ref="V20:V21" si="0">SUM(R20:T20)</f>
        <v>0</v>
      </c>
      <c r="W20" s="121"/>
      <c r="X20" s="135">
        <f>SUM(D20:N20,V20)</f>
        <v>8248700</v>
      </c>
      <c r="Y20" s="121"/>
      <c r="Z20" s="125"/>
      <c r="AA20" s="123"/>
      <c r="AB20" s="123"/>
    </row>
    <row r="21" spans="1:29" s="108" customFormat="1" ht="21.75" customHeight="1">
      <c r="A21" s="126" t="s">
        <v>159</v>
      </c>
      <c r="B21" s="124"/>
      <c r="D21" s="121">
        <v>0</v>
      </c>
      <c r="E21" s="121"/>
      <c r="F21" s="121">
        <v>0</v>
      </c>
      <c r="G21" s="121"/>
      <c r="H21" s="121">
        <v>0</v>
      </c>
      <c r="I21" s="121"/>
      <c r="J21" s="121">
        <v>0</v>
      </c>
      <c r="K21" s="121"/>
      <c r="L21" s="121">
        <v>0</v>
      </c>
      <c r="M21" s="121"/>
      <c r="N21" s="121">
        <v>0</v>
      </c>
      <c r="O21" s="121"/>
      <c r="P21" s="121">
        <v>0</v>
      </c>
      <c r="Q21" s="121"/>
      <c r="R21" s="121">
        <f>+'PL 9'!I14</f>
        <v>-258809</v>
      </c>
      <c r="S21" s="121"/>
      <c r="T21" s="121">
        <f>+'PL 9'!I21</f>
        <v>22760</v>
      </c>
      <c r="U21" s="121"/>
      <c r="V21" s="135">
        <f t="shared" si="0"/>
        <v>-236049</v>
      </c>
      <c r="W21" s="121"/>
      <c r="X21" s="135">
        <f>SUM(D21:N21,V21)</f>
        <v>-236049</v>
      </c>
      <c r="Y21" s="121"/>
      <c r="Z21" s="125"/>
    </row>
    <row r="22" spans="1:29" s="117" customFormat="1" ht="21.75" customHeight="1">
      <c r="A22" s="117" t="s">
        <v>160</v>
      </c>
      <c r="B22" s="124"/>
      <c r="D22" s="27">
        <f>SUM(D20:D21)</f>
        <v>0</v>
      </c>
      <c r="E22" s="28"/>
      <c r="F22" s="27">
        <f>SUM(F20:F21)</f>
        <v>0</v>
      </c>
      <c r="G22" s="28"/>
      <c r="H22" s="27">
        <f>SUM(H20:H21)</f>
        <v>0</v>
      </c>
      <c r="I22" s="28"/>
      <c r="J22" s="27">
        <f>SUM(J20:J21)</f>
        <v>0</v>
      </c>
      <c r="K22" s="35"/>
      <c r="L22" s="27">
        <f>SUM(L20:L21)</f>
        <v>0</v>
      </c>
      <c r="M22" s="35"/>
      <c r="N22" s="27">
        <f>SUM(N20:N21)</f>
        <v>8248700</v>
      </c>
      <c r="O22" s="35"/>
      <c r="P22" s="27">
        <f>SUM(P20:P21)</f>
        <v>0</v>
      </c>
      <c r="Q22" s="35"/>
      <c r="R22" s="27">
        <f>SUM(R20:R21)</f>
        <v>-258809</v>
      </c>
      <c r="S22" s="28"/>
      <c r="T22" s="27">
        <f>SUM(T20:T21)</f>
        <v>22760</v>
      </c>
      <c r="U22" s="28"/>
      <c r="V22" s="27">
        <f>SUM(V20:V21)</f>
        <v>-236049</v>
      </c>
      <c r="W22" s="28"/>
      <c r="X22" s="27">
        <f>SUM(X20:X21)</f>
        <v>8012651</v>
      </c>
      <c r="Y22" s="28"/>
      <c r="Z22" s="127"/>
    </row>
    <row r="23" spans="1:29" s="108" customFormat="1" ht="21.75" customHeight="1">
      <c r="A23" s="117"/>
      <c r="B23" s="124"/>
      <c r="C23" s="117"/>
      <c r="D23" s="35"/>
      <c r="E23" s="28"/>
      <c r="F23" s="35"/>
      <c r="G23" s="28"/>
      <c r="H23" s="35"/>
      <c r="I23" s="28"/>
      <c r="J23" s="35"/>
      <c r="K23" s="35"/>
      <c r="L23" s="35"/>
      <c r="M23" s="35"/>
      <c r="N23" s="35"/>
      <c r="O23" s="35"/>
      <c r="P23" s="35"/>
      <c r="Q23" s="35"/>
      <c r="R23" s="35"/>
      <c r="S23" s="28"/>
      <c r="T23" s="35"/>
      <c r="U23" s="28"/>
      <c r="V23" s="35"/>
      <c r="W23" s="28"/>
      <c r="X23" s="35"/>
      <c r="Y23" s="28"/>
      <c r="Z23" s="127"/>
      <c r="AA23" s="117"/>
      <c r="AB23" s="117"/>
      <c r="AC23" s="117"/>
    </row>
    <row r="24" spans="1:29" s="117" customFormat="1" ht="21.75" customHeight="1" thickBot="1">
      <c r="A24" s="128" t="s">
        <v>269</v>
      </c>
      <c r="B24" s="128"/>
      <c r="C24" s="128"/>
      <c r="D24" s="129">
        <f>D11+D22+D17</f>
        <v>1472641</v>
      </c>
      <c r="E24" s="122"/>
      <c r="F24" s="129">
        <f>F11+F22+F17</f>
        <v>14627219</v>
      </c>
      <c r="G24" s="122"/>
      <c r="H24" s="129">
        <f>H11+H22+H17</f>
        <v>235425</v>
      </c>
      <c r="I24" s="122"/>
      <c r="J24" s="129">
        <f>J11+J22+J17</f>
        <v>153164</v>
      </c>
      <c r="K24" s="118"/>
      <c r="L24" s="129">
        <f>L11+L22+L17</f>
        <v>336384</v>
      </c>
      <c r="M24" s="118"/>
      <c r="N24" s="129">
        <f>N11+N22+N17</f>
        <v>38651900</v>
      </c>
      <c r="O24" s="118"/>
      <c r="P24" s="129">
        <f>P11+P22+P17</f>
        <v>-336384</v>
      </c>
      <c r="Q24" s="118"/>
      <c r="R24" s="129">
        <f>R11+R22+R17</f>
        <v>-261296</v>
      </c>
      <c r="S24" s="122"/>
      <c r="T24" s="129">
        <f>T11+T22+T17</f>
        <v>-294524</v>
      </c>
      <c r="U24" s="122"/>
      <c r="V24" s="129">
        <f>V11+V22+V17</f>
        <v>-555820</v>
      </c>
      <c r="W24" s="122"/>
      <c r="X24" s="129">
        <f>X11+X22+X17</f>
        <v>54584529</v>
      </c>
      <c r="Y24" s="122"/>
    </row>
    <row r="25" spans="1:29" s="108" customFormat="1" ht="21.75" customHeight="1" thickTop="1">
      <c r="A25" s="130"/>
      <c r="B25" s="130"/>
      <c r="C25" s="130"/>
      <c r="D25" s="130"/>
      <c r="E25" s="130"/>
      <c r="F25" s="130"/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17"/>
      <c r="AA25" s="117"/>
      <c r="AB25" s="117"/>
      <c r="AC25" s="117"/>
    </row>
    <row r="26" spans="1:29" s="108" customFormat="1" ht="21.75" customHeight="1">
      <c r="A26" s="130"/>
      <c r="B26" s="130"/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17"/>
      <c r="AA26" s="117"/>
      <c r="AB26" s="117"/>
      <c r="AC26" s="117"/>
    </row>
    <row r="27" spans="1:29" s="164" customFormat="1"/>
    <row r="28" spans="1:29" s="235" customFormat="1"/>
    <row r="29" spans="1:29" ht="21.75">
      <c r="D29" s="132"/>
      <c r="E29" s="132"/>
      <c r="F29" s="132"/>
      <c r="G29" s="132"/>
      <c r="H29" s="132"/>
      <c r="I29" s="132"/>
      <c r="J29" s="132"/>
      <c r="K29" s="132"/>
      <c r="L29" s="132"/>
      <c r="M29" s="132"/>
      <c r="N29" s="132"/>
      <c r="O29" s="132"/>
      <c r="P29" s="132"/>
      <c r="Q29" s="132"/>
      <c r="R29" s="132"/>
      <c r="S29" s="132"/>
      <c r="T29" s="132"/>
      <c r="U29" s="132"/>
      <c r="V29" s="132"/>
      <c r="W29" s="132"/>
      <c r="X29" s="132"/>
      <c r="Y29" s="132"/>
      <c r="Z29" s="117"/>
      <c r="AA29" s="117"/>
      <c r="AB29" s="117"/>
      <c r="AC29" s="117"/>
    </row>
    <row r="30" spans="1:29" ht="21.75">
      <c r="D30" s="132"/>
      <c r="E30" s="132"/>
      <c r="F30" s="132"/>
      <c r="G30" s="132"/>
      <c r="H30" s="132"/>
      <c r="I30" s="132"/>
      <c r="J30" s="132"/>
      <c r="K30" s="132"/>
      <c r="L30" s="132"/>
      <c r="M30" s="132"/>
      <c r="N30" s="132"/>
      <c r="O30" s="132"/>
      <c r="P30" s="132"/>
      <c r="Q30" s="132"/>
      <c r="R30" s="132"/>
      <c r="S30" s="132"/>
      <c r="T30" s="132"/>
      <c r="U30" s="132"/>
      <c r="V30" s="132"/>
      <c r="W30" s="132"/>
      <c r="X30" s="132"/>
      <c r="Y30" s="132"/>
      <c r="Z30" s="117"/>
      <c r="AA30" s="117"/>
      <c r="AB30" s="117"/>
      <c r="AC30" s="117"/>
    </row>
    <row r="31" spans="1:29" ht="21.75">
      <c r="Z31" s="117"/>
      <c r="AA31" s="117"/>
      <c r="AB31" s="117"/>
      <c r="AC31" s="117"/>
    </row>
    <row r="32" spans="1:29" ht="21.75">
      <c r="Z32" s="117"/>
      <c r="AA32" s="117"/>
      <c r="AB32" s="117"/>
      <c r="AC32" s="117"/>
    </row>
  </sheetData>
  <mergeCells count="4">
    <mergeCell ref="D4:X4"/>
    <mergeCell ref="J5:N5"/>
    <mergeCell ref="D9:X9"/>
    <mergeCell ref="R5:V5"/>
  </mergeCells>
  <conditionalFormatting sqref="O24">
    <cfRule type="expression" priority="1" stopIfTrue="1">
      <formula>"if(E11&gt;0,#,##0;(#,##0),"-")"</formula>
    </cfRule>
  </conditionalFormatting>
  <conditionalFormatting sqref="Q24">
    <cfRule type="expression" priority="2" stopIfTrue="1">
      <formula>"if(E11&gt;0,#,##0;(#,##0),"-")"</formula>
    </cfRule>
  </conditionalFormatting>
  <pageMargins left="0.55118110236220474" right="0.55118110236220474" top="0.47244094488188981" bottom="0.51181102362204722" header="0.51181102362204722" footer="0.31496062992125984"/>
  <pageSetup paperSize="9" scale="58" firstPageNumber="13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AF0C4-AD75-4722-9007-2C7B6CE3F068}">
  <dimension ref="A1:K98"/>
  <sheetViews>
    <sheetView view="pageBreakPreview" zoomScale="85" zoomScaleNormal="85" zoomScaleSheetLayoutView="85" workbookViewId="0">
      <selection activeCell="A6" sqref="A6"/>
    </sheetView>
  </sheetViews>
  <sheetFormatPr defaultColWidth="26.5703125" defaultRowHeight="21.4" customHeight="1"/>
  <cols>
    <col min="1" max="1" width="82" style="65" customWidth="1"/>
    <col min="2" max="2" width="3.7109375" style="65" customWidth="1"/>
    <col min="3" max="3" width="16.140625" style="63" customWidth="1"/>
    <col min="4" max="4" width="0.7109375" style="63" customWidth="1"/>
    <col min="5" max="5" width="16.140625" style="63" customWidth="1"/>
    <col min="6" max="6" width="0.5703125" style="63" customWidth="1"/>
    <col min="7" max="7" width="16.140625" style="63" customWidth="1"/>
    <col min="8" max="8" width="0.7109375" style="63" customWidth="1"/>
    <col min="9" max="9" width="16.140625" style="63" customWidth="1"/>
    <col min="10" max="10" width="14.140625" style="65" customWidth="1"/>
    <col min="11" max="11" width="13.140625" style="65" customWidth="1"/>
    <col min="12" max="16384" width="26.5703125" style="65"/>
  </cols>
  <sheetData>
    <row r="1" spans="1:9" s="56" customFormat="1" ht="21.4" customHeight="1">
      <c r="A1" s="54" t="s">
        <v>69</v>
      </c>
      <c r="B1" s="55"/>
      <c r="F1" s="57"/>
      <c r="G1" s="57"/>
      <c r="H1" s="57"/>
      <c r="I1" s="57"/>
    </row>
    <row r="2" spans="1:9" s="56" customFormat="1" ht="21.4" customHeight="1">
      <c r="A2" s="58" t="s">
        <v>140</v>
      </c>
      <c r="B2" s="59"/>
      <c r="C2" s="60"/>
      <c r="D2" s="59"/>
      <c r="E2" s="60"/>
      <c r="F2" s="57"/>
      <c r="G2" s="57"/>
      <c r="H2" s="57"/>
      <c r="I2" s="57"/>
    </row>
    <row r="3" spans="1:9" s="56" customFormat="1" ht="21.4" customHeight="1">
      <c r="A3" s="58"/>
      <c r="B3" s="59"/>
      <c r="C3" s="59"/>
      <c r="D3" s="59"/>
      <c r="E3" s="59"/>
      <c r="F3" s="57"/>
      <c r="G3" s="57"/>
      <c r="H3" s="57"/>
      <c r="I3" s="57"/>
    </row>
    <row r="4" spans="1:9" s="56" customFormat="1" ht="21.4" customHeight="1">
      <c r="C4" s="242" t="s">
        <v>33</v>
      </c>
      <c r="D4" s="242"/>
      <c r="E4" s="242"/>
      <c r="F4" s="61"/>
      <c r="G4" s="242" t="s">
        <v>85</v>
      </c>
      <c r="H4" s="242"/>
      <c r="I4" s="242"/>
    </row>
    <row r="5" spans="1:9" s="56" customFormat="1" ht="21.4" customHeight="1">
      <c r="C5" s="243" t="s">
        <v>253</v>
      </c>
      <c r="D5" s="244"/>
      <c r="E5" s="244"/>
      <c r="F5" s="61"/>
      <c r="G5" s="243" t="s">
        <v>253</v>
      </c>
      <c r="H5" s="244"/>
      <c r="I5" s="244"/>
    </row>
    <row r="6" spans="1:9" s="56" customFormat="1" ht="21.4" customHeight="1">
      <c r="C6" s="245" t="s">
        <v>254</v>
      </c>
      <c r="D6" s="246"/>
      <c r="E6" s="246"/>
      <c r="F6" s="61"/>
      <c r="G6" s="245" t="s">
        <v>254</v>
      </c>
      <c r="H6" s="246"/>
      <c r="I6" s="246"/>
    </row>
    <row r="7" spans="1:9" s="56" customFormat="1" ht="21.4" customHeight="1">
      <c r="C7" s="19">
        <v>2569</v>
      </c>
      <c r="D7" s="19"/>
      <c r="E7" s="19">
        <v>2568</v>
      </c>
      <c r="F7" s="19"/>
      <c r="G7" s="19">
        <v>2569</v>
      </c>
      <c r="H7" s="19"/>
      <c r="I7" s="19">
        <v>2568</v>
      </c>
    </row>
    <row r="8" spans="1:9" s="56" customFormat="1" ht="21.4" customHeight="1">
      <c r="C8" s="241" t="s">
        <v>93</v>
      </c>
      <c r="D8" s="241"/>
      <c r="E8" s="241"/>
      <c r="F8" s="241"/>
      <c r="G8" s="241"/>
      <c r="H8" s="241"/>
      <c r="I8" s="241"/>
    </row>
    <row r="9" spans="1:9" ht="21.4" customHeight="1">
      <c r="A9" s="62" t="s">
        <v>45</v>
      </c>
      <c r="B9" s="63"/>
      <c r="C9" s="64"/>
      <c r="E9" s="64"/>
      <c r="G9" s="64"/>
      <c r="I9" s="64"/>
    </row>
    <row r="10" spans="1:9" ht="21.4" customHeight="1">
      <c r="A10" s="66" t="s">
        <v>257</v>
      </c>
      <c r="B10" s="63"/>
      <c r="C10" s="67">
        <f>'PL 8'!E33</f>
        <v>20369176</v>
      </c>
      <c r="D10" s="67"/>
      <c r="E10" s="67">
        <v>-747301</v>
      </c>
      <c r="F10" s="67"/>
      <c r="G10" s="67">
        <f>'PL 8'!I33</f>
        <v>8248700</v>
      </c>
      <c r="H10" s="67"/>
      <c r="I10" s="67">
        <v>169931</v>
      </c>
    </row>
    <row r="11" spans="1:9" ht="21.4" customHeight="1">
      <c r="A11" s="68" t="s">
        <v>82</v>
      </c>
      <c r="B11" s="69"/>
      <c r="C11" s="67"/>
      <c r="D11" s="67"/>
      <c r="E11" s="67"/>
      <c r="F11" s="67"/>
      <c r="G11" s="67"/>
      <c r="H11" s="67"/>
      <c r="I11" s="67"/>
    </row>
    <row r="12" spans="1:9" ht="21.4" customHeight="1">
      <c r="A12" s="66" t="s">
        <v>272</v>
      </c>
      <c r="B12" s="63"/>
      <c r="C12" s="67">
        <v>13171513</v>
      </c>
      <c r="D12" s="67"/>
      <c r="E12" s="67">
        <v>4406154</v>
      </c>
      <c r="F12" s="67"/>
      <c r="G12" s="67">
        <v>1853523</v>
      </c>
      <c r="H12" s="67"/>
      <c r="I12" s="67">
        <v>-75357</v>
      </c>
    </row>
    <row r="13" spans="1:9" ht="21.4" customHeight="1">
      <c r="A13" s="63" t="s">
        <v>39</v>
      </c>
      <c r="B13" s="63"/>
      <c r="C13" s="67">
        <v>2877288</v>
      </c>
      <c r="D13" s="67"/>
      <c r="E13" s="67">
        <v>3435701</v>
      </c>
      <c r="F13" s="67"/>
      <c r="G13" s="67">
        <v>1171333</v>
      </c>
      <c r="H13" s="67"/>
      <c r="I13" s="67">
        <v>1346536</v>
      </c>
    </row>
    <row r="14" spans="1:9" ht="21.4" customHeight="1">
      <c r="A14" s="63" t="s">
        <v>132</v>
      </c>
      <c r="B14" s="63"/>
      <c r="C14" s="67">
        <v>8705739</v>
      </c>
      <c r="D14" s="67"/>
      <c r="E14" s="67">
        <v>9098519</v>
      </c>
      <c r="F14" s="67"/>
      <c r="G14" s="67">
        <v>2554350</v>
      </c>
      <c r="H14" s="67"/>
      <c r="I14" s="67">
        <v>2658717</v>
      </c>
    </row>
    <row r="15" spans="1:9" ht="21.4" customHeight="1">
      <c r="A15" s="66" t="s">
        <v>300</v>
      </c>
      <c r="B15" s="63"/>
      <c r="C15" s="67">
        <v>3637749</v>
      </c>
      <c r="D15" s="67"/>
      <c r="E15" s="67">
        <v>486530</v>
      </c>
      <c r="F15" s="67"/>
      <c r="G15" s="67">
        <v>2102920</v>
      </c>
      <c r="H15" s="67"/>
      <c r="I15" s="67">
        <v>313312</v>
      </c>
    </row>
    <row r="16" spans="1:9" ht="21.4" customHeight="1">
      <c r="A16" s="66" t="s">
        <v>198</v>
      </c>
      <c r="B16" s="63"/>
      <c r="C16" s="67">
        <v>-692845</v>
      </c>
      <c r="D16" s="67"/>
      <c r="E16" s="67">
        <v>-798911</v>
      </c>
      <c r="F16" s="67"/>
      <c r="G16" s="67">
        <v>-75739</v>
      </c>
      <c r="H16" s="67"/>
      <c r="I16" s="67">
        <v>47385</v>
      </c>
    </row>
    <row r="17" spans="1:11" s="71" customFormat="1" ht="21.4" customHeight="1">
      <c r="A17" s="70" t="s">
        <v>206</v>
      </c>
      <c r="C17" s="67">
        <v>1391650</v>
      </c>
      <c r="D17" s="72"/>
      <c r="E17" s="67">
        <v>-21705</v>
      </c>
      <c r="F17" s="72"/>
      <c r="G17" s="67">
        <v>591593</v>
      </c>
      <c r="H17" s="72"/>
      <c r="I17" s="73">
        <v>0</v>
      </c>
      <c r="J17" s="65"/>
    </row>
    <row r="18" spans="1:11" ht="21.4" customHeight="1">
      <c r="A18" s="74" t="s">
        <v>238</v>
      </c>
      <c r="B18" s="63"/>
      <c r="C18" s="67">
        <v>-60799</v>
      </c>
      <c r="D18" s="67"/>
      <c r="E18" s="67">
        <v>2027966</v>
      </c>
      <c r="F18" s="67"/>
      <c r="G18" s="67">
        <v>182243</v>
      </c>
      <c r="H18" s="67"/>
      <c r="I18" s="67">
        <v>-92</v>
      </c>
    </row>
    <row r="19" spans="1:11" ht="21.4" customHeight="1">
      <c r="A19" s="66" t="s">
        <v>211</v>
      </c>
      <c r="B19" s="63"/>
      <c r="C19" s="67">
        <v>20250</v>
      </c>
      <c r="D19" s="67"/>
      <c r="E19" s="67">
        <v>38208</v>
      </c>
      <c r="F19" s="67"/>
      <c r="G19" s="67">
        <v>-4743</v>
      </c>
      <c r="H19" s="67"/>
      <c r="I19" s="67">
        <v>-8873</v>
      </c>
    </row>
    <row r="20" spans="1:11" ht="21.4" customHeight="1">
      <c r="A20" s="75" t="s">
        <v>155</v>
      </c>
      <c r="B20" s="63"/>
      <c r="C20" s="67">
        <v>5264</v>
      </c>
      <c r="D20" s="67"/>
      <c r="E20" s="67">
        <v>429709</v>
      </c>
      <c r="F20" s="67"/>
      <c r="G20" s="67">
        <v>0</v>
      </c>
      <c r="H20" s="67"/>
      <c r="I20" s="67">
        <v>0</v>
      </c>
    </row>
    <row r="21" spans="1:11" ht="21.4" customHeight="1">
      <c r="A21" s="76" t="s">
        <v>248</v>
      </c>
      <c r="B21" s="63"/>
      <c r="C21" s="67">
        <v>131661</v>
      </c>
      <c r="D21" s="72"/>
      <c r="E21" s="67">
        <v>35753</v>
      </c>
      <c r="F21" s="72"/>
      <c r="G21" s="67">
        <v>48725</v>
      </c>
      <c r="H21" s="72"/>
      <c r="I21" s="67">
        <v>-7066</v>
      </c>
    </row>
    <row r="22" spans="1:11" ht="21.4" customHeight="1">
      <c r="A22" s="76" t="s">
        <v>249</v>
      </c>
      <c r="B22" s="63"/>
      <c r="C22" s="67">
        <v>346031</v>
      </c>
      <c r="D22" s="72"/>
      <c r="E22" s="67">
        <v>0</v>
      </c>
      <c r="F22" s="72"/>
      <c r="G22" s="67">
        <v>0</v>
      </c>
      <c r="H22" s="72"/>
      <c r="I22" s="67">
        <v>0</v>
      </c>
    </row>
    <row r="23" spans="1:11" ht="21.4" customHeight="1">
      <c r="A23" s="66" t="s">
        <v>214</v>
      </c>
      <c r="B23" s="63"/>
      <c r="C23" s="67">
        <v>-46557</v>
      </c>
      <c r="D23" s="72"/>
      <c r="E23" s="67">
        <v>-63266</v>
      </c>
      <c r="F23" s="72"/>
      <c r="G23" s="67">
        <v>-2742</v>
      </c>
      <c r="H23" s="72"/>
      <c r="I23" s="67">
        <v>7742</v>
      </c>
    </row>
    <row r="24" spans="1:11" ht="21.4" customHeight="1">
      <c r="A24" s="76" t="s">
        <v>299</v>
      </c>
      <c r="B24" s="63"/>
      <c r="C24" s="67">
        <v>15305</v>
      </c>
      <c r="D24" s="72"/>
      <c r="E24" s="67">
        <v>-87454</v>
      </c>
      <c r="F24" s="72"/>
      <c r="G24" s="67">
        <v>0</v>
      </c>
      <c r="H24" s="72"/>
      <c r="I24" s="67">
        <v>0</v>
      </c>
    </row>
    <row r="25" spans="1:11" ht="21.4" customHeight="1">
      <c r="A25" s="65" t="s">
        <v>68</v>
      </c>
      <c r="B25" s="63"/>
      <c r="C25" s="67">
        <v>-388990</v>
      </c>
      <c r="D25" s="72"/>
      <c r="E25" s="67">
        <v>-494886</v>
      </c>
      <c r="F25" s="72"/>
      <c r="G25" s="67">
        <v>-756713</v>
      </c>
      <c r="H25" s="72"/>
      <c r="I25" s="67">
        <v>-470531</v>
      </c>
    </row>
    <row r="26" spans="1:11" ht="21.4" customHeight="1">
      <c r="A26" s="76" t="s">
        <v>215</v>
      </c>
      <c r="B26" s="63"/>
      <c r="C26" s="67">
        <v>322420</v>
      </c>
      <c r="D26" s="72"/>
      <c r="E26" s="67">
        <v>226521</v>
      </c>
      <c r="F26" s="72"/>
      <c r="G26" s="67">
        <v>213708</v>
      </c>
      <c r="H26" s="72"/>
      <c r="I26" s="67">
        <v>112258</v>
      </c>
    </row>
    <row r="27" spans="1:11" ht="21.4" customHeight="1">
      <c r="A27" s="77" t="s">
        <v>67</v>
      </c>
      <c r="B27" s="63"/>
      <c r="C27" s="67">
        <v>0</v>
      </c>
      <c r="D27" s="67"/>
      <c r="E27" s="67">
        <v>358</v>
      </c>
      <c r="F27" s="67"/>
      <c r="G27" s="67">
        <v>0</v>
      </c>
      <c r="H27" s="67"/>
      <c r="I27" s="67">
        <v>0</v>
      </c>
      <c r="K27" s="63"/>
    </row>
    <row r="28" spans="1:11" ht="21.4" customHeight="1">
      <c r="A28" s="66" t="s">
        <v>298</v>
      </c>
      <c r="B28" s="63"/>
      <c r="C28" s="67">
        <v>121603</v>
      </c>
      <c r="D28" s="67"/>
      <c r="E28" s="67">
        <v>69193</v>
      </c>
      <c r="F28" s="73"/>
      <c r="G28" s="67">
        <v>121120</v>
      </c>
      <c r="H28" s="73"/>
      <c r="I28" s="67">
        <v>69193</v>
      </c>
      <c r="K28" s="63"/>
    </row>
    <row r="29" spans="1:11" ht="21.4" customHeight="1">
      <c r="A29" s="63" t="s">
        <v>46</v>
      </c>
      <c r="B29" s="63"/>
      <c r="C29" s="67">
        <v>-934</v>
      </c>
      <c r="D29" s="67"/>
      <c r="E29" s="67">
        <v>-3568</v>
      </c>
      <c r="F29" s="67"/>
      <c r="G29" s="67">
        <v>-4500</v>
      </c>
      <c r="H29" s="67"/>
      <c r="I29" s="67">
        <v>-3568</v>
      </c>
    </row>
    <row r="30" spans="1:11" ht="21.4" customHeight="1">
      <c r="A30" s="78" t="s">
        <v>205</v>
      </c>
      <c r="B30" s="63"/>
      <c r="C30" s="67">
        <v>-1439654</v>
      </c>
      <c r="D30" s="67"/>
      <c r="E30" s="67">
        <v>-767225</v>
      </c>
      <c r="F30" s="72"/>
      <c r="G30" s="73">
        <v>0</v>
      </c>
      <c r="H30" s="67"/>
      <c r="I30" s="73">
        <v>0</v>
      </c>
    </row>
    <row r="31" spans="1:11" ht="21.4" customHeight="1">
      <c r="A31" s="63"/>
      <c r="B31" s="63"/>
      <c r="C31" s="79">
        <f>SUM(C10:C30)</f>
        <v>48485870</v>
      </c>
      <c r="D31" s="67"/>
      <c r="E31" s="79">
        <f>SUM(E10:E30)</f>
        <v>17270296</v>
      </c>
      <c r="F31" s="67"/>
      <c r="G31" s="79">
        <f>SUM(G10:G30)</f>
        <v>16243778</v>
      </c>
      <c r="H31" s="67"/>
      <c r="I31" s="79">
        <f>SUM(I10:I30)</f>
        <v>4159587</v>
      </c>
    </row>
    <row r="32" spans="1:11" ht="21.4" customHeight="1">
      <c r="A32" s="80" t="s">
        <v>47</v>
      </c>
      <c r="C32" s="67"/>
      <c r="D32" s="67"/>
      <c r="E32" s="67"/>
      <c r="F32" s="67"/>
      <c r="G32" s="67"/>
      <c r="H32" s="67"/>
      <c r="I32" s="67"/>
    </row>
    <row r="33" spans="1:9" ht="21.4" customHeight="1">
      <c r="A33" s="63" t="s">
        <v>48</v>
      </c>
      <c r="B33" s="63"/>
      <c r="C33" s="67">
        <v>-14782731</v>
      </c>
      <c r="D33" s="67"/>
      <c r="E33" s="67">
        <v>169813</v>
      </c>
      <c r="F33" s="67"/>
      <c r="G33" s="67">
        <v>-4409655</v>
      </c>
      <c r="H33" s="67"/>
      <c r="I33" s="67">
        <v>-147381</v>
      </c>
    </row>
    <row r="34" spans="1:9" ht="21.4" customHeight="1">
      <c r="A34" s="81" t="s">
        <v>142</v>
      </c>
      <c r="B34" s="63"/>
      <c r="C34" s="67">
        <v>-12500894</v>
      </c>
      <c r="D34" s="67"/>
      <c r="E34" s="67">
        <v>825436</v>
      </c>
      <c r="F34" s="67"/>
      <c r="G34" s="67">
        <v>-8534571</v>
      </c>
      <c r="H34" s="67"/>
      <c r="I34" s="67">
        <v>-140179</v>
      </c>
    </row>
    <row r="35" spans="1:9" ht="21.4" customHeight="1">
      <c r="A35" s="63" t="s">
        <v>6</v>
      </c>
      <c r="B35" s="63"/>
      <c r="C35" s="67">
        <v>-28176966</v>
      </c>
      <c r="D35" s="67"/>
      <c r="E35" s="67">
        <v>4188314</v>
      </c>
      <c r="F35" s="67"/>
      <c r="G35" s="67">
        <v>-9809769</v>
      </c>
      <c r="H35" s="67"/>
      <c r="I35" s="67">
        <v>4449402</v>
      </c>
    </row>
    <row r="36" spans="1:9" ht="21.4" customHeight="1">
      <c r="A36" s="65" t="s">
        <v>13</v>
      </c>
      <c r="C36" s="67">
        <v>-1431938</v>
      </c>
      <c r="D36" s="67"/>
      <c r="E36" s="67">
        <v>-142807</v>
      </c>
      <c r="F36" s="67"/>
      <c r="G36" s="67">
        <v>85193</v>
      </c>
      <c r="H36" s="67"/>
      <c r="I36" s="67">
        <v>68425</v>
      </c>
    </row>
    <row r="37" spans="1:9" ht="21.4" customHeight="1">
      <c r="A37" s="63" t="s">
        <v>18</v>
      </c>
      <c r="B37" s="63"/>
      <c r="C37" s="67">
        <v>19212605</v>
      </c>
      <c r="D37" s="67"/>
      <c r="E37" s="67">
        <v>-1314816</v>
      </c>
      <c r="F37" s="67"/>
      <c r="G37" s="67">
        <v>8884755</v>
      </c>
      <c r="H37" s="67"/>
      <c r="I37" s="67">
        <v>-3050520</v>
      </c>
    </row>
    <row r="38" spans="1:9" ht="21.4" customHeight="1">
      <c r="A38" s="81" t="s">
        <v>143</v>
      </c>
      <c r="B38" s="63"/>
      <c r="C38" s="67">
        <v>-1157916</v>
      </c>
      <c r="D38" s="67"/>
      <c r="E38" s="82">
        <v>-2626108</v>
      </c>
      <c r="F38" s="67"/>
      <c r="G38" s="82">
        <v>139043</v>
      </c>
      <c r="H38" s="67"/>
      <c r="I38" s="67">
        <v>-1314181</v>
      </c>
    </row>
    <row r="39" spans="1:9" ht="21.4" customHeight="1">
      <c r="A39" s="63" t="s">
        <v>19</v>
      </c>
      <c r="B39" s="63"/>
      <c r="C39" s="67">
        <v>141813</v>
      </c>
      <c r="D39" s="67"/>
      <c r="E39" s="67">
        <v>-731613</v>
      </c>
      <c r="F39" s="67"/>
      <c r="G39" s="67">
        <v>-947506</v>
      </c>
      <c r="H39" s="67"/>
      <c r="I39" s="67">
        <v>-745059</v>
      </c>
    </row>
    <row r="40" spans="1:9" ht="21.4" customHeight="1">
      <c r="A40" s="78" t="s">
        <v>215</v>
      </c>
      <c r="B40" s="63"/>
      <c r="C40" s="67">
        <v>-155342</v>
      </c>
      <c r="D40" s="67"/>
      <c r="E40" s="67">
        <v>-231107</v>
      </c>
      <c r="F40" s="67"/>
      <c r="G40" s="67">
        <v>-71840</v>
      </c>
      <c r="H40" s="67"/>
      <c r="I40" s="67">
        <v>-104780</v>
      </c>
    </row>
    <row r="41" spans="1:9" ht="21.4" customHeight="1">
      <c r="A41" s="63" t="s">
        <v>23</v>
      </c>
      <c r="B41" s="63"/>
      <c r="C41" s="84">
        <v>464392</v>
      </c>
      <c r="D41" s="67"/>
      <c r="E41" s="85">
        <v>-46105</v>
      </c>
      <c r="F41" s="67"/>
      <c r="G41" s="85">
        <v>1046977</v>
      </c>
      <c r="H41" s="67"/>
      <c r="I41" s="85">
        <v>-30032</v>
      </c>
    </row>
    <row r="42" spans="1:9" ht="21.4" customHeight="1">
      <c r="A42" s="83" t="s">
        <v>194</v>
      </c>
      <c r="B42" s="63"/>
      <c r="C42" s="86">
        <f>SUM(C31:C41)</f>
        <v>10098893</v>
      </c>
      <c r="D42" s="67"/>
      <c r="E42" s="86">
        <f>SUM(E31:E41)</f>
        <v>17361303</v>
      </c>
      <c r="F42" s="67"/>
      <c r="G42" s="86">
        <f>SUM(G31:G41)</f>
        <v>2626405</v>
      </c>
      <c r="H42" s="67"/>
      <c r="I42" s="86">
        <f>SUM(I31:I41)</f>
        <v>3145282</v>
      </c>
    </row>
    <row r="43" spans="1:9" ht="21.4" customHeight="1">
      <c r="A43" s="66" t="s">
        <v>245</v>
      </c>
      <c r="B43" s="63"/>
      <c r="C43" s="73">
        <v>-1853264</v>
      </c>
      <c r="D43" s="67"/>
      <c r="E43" s="73">
        <v>-4462021</v>
      </c>
      <c r="F43" s="67"/>
      <c r="G43" s="73">
        <v>36772</v>
      </c>
      <c r="H43" s="67"/>
      <c r="I43" s="73">
        <v>-49650</v>
      </c>
    </row>
    <row r="44" spans="1:9" ht="21.4" customHeight="1">
      <c r="A44" s="87" t="s">
        <v>194</v>
      </c>
      <c r="B44" s="88"/>
      <c r="C44" s="89">
        <f>SUM(C42:C43)</f>
        <v>8245629</v>
      </c>
      <c r="D44" s="67"/>
      <c r="E44" s="89">
        <f>SUM(E42:E43)</f>
        <v>12899282</v>
      </c>
      <c r="F44" s="67"/>
      <c r="G44" s="89">
        <f>SUM(G42:G43)</f>
        <v>2663177</v>
      </c>
      <c r="H44" s="67"/>
      <c r="I44" s="89">
        <f>SUM(I42:I43)</f>
        <v>3095632</v>
      </c>
    </row>
    <row r="45" spans="1:9" s="56" customFormat="1" ht="21.4" customHeight="1">
      <c r="A45" s="58"/>
      <c r="B45" s="59"/>
      <c r="C45" s="59"/>
      <c r="D45" s="59"/>
      <c r="E45" s="59"/>
      <c r="F45" s="57"/>
      <c r="G45" s="57"/>
      <c r="H45" s="57"/>
      <c r="I45" s="57"/>
    </row>
    <row r="46" spans="1:9" s="56" customFormat="1" ht="21.4" customHeight="1">
      <c r="A46" s="54" t="s">
        <v>69</v>
      </c>
      <c r="B46" s="55"/>
      <c r="F46" s="57"/>
      <c r="G46" s="57"/>
      <c r="H46" s="57"/>
      <c r="I46" s="57"/>
    </row>
    <row r="47" spans="1:9" s="56" customFormat="1" ht="21.4" customHeight="1">
      <c r="A47" s="58" t="s">
        <v>140</v>
      </c>
      <c r="B47" s="59"/>
      <c r="C47" s="59"/>
      <c r="D47" s="59"/>
      <c r="E47" s="59"/>
      <c r="F47" s="57"/>
      <c r="G47" s="57"/>
      <c r="H47" s="57"/>
      <c r="I47" s="57"/>
    </row>
    <row r="48" spans="1:9" s="56" customFormat="1" ht="21.4" customHeight="1">
      <c r="A48" s="58"/>
      <c r="B48" s="59"/>
      <c r="C48" s="59"/>
      <c r="D48" s="59"/>
      <c r="E48" s="59"/>
      <c r="F48" s="57"/>
      <c r="G48" s="57"/>
      <c r="H48" s="57"/>
      <c r="I48" s="57"/>
    </row>
    <row r="49" spans="1:9" s="56" customFormat="1" ht="21.4" customHeight="1">
      <c r="C49" s="242" t="s">
        <v>33</v>
      </c>
      <c r="D49" s="242"/>
      <c r="E49" s="242"/>
      <c r="F49" s="61"/>
      <c r="G49" s="242" t="s">
        <v>85</v>
      </c>
      <c r="H49" s="242"/>
      <c r="I49" s="242"/>
    </row>
    <row r="50" spans="1:9" s="56" customFormat="1" ht="21.4" customHeight="1">
      <c r="C50" s="243" t="s">
        <v>253</v>
      </c>
      <c r="D50" s="244"/>
      <c r="E50" s="244"/>
      <c r="F50" s="61"/>
      <c r="G50" s="243" t="s">
        <v>253</v>
      </c>
      <c r="H50" s="244"/>
      <c r="I50" s="244"/>
    </row>
    <row r="51" spans="1:9" s="56" customFormat="1" ht="21.4" customHeight="1">
      <c r="C51" s="245" t="s">
        <v>254</v>
      </c>
      <c r="D51" s="246"/>
      <c r="E51" s="246"/>
      <c r="F51" s="61"/>
      <c r="G51" s="245" t="s">
        <v>254</v>
      </c>
      <c r="H51" s="246"/>
      <c r="I51" s="246"/>
    </row>
    <row r="52" spans="1:9" s="56" customFormat="1" ht="21.4" customHeight="1">
      <c r="C52" s="19">
        <v>2569</v>
      </c>
      <c r="D52" s="19"/>
      <c r="E52" s="19">
        <v>2568</v>
      </c>
      <c r="F52" s="19"/>
      <c r="G52" s="19">
        <v>2569</v>
      </c>
      <c r="H52" s="19"/>
      <c r="I52" s="19">
        <v>2568</v>
      </c>
    </row>
    <row r="53" spans="1:9" s="56" customFormat="1" ht="21.4" customHeight="1">
      <c r="C53" s="241" t="s">
        <v>93</v>
      </c>
      <c r="D53" s="241"/>
      <c r="E53" s="241"/>
      <c r="F53" s="241"/>
      <c r="G53" s="241"/>
      <c r="H53" s="241"/>
      <c r="I53" s="241"/>
    </row>
    <row r="54" spans="1:9" ht="21.4" customHeight="1">
      <c r="A54" s="90" t="s">
        <v>49</v>
      </c>
      <c r="B54" s="76"/>
      <c r="C54" s="64"/>
      <c r="E54" s="64"/>
      <c r="G54" s="64"/>
      <c r="I54" s="64"/>
    </row>
    <row r="55" spans="1:9" ht="21.4" customHeight="1">
      <c r="A55" s="76" t="s">
        <v>297</v>
      </c>
      <c r="C55" s="67">
        <v>-192</v>
      </c>
      <c r="D55" s="67"/>
      <c r="E55" s="67">
        <v>-489285</v>
      </c>
      <c r="F55" s="67"/>
      <c r="G55" s="67">
        <v>0</v>
      </c>
      <c r="H55" s="67"/>
      <c r="I55" s="73">
        <v>0</v>
      </c>
    </row>
    <row r="56" spans="1:9" ht="21.4" customHeight="1">
      <c r="A56" s="76" t="s">
        <v>186</v>
      </c>
      <c r="C56" s="67">
        <f>-10165322+724342</f>
        <v>-9440980</v>
      </c>
      <c r="D56" s="67"/>
      <c r="E56" s="67">
        <v>-374910</v>
      </c>
      <c r="F56" s="67"/>
      <c r="G56" s="67">
        <v>-10148181</v>
      </c>
      <c r="H56" s="67"/>
      <c r="I56" s="73">
        <v>-1149200</v>
      </c>
    </row>
    <row r="57" spans="1:9" ht="21.4" customHeight="1">
      <c r="A57" s="76" t="s">
        <v>161</v>
      </c>
      <c r="C57" s="73">
        <v>-316219</v>
      </c>
      <c r="D57" s="72"/>
      <c r="E57" s="73">
        <v>-229828</v>
      </c>
      <c r="F57" s="67"/>
      <c r="G57" s="67">
        <v>0</v>
      </c>
      <c r="H57" s="67"/>
      <c r="I57" s="73">
        <v>0</v>
      </c>
    </row>
    <row r="58" spans="1:9" ht="21.4" customHeight="1">
      <c r="A58" s="91" t="s">
        <v>74</v>
      </c>
      <c r="B58" s="91"/>
      <c r="C58" s="67">
        <v>-9369808</v>
      </c>
      <c r="D58" s="67"/>
      <c r="E58" s="67">
        <v>-8276717</v>
      </c>
      <c r="F58" s="67"/>
      <c r="G58" s="67">
        <v>-361439</v>
      </c>
      <c r="H58" s="67"/>
      <c r="I58" s="67">
        <v>-276352</v>
      </c>
    </row>
    <row r="59" spans="1:9" ht="21.4" customHeight="1">
      <c r="A59" s="65" t="s">
        <v>75</v>
      </c>
      <c r="C59" s="67">
        <v>15129</v>
      </c>
      <c r="D59" s="67"/>
      <c r="E59" s="67">
        <v>149469</v>
      </c>
      <c r="F59" s="67"/>
      <c r="G59" s="67">
        <v>3747</v>
      </c>
      <c r="H59" s="67"/>
      <c r="I59" s="67">
        <v>8044</v>
      </c>
    </row>
    <row r="60" spans="1:9" ht="21.4" customHeight="1">
      <c r="A60" s="74" t="s">
        <v>134</v>
      </c>
      <c r="B60" s="91"/>
      <c r="C60" s="67">
        <v>-120102</v>
      </c>
      <c r="D60" s="67"/>
      <c r="E60" s="67">
        <v>-191430</v>
      </c>
      <c r="F60" s="67"/>
      <c r="G60" s="67">
        <v>-105372</v>
      </c>
      <c r="H60" s="67"/>
      <c r="I60" s="67">
        <v>-162839</v>
      </c>
    </row>
    <row r="61" spans="1:9" ht="21.4" customHeight="1">
      <c r="A61" s="65" t="s">
        <v>76</v>
      </c>
      <c r="C61" s="67">
        <v>-216977</v>
      </c>
      <c r="D61" s="67"/>
      <c r="E61" s="67">
        <v>-998961</v>
      </c>
      <c r="F61" s="67"/>
      <c r="G61" s="67">
        <v>-104100</v>
      </c>
      <c r="H61" s="67"/>
      <c r="I61" s="67">
        <v>-11135</v>
      </c>
    </row>
    <row r="62" spans="1:9" ht="21.4" customHeight="1">
      <c r="A62" s="76" t="s">
        <v>203</v>
      </c>
      <c r="C62" s="67">
        <v>0</v>
      </c>
      <c r="D62" s="67"/>
      <c r="E62" s="67">
        <v>-59951</v>
      </c>
      <c r="F62" s="67"/>
      <c r="G62" s="67">
        <v>-20032000</v>
      </c>
      <c r="H62" s="67"/>
      <c r="I62" s="67">
        <v>-15230000</v>
      </c>
    </row>
    <row r="63" spans="1:9" ht="21.4" customHeight="1">
      <c r="A63" s="76" t="s">
        <v>202</v>
      </c>
      <c r="C63" s="67">
        <v>0</v>
      </c>
      <c r="D63" s="67"/>
      <c r="E63" s="67">
        <v>-28451</v>
      </c>
      <c r="F63" s="67"/>
      <c r="G63" s="67">
        <v>0</v>
      </c>
      <c r="H63" s="67"/>
      <c r="I63" s="67">
        <v>0</v>
      </c>
    </row>
    <row r="64" spans="1:9" ht="21.4" customHeight="1">
      <c r="A64" s="76" t="s">
        <v>273</v>
      </c>
      <c r="C64" s="67">
        <v>0</v>
      </c>
      <c r="D64" s="67"/>
      <c r="E64" s="67">
        <v>0</v>
      </c>
      <c r="F64" s="67"/>
      <c r="G64" s="67">
        <v>18914000</v>
      </c>
      <c r="H64" s="67"/>
      <c r="I64" s="67">
        <v>14325000</v>
      </c>
    </row>
    <row r="65" spans="1:9" ht="21.4" customHeight="1">
      <c r="A65" s="91" t="s">
        <v>79</v>
      </c>
      <c r="B65" s="63"/>
      <c r="C65" s="67">
        <v>204552</v>
      </c>
      <c r="D65" s="67"/>
      <c r="E65" s="67">
        <v>295400</v>
      </c>
      <c r="F65" s="67"/>
      <c r="G65" s="73">
        <v>72485</v>
      </c>
      <c r="H65" s="67"/>
      <c r="I65" s="73">
        <v>50444</v>
      </c>
    </row>
    <row r="66" spans="1:9" ht="21.4" customHeight="1">
      <c r="A66" s="65" t="s">
        <v>59</v>
      </c>
      <c r="C66" s="73">
        <v>877794</v>
      </c>
      <c r="D66" s="72"/>
      <c r="E66" s="73">
        <v>1078656</v>
      </c>
      <c r="F66" s="67"/>
      <c r="G66" s="67">
        <v>681335</v>
      </c>
      <c r="H66" s="67"/>
      <c r="I66" s="73">
        <v>416301</v>
      </c>
    </row>
    <row r="67" spans="1:9" ht="21.4" customHeight="1">
      <c r="A67" s="92" t="s">
        <v>199</v>
      </c>
      <c r="B67" s="92"/>
      <c r="C67" s="93">
        <f>SUM(C55:C66)</f>
        <v>-18366803</v>
      </c>
      <c r="D67" s="94"/>
      <c r="E67" s="93">
        <f>SUM(E55:E66)</f>
        <v>-9126008</v>
      </c>
      <c r="F67" s="94"/>
      <c r="G67" s="93">
        <f>SUM(G55:G66)</f>
        <v>-11079525</v>
      </c>
      <c r="H67" s="94"/>
      <c r="I67" s="93">
        <f>SUM(I55:I66)</f>
        <v>-2029737</v>
      </c>
    </row>
    <row r="68" spans="1:9" s="56" customFormat="1" ht="21.4" customHeight="1">
      <c r="A68" s="58"/>
      <c r="B68" s="59"/>
      <c r="C68" s="59"/>
      <c r="D68" s="59"/>
      <c r="E68" s="57"/>
      <c r="F68" s="57"/>
      <c r="G68" s="57"/>
      <c r="H68" s="57"/>
      <c r="I68" s="57"/>
    </row>
    <row r="69" spans="1:9" ht="21.4" customHeight="1">
      <c r="A69" s="90" t="s">
        <v>50</v>
      </c>
      <c r="C69" s="67"/>
      <c r="D69" s="67"/>
      <c r="E69" s="67"/>
      <c r="F69" s="67"/>
      <c r="G69" s="67"/>
      <c r="H69" s="67"/>
      <c r="I69" s="67"/>
    </row>
    <row r="70" spans="1:9" ht="21.4" customHeight="1">
      <c r="A70" s="91" t="s">
        <v>243</v>
      </c>
      <c r="B70" s="63"/>
      <c r="C70" s="67">
        <v>-336384</v>
      </c>
      <c r="D70" s="67"/>
      <c r="E70" s="67">
        <v>0</v>
      </c>
      <c r="F70" s="67"/>
      <c r="G70" s="67">
        <v>-336384</v>
      </c>
      <c r="H70" s="67"/>
      <c r="I70" s="67">
        <v>0</v>
      </c>
    </row>
    <row r="71" spans="1:9" ht="21.4" customHeight="1">
      <c r="A71" s="76" t="s">
        <v>274</v>
      </c>
      <c r="C71" s="67">
        <v>13238609</v>
      </c>
      <c r="D71" s="67"/>
      <c r="E71" s="67">
        <v>-2421021</v>
      </c>
      <c r="F71" s="67"/>
      <c r="G71" s="73">
        <v>6500000</v>
      </c>
      <c r="H71" s="67"/>
      <c r="I71" s="73">
        <v>-2700000</v>
      </c>
    </row>
    <row r="72" spans="1:9" ht="21.4" customHeight="1">
      <c r="A72" s="76" t="s">
        <v>296</v>
      </c>
      <c r="C72" s="67">
        <v>0</v>
      </c>
      <c r="D72" s="67"/>
      <c r="E72" s="67">
        <v>0</v>
      </c>
      <c r="F72" s="67"/>
      <c r="G72" s="67">
        <f>99186</f>
        <v>99186</v>
      </c>
      <c r="H72" s="67"/>
      <c r="I72" s="73">
        <v>9077</v>
      </c>
    </row>
    <row r="73" spans="1:9" ht="21.4" customHeight="1">
      <c r="A73" s="76" t="s">
        <v>292</v>
      </c>
      <c r="C73" s="67">
        <v>-8735</v>
      </c>
      <c r="D73" s="67"/>
      <c r="E73" s="67">
        <v>0</v>
      </c>
      <c r="F73" s="67"/>
      <c r="G73" s="67">
        <v>0</v>
      </c>
      <c r="H73" s="67"/>
      <c r="I73" s="67">
        <v>0</v>
      </c>
    </row>
    <row r="74" spans="1:9" ht="21.4" customHeight="1">
      <c r="A74" s="76" t="s">
        <v>239</v>
      </c>
      <c r="C74" s="67">
        <v>7146853</v>
      </c>
      <c r="D74" s="67"/>
      <c r="E74" s="67">
        <v>993169</v>
      </c>
      <c r="F74" s="67"/>
      <c r="G74" s="67">
        <v>1500000</v>
      </c>
      <c r="H74" s="67"/>
      <c r="I74" s="73">
        <v>0</v>
      </c>
    </row>
    <row r="75" spans="1:9" ht="21.4" customHeight="1">
      <c r="A75" s="76" t="s">
        <v>293</v>
      </c>
      <c r="C75" s="67">
        <v>0</v>
      </c>
      <c r="D75" s="67"/>
      <c r="E75" s="67">
        <v>0</v>
      </c>
      <c r="F75" s="67"/>
      <c r="G75" s="67">
        <v>5700525</v>
      </c>
      <c r="H75" s="67"/>
      <c r="I75" s="67">
        <v>0</v>
      </c>
    </row>
    <row r="76" spans="1:9" ht="21.4" customHeight="1">
      <c r="A76" s="76" t="s">
        <v>275</v>
      </c>
      <c r="C76" s="67">
        <v>-4752573</v>
      </c>
      <c r="D76" s="67"/>
      <c r="E76" s="67">
        <v>-11596201</v>
      </c>
      <c r="F76" s="67"/>
      <c r="G76" s="67">
        <v>-866840</v>
      </c>
      <c r="H76" s="67"/>
      <c r="I76" s="73">
        <v>-366657</v>
      </c>
    </row>
    <row r="77" spans="1:9" ht="21.4" customHeight="1">
      <c r="A77" s="76" t="s">
        <v>133</v>
      </c>
      <c r="B77" s="95"/>
      <c r="C77" s="67">
        <v>-1293586</v>
      </c>
      <c r="D77" s="67"/>
      <c r="E77" s="67">
        <v>-926482</v>
      </c>
      <c r="F77" s="67"/>
      <c r="G77" s="67">
        <v>-841349</v>
      </c>
      <c r="H77" s="67"/>
      <c r="I77" s="67">
        <v>-885200</v>
      </c>
    </row>
    <row r="78" spans="1:9" ht="21.4" customHeight="1">
      <c r="A78" s="76" t="s">
        <v>201</v>
      </c>
      <c r="B78" s="95"/>
      <c r="C78" s="67">
        <v>0</v>
      </c>
      <c r="D78" s="67"/>
      <c r="E78" s="67">
        <v>16349892</v>
      </c>
      <c r="F78" s="67"/>
      <c r="G78" s="67">
        <v>0</v>
      </c>
      <c r="H78" s="67"/>
      <c r="I78" s="67">
        <v>3000000</v>
      </c>
    </row>
    <row r="79" spans="1:9" ht="21.4" customHeight="1">
      <c r="A79" s="76" t="s">
        <v>276</v>
      </c>
      <c r="B79" s="95"/>
      <c r="C79" s="67">
        <v>-1612500</v>
      </c>
      <c r="D79" s="67"/>
      <c r="E79" s="67">
        <v>-1254454</v>
      </c>
      <c r="F79" s="67"/>
      <c r="G79" s="67">
        <v>0</v>
      </c>
      <c r="H79" s="67"/>
      <c r="I79" s="67">
        <v>0</v>
      </c>
    </row>
    <row r="80" spans="1:9" ht="21.4" customHeight="1">
      <c r="A80" s="91" t="s">
        <v>77</v>
      </c>
      <c r="B80" s="63"/>
      <c r="C80" s="67">
        <v>-2218057</v>
      </c>
      <c r="D80" s="67"/>
      <c r="E80" s="67">
        <v>-2837101</v>
      </c>
      <c r="F80" s="67"/>
      <c r="G80" s="67">
        <v>-1014743</v>
      </c>
      <c r="H80" s="67"/>
      <c r="I80" s="67">
        <v>-1113088</v>
      </c>
    </row>
    <row r="81" spans="1:10" ht="21.4" customHeight="1">
      <c r="A81" s="74" t="s">
        <v>295</v>
      </c>
      <c r="B81" s="63"/>
      <c r="C81" s="67"/>
      <c r="D81" s="67"/>
      <c r="E81" s="67"/>
      <c r="F81" s="67"/>
      <c r="G81" s="67"/>
      <c r="H81" s="67"/>
      <c r="I81" s="67"/>
    </row>
    <row r="82" spans="1:10" ht="21.4" customHeight="1">
      <c r="A82" s="91" t="s">
        <v>277</v>
      </c>
      <c r="B82" s="63"/>
      <c r="C82" s="67">
        <v>98000</v>
      </c>
      <c r="D82" s="67"/>
      <c r="E82" s="67">
        <v>169</v>
      </c>
      <c r="F82" s="67"/>
      <c r="G82" s="67">
        <v>0</v>
      </c>
      <c r="H82" s="67"/>
      <c r="I82" s="67">
        <v>0</v>
      </c>
    </row>
    <row r="83" spans="1:10" ht="21.4" customHeight="1">
      <c r="A83" s="91" t="s">
        <v>278</v>
      </c>
      <c r="B83" s="63"/>
      <c r="C83" s="67">
        <v>-1947337</v>
      </c>
      <c r="D83" s="67"/>
      <c r="E83" s="67">
        <v>-926622</v>
      </c>
      <c r="F83" s="67"/>
      <c r="G83" s="67">
        <v>-1543720</v>
      </c>
      <c r="H83" s="67"/>
      <c r="I83" s="67">
        <v>-619603</v>
      </c>
    </row>
    <row r="84" spans="1:10" ht="21.4" customHeight="1">
      <c r="A84" s="92" t="s">
        <v>294</v>
      </c>
      <c r="B84" s="92"/>
      <c r="C84" s="93">
        <f>SUM(C70:C83)</f>
        <v>8314290</v>
      </c>
      <c r="D84" s="94"/>
      <c r="E84" s="93">
        <f>SUM(E70:E83)</f>
        <v>-2618651</v>
      </c>
      <c r="F84" s="94"/>
      <c r="G84" s="93">
        <f>SUM(G70:G83)</f>
        <v>9196675</v>
      </c>
      <c r="H84" s="94"/>
      <c r="I84" s="93">
        <f>SUM(I70:I83)</f>
        <v>-2675471</v>
      </c>
    </row>
    <row r="85" spans="1:10" ht="21.4" customHeight="1">
      <c r="A85" s="78"/>
      <c r="C85" s="67"/>
      <c r="D85" s="67"/>
      <c r="E85" s="67"/>
      <c r="F85" s="67"/>
      <c r="G85" s="67"/>
      <c r="H85" s="67"/>
      <c r="I85" s="67"/>
    </row>
    <row r="86" spans="1:10" ht="21.4" customHeight="1">
      <c r="A86" s="78" t="s">
        <v>246</v>
      </c>
      <c r="C86" s="67">
        <f>SUM(C44,C67,C84)</f>
        <v>-1806884</v>
      </c>
      <c r="D86" s="67"/>
      <c r="E86" s="67">
        <f>SUM(E44,E67,E84)</f>
        <v>1154623</v>
      </c>
      <c r="F86" s="67"/>
      <c r="G86" s="67">
        <f>SUM(G44,G67,G84)</f>
        <v>780327</v>
      </c>
      <c r="H86" s="67"/>
      <c r="I86" s="67">
        <f>SUM(I44,I67,I84)</f>
        <v>-1609576</v>
      </c>
    </row>
    <row r="87" spans="1:10" ht="21.4" customHeight="1">
      <c r="A87" s="78" t="s">
        <v>187</v>
      </c>
      <c r="C87" s="85">
        <v>862479</v>
      </c>
      <c r="D87" s="67"/>
      <c r="E87" s="85">
        <v>433969</v>
      </c>
      <c r="F87" s="67"/>
      <c r="G87" s="96">
        <v>0</v>
      </c>
      <c r="H87" s="67"/>
      <c r="I87" s="96">
        <v>0</v>
      </c>
    </row>
    <row r="88" spans="1:10" ht="21.4" customHeight="1">
      <c r="A88" s="92" t="s">
        <v>244</v>
      </c>
      <c r="C88" s="94">
        <f>C86+C87</f>
        <v>-944405</v>
      </c>
      <c r="D88" s="94"/>
      <c r="E88" s="94">
        <f>E86+E87</f>
        <v>1588592</v>
      </c>
      <c r="F88" s="94"/>
      <c r="G88" s="94">
        <f>G86+G87</f>
        <v>780327</v>
      </c>
      <c r="H88" s="94"/>
      <c r="I88" s="94">
        <f>I86+I87</f>
        <v>-1609576</v>
      </c>
    </row>
    <row r="89" spans="1:10" ht="21.4" customHeight="1">
      <c r="A89" s="83" t="s">
        <v>200</v>
      </c>
      <c r="C89" s="67">
        <f>'BS 3-5'!F10</f>
        <v>28555331</v>
      </c>
      <c r="D89" s="67"/>
      <c r="E89" s="67">
        <v>28626216</v>
      </c>
      <c r="F89" s="67"/>
      <c r="G89" s="67">
        <f>'BS 3-5'!J10</f>
        <v>7357741</v>
      </c>
      <c r="H89" s="67"/>
      <c r="I89" s="67">
        <v>3619125</v>
      </c>
    </row>
    <row r="90" spans="1:10" ht="21.4" customHeight="1" thickBot="1">
      <c r="A90" s="97" t="s">
        <v>280</v>
      </c>
      <c r="B90" s="87"/>
      <c r="C90" s="98">
        <f>SUM(C88:C89)</f>
        <v>27610926</v>
      </c>
      <c r="D90" s="94"/>
      <c r="E90" s="98">
        <f>SUM(E88:E89)</f>
        <v>30214808</v>
      </c>
      <c r="F90" s="94"/>
      <c r="G90" s="99">
        <f>SUM(G88:G89)</f>
        <v>8138068</v>
      </c>
      <c r="H90" s="94"/>
      <c r="I90" s="99">
        <f>SUM(I88:I89)</f>
        <v>2009549</v>
      </c>
      <c r="J90" s="88"/>
    </row>
    <row r="91" spans="1:10" s="56" customFormat="1" ht="10.5" customHeight="1" thickTop="1">
      <c r="A91" s="58"/>
      <c r="B91" s="59"/>
      <c r="C91" s="67"/>
      <c r="D91" s="59"/>
      <c r="E91" s="59"/>
      <c r="F91" s="57"/>
      <c r="G91" s="67"/>
      <c r="H91" s="57"/>
      <c r="I91" s="57"/>
    </row>
    <row r="92" spans="1:10" ht="21.4" customHeight="1">
      <c r="A92" s="100" t="s">
        <v>144</v>
      </c>
      <c r="B92" s="87"/>
      <c r="C92" s="237"/>
      <c r="D92" s="236"/>
      <c r="E92" s="236"/>
      <c r="F92" s="236"/>
      <c r="G92" s="237"/>
      <c r="H92" s="101"/>
      <c r="I92" s="67"/>
      <c r="J92" s="88"/>
    </row>
    <row r="93" spans="1:10" ht="21.4" customHeight="1">
      <c r="A93" s="76" t="s">
        <v>145</v>
      </c>
      <c r="C93" s="67">
        <v>366086</v>
      </c>
      <c r="D93" s="67"/>
      <c r="E93" s="67">
        <v>266861</v>
      </c>
      <c r="F93" s="67"/>
      <c r="G93" s="67">
        <v>138209</v>
      </c>
      <c r="H93" s="67"/>
      <c r="I93" s="67">
        <v>121168</v>
      </c>
    </row>
    <row r="94" spans="1:10" ht="21.4" customHeight="1">
      <c r="A94" s="76" t="s">
        <v>240</v>
      </c>
      <c r="C94" s="67">
        <v>6337574</v>
      </c>
      <c r="D94" s="67"/>
      <c r="E94" s="67">
        <f>854826*0+1210250</f>
        <v>1210250</v>
      </c>
      <c r="F94" s="67"/>
      <c r="G94" s="67">
        <v>529133</v>
      </c>
      <c r="H94" s="67"/>
      <c r="I94" s="67">
        <v>1792240</v>
      </c>
    </row>
    <row r="95" spans="1:10" ht="21.4" customHeight="1">
      <c r="A95" s="76" t="s">
        <v>241</v>
      </c>
      <c r="C95" s="67">
        <v>1170000</v>
      </c>
      <c r="D95" s="67"/>
      <c r="E95" s="67">
        <v>1495000</v>
      </c>
      <c r="F95" s="67"/>
      <c r="G95" s="67">
        <v>0</v>
      </c>
      <c r="H95" s="67"/>
      <c r="I95" s="67">
        <v>0</v>
      </c>
    </row>
    <row r="96" spans="1:10" ht="21.4" customHeight="1">
      <c r="A96" s="76" t="s">
        <v>242</v>
      </c>
      <c r="C96" s="67">
        <v>18869</v>
      </c>
      <c r="D96" s="67"/>
      <c r="E96" s="67">
        <v>3050</v>
      </c>
      <c r="F96" s="67"/>
      <c r="G96" s="67">
        <v>0</v>
      </c>
      <c r="H96" s="67"/>
      <c r="I96" s="67">
        <v>0</v>
      </c>
    </row>
    <row r="97" spans="1:9" ht="21.4" customHeight="1">
      <c r="A97" s="76"/>
      <c r="C97" s="67"/>
      <c r="D97" s="67"/>
      <c r="E97" s="67"/>
      <c r="F97" s="67"/>
      <c r="G97" s="67"/>
      <c r="H97" s="67"/>
      <c r="I97" s="67"/>
    </row>
    <row r="98" spans="1:9" ht="21.4" customHeight="1">
      <c r="C98" s="67"/>
      <c r="D98" s="67"/>
      <c r="E98" s="67"/>
      <c r="F98" s="67"/>
      <c r="G98" s="67"/>
      <c r="H98" s="67"/>
      <c r="I98" s="67"/>
    </row>
  </sheetData>
  <mergeCells count="14">
    <mergeCell ref="C4:E4"/>
    <mergeCell ref="G4:I4"/>
    <mergeCell ref="C5:E5"/>
    <mergeCell ref="G5:I5"/>
    <mergeCell ref="C6:E6"/>
    <mergeCell ref="G6:I6"/>
    <mergeCell ref="C53:I53"/>
    <mergeCell ref="C8:I8"/>
    <mergeCell ref="C49:E49"/>
    <mergeCell ref="G49:I49"/>
    <mergeCell ref="C50:E50"/>
    <mergeCell ref="G50:I50"/>
    <mergeCell ref="C51:E51"/>
    <mergeCell ref="G51:I51"/>
  </mergeCells>
  <conditionalFormatting sqref="C12 C13:I32 G55:G57 C57 C58:I67 C69:I90">
    <cfRule type="expression" priority="8" stopIfTrue="1">
      <formula>"if(E11&gt;0,#,##0;(#,##0),"-")"</formula>
    </cfRule>
  </conditionalFormatting>
  <conditionalFormatting sqref="C33:C40">
    <cfRule type="expression" priority="42" stopIfTrue="1">
      <formula>"if(E11&gt;0,#,##0;(#,##0),"-")"</formula>
    </cfRule>
  </conditionalFormatting>
  <conditionalFormatting sqref="C92:H92">
    <cfRule type="expression" priority="48" stopIfTrue="1">
      <formula>"if(E11&gt;0,#,##0;(#,##0),"-")"</formula>
    </cfRule>
  </conditionalFormatting>
  <conditionalFormatting sqref="C11:I11">
    <cfRule type="expression" priority="61" stopIfTrue="1">
      <formula>"if(E11&gt;0,#,##0;(#,##0),"-")"</formula>
    </cfRule>
  </conditionalFormatting>
  <conditionalFormatting sqref="D33:I34">
    <cfRule type="expression" priority="57" stopIfTrue="1">
      <formula>"if(E11&gt;0,#,##0;(#,##0),"-")"</formula>
    </cfRule>
  </conditionalFormatting>
  <conditionalFormatting sqref="G93:G94">
    <cfRule type="expression" priority="1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39370078740157483"/>
  <pageSetup paperSize="9" scale="62" firstPageNumber="14" fitToWidth="0" fitToHeight="0" orientation="portrait" useFirstPageNumber="1" r:id="rId1"/>
  <headerFooter alignWithMargins="0">
    <oddFooter>&amp;L            
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BS 3-5</vt:lpstr>
      <vt:lpstr>PL 6</vt:lpstr>
      <vt:lpstr>PL 7</vt:lpstr>
      <vt:lpstr>PL 8</vt:lpstr>
      <vt:lpstr>PL 9</vt:lpstr>
      <vt:lpstr>CH 10</vt:lpstr>
      <vt:lpstr>CH 11</vt:lpstr>
      <vt:lpstr>CH 12</vt:lpstr>
      <vt:lpstr>CH 13</vt:lpstr>
      <vt:lpstr>CF 14-15</vt:lpstr>
      <vt:lpstr>'BS 3-5'!Print_Area</vt:lpstr>
      <vt:lpstr>'CF 14-15'!Print_Area</vt:lpstr>
      <vt:lpstr>'CH 10'!Print_Area</vt:lpstr>
      <vt:lpstr>'CH 11'!Print_Area</vt:lpstr>
      <vt:lpstr>'CH 12'!Print_Area</vt:lpstr>
      <vt:lpstr>'CH 13'!Print_Area</vt:lpstr>
      <vt:lpstr>'PL 6'!Print_Area</vt:lpstr>
      <vt:lpstr>'PL 7'!Print_Area</vt:lpstr>
      <vt:lpstr>'PL 8'!Print_Area</vt:lpstr>
      <vt:lpstr>'PL 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kanisorn Ratanabunterng</dc:creator>
  <cp:lastModifiedBy>Kornvadee Ounjit (KOUT)</cp:lastModifiedBy>
  <cp:lastPrinted>2026-08-03T05:55:54Z</cp:lastPrinted>
  <dcterms:created xsi:type="dcterms:W3CDTF">2011-12-01T07:56:35Z</dcterms:created>
  <dcterms:modified xsi:type="dcterms:W3CDTF">2026-08-06T06:36:26Z</dcterms:modified>
</cp:coreProperties>
</file>