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FS-BCP\AFBU\AFBU-AAD-Data\01. Working paper FS\2026\06 Jun (Q2'26)\Sent to SET\FS\"/>
    </mc:Choice>
  </mc:AlternateContent>
  <xr:revisionPtr revIDLastSave="0" documentId="13_ncr:1_{7B0ABA6B-D16B-443C-9471-6938C9A25020}" xr6:coauthVersionLast="47" xr6:coauthVersionMax="47" xr10:uidLastSave="{00000000-0000-0000-0000-000000000000}"/>
  <bookViews>
    <workbookView xWindow="14295" yWindow="0" windowWidth="14610" windowHeight="15585" tabRatio="743" firstSheet="2" activeTab="9" xr2:uid="{00000000-000D-0000-FFFF-FFFF00000000}"/>
  </bookViews>
  <sheets>
    <sheet name="BS 3-5" sheetId="1" r:id="rId1"/>
    <sheet name="PL 6" sheetId="2" r:id="rId2"/>
    <sheet name="PL 7" sheetId="15" r:id="rId3"/>
    <sheet name="PL 8" sheetId="31" r:id="rId4"/>
    <sheet name="PL 9" sheetId="32" r:id="rId5"/>
    <sheet name="CH 10" sheetId="19" r:id="rId6"/>
    <sheet name="CH 11" sheetId="29" r:id="rId7"/>
    <sheet name="CH 12" sheetId="22" r:id="rId8"/>
    <sheet name="CH 13" sheetId="30" r:id="rId9"/>
    <sheet name="CF 14-15" sheetId="3" r:id="rId10"/>
  </sheets>
  <definedNames>
    <definedName name="_xlnm._FilterDatabase" localSheetId="9" hidden="1">'CF 14-15'!$A$50:$H$70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3-5'!$A$1:$J$127</definedName>
    <definedName name="_xlnm.Print_Area" localSheetId="9">'CF 14-15'!$A$1:$H$101</definedName>
    <definedName name="_xlnm.Print_Area" localSheetId="5">'CH 10'!$A$1:$AH$38</definedName>
    <definedName name="_xlnm.Print_Area" localSheetId="6">'CH 11'!$A$1:$AL$36</definedName>
    <definedName name="_xlnm.Print_Area" localSheetId="7">'CH 12'!$A$1:$P$24</definedName>
    <definedName name="_xlnm.Print_Area" localSheetId="8">'CH 13'!$A$1:$X$25</definedName>
    <definedName name="_xlnm.Print_Area" localSheetId="1">'PL 6'!$A$1:$K$47</definedName>
    <definedName name="_xlnm.Print_Area" localSheetId="2">'PL 7'!$A$1:$L$36</definedName>
    <definedName name="_xlnm.Print_Area" localSheetId="3">'PL 8'!$A$1:$K$47</definedName>
    <definedName name="_xlnm.Print_Area" localSheetId="4">'PL 9'!$A$1:$L$36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3" l="1"/>
  <c r="T22" i="30" l="1"/>
  <c r="R22" i="30"/>
  <c r="P16" i="30"/>
  <c r="N17" i="30"/>
  <c r="N21" i="30"/>
  <c r="N16" i="30"/>
  <c r="L16" i="30"/>
  <c r="AH20" i="29"/>
  <c r="R32" i="29"/>
  <c r="T20" i="29"/>
  <c r="R20" i="29"/>
  <c r="AL19" i="29"/>
  <c r="AH19" i="29"/>
  <c r="J70" i="1" l="1"/>
  <c r="H70" i="1"/>
  <c r="F70" i="1"/>
  <c r="D70" i="1"/>
  <c r="H87" i="3" l="1"/>
  <c r="F87" i="3"/>
  <c r="B87" i="3"/>
  <c r="D87" i="3"/>
  <c r="V18" i="30"/>
  <c r="T18" i="30"/>
  <c r="R18" i="30"/>
  <c r="P18" i="30"/>
  <c r="N18" i="30"/>
  <c r="L18" i="30"/>
  <c r="J18" i="30"/>
  <c r="H18" i="30"/>
  <c r="F18" i="30"/>
  <c r="D18" i="30"/>
  <c r="V16" i="30"/>
  <c r="X16" i="30" s="1"/>
  <c r="D24" i="22"/>
  <c r="F24" i="22"/>
  <c r="H24" i="22"/>
  <c r="J24" i="22"/>
  <c r="P24" i="22"/>
  <c r="N24" i="22"/>
  <c r="L24" i="22"/>
  <c r="P17" i="22"/>
  <c r="N17" i="22"/>
  <c r="L17" i="22"/>
  <c r="J17" i="22"/>
  <c r="H17" i="22"/>
  <c r="F17" i="22"/>
  <c r="D17" i="22"/>
  <c r="P16" i="22"/>
  <c r="AJ22" i="29"/>
  <c r="AD22" i="29"/>
  <c r="AB22" i="29"/>
  <c r="Z22" i="29"/>
  <c r="X22" i="29"/>
  <c r="V22" i="29"/>
  <c r="T22" i="29"/>
  <c r="R22" i="29"/>
  <c r="P22" i="29"/>
  <c r="N22" i="29"/>
  <c r="L22" i="29"/>
  <c r="J22" i="29"/>
  <c r="H22" i="29"/>
  <c r="F22" i="29"/>
  <c r="D22" i="29"/>
  <c r="AF20" i="29"/>
  <c r="AL20" i="29" s="1"/>
  <c r="AB20" i="19" l="1"/>
  <c r="AD20" i="19" s="1"/>
  <c r="AH20" i="19" s="1"/>
  <c r="L27" i="32" l="1"/>
  <c r="J27" i="32"/>
  <c r="H27" i="32"/>
  <c r="F27" i="32"/>
  <c r="L20" i="32"/>
  <c r="J20" i="32"/>
  <c r="H20" i="32"/>
  <c r="F20" i="32"/>
  <c r="K13" i="31"/>
  <c r="K25" i="31" s="1"/>
  <c r="K32" i="31" s="1"/>
  <c r="K34" i="31" s="1"/>
  <c r="K38" i="31" s="1"/>
  <c r="K39" i="31" s="1"/>
  <c r="L11" i="32" s="1"/>
  <c r="I13" i="31"/>
  <c r="I25" i="31" s="1"/>
  <c r="I32" i="31" s="1"/>
  <c r="I34" i="31" s="1"/>
  <c r="I38" i="31" s="1"/>
  <c r="I39" i="31" s="1"/>
  <c r="J11" i="32" s="1"/>
  <c r="G13" i="31"/>
  <c r="G25" i="31" s="1"/>
  <c r="G32" i="31" s="1"/>
  <c r="G34" i="31" s="1"/>
  <c r="G38" i="31" s="1"/>
  <c r="G39" i="31" s="1"/>
  <c r="H11" i="32" s="1"/>
  <c r="E13" i="31"/>
  <c r="E25" i="31" s="1"/>
  <c r="E32" i="31" s="1"/>
  <c r="E34" i="31" s="1"/>
  <c r="E38" i="31" s="1"/>
  <c r="AL25" i="29"/>
  <c r="AL26" i="29" s="1"/>
  <c r="AF25" i="29"/>
  <c r="AF26" i="29" s="1"/>
  <c r="AJ26" i="29"/>
  <c r="AH26" i="29"/>
  <c r="AD26" i="29"/>
  <c r="AB26" i="29"/>
  <c r="Z26" i="29"/>
  <c r="X26" i="29"/>
  <c r="V26" i="29"/>
  <c r="T26" i="29"/>
  <c r="R26" i="29"/>
  <c r="P26" i="29"/>
  <c r="N26" i="29"/>
  <c r="L26" i="29"/>
  <c r="J26" i="29"/>
  <c r="H26" i="29"/>
  <c r="F26" i="29"/>
  <c r="D26" i="29"/>
  <c r="L29" i="32" l="1"/>
  <c r="L30" i="32" s="1"/>
  <c r="L34" i="32" s="1"/>
  <c r="L35" i="32" s="1"/>
  <c r="E39" i="31"/>
  <c r="F11" i="32" s="1"/>
  <c r="AJ32" i="29"/>
  <c r="F29" i="32"/>
  <c r="F30" i="32" s="1"/>
  <c r="F34" i="32" s="1"/>
  <c r="F35" i="32" s="1"/>
  <c r="J29" i="32"/>
  <c r="J30" i="32" s="1"/>
  <c r="J34" i="32" s="1"/>
  <c r="J35" i="32" s="1"/>
  <c r="H29" i="32"/>
  <c r="H30" i="32" s="1"/>
  <c r="H34" i="32" s="1"/>
  <c r="H35" i="32" s="1"/>
  <c r="L23" i="30"/>
  <c r="P32" i="29"/>
  <c r="P34" i="29" s="1"/>
  <c r="P29" i="29"/>
  <c r="P36" i="29" l="1"/>
  <c r="L25" i="30"/>
  <c r="P23" i="30" l="1"/>
  <c r="T34" i="29"/>
  <c r="T29" i="29"/>
  <c r="T36" i="29" l="1"/>
  <c r="P25" i="30"/>
  <c r="V22" i="30"/>
  <c r="X22" i="30" s="1"/>
  <c r="V21" i="30"/>
  <c r="V17" i="30"/>
  <c r="V12" i="30"/>
  <c r="T23" i="30"/>
  <c r="R23" i="30"/>
  <c r="X17" i="30" l="1"/>
  <c r="X18" i="30" s="1"/>
  <c r="R25" i="30"/>
  <c r="T25" i="30"/>
  <c r="V23" i="30" l="1"/>
  <c r="V25" i="30" s="1"/>
  <c r="J23" i="30"/>
  <c r="H23" i="30"/>
  <c r="F23" i="30"/>
  <c r="D23" i="30"/>
  <c r="N12" i="30"/>
  <c r="J12" i="30"/>
  <c r="H12" i="30"/>
  <c r="F12" i="30"/>
  <c r="F25" i="30" s="1"/>
  <c r="D12" i="30"/>
  <c r="D25" i="30" s="1"/>
  <c r="AJ34" i="29"/>
  <c r="AD34" i="29"/>
  <c r="AD36" i="29" s="1"/>
  <c r="AB34" i="29"/>
  <c r="Z34" i="29"/>
  <c r="X34" i="29"/>
  <c r="V34" i="29"/>
  <c r="R34" i="29"/>
  <c r="N34" i="29"/>
  <c r="L34" i="29"/>
  <c r="J34" i="29"/>
  <c r="H34" i="29"/>
  <c r="F34" i="29"/>
  <c r="D34" i="29"/>
  <c r="AF33" i="29"/>
  <c r="AH33" i="29" s="1"/>
  <c r="AL33" i="29" s="1"/>
  <c r="AF32" i="29"/>
  <c r="AH32" i="29" s="1"/>
  <c r="AJ29" i="29"/>
  <c r="AD29" i="29"/>
  <c r="AB29" i="29"/>
  <c r="Z29" i="29"/>
  <c r="X29" i="29"/>
  <c r="V29" i="29"/>
  <c r="R29" i="29"/>
  <c r="N29" i="29"/>
  <c r="L29" i="29"/>
  <c r="J29" i="29"/>
  <c r="H29" i="29"/>
  <c r="F29" i="29"/>
  <c r="D29" i="29"/>
  <c r="AF21" i="29"/>
  <c r="AJ15" i="29"/>
  <c r="AF15" i="29"/>
  <c r="R15" i="29"/>
  <c r="N15" i="29"/>
  <c r="L15" i="29"/>
  <c r="J15" i="29"/>
  <c r="H15" i="29"/>
  <c r="F15" i="29"/>
  <c r="F36" i="29" s="1"/>
  <c r="D15" i="29"/>
  <c r="AH21" i="29" l="1"/>
  <c r="AF22" i="29"/>
  <c r="H36" i="29"/>
  <c r="D36" i="29"/>
  <c r="J36" i="29"/>
  <c r="V36" i="29"/>
  <c r="N36" i="29"/>
  <c r="R36" i="29"/>
  <c r="AJ36" i="29"/>
  <c r="X36" i="29"/>
  <c r="Z36" i="29"/>
  <c r="AB36" i="29"/>
  <c r="L36" i="29"/>
  <c r="H25" i="30"/>
  <c r="J25" i="30"/>
  <c r="X12" i="30"/>
  <c r="AH34" i="29"/>
  <c r="AL32" i="29"/>
  <c r="AL34" i="29" s="1"/>
  <c r="AF29" i="29"/>
  <c r="AF34" i="29"/>
  <c r="AF36" i="29" s="1"/>
  <c r="AH15" i="29"/>
  <c r="AL21" i="29" l="1"/>
  <c r="AL22" i="29" s="1"/>
  <c r="AL29" i="29" s="1"/>
  <c r="AH22" i="29"/>
  <c r="AH29" i="29" s="1"/>
  <c r="AH36" i="29" s="1"/>
  <c r="AL15" i="29"/>
  <c r="AL36" i="29" s="1"/>
  <c r="J37" i="1" l="1"/>
  <c r="H37" i="1"/>
  <c r="D37" i="1"/>
  <c r="F37" i="1"/>
  <c r="D20" i="1"/>
  <c r="J20" i="1"/>
  <c r="H20" i="1"/>
  <c r="F20" i="1"/>
  <c r="L27" i="15" l="1"/>
  <c r="J27" i="15"/>
  <c r="F27" i="15"/>
  <c r="H27" i="15"/>
  <c r="D115" i="1" l="1"/>
  <c r="F115" i="1"/>
  <c r="H115" i="1"/>
  <c r="J115" i="1"/>
  <c r="D28" i="19" l="1"/>
  <c r="F28" i="19"/>
  <c r="H28" i="19"/>
  <c r="J28" i="19"/>
  <c r="L28" i="19"/>
  <c r="N28" i="19"/>
  <c r="P28" i="19"/>
  <c r="R28" i="19"/>
  <c r="T28" i="19"/>
  <c r="V28" i="19"/>
  <c r="X28" i="19"/>
  <c r="Z28" i="19"/>
  <c r="AF28" i="19"/>
  <c r="AB25" i="19"/>
  <c r="AD25" i="19" s="1"/>
  <c r="AH25" i="19" s="1"/>
  <c r="D70" i="3" l="1"/>
  <c r="R36" i="19" l="1"/>
  <c r="P36" i="19"/>
  <c r="AB35" i="19"/>
  <c r="AD35" i="19" s="1"/>
  <c r="AB34" i="19"/>
  <c r="AD34" i="19" s="1"/>
  <c r="AB15" i="19"/>
  <c r="AD15" i="19" l="1"/>
  <c r="AD36" i="19"/>
  <c r="AB36" i="19"/>
  <c r="AH15" i="19" l="1"/>
  <c r="D83" i="1"/>
  <c r="N22" i="22" l="1"/>
  <c r="L22" i="22"/>
  <c r="J22" i="22"/>
  <c r="H22" i="22"/>
  <c r="F22" i="22"/>
  <c r="D22" i="22"/>
  <c r="P21" i="22"/>
  <c r="P20" i="22"/>
  <c r="P12" i="22"/>
  <c r="AF36" i="19"/>
  <c r="Z36" i="19"/>
  <c r="Z38" i="19" s="1"/>
  <c r="X36" i="19"/>
  <c r="V36" i="19"/>
  <c r="T36" i="19"/>
  <c r="N36" i="19"/>
  <c r="L36" i="19"/>
  <c r="J36" i="19"/>
  <c r="H36" i="19"/>
  <c r="F36" i="19"/>
  <c r="D36" i="19"/>
  <c r="AH34" i="19"/>
  <c r="V31" i="19"/>
  <c r="AB27" i="19"/>
  <c r="AB28" i="19" s="1"/>
  <c r="AF22" i="19"/>
  <c r="Z22" i="19"/>
  <c r="X22" i="19"/>
  <c r="V22" i="19"/>
  <c r="T22" i="19"/>
  <c r="R22" i="19"/>
  <c r="R38" i="19" s="1"/>
  <c r="P22" i="19"/>
  <c r="P38" i="19" s="1"/>
  <c r="N22" i="19"/>
  <c r="N38" i="19" s="1"/>
  <c r="L22" i="19"/>
  <c r="L38" i="19" s="1"/>
  <c r="J22" i="19"/>
  <c r="J38" i="19" s="1"/>
  <c r="H22" i="19"/>
  <c r="H38" i="19" s="1"/>
  <c r="F22" i="19"/>
  <c r="F38" i="19" s="1"/>
  <c r="D22" i="19"/>
  <c r="AB21" i="19"/>
  <c r="AD21" i="19" s="1"/>
  <c r="AB19" i="19"/>
  <c r="AD19" i="19" s="1"/>
  <c r="AF38" i="19" l="1"/>
  <c r="T38" i="19"/>
  <c r="V38" i="19"/>
  <c r="D38" i="19"/>
  <c r="X38" i="19"/>
  <c r="AH21" i="19"/>
  <c r="P31" i="19"/>
  <c r="F31" i="19"/>
  <c r="R31" i="19"/>
  <c r="AF31" i="19"/>
  <c r="AD27" i="19"/>
  <c r="AD28" i="19" s="1"/>
  <c r="X31" i="19"/>
  <c r="T31" i="19"/>
  <c r="AH35" i="19"/>
  <c r="AH36" i="19" s="1"/>
  <c r="H31" i="19"/>
  <c r="L31" i="19"/>
  <c r="Z31" i="19"/>
  <c r="N31" i="19"/>
  <c r="D31" i="19"/>
  <c r="J31" i="19"/>
  <c r="P22" i="22"/>
  <c r="AH19" i="19"/>
  <c r="AB22" i="19"/>
  <c r="AB31" i="19" l="1"/>
  <c r="AB38" i="19"/>
  <c r="AH22" i="19"/>
  <c r="AD22" i="19"/>
  <c r="AD38" i="19" s="1"/>
  <c r="AH27" i="19"/>
  <c r="AH28" i="19" s="1"/>
  <c r="AH38" i="19" l="1"/>
  <c r="AD31" i="19"/>
  <c r="AH31" i="19" l="1"/>
  <c r="H70" i="3"/>
  <c r="B70" i="3"/>
  <c r="L20" i="15" l="1"/>
  <c r="H20" i="15"/>
  <c r="K13" i="2"/>
  <c r="K25" i="2" s="1"/>
  <c r="G13" i="2"/>
  <c r="G25" i="2" s="1"/>
  <c r="J117" i="1"/>
  <c r="F117" i="1"/>
  <c r="J83" i="1"/>
  <c r="J85" i="1" s="1"/>
  <c r="F83" i="1"/>
  <c r="K32" i="2" l="1"/>
  <c r="K34" i="2" s="1"/>
  <c r="G32" i="2"/>
  <c r="G34" i="2" s="1"/>
  <c r="H29" i="15"/>
  <c r="L29" i="15"/>
  <c r="J119" i="1"/>
  <c r="F85" i="1"/>
  <c r="F119" i="1" s="1"/>
  <c r="F39" i="1"/>
  <c r="J39" i="1"/>
  <c r="D32" i="3" l="1"/>
  <c r="D43" i="3" s="1"/>
  <c r="D45" i="3" s="1"/>
  <c r="D90" i="3" s="1"/>
  <c r="D92" i="3" s="1"/>
  <c r="D94" i="3" s="1"/>
  <c r="G38" i="2"/>
  <c r="G39" i="2" s="1"/>
  <c r="H11" i="15" s="1"/>
  <c r="H30" i="15" s="1"/>
  <c r="H34" i="15" s="1"/>
  <c r="H32" i="3"/>
  <c r="H43" i="3" s="1"/>
  <c r="H45" i="3" s="1"/>
  <c r="K38" i="2"/>
  <c r="K39" i="2" s="1"/>
  <c r="L11" i="15" s="1"/>
  <c r="L30" i="15" s="1"/>
  <c r="L34" i="15" s="1"/>
  <c r="H35" i="15" l="1"/>
  <c r="L35" i="15"/>
  <c r="H117" i="1"/>
  <c r="H83" i="1"/>
  <c r="H85" i="1" s="1"/>
  <c r="H39" i="1" l="1"/>
  <c r="H119" i="1"/>
  <c r="J20" i="15" l="1"/>
  <c r="J29" i="15" l="1"/>
  <c r="I13" i="2" l="1"/>
  <c r="I25" i="2" s="1"/>
  <c r="I32" i="2" l="1"/>
  <c r="I34" i="2" s="1"/>
  <c r="I38" i="2" l="1"/>
  <c r="I39" i="2" s="1"/>
  <c r="J11" i="15" s="1"/>
  <c r="D85" i="1"/>
  <c r="J30" i="15" l="1"/>
  <c r="J34" i="15" s="1"/>
  <c r="J35" i="15" s="1"/>
  <c r="E13" i="2"/>
  <c r="E25" i="2" s="1"/>
  <c r="X21" i="30" l="1"/>
  <c r="X23" i="30" s="1"/>
  <c r="X25" i="30" s="1"/>
  <c r="N23" i="30"/>
  <c r="N25" i="30" s="1"/>
  <c r="E32" i="2"/>
  <c r="E34" i="2" s="1"/>
  <c r="E38" i="2" s="1"/>
  <c r="F20" i="15"/>
  <c r="F29" i="15" s="1"/>
  <c r="E39" i="2" l="1"/>
  <c r="F11" i="15" s="1"/>
  <c r="D117" i="1"/>
  <c r="B32" i="3" l="1"/>
  <c r="B43" i="3" s="1"/>
  <c r="B45" i="3" s="1"/>
  <c r="B90" i="3" s="1"/>
  <c r="B92" i="3" s="1"/>
  <c r="B94" i="3" s="1"/>
  <c r="F30" i="15"/>
  <c r="F34" i="15" s="1"/>
  <c r="D119" i="1"/>
  <c r="F35" i="15" l="1"/>
  <c r="D39" i="1"/>
  <c r="H90" i="3" l="1"/>
  <c r="H92" i="3" s="1"/>
  <c r="H94" i="3" s="1"/>
  <c r="F32" i="3" l="1"/>
  <c r="F43" i="3" l="1"/>
  <c r="F45" i="3" s="1"/>
  <c r="F90" i="3" s="1"/>
  <c r="F92" i="3" s="1"/>
  <c r="F94" i="3" s="1"/>
</calcChain>
</file>

<file path=xl/sharedStrings.xml><?xml version="1.0" encoding="utf-8"?>
<sst xmlns="http://schemas.openxmlformats.org/spreadsheetml/2006/main" count="610" uniqueCount="302">
  <si>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</si>
  <si>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</si>
  <si>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</si>
  <si>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</si>
  <si>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</si>
  <si>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</si>
  <si>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</si>
  <si>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</si>
  <si>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</si>
  <si>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</si>
  <si>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</si>
  <si>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</si>
  <si>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</si>
  <si>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</si>
  <si>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</si>
  <si>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</si>
  <si>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</si>
  <si>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</si>
  <si>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</si>
  <si>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</si>
  <si>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</si>
  <si>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</si>
  <si>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</si>
  <si>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</si>
  <si>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</si>
  <si>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</si>
  <si>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</si>
  <si>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</si>
  <si>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</si>
  <si>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</si>
  <si>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</si>
  <si>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</si>
  <si>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</si>
  <si>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</si>
  <si>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</si>
  <si>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</si>
  <si>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</si>
  <si>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</si>
  <si>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</si>
  <si>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</si>
  <si>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</si>
  <si>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</si>
  <si>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</si>
  <si>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</si>
  <si>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</si>
  <si>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</si>
  <si>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</si>
  <si>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</si>
  <si>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</si>
  <si>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</si>
  <si>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</si>
  <si>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</si>
  <si>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</si>
  <si>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</si>
  <si>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</si>
  <si>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</si>
  <si>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</si>
  <si>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</si>
  <si>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</si>
  <si>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</si>
  <si>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</si>
  <si>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</si>
  <si>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</si>
  <si>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</si>
  <si>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</si>
  <si>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</si>
  <si>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</si>
  <si>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</si>
  <si>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</si>
  <si>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</si>
  <si>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</si>
  <si>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</si>
  <si>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</si>
  <si>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</si>
  <si>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</si>
  <si>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</si>
  <si>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</si>
  <si>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</si>
  <si>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</si>
  <si>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</si>
  <si>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</si>
  <si>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</si>
  <si>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</si>
  <si>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</si>
  <si>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</si>
  <si>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</si>
  <si>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</si>
  <si>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</si>
  <si>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</si>
  <si>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</si>
  <si>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</si>
  <si>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</si>
  <si>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</si>
  <si>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</si>
  <si>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</si>
  <si>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</si>
  <si>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</si>
  <si>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</si>
  <si>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</si>
  <si>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</si>
  <si>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</si>
  <si>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</si>
  <si>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</si>
  <si>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</si>
  <si>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</si>
  <si>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</si>
  <si>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</si>
  <si>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reserve</t>
  </si>
  <si>
    <t>Other non-current financial assets</t>
  </si>
  <si>
    <t>Other non-current financial liabilities</t>
  </si>
  <si>
    <t xml:space="preserve">Impairment gain and reversal of impairment loss </t>
  </si>
  <si>
    <t>accounted for using equity method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</si>
  <si>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</si>
  <si>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</si>
  <si>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</si>
  <si>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</si>
  <si>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</si>
  <si>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</si>
  <si>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</si>
  <si>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</si>
  <si>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</si>
  <si>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</si>
  <si>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</si>
  <si>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</si>
  <si>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</si>
  <si>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</si>
  <si>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Proceeds from sale of property, plant and equipment</t>
  </si>
  <si>
    <t>Acquisition of right-of-use assets</t>
  </si>
  <si>
    <t>Payment of lease liabilities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</si>
  <si>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</si>
  <si>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</si>
  <si>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</si>
  <si>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</si>
  <si>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</si>
  <si>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</si>
  <si>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</si>
  <si>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</si>
  <si>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</si>
  <si>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</si>
  <si>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Other current receivables</t>
  </si>
  <si>
    <t>Other current payables</t>
  </si>
  <si>
    <t>Outstanding payable from purchase of property, plant and equipment</t>
  </si>
  <si>
    <t>Exploration and evaluation expenses</t>
  </si>
  <si>
    <t xml:space="preserve"> of equity</t>
  </si>
  <si>
    <t>Comprehensive income (loss) for the period</t>
  </si>
  <si>
    <t xml:space="preserve">     Other comprehensive income (loss)</t>
  </si>
  <si>
    <t>net of income tax</t>
  </si>
  <si>
    <t>Effect of exchange rate changes on cash and cash equivalents</t>
  </si>
  <si>
    <t>Share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</si>
  <si>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</si>
  <si>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</si>
  <si>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</si>
  <si>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</si>
  <si>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</si>
  <si>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</si>
  <si>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</si>
  <si>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</si>
  <si>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</si>
  <si>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</si>
  <si>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</si>
  <si>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</si>
  <si>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</si>
  <si>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</si>
  <si>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</si>
  <si>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</si>
  <si>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</si>
  <si>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</si>
  <si>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</si>
  <si>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</si>
  <si>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</si>
  <si>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</si>
  <si>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</si>
  <si>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Corporate income tax payable</t>
  </si>
  <si>
    <t xml:space="preserve">    Changes in an ownership interests in </t>
  </si>
  <si>
    <t>Write-off of exploration and evaluation expenses</t>
  </si>
  <si>
    <t>Gain (loss) from derivatives</t>
  </si>
  <si>
    <t>Expired</t>
  </si>
  <si>
    <t>warrants</t>
  </si>
  <si>
    <t xml:space="preserve">    Other comprehensive income (loss)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</si>
  <si>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</si>
  <si>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</si>
  <si>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</si>
  <si>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</si>
  <si>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</si>
  <si>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>(Chaiwat Kovavisarach)</t>
  </si>
  <si>
    <t>Group Chief Executive Officer and President</t>
  </si>
  <si>
    <t>Payment for investment in subsidiaries, associates</t>
  </si>
  <si>
    <t xml:space="preserve">   and joint ventures, net of cash acquired</t>
  </si>
  <si>
    <t>Finance cost paid</t>
  </si>
  <si>
    <t>Subsidy from oil fuel fund</t>
  </si>
  <si>
    <t>Long-term loans to related parties</t>
  </si>
  <si>
    <t xml:space="preserve">Transactions with owners, recorded directly in equity </t>
  </si>
  <si>
    <t>Net cash generated from operations</t>
  </si>
  <si>
    <t>Unrealised (gain) loss on foreign exchange</t>
  </si>
  <si>
    <t>Net cash used in investing activities</t>
  </si>
  <si>
    <t>Long-term loans to other party</t>
  </si>
  <si>
    <t xml:space="preserve">Net cash from operating activities </t>
  </si>
  <si>
    <t>Dividend income</t>
  </si>
  <si>
    <t>Proceeds from issuance of debentures</t>
  </si>
  <si>
    <t>income (loss) of</t>
  </si>
  <si>
    <t>Consolidated financial statements</t>
  </si>
  <si>
    <t>Increase in loan to related parties</t>
  </si>
  <si>
    <t>(impairment loss) determined in accordance with TFRS 9</t>
  </si>
  <si>
    <t>Share of profit of associates and joint ventures</t>
  </si>
  <si>
    <t>(Reversal of) losses on inventories devaluation</t>
  </si>
  <si>
    <t>Balance at 1 January 2025</t>
  </si>
  <si>
    <t>Short-term loan from related parties</t>
  </si>
  <si>
    <t>Profit from operating activities</t>
  </si>
  <si>
    <t>Gross profit</t>
  </si>
  <si>
    <t>Chairman</t>
  </si>
  <si>
    <t>(Reversal of) impairment loss determined in accordance with TFRS 9</t>
  </si>
  <si>
    <t>Gain (loss) from fair value of investment</t>
  </si>
  <si>
    <t>Loss on cash flow hedges</t>
  </si>
  <si>
    <t>(Gain) loss on fair value adjustment of investment</t>
  </si>
  <si>
    <t>Taxes received (paid)</t>
  </si>
  <si>
    <t xml:space="preserve">   in subsidiary without a change in control</t>
  </si>
  <si>
    <t>Non-current provision for employee benefits</t>
  </si>
  <si>
    <t>Short-term loan from other party</t>
  </si>
  <si>
    <t xml:space="preserve">    A subsidiary's capital increase from non-controlling interest</t>
  </si>
  <si>
    <t xml:space="preserve">    Changes in non-controlling interests</t>
  </si>
  <si>
    <t>Non-current assets classified as held for sale</t>
  </si>
  <si>
    <t>Non-current derivative assets</t>
  </si>
  <si>
    <t>Non-current derivative liabilities</t>
  </si>
  <si>
    <t xml:space="preserve">(1,474,132,342 ordinary shares, </t>
  </si>
  <si>
    <t xml:space="preserve">(1,472,640,647 ordinary shares, </t>
  </si>
  <si>
    <t>Treasury shares</t>
  </si>
  <si>
    <t>(Suwat Jangyodsuk)</t>
  </si>
  <si>
    <t xml:space="preserve">                  Pol.Gen. </t>
  </si>
  <si>
    <t>Balance at 1 January 2026</t>
  </si>
  <si>
    <t>Reversal of (loss) from impairment of assets</t>
  </si>
  <si>
    <t>Gain on foreign exchange</t>
  </si>
  <si>
    <t xml:space="preserve">Gain (loss) on investment in equity instruments designated </t>
  </si>
  <si>
    <t>Liability from investment in an associate</t>
  </si>
  <si>
    <t>(Reversal of) impairment loss on assets</t>
  </si>
  <si>
    <t>Proceeds of long-term loans from financial institutions</t>
  </si>
  <si>
    <t>Cash received for changes in an ownership interests</t>
  </si>
  <si>
    <t>Net increase (decrease) in cash and cash equivalents,</t>
  </si>
  <si>
    <t>Net increase (decrease) in cash and cash equivalents</t>
  </si>
  <si>
    <t>Increase in long-term loans to an associate by transfering accrued interest income to loans</t>
  </si>
  <si>
    <t xml:space="preserve">  Treasury shares reserve</t>
  </si>
  <si>
    <t xml:space="preserve">  Treasury </t>
  </si>
  <si>
    <t>shares</t>
  </si>
  <si>
    <t>Short-term loan to related party</t>
  </si>
  <si>
    <t>Current derivative assets</t>
  </si>
  <si>
    <t>Current derivative liabilities</t>
  </si>
  <si>
    <t xml:space="preserve">     Treasury shares purchased</t>
  </si>
  <si>
    <t>Payment of treasury shares purchased</t>
  </si>
  <si>
    <t>(Gain) loss on disposal and write-off of property, plant and equipment</t>
  </si>
  <si>
    <t>Loss on disposal and write-off of intangible assets</t>
  </si>
  <si>
    <t xml:space="preserve">      A subsidiary's capital increase from non-controlling interest</t>
  </si>
  <si>
    <t>30 June</t>
  </si>
  <si>
    <t xml:space="preserve">Six-month period ended </t>
  </si>
  <si>
    <t>Profit (loss) from operating activities</t>
  </si>
  <si>
    <t>Profit (loss) before tax income (expense)</t>
  </si>
  <si>
    <t>Tax income (expense)</t>
  </si>
  <si>
    <t>Profit (loss) for the period</t>
  </si>
  <si>
    <t>Profit (loss) attributable to:</t>
  </si>
  <si>
    <t>Total comprehensive income (loss) attributable to:</t>
  </si>
  <si>
    <t>Profit before tax income (expense)</t>
  </si>
  <si>
    <t>Other comprehensive income (loss)</t>
  </si>
  <si>
    <t>Six-month period ended 30 June 2025</t>
  </si>
  <si>
    <t xml:space="preserve">       Dividends</t>
  </si>
  <si>
    <t xml:space="preserve">     Loss</t>
  </si>
  <si>
    <t>Balance at 30 June 2025</t>
  </si>
  <si>
    <t>Six-month period ended 30 June 2026</t>
  </si>
  <si>
    <t>Balance at 30 June 2026</t>
  </si>
  <si>
    <t xml:space="preserve">      Dividends</t>
  </si>
  <si>
    <t xml:space="preserve">     Dividends</t>
  </si>
  <si>
    <t xml:space="preserve">      Treasury shares purchased</t>
  </si>
  <si>
    <t xml:space="preserve">    Distributions to owners of the parent</t>
  </si>
  <si>
    <t>Tax (income) expense</t>
  </si>
  <si>
    <t>Payment for business acquisition</t>
  </si>
  <si>
    <t>Cash received from loans to related parties</t>
  </si>
  <si>
    <t>Increase (decrease) in short-term loans from financial institiutions</t>
  </si>
  <si>
    <t>Redemption of debentures</t>
  </si>
  <si>
    <t>Dividend paid</t>
  </si>
  <si>
    <t>Cash and cash equivalents at 30 June</t>
  </si>
  <si>
    <t>4, 5</t>
  </si>
  <si>
    <t>7, 8</t>
  </si>
  <si>
    <t>Liabilities included in disposal groups</t>
  </si>
  <si>
    <t>classified as held for sale</t>
  </si>
  <si>
    <t>Long-term loans from financial institutions</t>
  </si>
  <si>
    <t>Gain (loss) from fair value adjustment of contingent consideration</t>
  </si>
  <si>
    <t>Loss from derivatives</t>
  </si>
  <si>
    <t>Gain (loss) on cash flow hedges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</si>
  <si>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</si>
  <si>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4, 12</t>
  </si>
  <si>
    <t xml:space="preserve">Share of other comprehensive income (loss) of associates and </t>
  </si>
  <si>
    <t>Unrealised loss from derivatives</t>
  </si>
  <si>
    <t>(Gain) loss on fair value adjustment of contingent consideration</t>
  </si>
  <si>
    <t>Increase in short-term loans from related parties</t>
  </si>
  <si>
    <t>Repayment of long-term loans</t>
  </si>
  <si>
    <t xml:space="preserve">      Reclassification of warrants</t>
  </si>
  <si>
    <t>Increase in short-term investments</t>
  </si>
  <si>
    <t>Net cash from (used in) financing activities</t>
  </si>
  <si>
    <t>Long-term loans from related party</t>
  </si>
  <si>
    <t>Provision for customer loyalty programmes</t>
  </si>
  <si>
    <t>Share profit of associates and joint ventures accounted for using equity method (net of tax)</t>
  </si>
  <si>
    <t>Decrease in short-term loans from other party</t>
  </si>
  <si>
    <t>Proceeds of long-term loans from related party</t>
  </si>
  <si>
    <t>Increase in loan to other party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</si>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</sst>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7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b/>
      <sz val="15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6">
    <xf numFmtId="0" fontId="0" fillId="0" borderId="0"/>
    <xf numFmtId="43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9" fillId="0" borderId="0"/>
    <xf numFmtId="43" fontId="2" fillId="0" borderId="0" applyFont="0" applyFill="0" applyBorder="0" applyAlignment="0" applyProtection="0"/>
    <xf numFmtId="171" fontId="9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6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9" fillId="0" borderId="0">
      <alignment horizontal="left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23" borderId="12" applyNumberFormat="0" applyFon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38">
    <xf numFmtId="0" fontId="0" fillId="0" borderId="0" xfId="0"/>
    <xf numFmtId="0" fontId="30" fillId="24" borderId="0" xfId="0" applyFont="1" applyFill="1" applyAlignment="1">
      <alignment horizontal="left"/>
    </xf>
    <xf numFmtId="166" fontId="0" fillId="24" borderId="0" xfId="14" applyNumberFormat="1" applyFont="1" applyFill="1"/>
    <xf numFmtId="167" fontId="0" fillId="24" borderId="0" xfId="0" applyNumberFormat="1" applyFill="1"/>
    <xf numFmtId="0" fontId="7" fillId="24" borderId="0" xfId="0" applyFont="1" applyFill="1"/>
    <xf numFmtId="0" fontId="0" fillId="24" borderId="0" xfId="0" applyFill="1" applyAlignment="1">
      <alignment horizontal="right"/>
    </xf>
    <xf numFmtId="0" fontId="0" fillId="24" borderId="0" xfId="0" applyFill="1"/>
    <xf numFmtId="0" fontId="4" fillId="24" borderId="0" xfId="0" applyFont="1" applyFill="1" applyAlignment="1">
      <alignment horizontal="left"/>
    </xf>
    <xf numFmtId="0" fontId="4" fillId="24" borderId="0" xfId="0" applyFont="1" applyFill="1" applyAlignment="1">
      <alignment horizontal="center"/>
    </xf>
    <xf numFmtId="0" fontId="0" fillId="24" borderId="0" xfId="0" applyFill="1" applyAlignment="1">
      <alignment horizontal="center"/>
    </xf>
    <xf numFmtId="0" fontId="29" fillId="24" borderId="0" xfId="0" applyFont="1" applyFill="1" applyAlignment="1">
      <alignment horizontal="center"/>
    </xf>
    <xf numFmtId="167" fontId="6" fillId="24" borderId="0" xfId="0" applyNumberFormat="1" applyFont="1" applyFill="1"/>
    <xf numFmtId="167" fontId="0" fillId="24" borderId="0" xfId="0" applyNumberFormat="1" applyFill="1" applyAlignment="1">
      <alignment horizontal="right"/>
    </xf>
    <xf numFmtId="164" fontId="0" fillId="24" borderId="0" xfId="1" applyNumberFormat="1" applyFont="1" applyFill="1" applyAlignment="1">
      <alignment horizontal="right"/>
    </xf>
    <xf numFmtId="164" fontId="0" fillId="24" borderId="0" xfId="24" applyNumberFormat="1" applyFont="1" applyFill="1"/>
    <xf numFmtId="167" fontId="29" fillId="24" borderId="0" xfId="0" applyNumberFormat="1" applyFont="1" applyFill="1"/>
    <xf numFmtId="164" fontId="0" fillId="24" borderId="0" xfId="1" applyNumberFormat="1" applyFont="1" applyFill="1" applyBorder="1"/>
    <xf numFmtId="164" fontId="0" fillId="24" borderId="0" xfId="1" applyNumberFormat="1" applyFont="1" applyFill="1"/>
    <xf numFmtId="166" fontId="0" fillId="24" borderId="0" xfId="0" applyNumberFormat="1" applyFill="1"/>
    <xf numFmtId="0" fontId="4" fillId="24" borderId="0" xfId="14" applyFont="1" applyFill="1"/>
    <xf numFmtId="0" fontId="0" fillId="24" borderId="0" xfId="14" applyFont="1" applyFill="1"/>
    <xf numFmtId="166" fontId="0" fillId="24" borderId="0" xfId="74" applyNumberFormat="1" applyFont="1" applyFill="1"/>
    <xf numFmtId="164" fontId="0" fillId="24" borderId="4" xfId="1" applyNumberFormat="1" applyFont="1" applyFill="1" applyBorder="1"/>
    <xf numFmtId="166" fontId="29" fillId="24" borderId="0" xfId="0" applyNumberFormat="1" applyFont="1" applyFill="1"/>
    <xf numFmtId="167" fontId="4" fillId="24" borderId="0" xfId="0" applyNumberFormat="1" applyFont="1" applyFill="1"/>
    <xf numFmtId="164" fontId="0" fillId="24" borderId="2" xfId="1" applyNumberFormat="1" applyFont="1" applyFill="1" applyBorder="1"/>
    <xf numFmtId="164" fontId="4" fillId="24" borderId="3" xfId="1" applyNumberFormat="1" applyFont="1" applyFill="1" applyBorder="1"/>
    <xf numFmtId="164" fontId="4" fillId="24" borderId="0" xfId="1" applyNumberFormat="1" applyFont="1" applyFill="1"/>
    <xf numFmtId="164" fontId="4" fillId="24" borderId="0" xfId="1" applyNumberFormat="1" applyFont="1" applyFill="1" applyBorder="1"/>
    <xf numFmtId="166" fontId="6" fillId="24" borderId="0" xfId="0" applyNumberFormat="1" applyFont="1" applyFill="1"/>
    <xf numFmtId="37" fontId="0" fillId="24" borderId="0" xfId="0" applyNumberFormat="1" applyFill="1" applyAlignment="1">
      <alignment horizontal="right"/>
    </xf>
    <xf numFmtId="37" fontId="0" fillId="24" borderId="0" xfId="0" applyNumberFormat="1" applyFill="1"/>
    <xf numFmtId="164" fontId="0" fillId="24" borderId="0" xfId="0" applyNumberFormat="1" applyFill="1"/>
    <xf numFmtId="164" fontId="0" fillId="24" borderId="0" xfId="3" applyNumberFormat="1" applyFont="1" applyFill="1"/>
    <xf numFmtId="164" fontId="0" fillId="24" borderId="0" xfId="13" applyNumberFormat="1" applyFont="1" applyFill="1"/>
    <xf numFmtId="164" fontId="0" fillId="24" borderId="2" xfId="13" applyNumberFormat="1" applyFont="1" applyFill="1" applyBorder="1"/>
    <xf numFmtId="166" fontId="4" fillId="24" borderId="0" xfId="0" applyNumberFormat="1" applyFont="1" applyFill="1"/>
    <xf numFmtId="164" fontId="4" fillId="24" borderId="2" xfId="0" applyNumberFormat="1" applyFont="1" applyFill="1" applyBorder="1"/>
    <xf numFmtId="0" fontId="0" fillId="24" borderId="0" xfId="0" applyFill="1" applyAlignment="1">
      <alignment wrapText="1"/>
    </xf>
    <xf numFmtId="164" fontId="0" fillId="24" borderId="0" xfId="3" applyNumberFormat="1" applyFont="1" applyFill="1" applyAlignment="1"/>
    <xf numFmtId="164" fontId="0" fillId="24" borderId="2" xfId="0" applyNumberFormat="1" applyFill="1" applyBorder="1"/>
    <xf numFmtId="164" fontId="4" fillId="24" borderId="0" xfId="0" applyNumberFormat="1" applyFont="1" applyFill="1"/>
    <xf numFmtId="164" fontId="4" fillId="24" borderId="5" xfId="0" applyNumberFormat="1" applyFont="1" applyFill="1" applyBorder="1"/>
    <xf numFmtId="43" fontId="0" fillId="24" borderId="0" xfId="1" applyFont="1" applyFill="1"/>
    <xf numFmtId="0" fontId="30" fillId="24" borderId="0" xfId="75" applyFont="1" applyFill="1" applyAlignment="1">
      <alignment horizontal="left"/>
    </xf>
    <xf numFmtId="166" fontId="5" fillId="24" borderId="0" xfId="75" applyNumberFormat="1" applyFont="1" applyFill="1"/>
    <xf numFmtId="166" fontId="4" fillId="24" borderId="0" xfId="75" applyNumberFormat="1" applyFont="1" applyFill="1" applyAlignment="1">
      <alignment horizontal="right"/>
    </xf>
    <xf numFmtId="0" fontId="7" fillId="24" borderId="0" xfId="75" applyFont="1" applyFill="1" applyAlignment="1">
      <alignment horizontal="left"/>
    </xf>
    <xf numFmtId="166" fontId="5" fillId="24" borderId="0" xfId="75" applyNumberFormat="1" applyFont="1" applyFill="1" applyAlignment="1">
      <alignment horizontal="left"/>
    </xf>
    <xf numFmtId="0" fontId="4" fillId="24" borderId="0" xfId="75" applyFont="1" applyFill="1" applyAlignment="1">
      <alignment horizontal="left"/>
    </xf>
    <xf numFmtId="166" fontId="4" fillId="24" borderId="0" xfId="75" applyNumberFormat="1" applyFont="1" applyFill="1" applyAlignment="1">
      <alignment horizontal="centerContinuous"/>
    </xf>
    <xf numFmtId="166" fontId="4" fillId="24" borderId="0" xfId="75" applyNumberFormat="1" applyFont="1" applyFill="1" applyAlignment="1">
      <alignment horizontal="center"/>
    </xf>
    <xf numFmtId="166" fontId="5" fillId="24" borderId="0" xfId="75" applyNumberFormat="1" applyFont="1" applyFill="1" applyAlignment="1">
      <alignment horizontal="centerContinuous"/>
    </xf>
    <xf numFmtId="166" fontId="0" fillId="24" borderId="0" xfId="75" applyNumberFormat="1" applyFont="1" applyFill="1" applyAlignment="1">
      <alignment horizontal="center"/>
    </xf>
    <xf numFmtId="166" fontId="5" fillId="24" borderId="0" xfId="75" applyNumberFormat="1" applyFont="1" applyFill="1" applyAlignment="1">
      <alignment horizontal="center"/>
    </xf>
    <xf numFmtId="166" fontId="5" fillId="24" borderId="2" xfId="75" applyNumberFormat="1" applyFont="1" applyFill="1" applyBorder="1" applyAlignment="1">
      <alignment horizontal="center"/>
    </xf>
    <xf numFmtId="166" fontId="5" fillId="24" borderId="2" xfId="75" applyNumberFormat="1" applyFont="1" applyFill="1" applyBorder="1" applyAlignment="1">
      <alignment horizontal="centerContinuous"/>
    </xf>
    <xf numFmtId="0" fontId="5" fillId="24" borderId="0" xfId="0" applyFont="1" applyFill="1"/>
    <xf numFmtId="0" fontId="5" fillId="24" borderId="0" xfId="0" applyFont="1" applyFill="1" applyAlignment="1">
      <alignment horizontal="center"/>
    </xf>
    <xf numFmtId="0" fontId="5" fillId="24" borderId="2" xfId="0" applyFont="1" applyFill="1" applyBorder="1" applyAlignment="1">
      <alignment horizontal="center"/>
    </xf>
    <xf numFmtId="166" fontId="4" fillId="24" borderId="0" xfId="75" applyNumberFormat="1" applyFont="1" applyFill="1" applyAlignment="1">
      <alignment horizontal="left"/>
    </xf>
    <xf numFmtId="166" fontId="4" fillId="24" borderId="0" xfId="75" applyNumberFormat="1" applyFont="1" applyFill="1"/>
    <xf numFmtId="0" fontId="4" fillId="24" borderId="0" xfId="0" applyFont="1" applyFill="1" applyAlignment="1">
      <alignment wrapText="1"/>
    </xf>
    <xf numFmtId="164" fontId="4" fillId="24" borderId="0" xfId="23" applyNumberFormat="1" applyFont="1" applyFill="1"/>
    <xf numFmtId="164" fontId="4" fillId="24" borderId="0" xfId="8" applyNumberFormat="1" applyFont="1" applyFill="1"/>
    <xf numFmtId="164" fontId="4" fillId="24" borderId="0" xfId="20" applyNumberFormat="1" applyFont="1" applyFill="1"/>
    <xf numFmtId="164" fontId="4" fillId="24" borderId="0" xfId="75" applyNumberFormat="1" applyFont="1" applyFill="1"/>
    <xf numFmtId="0" fontId="4" fillId="24" borderId="0" xfId="10" applyFont="1" applyFill="1" applyAlignment="1">
      <alignment horizontal="left"/>
    </xf>
    <xf numFmtId="0" fontId="29" fillId="24" borderId="0" xfId="75" applyFont="1" applyFill="1" applyAlignment="1">
      <alignment horizontal="center"/>
    </xf>
    <xf numFmtId="164" fontId="6" fillId="24" borderId="0" xfId="75" applyNumberFormat="1" applyFont="1" applyFill="1" applyAlignment="1">
      <alignment horizontal="center"/>
    </xf>
    <xf numFmtId="0" fontId="5" fillId="24" borderId="0" xfId="10" applyFont="1" applyFill="1" applyAlignment="1">
      <alignment horizontal="left"/>
    </xf>
    <xf numFmtId="164" fontId="5" fillId="24" borderId="0" xfId="20" applyNumberFormat="1" applyFont="1" applyFill="1"/>
    <xf numFmtId="164" fontId="5" fillId="24" borderId="0" xfId="1" applyNumberFormat="1" applyFont="1" applyFill="1"/>
    <xf numFmtId="164" fontId="5" fillId="24" borderId="0" xfId="23" applyNumberFormat="1" applyFont="1" applyFill="1"/>
    <xf numFmtId="164" fontId="5" fillId="24" borderId="0" xfId="8" applyNumberFormat="1" applyFont="1" applyFill="1"/>
    <xf numFmtId="164" fontId="5" fillId="24" borderId="0" xfId="20" applyNumberFormat="1" applyFont="1" applyFill="1" applyBorder="1"/>
    <xf numFmtId="164" fontId="4" fillId="24" borderId="1" xfId="23" applyNumberFormat="1" applyFont="1" applyFill="1" applyBorder="1"/>
    <xf numFmtId="0" fontId="29" fillId="24" borderId="0" xfId="76" applyNumberFormat="1" applyFont="1" applyFill="1" applyAlignment="1">
      <alignment horizontal="center"/>
    </xf>
    <xf numFmtId="166" fontId="6" fillId="24" borderId="0" xfId="75" applyNumberFormat="1" applyFont="1" applyFill="1"/>
    <xf numFmtId="0" fontId="5" fillId="24" borderId="0" xfId="10" applyFont="1" applyFill="1"/>
    <xf numFmtId="164" fontId="5" fillId="24" borderId="2" xfId="20" applyNumberFormat="1" applyFont="1" applyFill="1" applyBorder="1"/>
    <xf numFmtId="164" fontId="5" fillId="24" borderId="0" xfId="1" applyNumberFormat="1" applyFont="1" applyFill="1" applyBorder="1"/>
    <xf numFmtId="166" fontId="5" fillId="24" borderId="0" xfId="75" applyNumberFormat="1" applyFont="1" applyFill="1" applyAlignment="1">
      <alignment horizontal="right"/>
    </xf>
    <xf numFmtId="166" fontId="5" fillId="24" borderId="2" xfId="75" applyNumberFormat="1" applyFont="1" applyFill="1" applyBorder="1"/>
    <xf numFmtId="169" fontId="5" fillId="24" borderId="0" xfId="1" applyNumberFormat="1" applyFont="1" applyFill="1" applyAlignment="1">
      <alignment horizontal="center"/>
    </xf>
    <xf numFmtId="166" fontId="31" fillId="24" borderId="0" xfId="75" applyNumberFormat="1" applyFont="1" applyFill="1" applyAlignment="1">
      <alignment horizontal="center"/>
    </xf>
    <xf numFmtId="0" fontId="5" fillId="24" borderId="0" xfId="10" applyFont="1" applyFill="1" applyAlignment="1">
      <alignment horizontal="center"/>
    </xf>
    <xf numFmtId="166" fontId="5" fillId="24" borderId="0" xfId="75" applyNumberFormat="1" applyFont="1" applyFill="1" applyAlignment="1">
      <alignment horizontal="center" vertical="center"/>
    </xf>
    <xf numFmtId="166" fontId="0" fillId="24" borderId="0" xfId="75" applyNumberFormat="1" applyFont="1" applyFill="1" applyAlignment="1">
      <alignment horizontal="center" vertical="center"/>
    </xf>
    <xf numFmtId="166" fontId="29" fillId="24" borderId="0" xfId="75" applyNumberFormat="1" applyFont="1" applyFill="1" applyAlignment="1">
      <alignment horizontal="center"/>
    </xf>
    <xf numFmtId="166" fontId="31" fillId="24" borderId="2" xfId="75" applyNumberFormat="1" applyFont="1" applyFill="1" applyBorder="1" applyAlignment="1">
      <alignment horizontal="center"/>
    </xf>
    <xf numFmtId="0" fontId="5" fillId="24" borderId="2" xfId="10" applyFont="1" applyFill="1" applyBorder="1" applyAlignment="1">
      <alignment horizontal="center"/>
    </xf>
    <xf numFmtId="164" fontId="4" fillId="24" borderId="0" xfId="20" applyNumberFormat="1" applyFont="1" applyFill="1" applyBorder="1"/>
    <xf numFmtId="0" fontId="4" fillId="24" borderId="0" xfId="10" applyFont="1" applyFill="1"/>
    <xf numFmtId="164" fontId="5" fillId="24" borderId="0" xfId="0" applyNumberFormat="1" applyFont="1" applyFill="1"/>
    <xf numFmtId="43" fontId="5" fillId="24" borderId="0" xfId="1" applyFont="1" applyFill="1"/>
    <xf numFmtId="0" fontId="6" fillId="24" borderId="0" xfId="0" applyFont="1" applyFill="1"/>
    <xf numFmtId="164" fontId="4" fillId="24" borderId="3" xfId="20" applyNumberFormat="1" applyFont="1" applyFill="1" applyBorder="1"/>
    <xf numFmtId="164" fontId="4" fillId="24" borderId="0" xfId="1" applyNumberFormat="1" applyFont="1" applyFill="1" applyAlignment="1">
      <alignment vertical="center"/>
    </xf>
    <xf numFmtId="164" fontId="4" fillId="24" borderId="0" xfId="1" applyNumberFormat="1" applyFont="1" applyFill="1" applyBorder="1" applyAlignment="1">
      <alignment vertical="center"/>
    </xf>
    <xf numFmtId="164" fontId="5" fillId="24" borderId="0" xfId="1" applyNumberFormat="1" applyFont="1" applyFill="1" applyAlignment="1">
      <alignment vertical="center"/>
    </xf>
    <xf numFmtId="164" fontId="5" fillId="24" borderId="0" xfId="1" applyNumberFormat="1" applyFont="1" applyFill="1" applyBorder="1" applyAlignment="1">
      <alignment vertical="center"/>
    </xf>
    <xf numFmtId="0" fontId="0" fillId="24" borderId="0" xfId="10" applyFont="1" applyFill="1"/>
    <xf numFmtId="164" fontId="4" fillId="24" borderId="3" xfId="1" applyNumberFormat="1" applyFont="1" applyFill="1" applyBorder="1" applyAlignment="1"/>
    <xf numFmtId="164" fontId="4" fillId="24" borderId="0" xfId="1" applyNumberFormat="1" applyFont="1" applyFill="1" applyAlignment="1"/>
    <xf numFmtId="164" fontId="4" fillId="24" borderId="0" xfId="1" applyNumberFormat="1" applyFont="1" applyFill="1" applyBorder="1" applyAlignment="1"/>
    <xf numFmtId="43" fontId="5" fillId="24" borderId="0" xfId="1" applyFont="1" applyFill="1" applyAlignment="1"/>
    <xf numFmtId="164" fontId="4" fillId="24" borderId="2" xfId="1" applyNumberFormat="1" applyFont="1" applyFill="1" applyBorder="1" applyAlignment="1"/>
    <xf numFmtId="164" fontId="4" fillId="24" borderId="2" xfId="1" applyNumberFormat="1" applyFont="1" applyFill="1" applyBorder="1"/>
    <xf numFmtId="164" fontId="5" fillId="24" borderId="0" xfId="8" applyNumberFormat="1" applyFont="1" applyFill="1" applyBorder="1"/>
    <xf numFmtId="164" fontId="5" fillId="24" borderId="2" xfId="1" applyNumberFormat="1" applyFont="1" applyFill="1" applyBorder="1"/>
    <xf numFmtId="164" fontId="5" fillId="24" borderId="2" xfId="23" applyNumberFormat="1" applyFont="1" applyFill="1" applyBorder="1"/>
    <xf numFmtId="164" fontId="4" fillId="24" borderId="2" xfId="23" applyNumberFormat="1" applyFont="1" applyFill="1" applyBorder="1"/>
    <xf numFmtId="0" fontId="29" fillId="24" borderId="0" xfId="14" applyFont="1" applyFill="1" applyAlignment="1">
      <alignment horizontal="center"/>
    </xf>
    <xf numFmtId="166" fontId="0" fillId="24" borderId="0" xfId="14" applyNumberFormat="1" applyFont="1" applyFill="1" applyAlignment="1">
      <alignment horizontal="right"/>
    </xf>
    <xf numFmtId="0" fontId="7" fillId="24" borderId="0" xfId="0" applyFont="1" applyFill="1" applyAlignment="1">
      <alignment horizontal="left"/>
    </xf>
    <xf numFmtId="0" fontId="6" fillId="24" borderId="0" xfId="0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6" fontId="0" fillId="24" borderId="0" xfId="14" applyNumberFormat="1" applyFont="1" applyFill="1" applyAlignment="1">
      <alignment horizontal="center"/>
    </xf>
    <xf numFmtId="167" fontId="0" fillId="24" borderId="0" xfId="14" applyNumberFormat="1" applyFont="1" applyFill="1" applyAlignment="1">
      <alignment horizontal="center"/>
    </xf>
    <xf numFmtId="167" fontId="0" fillId="24" borderId="0" xfId="6" applyNumberFormat="1" applyFont="1" applyFill="1" applyBorder="1"/>
    <xf numFmtId="166" fontId="4" fillId="24" borderId="0" xfId="14" applyNumberFormat="1" applyFont="1" applyFill="1"/>
    <xf numFmtId="0" fontId="6" fillId="24" borderId="0" xfId="14" applyFont="1" applyFill="1" applyAlignment="1">
      <alignment horizontal="center"/>
    </xf>
    <xf numFmtId="164" fontId="4" fillId="24" borderId="0" xfId="6" applyNumberFormat="1" applyFont="1" applyFill="1" applyBorder="1"/>
    <xf numFmtId="164" fontId="4" fillId="24" borderId="0" xfId="6" applyNumberFormat="1" applyFont="1" applyFill="1"/>
    <xf numFmtId="167" fontId="0" fillId="24" borderId="0" xfId="6" applyNumberFormat="1" applyFont="1" applyFill="1"/>
    <xf numFmtId="0" fontId="29" fillId="24" borderId="0" xfId="6" applyNumberFormat="1" applyFont="1" applyFill="1" applyBorder="1" applyAlignment="1">
      <alignment horizontal="center"/>
    </xf>
    <xf numFmtId="164" fontId="0" fillId="24" borderId="0" xfId="5" applyNumberFormat="1" applyFont="1" applyFill="1" applyBorder="1"/>
    <xf numFmtId="164" fontId="0" fillId="24" borderId="0" xfId="5" applyNumberFormat="1" applyFont="1" applyFill="1" applyBorder="1" applyAlignment="1">
      <alignment horizontal="center"/>
    </xf>
    <xf numFmtId="167" fontId="4" fillId="24" borderId="0" xfId="6" applyNumberFormat="1" applyFont="1" applyFill="1"/>
    <xf numFmtId="0" fontId="6" fillId="24" borderId="0" xfId="0" applyFont="1" applyFill="1" applyAlignment="1">
      <alignment horizontal="left"/>
    </xf>
    <xf numFmtId="164" fontId="0" fillId="24" borderId="0" xfId="14" applyNumberFormat="1" applyFont="1" applyFill="1"/>
    <xf numFmtId="164" fontId="0" fillId="24" borderId="0" xfId="6" applyNumberFormat="1" applyFont="1" applyFill="1" applyBorder="1"/>
    <xf numFmtId="164" fontId="0" fillId="24" borderId="0" xfId="6" applyNumberFormat="1" applyFont="1" applyFill="1" applyBorder="1" applyAlignment="1">
      <alignment horizontal="center"/>
    </xf>
    <xf numFmtId="0" fontId="0" fillId="24" borderId="0" xfId="16" applyFont="1" applyFill="1"/>
    <xf numFmtId="0" fontId="0" fillId="24" borderId="0" xfId="0" applyFill="1" applyAlignment="1">
      <alignment horizontal="left"/>
    </xf>
    <xf numFmtId="166" fontId="6" fillId="24" borderId="0" xfId="14" applyNumberFormat="1" applyFont="1" applyFill="1"/>
    <xf numFmtId="0" fontId="29" fillId="24" borderId="0" xfId="6" applyNumberFormat="1" applyFont="1" applyFill="1" applyAlignment="1">
      <alignment horizontal="center"/>
    </xf>
    <xf numFmtId="164" fontId="0" fillId="24" borderId="2" xfId="6" applyNumberFormat="1" applyFont="1" applyFill="1" applyBorder="1" applyAlignment="1"/>
    <xf numFmtId="164" fontId="0" fillId="24" borderId="0" xfId="3" applyNumberFormat="1" applyFont="1" applyFill="1" applyBorder="1" applyAlignment="1">
      <alignment horizontal="center"/>
    </xf>
    <xf numFmtId="164" fontId="0" fillId="24" borderId="2" xfId="3" applyNumberFormat="1" applyFont="1" applyFill="1" applyBorder="1" applyAlignment="1"/>
    <xf numFmtId="164" fontId="0" fillId="24" borderId="0" xfId="3" applyNumberFormat="1" applyFont="1" applyFill="1" applyBorder="1" applyAlignment="1"/>
    <xf numFmtId="164" fontId="0" fillId="24" borderId="0" xfId="6" applyNumberFormat="1" applyFont="1" applyFill="1" applyBorder="1" applyAlignment="1"/>
    <xf numFmtId="164" fontId="4" fillId="24" borderId="2" xfId="3" applyNumberFormat="1" applyFont="1" applyFill="1" applyBorder="1"/>
    <xf numFmtId="164" fontId="4" fillId="24" borderId="0" xfId="3" applyNumberFormat="1" applyFont="1" applyFill="1" applyBorder="1" applyAlignment="1"/>
    <xf numFmtId="164" fontId="4" fillId="24" borderId="0" xfId="3" applyNumberFormat="1" applyFont="1" applyFill="1" applyBorder="1" applyAlignment="1">
      <alignment horizontal="center"/>
    </xf>
    <xf numFmtId="166" fontId="5" fillId="24" borderId="0" xfId="14" applyNumberFormat="1" applyFill="1"/>
    <xf numFmtId="0" fontId="4" fillId="24" borderId="0" xfId="0" applyFont="1" applyFill="1"/>
    <xf numFmtId="164" fontId="0" fillId="24" borderId="0" xfId="3" applyNumberFormat="1" applyFont="1" applyFill="1" applyBorder="1"/>
    <xf numFmtId="164" fontId="4" fillId="24" borderId="2" xfId="3" applyNumberFormat="1" applyFont="1" applyFill="1" applyBorder="1" applyAlignment="1"/>
    <xf numFmtId="164" fontId="4" fillId="24" borderId="0" xfId="3" applyNumberFormat="1" applyFont="1" applyFill="1" applyBorder="1"/>
    <xf numFmtId="167" fontId="4" fillId="24" borderId="0" xfId="14" applyNumberFormat="1" applyFont="1" applyFill="1"/>
    <xf numFmtId="0" fontId="4" fillId="24" borderId="0" xfId="10" applyFont="1" applyFill="1" applyAlignment="1">
      <alignment horizontal="left" vertical="center"/>
    </xf>
    <xf numFmtId="167" fontId="0" fillId="24" borderId="0" xfId="14" applyNumberFormat="1" applyFont="1" applyFill="1"/>
    <xf numFmtId="164" fontId="4" fillId="24" borderId="1" xfId="14" applyNumberFormat="1" applyFont="1" applyFill="1" applyBorder="1"/>
    <xf numFmtId="164" fontId="4" fillId="24" borderId="0" xfId="14" applyNumberFormat="1" applyFont="1" applyFill="1"/>
    <xf numFmtId="43" fontId="0" fillId="24" borderId="0" xfId="6" applyFont="1" applyFill="1" applyBorder="1"/>
    <xf numFmtId="164" fontId="0" fillId="24" borderId="0" xfId="6" applyNumberFormat="1" applyFont="1" applyFill="1"/>
    <xf numFmtId="164" fontId="0" fillId="24" borderId="2" xfId="3" applyNumberFormat="1" applyFont="1" applyFill="1" applyBorder="1"/>
    <xf numFmtId="0" fontId="0" fillId="24" borderId="0" xfId="10" applyFont="1" applyFill="1" applyAlignment="1">
      <alignment horizontal="left"/>
    </xf>
    <xf numFmtId="164" fontId="0" fillId="24" borderId="0" xfId="6" applyNumberFormat="1" applyFont="1" applyFill="1" applyAlignment="1">
      <alignment horizontal="center"/>
    </xf>
    <xf numFmtId="164" fontId="0" fillId="24" borderId="2" xfId="6" applyNumberFormat="1" applyFont="1" applyFill="1" applyBorder="1"/>
    <xf numFmtId="0" fontId="6" fillId="24" borderId="0" xfId="6" applyNumberFormat="1" applyFont="1" applyFill="1" applyAlignment="1">
      <alignment horizontal="center"/>
    </xf>
    <xf numFmtId="164" fontId="4" fillId="24" borderId="0" xfId="6" applyNumberFormat="1" applyFont="1" applyFill="1" applyAlignment="1">
      <alignment horizontal="center"/>
    </xf>
    <xf numFmtId="164" fontId="4" fillId="24" borderId="0" xfId="3" applyNumberFormat="1" applyFont="1" applyFill="1"/>
    <xf numFmtId="0" fontId="5" fillId="24" borderId="0" xfId="14" applyFill="1"/>
    <xf numFmtId="164" fontId="5" fillId="24" borderId="0" xfId="3" applyNumberFormat="1" applyFont="1" applyFill="1"/>
    <xf numFmtId="164" fontId="5" fillId="24" borderId="0" xfId="3" applyNumberFormat="1" applyFont="1" applyFill="1" applyAlignment="1">
      <alignment horizontal="left" indent="1"/>
    </xf>
    <xf numFmtId="164" fontId="5" fillId="24" borderId="0" xfId="6" applyNumberFormat="1" applyFont="1" applyFill="1" applyAlignment="1">
      <alignment horizontal="center"/>
    </xf>
    <xf numFmtId="164" fontId="5" fillId="24" borderId="0" xfId="6" applyNumberFormat="1" applyFont="1" applyFill="1" applyBorder="1"/>
    <xf numFmtId="164" fontId="4" fillId="24" borderId="0" xfId="3" applyNumberFormat="1" applyFont="1" applyFill="1" applyAlignment="1">
      <alignment horizontal="center"/>
    </xf>
    <xf numFmtId="164" fontId="4" fillId="24" borderId="0" xfId="5" applyNumberFormat="1" applyFont="1" applyFill="1" applyBorder="1"/>
    <xf numFmtId="164" fontId="0" fillId="24" borderId="0" xfId="5" applyNumberFormat="1" applyFont="1" applyFill="1" applyBorder="1" applyAlignment="1"/>
    <xf numFmtId="167" fontId="0" fillId="24" borderId="0" xfId="6" applyNumberFormat="1" applyFont="1" applyFill="1" applyAlignment="1"/>
    <xf numFmtId="168" fontId="4" fillId="24" borderId="0" xfId="6" applyNumberFormat="1" applyFont="1" applyFill="1" applyBorder="1"/>
    <xf numFmtId="168" fontId="4" fillId="24" borderId="0" xfId="6" applyNumberFormat="1" applyFont="1" applyFill="1"/>
    <xf numFmtId="166" fontId="0" fillId="24" borderId="0" xfId="15" applyNumberFormat="1" applyFont="1" applyFill="1"/>
    <xf numFmtId="172" fontId="4" fillId="24" borderId="1" xfId="6" applyNumberFormat="1" applyFont="1" applyFill="1" applyBorder="1"/>
    <xf numFmtId="172" fontId="4" fillId="24" borderId="0" xfId="6" applyNumberFormat="1" applyFont="1" applyFill="1" applyBorder="1"/>
    <xf numFmtId="166" fontId="29" fillId="24" borderId="0" xfId="14" applyNumberFormat="1" applyFont="1" applyFill="1" applyAlignment="1">
      <alignment horizontal="center"/>
    </xf>
    <xf numFmtId="167" fontId="29" fillId="24" borderId="0" xfId="0" applyNumberFormat="1" applyFont="1" applyFill="1" applyAlignment="1">
      <alignment horizontal="center"/>
    </xf>
    <xf numFmtId="167" fontId="32" fillId="24" borderId="0" xfId="0" applyNumberFormat="1" applyFont="1" applyFill="1"/>
    <xf numFmtId="167" fontId="33" fillId="24" borderId="0" xfId="0" applyNumberFormat="1" applyFont="1" applyFill="1" applyAlignment="1">
      <alignment horizontal="center"/>
    </xf>
    <xf numFmtId="167" fontId="34" fillId="24" borderId="0" xfId="0" applyNumberFormat="1" applyFont="1" applyFill="1" applyAlignment="1">
      <alignment horizontal="centerContinuous"/>
    </xf>
    <xf numFmtId="167" fontId="7" fillId="24" borderId="0" xfId="0" applyNumberFormat="1" applyFont="1" applyFill="1" applyAlignment="1">
      <alignment horizontal="centerContinuous"/>
    </xf>
    <xf numFmtId="167" fontId="5" fillId="24" borderId="0" xfId="0" applyNumberFormat="1" applyFont="1" applyFill="1"/>
    <xf numFmtId="167" fontId="0" fillId="24" borderId="0" xfId="0" quotePrefix="1" applyNumberFormat="1" applyFill="1" applyAlignment="1">
      <alignment horizontal="center"/>
    </xf>
    <xf numFmtId="167" fontId="0" fillId="24" borderId="0" xfId="0" applyNumberFormat="1" applyFill="1" applyAlignment="1">
      <alignment horizontal="center"/>
    </xf>
    <xf numFmtId="167" fontId="7" fillId="24" borderId="0" xfId="0" applyNumberFormat="1" applyFont="1" applyFill="1"/>
    <xf numFmtId="164" fontId="5" fillId="24" borderId="0" xfId="1" applyNumberFormat="1" applyFont="1" applyFill="1" applyAlignment="1">
      <alignment horizontal="center"/>
    </xf>
    <xf numFmtId="0" fontId="0" fillId="24" borderId="0" xfId="18" applyNumberFormat="1" applyFont="1" applyFill="1"/>
    <xf numFmtId="167" fontId="6" fillId="24" borderId="0" xfId="0" applyNumberFormat="1" applyFont="1" applyFill="1" applyAlignment="1">
      <alignment horizontal="center"/>
    </xf>
    <xf numFmtId="164" fontId="4" fillId="24" borderId="0" xfId="1" applyNumberFormat="1" applyFont="1" applyFill="1" applyAlignment="1">
      <alignment horizontal="center"/>
    </xf>
    <xf numFmtId="164" fontId="5" fillId="24" borderId="0" xfId="0" applyNumberFormat="1" applyFont="1" applyFill="1" applyAlignment="1">
      <alignment horizontal="center"/>
    </xf>
    <xf numFmtId="167" fontId="35" fillId="24" borderId="0" xfId="0" applyNumberFormat="1" applyFont="1" applyFill="1"/>
    <xf numFmtId="164" fontId="4" fillId="24" borderId="0" xfId="1" applyNumberFormat="1" applyFont="1" applyFill="1" applyBorder="1" applyAlignment="1">
      <alignment horizontal="center"/>
    </xf>
    <xf numFmtId="164" fontId="4" fillId="24" borderId="1" xfId="1" applyNumberFormat="1" applyFont="1" applyFill="1" applyBorder="1"/>
    <xf numFmtId="168" fontId="32" fillId="24" borderId="0" xfId="0" applyNumberFormat="1" applyFont="1" applyFill="1"/>
    <xf numFmtId="168" fontId="32" fillId="24" borderId="0" xfId="0" applyNumberFormat="1" applyFont="1" applyFill="1" applyAlignment="1">
      <alignment horizontal="center"/>
    </xf>
    <xf numFmtId="168" fontId="7" fillId="24" borderId="0" xfId="0" applyNumberFormat="1" applyFont="1" applyFill="1" applyAlignment="1">
      <alignment horizontal="centerContinuous"/>
    </xf>
    <xf numFmtId="168" fontId="5" fillId="24" borderId="0" xfId="0" applyNumberFormat="1" applyFont="1" applyFill="1"/>
    <xf numFmtId="168" fontId="5" fillId="24" borderId="0" xfId="0" applyNumberFormat="1" applyFont="1" applyFill="1" applyAlignment="1">
      <alignment horizontal="center"/>
    </xf>
    <xf numFmtId="164" fontId="5" fillId="24" borderId="0" xfId="1" applyNumberFormat="1" applyFont="1" applyFill="1" applyAlignment="1">
      <alignment horizontal="right"/>
    </xf>
    <xf numFmtId="164" fontId="5" fillId="24" borderId="0" xfId="1" applyNumberFormat="1" applyFont="1" applyFill="1" applyBorder="1" applyAlignment="1">
      <alignment horizontal="right"/>
    </xf>
    <xf numFmtId="164" fontId="6" fillId="24" borderId="0" xfId="0" applyNumberFormat="1" applyFont="1" applyFill="1"/>
    <xf numFmtId="167" fontId="6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/>
    <xf numFmtId="167" fontId="29" fillId="24" borderId="0" xfId="0" applyNumberFormat="1" applyFont="1" applyFill="1" applyAlignment="1">
      <alignment wrapText="1"/>
    </xf>
    <xf numFmtId="164" fontId="5" fillId="24" borderId="1" xfId="1" applyNumberFormat="1" applyFont="1" applyFill="1" applyBorder="1"/>
    <xf numFmtId="168" fontId="5" fillId="24" borderId="0" xfId="1" applyNumberFormat="1" applyFont="1" applyFill="1"/>
    <xf numFmtId="168" fontId="4" fillId="24" borderId="0" xfId="0" applyNumberFormat="1" applyFont="1" applyFill="1" applyAlignment="1">
      <alignment horizontal="center"/>
    </xf>
    <xf numFmtId="165" fontId="5" fillId="24" borderId="0" xfId="75" applyNumberFormat="1" applyFont="1" applyFill="1"/>
    <xf numFmtId="164" fontId="36" fillId="24" borderId="0" xfId="8" applyNumberFormat="1" applyFont="1" applyFill="1" applyBorder="1"/>
    <xf numFmtId="0" fontId="5" fillId="24" borderId="0" xfId="10" applyFont="1" applyFill="1" applyAlignment="1">
      <alignment horizontal="left" vertical="center"/>
    </xf>
    <xf numFmtId="164" fontId="5" fillId="24" borderId="0" xfId="75" applyNumberFormat="1" applyFont="1" applyFill="1"/>
    <xf numFmtId="0" fontId="5" fillId="24" borderId="0" xfId="18" applyNumberFormat="1" applyFont="1" applyFill="1"/>
    <xf numFmtId="0" fontId="6" fillId="24" borderId="0" xfId="10" applyFont="1" applyFill="1"/>
    <xf numFmtId="164" fontId="4" fillId="24" borderId="3" xfId="23" applyNumberFormat="1" applyFont="1" applyFill="1" applyBorder="1"/>
    <xf numFmtId="49" fontId="0" fillId="24" borderId="0" xfId="0" quotePrefix="1" applyNumberFormat="1" applyFill="1" applyAlignment="1">
      <alignment horizontal="center" wrapText="1"/>
    </xf>
    <xf numFmtId="49" fontId="0" fillId="24" borderId="0" xfId="0" applyNumberFormat="1" applyFill="1" applyAlignment="1">
      <alignment horizontal="center" wrapText="1"/>
    </xf>
    <xf numFmtId="0" fontId="29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4" fillId="24" borderId="0" xfId="0" applyFont="1" applyFill="1" applyAlignment="1">
      <alignment horizontal="left"/>
    </xf>
    <xf numFmtId="166" fontId="29" fillId="24" borderId="0" xfId="14" applyNumberFormat="1" applyFont="1" applyFill="1" applyAlignment="1">
      <alignment horizontal="center"/>
    </xf>
    <xf numFmtId="167" fontId="29" fillId="24" borderId="0" xfId="14" applyNumberFormat="1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6" fontId="5" fillId="24" borderId="0" xfId="14" applyNumberFormat="1" applyFill="1" applyAlignment="1">
      <alignment horizontal="left"/>
    </xf>
    <xf numFmtId="167" fontId="4" fillId="24" borderId="0" xfId="0" applyNumberFormat="1" applyFont="1" applyFill="1" applyAlignment="1">
      <alignment horizontal="left"/>
    </xf>
    <xf numFmtId="167" fontId="29" fillId="24" borderId="0" xfId="0" applyNumberFormat="1" applyFont="1" applyFill="1" applyAlignment="1">
      <alignment horizontal="center"/>
    </xf>
    <xf numFmtId="164" fontId="29" fillId="24" borderId="0" xfId="1" applyNumberFormat="1" applyFont="1" applyFill="1" applyBorder="1" applyAlignment="1">
      <alignment horizontal="center"/>
    </xf>
    <xf numFmtId="167" fontId="4" fillId="24" borderId="0" xfId="0" applyNumberFormat="1" applyFont="1" applyFill="1" applyAlignment="1">
      <alignment horizontal="center"/>
    </xf>
    <xf numFmtId="0" fontId="0" fillId="24" borderId="0" xfId="0" applyFill="1" applyAlignment="1">
      <alignment horizontal="center" wrapText="1"/>
    </xf>
    <xf numFmtId="16" fontId="0" fillId="24" borderId="0" xfId="0" quotePrefix="1" applyNumberFormat="1" applyFill="1" applyAlignment="1">
      <alignment horizontal="center" wrapText="1"/>
    </xf>
    <xf numFmtId="166" fontId="5" fillId="24" borderId="2" xfId="75" applyNumberFormat="1" applyFont="1" applyFill="1" applyBorder="1" applyAlignment="1">
      <alignment horizontal="center"/>
    </xf>
    <xf numFmtId="166" fontId="29" fillId="24" borderId="0" xfId="75" applyNumberFormat="1" applyFont="1" applyFill="1" applyAlignment="1">
      <alignment horizontal="center"/>
    </xf>
    <xf numFmtId="166" fontId="4" fillId="24" borderId="0" xfId="75" applyNumberFormat="1" applyFont="1" applyFill="1" applyAlignment="1">
      <alignment horizontal="center"/>
    </xf>
    <xf numFmtId="167" fontId="29" fillId="24" borderId="0" xfId="75" applyNumberFormat="1" applyFont="1" applyFill="1" applyAlignment="1">
      <alignment horizontal="center"/>
    </xf>
  </cellXfs>
  <cellStyles count="86">
    <cellStyle name="20% - Accent1 2" xfId="26" xr:uid="{00000000-0005-0000-0000-000000000000}"/>
    <cellStyle name="20% - Accent2 2" xfId="27" xr:uid="{00000000-0005-0000-0000-000001000000}"/>
    <cellStyle name="20% - Accent3 2" xfId="28" xr:uid="{00000000-0005-0000-0000-000002000000}"/>
    <cellStyle name="20% - Accent4 2" xfId="29" xr:uid="{00000000-0005-0000-0000-000003000000}"/>
    <cellStyle name="20% - Accent5 2" xfId="30" xr:uid="{00000000-0005-0000-0000-000004000000}"/>
    <cellStyle name="20% - Accent6 2" xfId="31" xr:uid="{00000000-0005-0000-0000-000005000000}"/>
    <cellStyle name="40% - Accent1 2" xfId="32" xr:uid="{00000000-0005-0000-0000-000006000000}"/>
    <cellStyle name="40% - Accent2 2" xfId="33" xr:uid="{00000000-0005-0000-0000-000007000000}"/>
    <cellStyle name="40% - Accent3 2" xfId="34" xr:uid="{00000000-0005-0000-0000-000008000000}"/>
    <cellStyle name="40% - Accent4 2" xfId="35" xr:uid="{00000000-0005-0000-0000-000009000000}"/>
    <cellStyle name="40% - Accent5 2" xfId="36" xr:uid="{00000000-0005-0000-0000-00000A000000}"/>
    <cellStyle name="40% - Accent6 2" xfId="37" xr:uid="{00000000-0005-0000-0000-00000B000000}"/>
    <cellStyle name="60% - Accent1 2" xfId="38" xr:uid="{00000000-0005-0000-0000-00000C000000}"/>
    <cellStyle name="60% - Accent2 2" xfId="39" xr:uid="{00000000-0005-0000-0000-00000D000000}"/>
    <cellStyle name="60% - Accent3 2" xfId="40" xr:uid="{00000000-0005-0000-0000-00000E000000}"/>
    <cellStyle name="60% - Accent4 2" xfId="41" xr:uid="{00000000-0005-0000-0000-00000F000000}"/>
    <cellStyle name="60% - Accent5 2" xfId="42" xr:uid="{00000000-0005-0000-0000-000010000000}"/>
    <cellStyle name="60% - Accent6 2" xfId="43" xr:uid="{00000000-0005-0000-0000-000011000000}"/>
    <cellStyle name="Accent1 2" xfId="44" xr:uid="{00000000-0005-0000-0000-000012000000}"/>
    <cellStyle name="Accent2 2" xfId="45" xr:uid="{00000000-0005-0000-0000-000013000000}"/>
    <cellStyle name="Accent3 2" xfId="46" xr:uid="{00000000-0005-0000-0000-000014000000}"/>
    <cellStyle name="Accent4 2" xfId="47" xr:uid="{00000000-0005-0000-0000-000015000000}"/>
    <cellStyle name="Accent5 2" xfId="48" xr:uid="{00000000-0005-0000-0000-000016000000}"/>
    <cellStyle name="Accent6 2" xfId="49" xr:uid="{00000000-0005-0000-0000-000017000000}"/>
    <cellStyle name="Bad 2" xfId="50" xr:uid="{00000000-0005-0000-0000-000018000000}"/>
    <cellStyle name="Calculation 2" xfId="51" xr:uid="{00000000-0005-0000-0000-000019000000}"/>
    <cellStyle name="Check Cell 2" xfId="52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0" xr:uid="{00000000-0005-0000-0000-00001E000000}"/>
    <cellStyle name="Comma 2 2 2 2" xfId="83" xr:uid="{E6892AD8-D407-4588-8AE4-FC8BC74259F1}"/>
    <cellStyle name="Comma 2 2 3" xfId="78" xr:uid="{97E46F5C-CE25-4648-8CAB-D3EDCA270AD2}"/>
    <cellStyle name="Comma 2 3" xfId="19" xr:uid="{00000000-0005-0000-0000-00001F000000}"/>
    <cellStyle name="Comma 3" xfId="25" xr:uid="{00000000-0005-0000-0000-000020000000}"/>
    <cellStyle name="Comma 3 2" xfId="4" xr:uid="{00000000-0005-0000-0000-000021000000}"/>
    <cellStyle name="Comma 3 2 2" xfId="21" xr:uid="{00000000-0005-0000-0000-000022000000}"/>
    <cellStyle name="Comma 3 2 2 2" xfId="84" xr:uid="{F35B9FA5-AA9E-4992-A64D-7BBB63C11F74}"/>
    <cellStyle name="Comma 3 2 3" xfId="79" xr:uid="{B79B6B47-8960-4553-A147-03CEBD324DE1}"/>
    <cellStyle name="Comma 3 3" xfId="85" xr:uid="{324B05EA-894D-4157-B9B2-B0B36275D392}"/>
    <cellStyle name="Comma 4" xfId="77" xr:uid="{A5D7FABB-F1A4-46F6-98E0-0FAE37E8E322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6" xr:uid="{126A53F5-EB63-4587-86A4-6F6606367148}"/>
    <cellStyle name="Currency 2" xfId="7" xr:uid="{00000000-0005-0000-0000-000025000000}"/>
    <cellStyle name="Currency 2 2" xfId="80" xr:uid="{87B6AC97-02B3-4810-941C-5D58A085D852}"/>
    <cellStyle name="Currency 3" xfId="8" xr:uid="{00000000-0005-0000-0000-000026000000}"/>
    <cellStyle name="Currency 3 2" xfId="9" xr:uid="{00000000-0005-0000-0000-000027000000}"/>
    <cellStyle name="Currency 3 2 2" xfId="82" xr:uid="{8F7F8247-65AB-48D0-A071-32F9AEC0DC66}"/>
    <cellStyle name="Currency 3 3" xfId="81" xr:uid="{2213E2A0-68A8-4ADE-BC42-A9B410520A94}"/>
    <cellStyle name="Explanatory Text 2" xfId="53" xr:uid="{00000000-0005-0000-0000-000028000000}"/>
    <cellStyle name="Good 2" xfId="54" xr:uid="{00000000-0005-0000-0000-000029000000}"/>
    <cellStyle name="Heading 1 2" xfId="55" xr:uid="{00000000-0005-0000-0000-00002A000000}"/>
    <cellStyle name="Heading 2 2" xfId="56" xr:uid="{00000000-0005-0000-0000-00002B000000}"/>
    <cellStyle name="Heading 3 2" xfId="57" xr:uid="{00000000-0005-0000-0000-00002C000000}"/>
    <cellStyle name="Heading 4 2" xfId="58" xr:uid="{00000000-0005-0000-0000-00002D000000}"/>
    <cellStyle name="Input 2" xfId="59" xr:uid="{00000000-0005-0000-0000-00002E000000}"/>
    <cellStyle name="Linked Cell 2" xfId="60" xr:uid="{00000000-0005-0000-0000-00002F000000}"/>
    <cellStyle name="Neutral 2" xfId="61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2" xr:uid="{00000000-0005-0000-0000-000034000000}"/>
    <cellStyle name="Normal 219" xfId="62" xr:uid="{00000000-0005-0000-0000-000035000000}"/>
    <cellStyle name="Normal 3" xfId="63" xr:uid="{00000000-0005-0000-0000-000036000000}"/>
    <cellStyle name="Normal 30" xfId="73" xr:uid="{00000000-0005-0000-0000-000037000000}"/>
    <cellStyle name="Normal 4" xfId="12" xr:uid="{00000000-0005-0000-0000-000038000000}"/>
    <cellStyle name="Normal 4 2" xfId="23" xr:uid="{00000000-0005-0000-0000-000039000000}"/>
    <cellStyle name="Normal 4 2 2" xfId="13" xr:uid="{00000000-0005-0000-0000-00003A000000}"/>
    <cellStyle name="Normal 4 2 2 2" xfId="24" xr:uid="{00000000-0005-0000-0000-00003B000000}"/>
    <cellStyle name="Normal 4 2 3" xfId="64" xr:uid="{00000000-0005-0000-0000-00003C000000}"/>
    <cellStyle name="Normal 5" xfId="65" xr:uid="{00000000-0005-0000-0000-00003D000000}"/>
    <cellStyle name="Normal 6" xfId="66" xr:uid="{00000000-0005-0000-0000-00003E000000}"/>
    <cellStyle name="Normal 7" xfId="67" xr:uid="{00000000-0005-0000-0000-00003F000000}"/>
    <cellStyle name="Normal_AMT_BCP_TFS_Q151_Final-120508" xfId="14" xr:uid="{00000000-0005-0000-0000-000040000000}"/>
    <cellStyle name="Normal_AMT_BCP_TFS_Q151_Final-120508 2" xfId="74" xr:uid="{00000000-0005-0000-0000-000041000000}"/>
    <cellStyle name="Normal_AMT_BCP_TFS_Q151_Final-120508 2 2" xfId="15" xr:uid="{00000000-0005-0000-0000-000042000000}"/>
    <cellStyle name="Normal_BCP_FS 2009 Q1_EN - final_11.05.09 2" xfId="75" xr:uid="{6C1CA1FC-023D-44F4-88CA-17295D74A7AB}"/>
    <cellStyle name="Normal_Draft PTTCHTx" xfId="16" xr:uid="{00000000-0005-0000-0000-000044000000}"/>
    <cellStyle name="Note 2" xfId="68" xr:uid="{00000000-0005-0000-0000-000045000000}"/>
    <cellStyle name="Output 2" xfId="69" xr:uid="{00000000-0005-0000-0000-000046000000}"/>
    <cellStyle name="Title 2" xfId="70" xr:uid="{00000000-0005-0000-0000-000047000000}"/>
    <cellStyle name="Total 2" xfId="71" xr:uid="{00000000-0005-0000-0000-000048000000}"/>
    <cellStyle name="Warning Text 2" xfId="72" xr:uid="{00000000-0005-0000-0000-000049000000}"/>
    <cellStyle name="เครื่องหมายจุลภาค_rec-volume0603" xfId="17" xr:uid="{00000000-0005-0000-0000-00004A000000}"/>
    <cellStyle name="ปกติ_2009 Q1 PTT UT - TH (26-may-09)" xfId="18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J127"/>
  <sheetViews>
    <sheetView showGridLines="0" view="pageBreakPreview" zoomScale="85" zoomScaleNormal="85" zoomScaleSheetLayoutView="85" workbookViewId="0">
      <selection activeCell="B5" sqref="B5"/>
    </sheetView>
  </sheetViews>
  <sheetFormatPr defaultColWidth="26.28515625" defaultRowHeight="20.25" customHeight="1"/>
  <cols>
    <col min="1" max="1" width="2" style="185" customWidth="1"/>
    <col min="2" max="2" width="45.85546875" style="185" customWidth="1"/>
    <col min="3" max="3" width="5.28515625" style="180" customWidth="1"/>
    <col min="4" max="4" width="16.85546875" style="185" customWidth="1"/>
    <col min="5" max="5" width="0.28515625" style="185" customWidth="1"/>
    <col min="6" max="6" width="16.85546875" style="185" customWidth="1"/>
    <col min="7" max="7" width="0.28515625" style="185" customWidth="1"/>
    <col min="8" max="8" width="16.85546875" style="185" customWidth="1"/>
    <col min="9" max="9" width="0.28515625" style="185" customWidth="1"/>
    <col min="10" max="10" width="16.85546875" style="185" customWidth="1"/>
    <col min="11" max="16384" width="26.28515625" style="185"/>
  </cols>
  <sheetData>
    <row r="1" spans="1:10" s="181" customFormat="1" ht="20.25" customHeight="1">
      <c r="A1" s="1" t="s">
        <v>49</v>
      </c>
      <c r="C1" s="182"/>
    </row>
    <row r="2" spans="1:10" s="181" customFormat="1" ht="20.25" customHeight="1">
      <c r="A2" s="115" t="s">
        <v>45</v>
      </c>
      <c r="C2" s="182"/>
    </row>
    <row r="3" spans="1:10" s="181" customFormat="1" ht="20.100000000000001" customHeight="1">
      <c r="A3" s="115"/>
      <c r="C3" s="183"/>
      <c r="D3" s="184"/>
      <c r="E3" s="184"/>
      <c r="F3" s="184"/>
      <c r="G3" s="184"/>
      <c r="H3" s="184"/>
      <c r="I3" s="184"/>
      <c r="J3" s="184"/>
    </row>
    <row r="4" spans="1:10" ht="20.100000000000001" customHeight="1">
      <c r="D4" s="231" t="s">
        <v>62</v>
      </c>
      <c r="E4" s="231"/>
      <c r="F4" s="231"/>
      <c r="G4" s="24"/>
      <c r="H4" s="231" t="s">
        <v>155</v>
      </c>
      <c r="I4" s="231"/>
      <c r="J4" s="231"/>
    </row>
    <row r="5" spans="1:10" ht="20.100000000000001" customHeight="1">
      <c r="D5" s="231" t="s">
        <v>64</v>
      </c>
      <c r="E5" s="231"/>
      <c r="F5" s="231"/>
      <c r="G5" s="24"/>
      <c r="H5" s="231" t="s">
        <v>64</v>
      </c>
      <c r="I5" s="231"/>
      <c r="J5" s="231"/>
    </row>
    <row r="6" spans="1:10" ht="20.100000000000001" customHeight="1">
      <c r="D6" s="186" t="s">
        <v>250</v>
      </c>
      <c r="E6" s="187"/>
      <c r="F6" s="186" t="s">
        <v>43</v>
      </c>
      <c r="G6" s="117"/>
      <c r="H6" s="186" t="s">
        <v>250</v>
      </c>
      <c r="I6" s="187"/>
      <c r="J6" s="186" t="s">
        <v>43</v>
      </c>
    </row>
    <row r="7" spans="1:10" ht="20.100000000000001" customHeight="1">
      <c r="A7" s="188" t="s">
        <v>0</v>
      </c>
      <c r="B7" s="58"/>
      <c r="C7" s="10" t="s">
        <v>1</v>
      </c>
      <c r="D7" s="9">
        <v>2026</v>
      </c>
      <c r="E7" s="9"/>
      <c r="F7" s="9">
        <v>2025</v>
      </c>
      <c r="G7" s="9"/>
      <c r="H7" s="9">
        <v>2026</v>
      </c>
      <c r="I7" s="9"/>
      <c r="J7" s="9">
        <v>2025</v>
      </c>
    </row>
    <row r="8" spans="1:10" s="58" customFormat="1" ht="20.100000000000001" customHeight="1">
      <c r="D8" s="9" t="s">
        <v>74</v>
      </c>
      <c r="E8" s="9"/>
      <c r="F8" s="9"/>
      <c r="G8" s="9"/>
      <c r="H8" s="9" t="s">
        <v>74</v>
      </c>
      <c r="I8" s="9"/>
      <c r="J8" s="9"/>
    </row>
    <row r="9" spans="1:10" ht="20.100000000000001" customHeight="1">
      <c r="A9" s="228"/>
      <c r="B9" s="228"/>
      <c r="D9" s="221" t="s">
        <v>73</v>
      </c>
      <c r="E9" s="221"/>
      <c r="F9" s="221"/>
      <c r="G9" s="221"/>
      <c r="H9" s="221"/>
      <c r="I9" s="221"/>
      <c r="J9" s="221"/>
    </row>
    <row r="10" spans="1:10" ht="20.100000000000001" customHeight="1">
      <c r="A10" s="11" t="s">
        <v>2</v>
      </c>
    </row>
    <row r="11" spans="1:10" ht="20.100000000000001" customHeight="1">
      <c r="A11" s="3" t="s">
        <v>33</v>
      </c>
      <c r="D11" s="72">
        <v>27610926</v>
      </c>
      <c r="E11" s="72"/>
      <c r="F11" s="72">
        <v>28555331</v>
      </c>
      <c r="G11" s="189"/>
      <c r="H11" s="72">
        <v>8138068</v>
      </c>
      <c r="I11" s="72"/>
      <c r="J11" s="72">
        <v>7357741</v>
      </c>
    </row>
    <row r="12" spans="1:10" ht="20.100000000000001" customHeight="1">
      <c r="A12" s="185" t="s">
        <v>134</v>
      </c>
      <c r="D12" s="72">
        <v>1989882</v>
      </c>
      <c r="E12" s="72"/>
      <c r="F12" s="72">
        <v>1813865</v>
      </c>
      <c r="G12" s="189"/>
      <c r="H12" s="72">
        <v>0</v>
      </c>
      <c r="I12" s="72"/>
      <c r="J12" s="72">
        <v>0</v>
      </c>
    </row>
    <row r="13" spans="1:10" ht="20.100000000000001" customHeight="1">
      <c r="A13" s="185" t="s">
        <v>114</v>
      </c>
      <c r="C13" s="180" t="s">
        <v>277</v>
      </c>
      <c r="D13" s="72">
        <v>41365541</v>
      </c>
      <c r="E13" s="72"/>
      <c r="F13" s="72">
        <v>29627515</v>
      </c>
      <c r="G13" s="189"/>
      <c r="H13" s="72">
        <v>19994785</v>
      </c>
      <c r="I13" s="72"/>
      <c r="J13" s="72">
        <v>13981528</v>
      </c>
    </row>
    <row r="14" spans="1:10" ht="20.100000000000001" customHeight="1">
      <c r="A14" s="185" t="s">
        <v>50</v>
      </c>
      <c r="D14" s="72">
        <v>31906</v>
      </c>
      <c r="E14" s="72"/>
      <c r="F14" s="72">
        <v>543766</v>
      </c>
      <c r="G14" s="189"/>
      <c r="H14" s="72">
        <v>0</v>
      </c>
      <c r="I14" s="72"/>
      <c r="J14" s="72">
        <v>536962</v>
      </c>
    </row>
    <row r="15" spans="1:10" ht="20.100000000000001" customHeight="1">
      <c r="A15" s="190" t="s">
        <v>242</v>
      </c>
      <c r="B15" s="216"/>
      <c r="C15" s="180">
        <v>4</v>
      </c>
      <c r="D15" s="72">
        <v>0</v>
      </c>
      <c r="E15" s="72"/>
      <c r="F15" s="72">
        <v>0</v>
      </c>
      <c r="G15" s="189"/>
      <c r="H15" s="72">
        <v>4415000</v>
      </c>
      <c r="I15" s="72"/>
      <c r="J15" s="72">
        <v>3297000</v>
      </c>
    </row>
    <row r="16" spans="1:10" ht="20.100000000000001" customHeight="1">
      <c r="A16" s="3" t="s">
        <v>3</v>
      </c>
      <c r="D16" s="72">
        <v>61290374</v>
      </c>
      <c r="E16" s="72"/>
      <c r="F16" s="72">
        <v>32802693</v>
      </c>
      <c r="G16" s="189"/>
      <c r="H16" s="17">
        <v>21832774</v>
      </c>
      <c r="I16" s="72"/>
      <c r="J16" s="72">
        <v>12751886</v>
      </c>
    </row>
    <row r="17" spans="1:10" ht="20.100000000000001" customHeight="1">
      <c r="A17" s="3" t="s">
        <v>243</v>
      </c>
      <c r="D17" s="72">
        <v>476348</v>
      </c>
      <c r="E17" s="72"/>
      <c r="F17" s="72">
        <v>111190</v>
      </c>
      <c r="G17" s="189"/>
      <c r="H17" s="72">
        <v>132189</v>
      </c>
      <c r="I17" s="72"/>
      <c r="J17" s="72">
        <v>28457</v>
      </c>
    </row>
    <row r="18" spans="1:10" ht="20.100000000000001" customHeight="1">
      <c r="A18" s="3" t="s">
        <v>44</v>
      </c>
      <c r="D18" s="72">
        <v>13864170</v>
      </c>
      <c r="E18" s="72"/>
      <c r="F18" s="72">
        <v>460237</v>
      </c>
      <c r="G18" s="189"/>
      <c r="H18" s="72">
        <v>7279611</v>
      </c>
      <c r="I18" s="72"/>
      <c r="J18" s="72">
        <v>287744</v>
      </c>
    </row>
    <row r="19" spans="1:10" ht="20.100000000000001" customHeight="1">
      <c r="A19" s="3" t="s">
        <v>220</v>
      </c>
      <c r="D19" s="72">
        <v>1668835</v>
      </c>
      <c r="E19" s="72"/>
      <c r="F19" s="72">
        <v>996865</v>
      </c>
      <c r="G19" s="189"/>
      <c r="H19" s="72">
        <v>0</v>
      </c>
      <c r="I19" s="72"/>
      <c r="J19" s="72">
        <v>0</v>
      </c>
    </row>
    <row r="20" spans="1:10" s="24" customFormat="1" ht="20.100000000000001" customHeight="1">
      <c r="A20" s="24" t="s">
        <v>8</v>
      </c>
      <c r="C20" s="191"/>
      <c r="D20" s="26">
        <f>SUM(D11:D19)</f>
        <v>148297982</v>
      </c>
      <c r="E20" s="27"/>
      <c r="F20" s="26">
        <f>SUM(F11:F19)</f>
        <v>94911462</v>
      </c>
      <c r="G20" s="192"/>
      <c r="H20" s="26">
        <f>SUM(H11:H19)</f>
        <v>61792427</v>
      </c>
      <c r="I20" s="27"/>
      <c r="J20" s="26">
        <f>SUM(J11:J19)</f>
        <v>38241318</v>
      </c>
    </row>
    <row r="21" spans="1:10" ht="20.100000000000001" customHeight="1">
      <c r="A21" s="24"/>
      <c r="D21" s="81"/>
      <c r="E21" s="72"/>
      <c r="F21" s="81"/>
      <c r="G21" s="189"/>
      <c r="H21" s="81"/>
      <c r="I21" s="72"/>
      <c r="J21" s="81"/>
    </row>
    <row r="22" spans="1:10" ht="20.100000000000001" customHeight="1">
      <c r="A22" s="11" t="s">
        <v>4</v>
      </c>
      <c r="D22" s="94"/>
      <c r="E22" s="94"/>
      <c r="F22" s="94"/>
      <c r="G22" s="193"/>
      <c r="H22" s="94"/>
      <c r="I22" s="94"/>
      <c r="J22" s="94"/>
    </row>
    <row r="23" spans="1:10" ht="20.100000000000001" customHeight="1">
      <c r="A23" s="185" t="s">
        <v>221</v>
      </c>
      <c r="D23" s="94">
        <v>2597</v>
      </c>
      <c r="E23" s="94"/>
      <c r="F23" s="94">
        <v>2352</v>
      </c>
      <c r="G23" s="193"/>
      <c r="H23" s="94">
        <v>0</v>
      </c>
      <c r="I23" s="94"/>
      <c r="J23" s="94">
        <v>0</v>
      </c>
    </row>
    <row r="24" spans="1:10" ht="20.100000000000001" customHeight="1">
      <c r="A24" s="185" t="s">
        <v>108</v>
      </c>
      <c r="D24" s="72">
        <v>5160886</v>
      </c>
      <c r="E24" s="72"/>
      <c r="F24" s="72">
        <v>4497422</v>
      </c>
      <c r="G24" s="189"/>
      <c r="H24" s="72">
        <v>1075556</v>
      </c>
      <c r="I24" s="72"/>
      <c r="J24" s="72">
        <v>1163530</v>
      </c>
    </row>
    <row r="25" spans="1:10" ht="20.100000000000001" customHeight="1">
      <c r="A25" s="185" t="s">
        <v>32</v>
      </c>
      <c r="C25" s="180">
        <v>6</v>
      </c>
      <c r="D25" s="72">
        <v>0</v>
      </c>
      <c r="E25" s="72"/>
      <c r="F25" s="72">
        <v>0</v>
      </c>
      <c r="G25" s="189"/>
      <c r="H25" s="72">
        <v>70975518</v>
      </c>
      <c r="I25" s="72"/>
      <c r="J25" s="72">
        <v>60827337</v>
      </c>
    </row>
    <row r="26" spans="1:10" ht="20.100000000000001" customHeight="1">
      <c r="A26" s="3" t="s">
        <v>101</v>
      </c>
      <c r="B26" s="3"/>
      <c r="C26" s="180">
        <v>7</v>
      </c>
      <c r="D26" s="72">
        <v>27797122</v>
      </c>
      <c r="E26" s="189"/>
      <c r="F26" s="72">
        <v>28041545</v>
      </c>
      <c r="G26" s="189"/>
      <c r="H26" s="72">
        <v>305000</v>
      </c>
      <c r="I26" s="72"/>
      <c r="J26" s="72">
        <v>350000</v>
      </c>
    </row>
    <row r="27" spans="1:10" ht="20.100000000000001" customHeight="1">
      <c r="A27" s="3" t="s">
        <v>190</v>
      </c>
      <c r="C27" s="180">
        <v>4</v>
      </c>
      <c r="D27" s="72">
        <v>1365186</v>
      </c>
      <c r="E27" s="189"/>
      <c r="F27" s="72">
        <v>1276878</v>
      </c>
      <c r="G27" s="189"/>
      <c r="H27" s="72">
        <v>0</v>
      </c>
      <c r="I27" s="72"/>
      <c r="J27" s="72">
        <v>0</v>
      </c>
    </row>
    <row r="28" spans="1:10" ht="20.100000000000001" customHeight="1">
      <c r="A28" s="3" t="s">
        <v>195</v>
      </c>
      <c r="D28" s="72">
        <v>322639</v>
      </c>
      <c r="E28" s="189"/>
      <c r="F28" s="72">
        <v>306272</v>
      </c>
      <c r="G28" s="189"/>
      <c r="H28" s="72">
        <v>0</v>
      </c>
      <c r="I28" s="72"/>
      <c r="J28" s="72">
        <v>0</v>
      </c>
    </row>
    <row r="29" spans="1:10" ht="20.100000000000001" customHeight="1">
      <c r="A29" s="3" t="s">
        <v>156</v>
      </c>
      <c r="D29" s="72">
        <v>128065</v>
      </c>
      <c r="E29" s="72"/>
      <c r="F29" s="72">
        <v>128065</v>
      </c>
      <c r="G29" s="189"/>
      <c r="H29" s="72">
        <v>682953</v>
      </c>
      <c r="I29" s="72"/>
      <c r="J29" s="72">
        <v>682953</v>
      </c>
    </row>
    <row r="30" spans="1:10" ht="20.100000000000001" customHeight="1">
      <c r="A30" s="185" t="s">
        <v>157</v>
      </c>
      <c r="C30" s="180">
        <v>8</v>
      </c>
      <c r="D30" s="72">
        <v>121402301</v>
      </c>
      <c r="E30" s="72"/>
      <c r="F30" s="72">
        <v>114933607</v>
      </c>
      <c r="G30" s="189"/>
      <c r="H30" s="72">
        <v>25474759</v>
      </c>
      <c r="I30" s="72"/>
      <c r="J30" s="72">
        <v>26778261</v>
      </c>
    </row>
    <row r="31" spans="1:10" ht="20.100000000000001" customHeight="1">
      <c r="A31" s="3" t="s">
        <v>98</v>
      </c>
      <c r="C31" s="180">
        <v>9</v>
      </c>
      <c r="D31" s="72">
        <v>24264077</v>
      </c>
      <c r="E31" s="72"/>
      <c r="F31" s="72">
        <v>16779683</v>
      </c>
      <c r="G31" s="189"/>
      <c r="H31" s="72">
        <v>12252106</v>
      </c>
      <c r="I31" s="72"/>
      <c r="J31" s="72">
        <v>12541610</v>
      </c>
    </row>
    <row r="32" spans="1:10" ht="20.100000000000001" customHeight="1">
      <c r="A32" s="3" t="s">
        <v>60</v>
      </c>
      <c r="C32" s="180">
        <v>3</v>
      </c>
      <c r="D32" s="72">
        <v>10615183</v>
      </c>
      <c r="E32" s="72"/>
      <c r="F32" s="72">
        <v>5586159</v>
      </c>
      <c r="G32" s="189"/>
      <c r="H32" s="72">
        <v>0</v>
      </c>
      <c r="I32" s="72"/>
      <c r="J32" s="72">
        <v>0</v>
      </c>
    </row>
    <row r="33" spans="1:10" ht="20.100000000000001" customHeight="1">
      <c r="A33" s="185" t="s">
        <v>158</v>
      </c>
      <c r="D33" s="72">
        <v>12606976</v>
      </c>
      <c r="E33" s="72"/>
      <c r="F33" s="72">
        <v>10854738</v>
      </c>
      <c r="G33" s="189"/>
      <c r="H33" s="72">
        <v>468776</v>
      </c>
      <c r="I33" s="72"/>
      <c r="J33" s="72">
        <v>393176</v>
      </c>
    </row>
    <row r="34" spans="1:10" ht="20.100000000000001" customHeight="1">
      <c r="A34" s="3" t="s">
        <v>34</v>
      </c>
      <c r="D34" s="72">
        <v>3422163</v>
      </c>
      <c r="E34" s="72"/>
      <c r="F34" s="72">
        <v>3352131</v>
      </c>
      <c r="G34" s="189"/>
      <c r="H34" s="72">
        <v>1379065</v>
      </c>
      <c r="I34" s="72"/>
      <c r="J34" s="72">
        <v>1012893</v>
      </c>
    </row>
    <row r="35" spans="1:10" ht="20.100000000000001" customHeight="1">
      <c r="A35" s="190" t="s">
        <v>159</v>
      </c>
      <c r="D35" s="72">
        <v>14969764</v>
      </c>
      <c r="E35" s="72"/>
      <c r="F35" s="72">
        <v>13717315</v>
      </c>
      <c r="G35" s="189"/>
      <c r="H35" s="72">
        <v>0</v>
      </c>
      <c r="I35" s="72"/>
      <c r="J35" s="72">
        <v>0</v>
      </c>
    </row>
    <row r="36" spans="1:10" ht="20.100000000000001" customHeight="1">
      <c r="A36" s="185" t="s">
        <v>5</v>
      </c>
      <c r="B36" s="194"/>
      <c r="C36" s="180">
        <v>4</v>
      </c>
      <c r="D36" s="17">
        <v>4400145</v>
      </c>
      <c r="E36" s="72"/>
      <c r="F36" s="17">
        <v>4417769</v>
      </c>
      <c r="G36" s="189"/>
      <c r="H36" s="72">
        <v>471957</v>
      </c>
      <c r="I36" s="72"/>
      <c r="J36" s="72">
        <v>507630</v>
      </c>
    </row>
    <row r="37" spans="1:10" ht="20.100000000000001" customHeight="1">
      <c r="A37" s="24" t="s">
        <v>7</v>
      </c>
      <c r="B37" s="24"/>
      <c r="C37" s="191"/>
      <c r="D37" s="26">
        <f>SUM(D23:D36)</f>
        <v>226457104</v>
      </c>
      <c r="E37" s="27"/>
      <c r="F37" s="26">
        <f>SUM(F23:F36)</f>
        <v>203893936</v>
      </c>
      <c r="G37" s="192"/>
      <c r="H37" s="26">
        <f>SUM(H23:H36)</f>
        <v>113085690</v>
      </c>
      <c r="I37" s="27"/>
      <c r="J37" s="26">
        <f>SUM(J23:J36)</f>
        <v>104257390</v>
      </c>
    </row>
    <row r="38" spans="1:10" ht="20.100000000000001" customHeight="1">
      <c r="A38" s="24"/>
      <c r="B38" s="24"/>
      <c r="C38" s="191"/>
      <c r="D38" s="28"/>
      <c r="E38" s="28"/>
      <c r="F38" s="28"/>
      <c r="G38" s="195"/>
      <c r="H38" s="28"/>
      <c r="I38" s="28"/>
      <c r="J38" s="28"/>
    </row>
    <row r="39" spans="1:10" ht="20.100000000000001" customHeight="1" thickBot="1">
      <c r="A39" s="24" t="s">
        <v>6</v>
      </c>
      <c r="B39" s="24"/>
      <c r="C39" s="191"/>
      <c r="D39" s="196">
        <f>D20+D37</f>
        <v>374755086</v>
      </c>
      <c r="E39" s="27"/>
      <c r="F39" s="196">
        <f>F20+F37</f>
        <v>298805398</v>
      </c>
      <c r="G39" s="192"/>
      <c r="H39" s="196">
        <f>H20+H37</f>
        <v>174878117</v>
      </c>
      <c r="I39" s="27"/>
      <c r="J39" s="196">
        <f>J20+J37</f>
        <v>142498708</v>
      </c>
    </row>
    <row r="40" spans="1:10" ht="20.100000000000001" customHeight="1" thickTop="1">
      <c r="A40" s="24"/>
      <c r="B40" s="24"/>
      <c r="C40" s="191"/>
      <c r="D40" s="28"/>
      <c r="E40" s="27"/>
      <c r="F40" s="28"/>
      <c r="G40" s="192"/>
      <c r="H40" s="28"/>
      <c r="I40" s="27"/>
      <c r="J40" s="28"/>
    </row>
    <row r="41" spans="1:10" ht="20.100000000000001" customHeight="1">
      <c r="A41" s="24"/>
      <c r="B41" s="24"/>
      <c r="C41" s="191"/>
      <c r="D41" s="28"/>
      <c r="E41" s="27"/>
      <c r="F41" s="28"/>
      <c r="G41" s="192"/>
      <c r="H41" s="28"/>
      <c r="I41" s="27"/>
      <c r="J41" s="28"/>
    </row>
    <row r="42" spans="1:10" ht="20.100000000000001" customHeight="1">
      <c r="A42" s="24"/>
      <c r="B42" s="24"/>
      <c r="C42" s="191"/>
      <c r="D42" s="28"/>
      <c r="E42" s="27"/>
      <c r="F42" s="28"/>
      <c r="G42" s="192"/>
      <c r="H42" s="28"/>
      <c r="I42" s="27"/>
      <c r="J42" s="28"/>
    </row>
    <row r="43" spans="1:10" ht="20.100000000000001" customHeight="1">
      <c r="A43" s="24"/>
      <c r="B43" s="24"/>
      <c r="C43" s="191"/>
      <c r="D43" s="28"/>
      <c r="E43" s="27"/>
      <c r="F43" s="28"/>
      <c r="G43" s="192"/>
      <c r="H43" s="28"/>
      <c r="I43" s="27"/>
      <c r="J43" s="28"/>
    </row>
    <row r="44" spans="1:10" ht="20.100000000000001" customHeight="1">
      <c r="A44" s="24"/>
      <c r="B44" s="24"/>
      <c r="C44" s="191"/>
      <c r="D44" s="28"/>
      <c r="E44" s="27"/>
      <c r="F44" s="28"/>
      <c r="G44" s="192"/>
      <c r="H44" s="28"/>
      <c r="I44" s="27"/>
      <c r="J44" s="28"/>
    </row>
    <row r="45" spans="1:10" ht="20.100000000000001" customHeight="1">
      <c r="A45" s="24"/>
      <c r="B45" s="229"/>
      <c r="C45" s="229"/>
      <c r="D45" s="229"/>
      <c r="E45" s="27"/>
      <c r="F45" s="230"/>
      <c r="G45" s="230"/>
      <c r="H45" s="230"/>
      <c r="I45" s="230"/>
      <c r="J45" s="230"/>
    </row>
    <row r="46" spans="1:10" ht="20.100000000000001" customHeight="1">
      <c r="A46" s="24"/>
      <c r="B46" s="229"/>
      <c r="C46" s="229"/>
      <c r="D46" s="229"/>
      <c r="E46" s="27"/>
      <c r="F46" s="230"/>
      <c r="G46" s="230"/>
      <c r="H46" s="230"/>
      <c r="I46" s="230"/>
      <c r="J46" s="230"/>
    </row>
    <row r="47" spans="1:10" s="181" customFormat="1" ht="20.100000000000001" customHeight="1">
      <c r="A47" s="1" t="s">
        <v>49</v>
      </c>
      <c r="C47" s="182"/>
      <c r="D47" s="197"/>
      <c r="E47" s="197"/>
      <c r="F47" s="197"/>
      <c r="G47" s="198"/>
      <c r="H47" s="197"/>
      <c r="I47" s="197"/>
      <c r="J47" s="197"/>
    </row>
    <row r="48" spans="1:10" s="181" customFormat="1" ht="20.100000000000001" customHeight="1">
      <c r="A48" s="115" t="s">
        <v>45</v>
      </c>
      <c r="C48" s="182"/>
      <c r="D48" s="197"/>
      <c r="E48" s="197"/>
      <c r="F48" s="197"/>
      <c r="G48" s="198"/>
      <c r="H48" s="197"/>
      <c r="I48" s="197"/>
      <c r="J48" s="197"/>
    </row>
    <row r="49" spans="1:10" s="181" customFormat="1" ht="20.100000000000001" customHeight="1">
      <c r="A49" s="115"/>
      <c r="C49" s="183"/>
      <c r="D49" s="199"/>
      <c r="E49" s="199"/>
      <c r="F49" s="199"/>
      <c r="G49" s="199"/>
      <c r="H49" s="199"/>
      <c r="I49" s="199"/>
      <c r="J49" s="199"/>
    </row>
    <row r="50" spans="1:10" ht="20.100000000000001" customHeight="1">
      <c r="D50" s="226" t="s">
        <v>160</v>
      </c>
      <c r="E50" s="226"/>
      <c r="F50" s="226"/>
      <c r="G50" s="207"/>
      <c r="H50" s="226" t="s">
        <v>63</v>
      </c>
      <c r="I50" s="226"/>
      <c r="J50" s="226"/>
    </row>
    <row r="51" spans="1:10" ht="20.100000000000001" customHeight="1">
      <c r="D51" s="226" t="s">
        <v>64</v>
      </c>
      <c r="E51" s="226"/>
      <c r="F51" s="226"/>
      <c r="G51" s="211"/>
      <c r="H51" s="226" t="s">
        <v>161</v>
      </c>
      <c r="I51" s="226"/>
      <c r="J51" s="226"/>
    </row>
    <row r="52" spans="1:10" ht="20.100000000000001" customHeight="1">
      <c r="D52" s="186" t="s">
        <v>250</v>
      </c>
      <c r="E52" s="187"/>
      <c r="F52" s="186" t="s">
        <v>43</v>
      </c>
      <c r="G52" s="117"/>
      <c r="H52" s="186" t="s">
        <v>250</v>
      </c>
      <c r="I52" s="187"/>
      <c r="J52" s="186" t="s">
        <v>43</v>
      </c>
    </row>
    <row r="53" spans="1:10" ht="20.100000000000001" customHeight="1">
      <c r="A53" s="115" t="s">
        <v>9</v>
      </c>
      <c r="C53" s="10" t="s">
        <v>1</v>
      </c>
      <c r="D53" s="9">
        <v>2026</v>
      </c>
      <c r="E53" s="9"/>
      <c r="F53" s="9">
        <v>2025</v>
      </c>
      <c r="G53" s="9"/>
      <c r="H53" s="9">
        <v>2026</v>
      </c>
      <c r="I53" s="9"/>
      <c r="J53" s="9">
        <v>2025</v>
      </c>
    </row>
    <row r="54" spans="1:10" s="58" customFormat="1" ht="20.100000000000001" customHeight="1">
      <c r="D54" s="9" t="s">
        <v>74</v>
      </c>
      <c r="E54" s="9"/>
      <c r="F54" s="9"/>
      <c r="G54" s="9"/>
      <c r="H54" s="9" t="s">
        <v>74</v>
      </c>
      <c r="I54" s="9"/>
      <c r="J54" s="9"/>
    </row>
    <row r="55" spans="1:10" ht="20.100000000000001" customHeight="1">
      <c r="D55" s="221" t="s">
        <v>73</v>
      </c>
      <c r="E55" s="221"/>
      <c r="F55" s="221"/>
      <c r="G55" s="221"/>
      <c r="H55" s="221"/>
      <c r="I55" s="221"/>
      <c r="J55" s="221"/>
    </row>
    <row r="56" spans="1:10" ht="20.100000000000001" customHeight="1">
      <c r="A56" s="11" t="s">
        <v>10</v>
      </c>
      <c r="D56" s="200"/>
      <c r="E56" s="200"/>
      <c r="F56" s="200"/>
      <c r="G56" s="201"/>
      <c r="H56" s="200"/>
      <c r="I56" s="200"/>
      <c r="J56" s="200"/>
    </row>
    <row r="57" spans="1:10" ht="20.100000000000001" customHeight="1">
      <c r="A57" s="3" t="s">
        <v>100</v>
      </c>
      <c r="B57" s="3"/>
      <c r="D57" s="72">
        <v>35579747</v>
      </c>
      <c r="E57" s="94"/>
      <c r="F57" s="72">
        <v>22329009</v>
      </c>
      <c r="G57" s="189"/>
      <c r="H57" s="72">
        <v>17500000</v>
      </c>
      <c r="I57" s="72"/>
      <c r="J57" s="72">
        <v>11000000</v>
      </c>
    </row>
    <row r="58" spans="1:10" ht="20.100000000000001" customHeight="1">
      <c r="A58" s="3" t="s">
        <v>162</v>
      </c>
      <c r="C58" s="180">
        <v>4</v>
      </c>
      <c r="D58" s="72">
        <v>42483848</v>
      </c>
      <c r="E58" s="202"/>
      <c r="F58" s="72">
        <v>26448866</v>
      </c>
      <c r="G58" s="189"/>
      <c r="H58" s="72">
        <v>20360222</v>
      </c>
      <c r="I58" s="72"/>
      <c r="J58" s="72">
        <v>11803049</v>
      </c>
    </row>
    <row r="59" spans="1:10" ht="20.100000000000001" customHeight="1">
      <c r="A59" s="185" t="s">
        <v>90</v>
      </c>
      <c r="D59" s="72">
        <v>1101688</v>
      </c>
      <c r="E59" s="202"/>
      <c r="F59" s="72">
        <v>1718577</v>
      </c>
      <c r="G59" s="189"/>
      <c r="H59" s="72">
        <v>300000</v>
      </c>
      <c r="I59" s="72"/>
      <c r="J59" s="72">
        <v>433160</v>
      </c>
    </row>
    <row r="60" spans="1:10" ht="20.100000000000001" customHeight="1">
      <c r="A60" s="3" t="s">
        <v>99</v>
      </c>
      <c r="B60" s="15"/>
      <c r="D60" s="72">
        <v>2238870</v>
      </c>
      <c r="E60" s="202"/>
      <c r="F60" s="72">
        <v>1225357</v>
      </c>
      <c r="G60" s="189"/>
      <c r="H60" s="72">
        <v>1323053</v>
      </c>
      <c r="I60" s="72"/>
      <c r="J60" s="72">
        <v>1208952</v>
      </c>
    </row>
    <row r="61" spans="1:10" ht="20.100000000000001" customHeight="1">
      <c r="A61" s="3" t="s">
        <v>117</v>
      </c>
      <c r="D61" s="72">
        <v>18945029</v>
      </c>
      <c r="E61" s="202"/>
      <c r="F61" s="72">
        <v>12066739</v>
      </c>
      <c r="G61" s="189"/>
      <c r="H61" s="72">
        <v>12000000</v>
      </c>
      <c r="I61" s="72"/>
      <c r="J61" s="72">
        <v>7000000</v>
      </c>
    </row>
    <row r="62" spans="1:10" ht="20.100000000000001" customHeight="1">
      <c r="A62" s="3" t="s">
        <v>206</v>
      </c>
      <c r="C62" s="180">
        <v>4</v>
      </c>
      <c r="D62" s="72">
        <v>0</v>
      </c>
      <c r="E62" s="202"/>
      <c r="F62" s="72">
        <v>0</v>
      </c>
      <c r="G62" s="189"/>
      <c r="H62" s="72">
        <v>1343376</v>
      </c>
      <c r="I62" s="72"/>
      <c r="J62" s="72">
        <v>1220623</v>
      </c>
    </row>
    <row r="63" spans="1:10" ht="20.100000000000001" customHeight="1">
      <c r="A63" s="3" t="s">
        <v>217</v>
      </c>
      <c r="D63" s="72">
        <v>111265</v>
      </c>
      <c r="E63" s="202"/>
      <c r="F63" s="72">
        <v>120000</v>
      </c>
      <c r="G63" s="189"/>
      <c r="H63" s="72">
        <v>0</v>
      </c>
      <c r="I63" s="72"/>
      <c r="J63" s="72">
        <v>0</v>
      </c>
    </row>
    <row r="64" spans="1:10" ht="20.100000000000001" customHeight="1">
      <c r="A64" s="3" t="s">
        <v>91</v>
      </c>
      <c r="D64" s="72">
        <v>2458585</v>
      </c>
      <c r="E64" s="202"/>
      <c r="F64" s="72">
        <v>3583490</v>
      </c>
      <c r="G64" s="72"/>
      <c r="H64" s="72">
        <v>1196245</v>
      </c>
      <c r="I64" s="72"/>
      <c r="J64" s="72">
        <v>1783463</v>
      </c>
    </row>
    <row r="65" spans="1:10" ht="20.100000000000001" customHeight="1">
      <c r="A65" s="3" t="s">
        <v>172</v>
      </c>
      <c r="D65" s="72">
        <v>8902999</v>
      </c>
      <c r="E65" s="72"/>
      <c r="F65" s="72">
        <v>1419306</v>
      </c>
      <c r="G65" s="72"/>
      <c r="H65" s="72">
        <v>1952454</v>
      </c>
      <c r="I65" s="72"/>
      <c r="J65" s="72">
        <v>297650</v>
      </c>
    </row>
    <row r="66" spans="1:10" ht="20.100000000000001" customHeight="1">
      <c r="A66" s="3" t="s">
        <v>244</v>
      </c>
      <c r="D66" s="72">
        <v>6266359</v>
      </c>
      <c r="E66" s="202"/>
      <c r="F66" s="72">
        <v>642501</v>
      </c>
      <c r="G66" s="189"/>
      <c r="H66" s="72">
        <v>3237467</v>
      </c>
      <c r="I66" s="72"/>
      <c r="J66" s="72">
        <v>339521</v>
      </c>
    </row>
    <row r="67" spans="1:10" ht="20.100000000000001" customHeight="1">
      <c r="A67" s="3" t="s">
        <v>16</v>
      </c>
      <c r="C67" s="180">
        <v>4</v>
      </c>
      <c r="D67" s="72">
        <v>4090533</v>
      </c>
      <c r="E67" s="202"/>
      <c r="F67" s="72">
        <v>3461857</v>
      </c>
      <c r="G67" s="189"/>
      <c r="H67" s="72">
        <v>1808812</v>
      </c>
      <c r="I67" s="72"/>
      <c r="J67" s="72">
        <v>2047979</v>
      </c>
    </row>
    <row r="68" spans="1:10" ht="20.100000000000001" customHeight="1">
      <c r="A68" s="3" t="s">
        <v>279</v>
      </c>
      <c r="D68" s="72"/>
      <c r="E68" s="202"/>
      <c r="F68" s="72"/>
      <c r="G68" s="189"/>
      <c r="H68" s="72"/>
      <c r="I68" s="72"/>
      <c r="J68" s="72"/>
    </row>
    <row r="69" spans="1:10" ht="20.100000000000001" customHeight="1">
      <c r="A69" s="3"/>
      <c r="B69" s="185" t="s">
        <v>280</v>
      </c>
      <c r="D69" s="72">
        <v>500285</v>
      </c>
      <c r="E69" s="202"/>
      <c r="F69" s="72">
        <v>0</v>
      </c>
      <c r="G69" s="189"/>
      <c r="H69" s="72">
        <v>0</v>
      </c>
      <c r="I69" s="72"/>
      <c r="J69" s="72">
        <v>0</v>
      </c>
    </row>
    <row r="70" spans="1:10" ht="20.100000000000001" customHeight="1">
      <c r="A70" s="24" t="s">
        <v>163</v>
      </c>
      <c r="B70" s="24"/>
      <c r="C70" s="191"/>
      <c r="D70" s="26">
        <f>SUM(D57:D69)</f>
        <v>122679208</v>
      </c>
      <c r="E70" s="27"/>
      <c r="F70" s="26">
        <f>SUM(F57:F69)</f>
        <v>73015702</v>
      </c>
      <c r="G70" s="192"/>
      <c r="H70" s="26">
        <f>SUM(H57:H69)</f>
        <v>61021629</v>
      </c>
      <c r="I70" s="27"/>
      <c r="J70" s="26">
        <f>SUM(J57:J69)</f>
        <v>37134397</v>
      </c>
    </row>
    <row r="71" spans="1:10" ht="20.100000000000001" customHeight="1">
      <c r="A71" s="24"/>
      <c r="D71" s="203"/>
      <c r="E71" s="202"/>
      <c r="F71" s="203"/>
      <c r="G71" s="202"/>
      <c r="H71" s="203"/>
      <c r="I71" s="202"/>
      <c r="J71" s="203"/>
    </row>
    <row r="72" spans="1:10" s="11" customFormat="1" ht="20.100000000000001" customHeight="1">
      <c r="A72" s="11" t="s">
        <v>164</v>
      </c>
      <c r="D72" s="204"/>
      <c r="E72" s="204"/>
      <c r="F72" s="204"/>
      <c r="G72" s="204"/>
      <c r="H72" s="204"/>
      <c r="I72" s="204"/>
      <c r="J72" s="204"/>
    </row>
    <row r="73" spans="1:10" ht="20.100000000000001" customHeight="1">
      <c r="A73" s="3" t="s">
        <v>281</v>
      </c>
      <c r="B73" s="3"/>
      <c r="C73" s="180">
        <v>10</v>
      </c>
      <c r="D73" s="72">
        <v>9455931</v>
      </c>
      <c r="E73" s="202"/>
      <c r="F73" s="72">
        <v>6237382</v>
      </c>
      <c r="G73" s="189"/>
      <c r="H73" s="72">
        <v>1197008</v>
      </c>
      <c r="I73" s="72"/>
      <c r="J73" s="72">
        <v>432605</v>
      </c>
    </row>
    <row r="74" spans="1:10" ht="20.100000000000001" customHeight="1">
      <c r="A74" s="3" t="s">
        <v>295</v>
      </c>
      <c r="B74" s="3"/>
      <c r="C74" s="180">
        <v>4</v>
      </c>
      <c r="D74" s="72">
        <v>0</v>
      </c>
      <c r="E74" s="202"/>
      <c r="F74" s="72">
        <v>0</v>
      </c>
      <c r="G74" s="189"/>
      <c r="H74" s="72">
        <v>5656295</v>
      </c>
      <c r="I74" s="72"/>
      <c r="J74" s="72">
        <v>0</v>
      </c>
    </row>
    <row r="75" spans="1:10" ht="20.100000000000001" customHeight="1">
      <c r="A75" s="102" t="s">
        <v>165</v>
      </c>
      <c r="B75" s="3"/>
      <c r="D75" s="72">
        <v>14416522</v>
      </c>
      <c r="E75" s="202"/>
      <c r="F75" s="72">
        <v>9782588</v>
      </c>
      <c r="G75" s="189"/>
      <c r="H75" s="72">
        <v>7637705</v>
      </c>
      <c r="I75" s="72"/>
      <c r="J75" s="72">
        <v>7902035</v>
      </c>
    </row>
    <row r="76" spans="1:10" ht="20.100000000000001" customHeight="1">
      <c r="A76" s="3" t="s">
        <v>92</v>
      </c>
      <c r="D76" s="72">
        <v>72527191</v>
      </c>
      <c r="E76" s="202"/>
      <c r="F76" s="72">
        <v>80346234</v>
      </c>
      <c r="G76" s="189"/>
      <c r="H76" s="72">
        <v>40387349</v>
      </c>
      <c r="I76" s="72"/>
      <c r="J76" s="72">
        <v>45368431</v>
      </c>
    </row>
    <row r="77" spans="1:10" ht="20.100000000000001" customHeight="1">
      <c r="A77" s="3" t="s">
        <v>46</v>
      </c>
      <c r="D77" s="72">
        <v>10529933</v>
      </c>
      <c r="E77" s="202"/>
      <c r="F77" s="72">
        <v>6722146</v>
      </c>
      <c r="G77" s="189"/>
      <c r="H77" s="72">
        <v>0</v>
      </c>
      <c r="I77" s="72"/>
      <c r="J77" s="72">
        <v>0</v>
      </c>
    </row>
    <row r="78" spans="1:10" ht="20.100000000000001" customHeight="1">
      <c r="A78" s="3" t="s">
        <v>102</v>
      </c>
      <c r="B78" s="3"/>
      <c r="D78" s="72">
        <v>6302265</v>
      </c>
      <c r="E78" s="202"/>
      <c r="F78" s="72">
        <v>6119212</v>
      </c>
      <c r="G78" s="189"/>
      <c r="H78" s="72">
        <v>4312503</v>
      </c>
      <c r="I78" s="72"/>
      <c r="J78" s="72">
        <v>3120673</v>
      </c>
    </row>
    <row r="79" spans="1:10" ht="20.100000000000001" customHeight="1">
      <c r="A79" s="3" t="s">
        <v>47</v>
      </c>
      <c r="D79" s="72">
        <v>34127717</v>
      </c>
      <c r="E79" s="202"/>
      <c r="F79" s="72">
        <v>30306143</v>
      </c>
      <c r="G79" s="189"/>
      <c r="H79" s="72">
        <v>0</v>
      </c>
      <c r="I79" s="72"/>
      <c r="J79" s="72">
        <v>0</v>
      </c>
    </row>
    <row r="80" spans="1:10" ht="20.100000000000001" customHeight="1">
      <c r="A80" s="3" t="s">
        <v>222</v>
      </c>
      <c r="D80" s="72">
        <v>3688</v>
      </c>
      <c r="E80" s="202"/>
      <c r="F80" s="72">
        <v>25421</v>
      </c>
      <c r="G80" s="189"/>
      <c r="H80" s="72">
        <v>0</v>
      </c>
      <c r="I80" s="72"/>
      <c r="J80" s="72">
        <v>0</v>
      </c>
    </row>
    <row r="81" spans="1:10" ht="20.100000000000001" customHeight="1">
      <c r="A81" s="3" t="s">
        <v>109</v>
      </c>
      <c r="D81" s="72">
        <v>1218048</v>
      </c>
      <c r="E81" s="202"/>
      <c r="F81" s="72">
        <v>1368074</v>
      </c>
      <c r="G81" s="189"/>
      <c r="H81" s="72">
        <v>0</v>
      </c>
      <c r="I81" s="72"/>
      <c r="J81" s="72">
        <v>0</v>
      </c>
    </row>
    <row r="82" spans="1:10" ht="20.100000000000001" customHeight="1">
      <c r="A82" s="185" t="s">
        <v>17</v>
      </c>
      <c r="C82" s="180">
        <v>4</v>
      </c>
      <c r="D82" s="17">
        <v>888108</v>
      </c>
      <c r="E82" s="202"/>
      <c r="F82" s="17">
        <v>741177</v>
      </c>
      <c r="G82" s="189"/>
      <c r="H82" s="72">
        <v>81099</v>
      </c>
      <c r="I82" s="72"/>
      <c r="J82" s="72">
        <v>88585</v>
      </c>
    </row>
    <row r="83" spans="1:10" ht="20.100000000000001" customHeight="1">
      <c r="A83" s="24" t="s">
        <v>166</v>
      </c>
      <c r="B83" s="24"/>
      <c r="C83" s="191"/>
      <c r="D83" s="26">
        <f>SUM(D73:D82)</f>
        <v>149469403</v>
      </c>
      <c r="E83" s="27"/>
      <c r="F83" s="26">
        <f>SUM(F73:F82)</f>
        <v>141648377</v>
      </c>
      <c r="G83" s="192"/>
      <c r="H83" s="26">
        <f>SUM(H73:H82)</f>
        <v>59271959</v>
      </c>
      <c r="I83" s="27"/>
      <c r="J83" s="26">
        <f>SUM(J73:J82)</f>
        <v>56912329</v>
      </c>
    </row>
    <row r="84" spans="1:10" ht="20.100000000000001" customHeight="1">
      <c r="A84" s="24"/>
      <c r="B84" s="24"/>
      <c r="C84" s="191"/>
      <c r="D84" s="28"/>
      <c r="E84" s="28"/>
      <c r="F84" s="28"/>
      <c r="G84" s="195"/>
      <c r="H84" s="28"/>
      <c r="I84" s="28"/>
      <c r="J84" s="28"/>
    </row>
    <row r="85" spans="1:10" ht="20.100000000000001" customHeight="1">
      <c r="A85" s="24" t="s">
        <v>11</v>
      </c>
      <c r="B85" s="24"/>
      <c r="C85" s="191"/>
      <c r="D85" s="108">
        <f>D83+D70</f>
        <v>272148611</v>
      </c>
      <c r="E85" s="27"/>
      <c r="F85" s="108">
        <f>F83+F70</f>
        <v>214664079</v>
      </c>
      <c r="G85" s="192"/>
      <c r="H85" s="108">
        <f>H83+H70</f>
        <v>120293588</v>
      </c>
      <c r="I85" s="27"/>
      <c r="J85" s="108">
        <f>J83+J70</f>
        <v>94046726</v>
      </c>
    </row>
    <row r="86" spans="1:10" ht="20.100000000000001" customHeight="1">
      <c r="A86" s="24"/>
      <c r="B86" s="24"/>
      <c r="C86" s="191"/>
      <c r="D86" s="28"/>
      <c r="E86" s="27"/>
      <c r="F86" s="28"/>
      <c r="G86" s="192"/>
      <c r="H86" s="28"/>
      <c r="I86" s="27"/>
      <c r="J86" s="28"/>
    </row>
    <row r="87" spans="1:10" ht="20.100000000000001" customHeight="1">
      <c r="A87" s="1" t="s">
        <v>49</v>
      </c>
      <c r="D87" s="200"/>
      <c r="E87" s="200"/>
      <c r="F87" s="200"/>
      <c r="G87" s="201"/>
      <c r="H87" s="200"/>
      <c r="I87" s="200"/>
      <c r="J87" s="200"/>
    </row>
    <row r="88" spans="1:10" ht="20.100000000000001" customHeight="1">
      <c r="A88" s="115" t="s">
        <v>45</v>
      </c>
      <c r="D88" s="200"/>
      <c r="E88" s="200"/>
      <c r="F88" s="200"/>
      <c r="G88" s="201"/>
      <c r="H88" s="200"/>
      <c r="I88" s="200"/>
      <c r="J88" s="200"/>
    </row>
    <row r="89" spans="1:10" ht="20.100000000000001" customHeight="1">
      <c r="A89" s="7"/>
      <c r="C89" s="205"/>
      <c r="D89" s="206"/>
      <c r="E89" s="206"/>
      <c r="F89" s="206"/>
      <c r="G89" s="201"/>
      <c r="H89" s="200"/>
      <c r="I89" s="200"/>
      <c r="J89" s="200"/>
    </row>
    <row r="90" spans="1:10" ht="20.100000000000001" customHeight="1">
      <c r="D90" s="226" t="s">
        <v>62</v>
      </c>
      <c r="E90" s="226"/>
      <c r="F90" s="226"/>
      <c r="G90" s="207"/>
      <c r="H90" s="226" t="s">
        <v>63</v>
      </c>
      <c r="I90" s="226"/>
      <c r="J90" s="226"/>
    </row>
    <row r="91" spans="1:10" ht="20.100000000000001" customHeight="1">
      <c r="D91" s="226" t="s">
        <v>64</v>
      </c>
      <c r="E91" s="226"/>
      <c r="F91" s="226"/>
      <c r="G91" s="207"/>
      <c r="H91" s="226" t="s">
        <v>64</v>
      </c>
      <c r="I91" s="226"/>
      <c r="J91" s="226"/>
    </row>
    <row r="92" spans="1:10" ht="20.100000000000001" customHeight="1">
      <c r="D92" s="186" t="s">
        <v>250</v>
      </c>
      <c r="E92" s="187"/>
      <c r="F92" s="186" t="s">
        <v>43</v>
      </c>
      <c r="G92" s="117"/>
      <c r="H92" s="186" t="s">
        <v>250</v>
      </c>
      <c r="I92" s="187"/>
      <c r="J92" s="186" t="s">
        <v>43</v>
      </c>
    </row>
    <row r="93" spans="1:10" ht="20.100000000000001" customHeight="1">
      <c r="A93" s="115" t="s">
        <v>9</v>
      </c>
      <c r="C93" s="10" t="s">
        <v>1</v>
      </c>
      <c r="D93" s="9">
        <v>2026</v>
      </c>
      <c r="E93" s="9"/>
      <c r="F93" s="9">
        <v>2025</v>
      </c>
      <c r="G93" s="9"/>
      <c r="H93" s="9">
        <v>2026</v>
      </c>
      <c r="I93" s="9"/>
      <c r="J93" s="9">
        <v>2025</v>
      </c>
    </row>
    <row r="94" spans="1:10" s="58" customFormat="1" ht="20.100000000000001" customHeight="1">
      <c r="D94" s="9" t="s">
        <v>74</v>
      </c>
      <c r="E94" s="9"/>
      <c r="F94" s="9"/>
      <c r="G94" s="9"/>
      <c r="H94" s="9" t="s">
        <v>74</v>
      </c>
      <c r="I94" s="9"/>
      <c r="J94" s="9"/>
    </row>
    <row r="95" spans="1:10" ht="20.100000000000001" customHeight="1">
      <c r="D95" s="221" t="s">
        <v>73</v>
      </c>
      <c r="E95" s="221"/>
      <c r="F95" s="221"/>
      <c r="G95" s="221"/>
      <c r="H95" s="221"/>
      <c r="I95" s="221"/>
      <c r="J95" s="221"/>
    </row>
    <row r="96" spans="1:10" ht="20.100000000000001" customHeight="1">
      <c r="A96" s="11" t="s">
        <v>12</v>
      </c>
      <c r="D96" s="200"/>
      <c r="E96" s="200"/>
      <c r="F96" s="200"/>
      <c r="G96" s="201"/>
      <c r="H96" s="200"/>
      <c r="I96" s="200"/>
      <c r="J96" s="200"/>
    </row>
    <row r="97" spans="1:10" ht="20.100000000000001" customHeight="1">
      <c r="A97" s="185" t="s">
        <v>93</v>
      </c>
      <c r="D97" s="200"/>
      <c r="E97" s="200"/>
      <c r="F97" s="200"/>
      <c r="G97" s="201"/>
      <c r="H97" s="200"/>
      <c r="I97" s="200"/>
      <c r="J97" s="200"/>
    </row>
    <row r="98" spans="1:10" ht="20.100000000000001" customHeight="1">
      <c r="B98" s="185" t="s">
        <v>94</v>
      </c>
      <c r="D98" s="200"/>
      <c r="E98" s="200"/>
      <c r="F98" s="200"/>
      <c r="G98" s="201"/>
      <c r="H98" s="200"/>
      <c r="I98" s="200"/>
      <c r="J98" s="200"/>
    </row>
    <row r="99" spans="1:10" ht="20.100000000000001" customHeight="1">
      <c r="B99" s="208" t="s">
        <v>223</v>
      </c>
      <c r="D99" s="200"/>
      <c r="E99" s="200"/>
      <c r="F99" s="200"/>
      <c r="G99" s="201"/>
      <c r="H99" s="200"/>
      <c r="I99" s="200"/>
      <c r="J99" s="200"/>
    </row>
    <row r="100" spans="1:10" ht="20.100000000000001" customHeight="1" thickBot="1">
      <c r="B100" s="15" t="s">
        <v>167</v>
      </c>
      <c r="D100" s="209">
        <v>1474132</v>
      </c>
      <c r="E100" s="72"/>
      <c r="F100" s="209">
        <v>1474132</v>
      </c>
      <c r="G100" s="189"/>
      <c r="H100" s="209">
        <v>1474132</v>
      </c>
      <c r="I100" s="72"/>
      <c r="J100" s="209">
        <v>1474132</v>
      </c>
    </row>
    <row r="101" spans="1:10" ht="20.100000000000001" customHeight="1" thickTop="1">
      <c r="B101" s="185" t="s">
        <v>95</v>
      </c>
      <c r="D101" s="72"/>
      <c r="E101" s="72"/>
      <c r="F101" s="72"/>
      <c r="G101" s="189"/>
      <c r="H101" s="72"/>
      <c r="I101" s="72"/>
      <c r="J101" s="72"/>
    </row>
    <row r="102" spans="1:10" ht="20.100000000000001" customHeight="1">
      <c r="B102" s="208" t="s">
        <v>224</v>
      </c>
      <c r="D102" s="72"/>
      <c r="E102" s="72"/>
      <c r="F102" s="72"/>
      <c r="G102" s="189"/>
      <c r="H102" s="72"/>
      <c r="I102" s="72"/>
      <c r="J102" s="72"/>
    </row>
    <row r="103" spans="1:10" ht="20.100000000000001" customHeight="1">
      <c r="B103" s="15" t="s">
        <v>167</v>
      </c>
      <c r="D103" s="72">
        <v>1472641</v>
      </c>
      <c r="E103" s="72"/>
      <c r="F103" s="72">
        <v>1472641</v>
      </c>
      <c r="G103" s="189"/>
      <c r="H103" s="72">
        <v>1472641</v>
      </c>
      <c r="I103" s="72"/>
      <c r="J103" s="72">
        <v>1472641</v>
      </c>
    </row>
    <row r="104" spans="1:10" ht="20.100000000000001" customHeight="1">
      <c r="A104" s="3" t="s">
        <v>96</v>
      </c>
      <c r="B104" s="3"/>
      <c r="D104" s="72">
        <v>14627219</v>
      </c>
      <c r="E104" s="72"/>
      <c r="F104" s="72">
        <v>14627219</v>
      </c>
      <c r="G104" s="189"/>
      <c r="H104" s="72">
        <v>14627219</v>
      </c>
      <c r="I104" s="72"/>
      <c r="J104" s="72">
        <v>14627219</v>
      </c>
    </row>
    <row r="105" spans="1:10" ht="20.100000000000001" customHeight="1">
      <c r="A105" s="3" t="s">
        <v>97</v>
      </c>
      <c r="B105" s="3"/>
      <c r="D105" s="72">
        <v>8227101</v>
      </c>
      <c r="E105" s="72"/>
      <c r="F105" s="72">
        <v>8227101</v>
      </c>
      <c r="G105" s="72"/>
      <c r="H105" s="72">
        <v>235425</v>
      </c>
      <c r="I105" s="72"/>
      <c r="J105" s="72">
        <v>235425</v>
      </c>
    </row>
    <row r="106" spans="1:10" ht="20.100000000000001" customHeight="1">
      <c r="A106" s="3" t="s">
        <v>51</v>
      </c>
      <c r="B106" s="3"/>
      <c r="D106" s="72">
        <v>0</v>
      </c>
      <c r="E106" s="72"/>
      <c r="F106" s="72">
        <v>15812</v>
      </c>
      <c r="G106" s="72"/>
      <c r="H106" s="72">
        <v>0</v>
      </c>
      <c r="I106" s="72"/>
      <c r="J106" s="72">
        <v>0</v>
      </c>
    </row>
    <row r="107" spans="1:10" ht="20.100000000000001" customHeight="1">
      <c r="A107" s="3" t="s">
        <v>168</v>
      </c>
      <c r="B107" s="3"/>
      <c r="D107" s="72">
        <v>24434</v>
      </c>
      <c r="E107" s="72"/>
      <c r="F107" s="72">
        <v>8622</v>
      </c>
      <c r="G107" s="72"/>
      <c r="H107" s="72">
        <v>0</v>
      </c>
      <c r="I107" s="72"/>
      <c r="J107" s="72">
        <v>0</v>
      </c>
    </row>
    <row r="108" spans="1:10" ht="20.100000000000001" customHeight="1">
      <c r="A108" s="185" t="s">
        <v>169</v>
      </c>
      <c r="D108" s="72"/>
      <c r="E108" s="72"/>
      <c r="F108" s="72"/>
      <c r="G108" s="189"/>
      <c r="H108" s="72"/>
      <c r="I108" s="72"/>
      <c r="J108" s="72"/>
    </row>
    <row r="109" spans="1:10" ht="20.100000000000001" customHeight="1">
      <c r="B109" s="3" t="s">
        <v>170</v>
      </c>
      <c r="D109" s="72"/>
      <c r="E109" s="72"/>
      <c r="F109" s="72"/>
      <c r="G109" s="189"/>
      <c r="H109" s="72"/>
      <c r="I109" s="72"/>
      <c r="J109" s="72"/>
    </row>
    <row r="110" spans="1:10" ht="20.100000000000001" customHeight="1">
      <c r="B110" s="3" t="s">
        <v>171</v>
      </c>
      <c r="D110" s="72">
        <v>153164</v>
      </c>
      <c r="E110" s="72"/>
      <c r="F110" s="72">
        <v>153164</v>
      </c>
      <c r="G110" s="189"/>
      <c r="H110" s="72">
        <v>153164</v>
      </c>
      <c r="I110" s="72"/>
      <c r="J110" s="72">
        <v>153164</v>
      </c>
    </row>
    <row r="111" spans="1:10" ht="20.100000000000001" customHeight="1">
      <c r="B111" s="3" t="s">
        <v>239</v>
      </c>
      <c r="C111" s="180">
        <v>11</v>
      </c>
      <c r="D111" s="72">
        <v>336384</v>
      </c>
      <c r="E111" s="72"/>
      <c r="F111" s="72">
        <v>0</v>
      </c>
      <c r="G111" s="189"/>
      <c r="H111" s="72">
        <v>336384</v>
      </c>
      <c r="I111" s="72"/>
      <c r="J111" s="72">
        <v>0</v>
      </c>
    </row>
    <row r="112" spans="1:10" ht="20.100000000000001" customHeight="1">
      <c r="B112" s="3" t="s">
        <v>18</v>
      </c>
      <c r="D112" s="72">
        <v>66185091</v>
      </c>
      <c r="E112" s="72"/>
      <c r="F112" s="81">
        <v>49682078</v>
      </c>
      <c r="G112" s="189"/>
      <c r="H112" s="72">
        <v>38651900</v>
      </c>
      <c r="I112" s="72"/>
      <c r="J112" s="81">
        <v>32283304</v>
      </c>
    </row>
    <row r="113" spans="1:10" ht="20.100000000000001" customHeight="1">
      <c r="A113" s="3" t="s">
        <v>225</v>
      </c>
      <c r="B113" s="3"/>
      <c r="C113" s="180">
        <v>11</v>
      </c>
      <c r="D113" s="81">
        <v>-336384</v>
      </c>
      <c r="E113" s="72"/>
      <c r="F113" s="81">
        <v>0</v>
      </c>
      <c r="G113" s="189"/>
      <c r="H113" s="81">
        <v>-336384</v>
      </c>
      <c r="I113" s="72"/>
      <c r="J113" s="81">
        <v>0</v>
      </c>
    </row>
    <row r="114" spans="1:10" ht="20.100000000000001" customHeight="1">
      <c r="A114" s="185" t="s">
        <v>48</v>
      </c>
      <c r="B114" s="3"/>
      <c r="D114" s="110">
        <v>-7336862</v>
      </c>
      <c r="E114" s="72"/>
      <c r="F114" s="110">
        <v>-7250247</v>
      </c>
      <c r="G114" s="189"/>
      <c r="H114" s="110">
        <v>-555820</v>
      </c>
      <c r="I114" s="72"/>
      <c r="J114" s="110">
        <v>-319771</v>
      </c>
    </row>
    <row r="115" spans="1:10" s="24" customFormat="1" ht="20.100000000000001" customHeight="1">
      <c r="A115" s="24" t="s">
        <v>103</v>
      </c>
      <c r="C115" s="180"/>
      <c r="D115" s="28">
        <f>SUM(D101:D114)</f>
        <v>83352788</v>
      </c>
      <c r="E115" s="28"/>
      <c r="F115" s="28">
        <f>SUM(F101:F114)</f>
        <v>66936390</v>
      </c>
      <c r="G115" s="28"/>
      <c r="H115" s="28">
        <f>SUM(H101:H114)</f>
        <v>54584529</v>
      </c>
      <c r="I115" s="28"/>
      <c r="J115" s="28">
        <f>SUM(J101:J114)</f>
        <v>48451982</v>
      </c>
    </row>
    <row r="116" spans="1:10" ht="20.100000000000001" customHeight="1">
      <c r="A116" s="185" t="s">
        <v>36</v>
      </c>
      <c r="B116" s="3"/>
      <c r="D116" s="110">
        <v>19253687</v>
      </c>
      <c r="E116" s="72"/>
      <c r="F116" s="110">
        <v>17204929</v>
      </c>
      <c r="G116" s="189"/>
      <c r="H116" s="110">
        <v>0</v>
      </c>
      <c r="I116" s="72"/>
      <c r="J116" s="110">
        <v>0</v>
      </c>
    </row>
    <row r="117" spans="1:10" s="24" customFormat="1" ht="20.100000000000001" customHeight="1">
      <c r="A117" s="24" t="s">
        <v>14</v>
      </c>
      <c r="C117" s="191"/>
      <c r="D117" s="26">
        <f>SUM(D115:D116)</f>
        <v>102606475</v>
      </c>
      <c r="E117" s="27"/>
      <c r="F117" s="26">
        <f>SUM(F115:F116)</f>
        <v>84141319</v>
      </c>
      <c r="G117" s="27"/>
      <c r="H117" s="26">
        <f>SUM(H115:H116)</f>
        <v>54584529</v>
      </c>
      <c r="I117" s="27"/>
      <c r="J117" s="26">
        <f>SUM(J115:J116)</f>
        <v>48451982</v>
      </c>
    </row>
    <row r="118" spans="1:10" s="24" customFormat="1" ht="20.100000000000001" customHeight="1">
      <c r="C118" s="191"/>
      <c r="D118" s="28"/>
      <c r="E118" s="28"/>
      <c r="F118" s="28"/>
      <c r="G118" s="28"/>
      <c r="H118" s="28"/>
      <c r="I118" s="28"/>
      <c r="J118" s="28"/>
    </row>
    <row r="119" spans="1:10" s="24" customFormat="1" ht="20.100000000000001" customHeight="1" thickBot="1">
      <c r="A119" s="24" t="s">
        <v>13</v>
      </c>
      <c r="C119" s="191"/>
      <c r="D119" s="196">
        <f>D85+D117</f>
        <v>374755086</v>
      </c>
      <c r="E119" s="27"/>
      <c r="F119" s="196">
        <f>F85+F117</f>
        <v>298805398</v>
      </c>
      <c r="G119" s="27"/>
      <c r="H119" s="196">
        <f>H85+H117</f>
        <v>174878117</v>
      </c>
      <c r="I119" s="27"/>
      <c r="J119" s="196">
        <f>J85+J117</f>
        <v>142498708</v>
      </c>
    </row>
    <row r="120" spans="1:10" ht="20.100000000000001" customHeight="1" thickTop="1"/>
    <row r="121" spans="1:10" ht="20.100000000000001" customHeight="1">
      <c r="D121" s="210"/>
      <c r="E121" s="210"/>
      <c r="F121" s="210"/>
      <c r="G121" s="210"/>
      <c r="H121" s="210"/>
      <c r="I121" s="210"/>
      <c r="J121" s="210"/>
    </row>
    <row r="122" spans="1:10" ht="20.100000000000001" customHeight="1">
      <c r="D122" s="210"/>
      <c r="E122" s="210"/>
      <c r="F122" s="210"/>
      <c r="G122" s="210"/>
      <c r="H122" s="210"/>
      <c r="I122" s="210"/>
      <c r="J122" s="210"/>
    </row>
    <row r="123" spans="1:10" ht="20.100000000000001" customHeight="1">
      <c r="D123" s="210"/>
      <c r="E123" s="210"/>
      <c r="F123" s="210"/>
      <c r="G123" s="210"/>
      <c r="H123" s="210"/>
      <c r="I123" s="210"/>
      <c r="J123" s="210"/>
    </row>
    <row r="124" spans="1:10" ht="20.100000000000001" customHeight="1">
      <c r="D124" s="210"/>
      <c r="E124" s="210"/>
      <c r="F124" s="210"/>
      <c r="G124" s="210"/>
      <c r="H124" s="210"/>
      <c r="I124" s="210"/>
      <c r="J124" s="210"/>
    </row>
    <row r="125" spans="1:10" ht="20.100000000000001" customHeight="1">
      <c r="B125" s="227" t="s">
        <v>227</v>
      </c>
      <c r="C125" s="227"/>
      <c r="D125" s="227"/>
      <c r="E125" s="210"/>
      <c r="F125" s="210"/>
      <c r="G125" s="210"/>
      <c r="H125" s="210"/>
      <c r="I125" s="210"/>
      <c r="J125" s="210"/>
    </row>
    <row r="126" spans="1:10" ht="20.100000000000001" customHeight="1">
      <c r="A126" s="224" t="s">
        <v>226</v>
      </c>
      <c r="B126" s="224"/>
      <c r="C126" s="224"/>
      <c r="D126" s="224"/>
      <c r="E126" s="224"/>
      <c r="G126" s="179" t="s">
        <v>184</v>
      </c>
      <c r="H126" s="179"/>
      <c r="I126" s="179"/>
      <c r="J126" s="179"/>
    </row>
    <row r="127" spans="1:10" ht="20.100000000000001" customHeight="1">
      <c r="A127" s="225" t="s">
        <v>209</v>
      </c>
      <c r="B127" s="225"/>
      <c r="C127" s="225"/>
      <c r="D127" s="225"/>
      <c r="E127" s="225"/>
      <c r="F127" s="15" t="s">
        <v>185</v>
      </c>
      <c r="G127" s="180"/>
      <c r="H127" s="180"/>
      <c r="I127" s="180"/>
      <c r="J127" s="180"/>
    </row>
  </sheetData>
  <mergeCells count="23">
    <mergeCell ref="D55:J55"/>
    <mergeCell ref="H50:J50"/>
    <mergeCell ref="H4:J4"/>
    <mergeCell ref="D5:F5"/>
    <mergeCell ref="H5:J5"/>
    <mergeCell ref="H51:J51"/>
    <mergeCell ref="D4:F4"/>
    <mergeCell ref="D50:F50"/>
    <mergeCell ref="D51:F51"/>
    <mergeCell ref="A9:B9"/>
    <mergeCell ref="D9:J9"/>
    <mergeCell ref="B45:D45"/>
    <mergeCell ref="F45:J45"/>
    <mergeCell ref="B46:D46"/>
    <mergeCell ref="F46:J46"/>
    <mergeCell ref="D95:J95"/>
    <mergeCell ref="A126:E126"/>
    <mergeCell ref="A127:E127"/>
    <mergeCell ref="D90:F90"/>
    <mergeCell ref="H90:J90"/>
    <mergeCell ref="D91:F91"/>
    <mergeCell ref="H91:J91"/>
    <mergeCell ref="B125:D125"/>
  </mergeCells>
  <phoneticPr fontId="3" type="noConversion"/>
  <conditionalFormatting sqref="D9:J9 G17:J19">
    <cfRule type="expression" priority="3" stopIfTrue="1">
      <formula>"if(E11&gt;0,#,##0;(#,##0),"-")"</formula>
    </cfRule>
  </conditionalFormatting>
  <conditionalFormatting sqref="D55:J55">
    <cfRule type="expression" priority="2" stopIfTrue="1">
      <formula>"if(E11&gt;0,#,##0;(#,##0),"-")"</formula>
    </cfRule>
  </conditionalFormatting>
  <conditionalFormatting sqref="D95:J95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86" max="16383" man="1"/>
  </rowBreaks>
  <ignoredErrors>
    <ignoredError sqref="D115:H115 J1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94"/>
  <sheetViews>
    <sheetView showGridLines="0" view="pageBreakPreview" zoomScaleNormal="100" zoomScaleSheetLayoutView="100" workbookViewId="0">
      <selection activeCell="C6" sqref="C6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12.140625" style="113" customWidth="1"/>
    <col min="5" max="5" width="14.140625" style="2" customWidth="1"/>
    <col min="6" max="6" width="1.140625" style="2" customWidth="1"/>
    <col min="7" max="7" width="14.140625" style="2" customWidth="1"/>
    <col min="8" max="8" width="1.140625" style="2" customWidth="1"/>
    <col min="9" max="9" width="14.140625" style="2" customWidth="1"/>
    <col min="10" max="10" width="1.140625" style="2" customWidth="1"/>
    <col min="11" max="11" width="14.140625" style="2" customWidth="1"/>
    <col min="12" max="12" width="15.28515625" style="2" customWidth="1"/>
    <col min="13" max="16384" width="26.28515625" style="2"/>
  </cols>
  <sheetData>
    <row r="1" spans="1:12" ht="20.45" customHeight="1">
      <c r="A1" s="1" t="s">
        <v>49</v>
      </c>
      <c r="B1" s="3"/>
      <c r="L1" s="114"/>
    </row>
    <row r="2" spans="1:12" ht="20.45" customHeight="1">
      <c r="A2" s="115" t="s">
        <v>61</v>
      </c>
      <c r="B2" s="9"/>
      <c r="C2" s="9"/>
      <c r="D2" s="116"/>
      <c r="E2" s="8"/>
      <c r="F2" s="8"/>
      <c r="G2" s="8"/>
      <c r="L2" s="114"/>
    </row>
    <row r="3" spans="1:12" ht="20.100000000000001" customHeight="1"/>
    <row r="4" spans="1:12" ht="20.100000000000001" customHeight="1">
      <c r="E4" s="222" t="s">
        <v>62</v>
      </c>
      <c r="F4" s="222"/>
      <c r="G4" s="222"/>
      <c r="H4" s="8"/>
      <c r="I4" s="222" t="s">
        <v>63</v>
      </c>
      <c r="J4" s="222"/>
      <c r="K4" s="222"/>
      <c r="L4" s="118"/>
    </row>
    <row r="5" spans="1:12" ht="20.100000000000001" customHeight="1">
      <c r="E5" s="222" t="s">
        <v>64</v>
      </c>
      <c r="F5" s="222"/>
      <c r="G5" s="222"/>
      <c r="H5" s="8"/>
      <c r="I5" s="222" t="s">
        <v>64</v>
      </c>
      <c r="J5" s="222"/>
      <c r="K5" s="222"/>
      <c r="L5" s="118"/>
    </row>
    <row r="6" spans="1:12" ht="20.100000000000001" customHeight="1">
      <c r="E6" s="232" t="s">
        <v>65</v>
      </c>
      <c r="F6" s="232"/>
      <c r="G6" s="232"/>
      <c r="H6" s="8"/>
      <c r="I6" s="232" t="s">
        <v>65</v>
      </c>
      <c r="J6" s="232"/>
      <c r="K6" s="232"/>
      <c r="L6" s="118"/>
    </row>
    <row r="7" spans="1:12" ht="20.100000000000001" customHeight="1">
      <c r="E7" s="233" t="s">
        <v>250</v>
      </c>
      <c r="F7" s="232"/>
      <c r="G7" s="232"/>
      <c r="H7" s="8"/>
      <c r="I7" s="233" t="s">
        <v>250</v>
      </c>
      <c r="J7" s="233"/>
      <c r="K7" s="233"/>
      <c r="L7" s="118"/>
    </row>
    <row r="8" spans="1:12" ht="20.100000000000001" customHeight="1">
      <c r="D8" s="113" t="s">
        <v>1</v>
      </c>
      <c r="E8" s="9">
        <v>2026</v>
      </c>
      <c r="F8" s="9"/>
      <c r="G8" s="9">
        <v>2025</v>
      </c>
      <c r="H8" s="9"/>
      <c r="I8" s="9">
        <v>2026</v>
      </c>
      <c r="J8" s="9"/>
      <c r="K8" s="9">
        <v>2025</v>
      </c>
      <c r="L8" s="119"/>
    </row>
    <row r="9" spans="1:12" ht="20.100000000000001" customHeight="1">
      <c r="E9" s="221" t="s">
        <v>73</v>
      </c>
      <c r="F9" s="221"/>
      <c r="G9" s="221"/>
      <c r="H9" s="221"/>
      <c r="I9" s="221"/>
      <c r="J9" s="221"/>
      <c r="K9" s="221"/>
      <c r="L9" s="119"/>
    </row>
    <row r="10" spans="1:12" ht="20.100000000000001" customHeight="1">
      <c r="A10" s="2" t="s">
        <v>118</v>
      </c>
      <c r="D10" s="137" t="s">
        <v>286</v>
      </c>
      <c r="E10" s="157">
        <v>176546213</v>
      </c>
      <c r="F10" s="157"/>
      <c r="G10" s="157">
        <v>125580652</v>
      </c>
      <c r="H10" s="160"/>
      <c r="I10" s="157">
        <v>85693105</v>
      </c>
      <c r="J10" s="132"/>
      <c r="K10" s="157">
        <v>64052283</v>
      </c>
      <c r="L10" s="120"/>
    </row>
    <row r="11" spans="1:12" ht="20.100000000000001" customHeight="1">
      <c r="A11" s="2" t="s">
        <v>189</v>
      </c>
      <c r="D11" s="137" t="s">
        <v>286</v>
      </c>
      <c r="E11" s="157">
        <v>7006573</v>
      </c>
      <c r="F11" s="157"/>
      <c r="G11" s="157">
        <v>246412</v>
      </c>
      <c r="H11" s="160"/>
      <c r="I11" s="157">
        <v>3532746</v>
      </c>
      <c r="J11" s="132"/>
      <c r="K11" s="157">
        <v>87636</v>
      </c>
      <c r="L11" s="120"/>
    </row>
    <row r="12" spans="1:12" ht="20.100000000000001" customHeight="1">
      <c r="A12" s="2" t="s">
        <v>119</v>
      </c>
      <c r="D12" s="137">
        <v>4</v>
      </c>
      <c r="E12" s="161">
        <v>-159605579</v>
      </c>
      <c r="F12" s="157"/>
      <c r="G12" s="161">
        <v>-123083987</v>
      </c>
      <c r="H12" s="160"/>
      <c r="I12" s="161">
        <v>-80832052</v>
      </c>
      <c r="J12" s="132"/>
      <c r="K12" s="161">
        <v>-63806521</v>
      </c>
      <c r="L12" s="125"/>
    </row>
    <row r="13" spans="1:12" s="121" customFormat="1" ht="20.100000000000001" customHeight="1">
      <c r="A13" s="19" t="s">
        <v>208</v>
      </c>
      <c r="C13" s="20"/>
      <c r="D13" s="162"/>
      <c r="E13" s="28">
        <f>SUM(E10:E12)</f>
        <v>23947207</v>
      </c>
      <c r="F13" s="124"/>
      <c r="G13" s="28">
        <f>SUM(G10:G12)</f>
        <v>2743077</v>
      </c>
      <c r="H13" s="163"/>
      <c r="I13" s="28">
        <f>SUM(I10:I12)</f>
        <v>8393799</v>
      </c>
      <c r="J13" s="123"/>
      <c r="K13" s="28">
        <f>SUM(K10:K12)</f>
        <v>333398</v>
      </c>
      <c r="L13" s="129"/>
    </row>
    <row r="14" spans="1:12" s="121" customFormat="1" ht="20.100000000000001" customHeight="1">
      <c r="A14" s="19"/>
      <c r="C14" s="20"/>
      <c r="D14" s="162"/>
      <c r="E14" s="164"/>
      <c r="F14" s="124"/>
      <c r="G14" s="164"/>
      <c r="H14" s="163"/>
      <c r="I14" s="164"/>
      <c r="J14" s="123"/>
      <c r="K14" s="164"/>
      <c r="L14" s="129"/>
    </row>
    <row r="15" spans="1:12" s="121" customFormat="1" ht="20.100000000000001" customHeight="1">
      <c r="A15" s="165" t="s">
        <v>197</v>
      </c>
      <c r="C15" s="20"/>
      <c r="D15" s="137">
        <v>4</v>
      </c>
      <c r="E15" s="166">
        <v>57125</v>
      </c>
      <c r="F15" s="124"/>
      <c r="G15" s="167">
        <v>24941</v>
      </c>
      <c r="H15" s="168"/>
      <c r="I15" s="166">
        <v>681335</v>
      </c>
      <c r="J15" s="169"/>
      <c r="K15" s="166">
        <v>416301</v>
      </c>
      <c r="L15" s="129"/>
    </row>
    <row r="16" spans="1:12" s="121" customFormat="1" ht="20.100000000000001" customHeight="1">
      <c r="A16" s="2" t="s">
        <v>21</v>
      </c>
      <c r="B16" s="19"/>
      <c r="C16" s="20"/>
      <c r="D16" s="137">
        <v>4</v>
      </c>
      <c r="E16" s="166">
        <v>1342724</v>
      </c>
      <c r="F16" s="124"/>
      <c r="G16" s="132">
        <v>2067531</v>
      </c>
      <c r="H16" s="163"/>
      <c r="I16" s="132">
        <v>437677</v>
      </c>
      <c r="J16" s="123"/>
      <c r="K16" s="132">
        <v>306116</v>
      </c>
      <c r="L16" s="129"/>
    </row>
    <row r="17" spans="1:12" s="121" customFormat="1" ht="20.100000000000001" customHeight="1">
      <c r="A17" s="2" t="s">
        <v>22</v>
      </c>
      <c r="B17" s="19"/>
      <c r="C17" s="20"/>
      <c r="D17" s="137">
        <v>4</v>
      </c>
      <c r="E17" s="132">
        <v>-2409446</v>
      </c>
      <c r="F17" s="124"/>
      <c r="G17" s="132">
        <v>-2130860</v>
      </c>
      <c r="H17" s="163"/>
      <c r="I17" s="132">
        <v>-990713</v>
      </c>
      <c r="J17" s="123"/>
      <c r="K17" s="132">
        <v>-960708</v>
      </c>
      <c r="L17" s="129"/>
    </row>
    <row r="18" spans="1:12" s="121" customFormat="1" ht="20.100000000000001" customHeight="1">
      <c r="A18" s="2" t="s">
        <v>23</v>
      </c>
      <c r="B18" s="19"/>
      <c r="C18" s="20"/>
      <c r="D18" s="137">
        <v>4</v>
      </c>
      <c r="E18" s="132">
        <v>-1146335</v>
      </c>
      <c r="F18" s="124"/>
      <c r="G18" s="132">
        <v>-1188189</v>
      </c>
      <c r="H18" s="163"/>
      <c r="I18" s="132">
        <v>-422074</v>
      </c>
      <c r="J18" s="123"/>
      <c r="K18" s="132">
        <v>-476327</v>
      </c>
      <c r="L18" s="129"/>
    </row>
    <row r="19" spans="1:12" s="121" customFormat="1" ht="20.100000000000001" customHeight="1">
      <c r="A19" s="21" t="s">
        <v>142</v>
      </c>
      <c r="B19" s="19"/>
      <c r="C19" s="20"/>
      <c r="D19" s="137"/>
      <c r="E19" s="132">
        <v>-168651</v>
      </c>
      <c r="F19" s="124"/>
      <c r="G19" s="132">
        <v>-679871</v>
      </c>
      <c r="H19" s="163"/>
      <c r="I19" s="132">
        <v>0</v>
      </c>
      <c r="J19" s="123"/>
      <c r="K19" s="132">
        <v>0</v>
      </c>
      <c r="L19" s="129"/>
    </row>
    <row r="20" spans="1:12" s="121" customFormat="1" ht="20.100000000000001" customHeight="1">
      <c r="A20" s="2" t="s">
        <v>283</v>
      </c>
      <c r="B20" s="19"/>
      <c r="C20" s="2"/>
      <c r="D20" s="137"/>
      <c r="E20" s="132">
        <v>-537658</v>
      </c>
      <c r="F20" s="164"/>
      <c r="G20" s="132">
        <v>-750738</v>
      </c>
      <c r="H20" s="170"/>
      <c r="I20" s="148">
        <v>-669145</v>
      </c>
      <c r="J20" s="150"/>
      <c r="K20" s="148">
        <v>-472471</v>
      </c>
      <c r="L20" s="129"/>
    </row>
    <row r="21" spans="1:12" s="121" customFormat="1" ht="20.100000000000001" customHeight="1">
      <c r="A21" s="2" t="s">
        <v>230</v>
      </c>
      <c r="B21" s="19"/>
      <c r="C21" s="2"/>
      <c r="D21" s="137"/>
      <c r="E21" s="132">
        <v>785036</v>
      </c>
      <c r="F21" s="164"/>
      <c r="G21" s="132">
        <v>30507</v>
      </c>
      <c r="H21" s="170"/>
      <c r="I21" s="148">
        <v>541863</v>
      </c>
      <c r="J21" s="150"/>
      <c r="K21" s="148">
        <v>76320</v>
      </c>
      <c r="L21" s="129"/>
    </row>
    <row r="22" spans="1:12" s="121" customFormat="1" ht="20.100000000000001" customHeight="1">
      <c r="A22" s="2" t="s">
        <v>211</v>
      </c>
      <c r="B22" s="19"/>
      <c r="C22" s="2"/>
      <c r="D22" s="137"/>
      <c r="E22" s="132">
        <v>27492</v>
      </c>
      <c r="F22" s="164"/>
      <c r="G22" s="132">
        <v>28604</v>
      </c>
      <c r="H22" s="170"/>
      <c r="I22" s="148">
        <v>2984</v>
      </c>
      <c r="J22" s="150"/>
      <c r="K22" s="148">
        <v>-1290</v>
      </c>
      <c r="L22" s="129"/>
    </row>
    <row r="23" spans="1:12" s="121" customFormat="1" ht="20.100000000000001" customHeight="1">
      <c r="A23" s="2" t="s">
        <v>282</v>
      </c>
      <c r="B23" s="19"/>
      <c r="C23" s="2"/>
      <c r="D23" s="137"/>
      <c r="E23" s="132">
        <v>-3196</v>
      </c>
      <c r="F23" s="164"/>
      <c r="G23" s="132">
        <v>92642</v>
      </c>
      <c r="H23" s="170"/>
      <c r="I23" s="148">
        <v>0</v>
      </c>
      <c r="J23" s="150"/>
      <c r="K23" s="148">
        <v>0</v>
      </c>
      <c r="L23" s="129"/>
    </row>
    <row r="24" spans="1:12" s="121" customFormat="1" ht="20.100000000000001" customHeight="1">
      <c r="A24" s="2" t="s">
        <v>229</v>
      </c>
      <c r="B24" s="19"/>
      <c r="C24" s="2"/>
      <c r="D24" s="137" t="s">
        <v>278</v>
      </c>
      <c r="E24" s="161">
        <v>-3139375</v>
      </c>
      <c r="F24" s="157"/>
      <c r="G24" s="161">
        <v>-1622445</v>
      </c>
      <c r="H24" s="160"/>
      <c r="I24" s="161">
        <v>0</v>
      </c>
      <c r="J24" s="132"/>
      <c r="K24" s="161">
        <v>92</v>
      </c>
      <c r="L24" s="129"/>
    </row>
    <row r="25" spans="1:12" ht="20.100000000000001" customHeight="1">
      <c r="A25" s="121" t="s">
        <v>252</v>
      </c>
      <c r="B25" s="121"/>
      <c r="C25" s="121"/>
      <c r="D25" s="126"/>
      <c r="E25" s="164">
        <f>SUM(E13:E24)</f>
        <v>18754923</v>
      </c>
      <c r="F25" s="171"/>
      <c r="G25" s="164">
        <f>SUM(G13:G24)</f>
        <v>-1384801</v>
      </c>
      <c r="H25" s="145"/>
      <c r="I25" s="164">
        <f>SUM(I13:I24)</f>
        <v>7975726</v>
      </c>
      <c r="J25" s="150"/>
      <c r="K25" s="164">
        <f>SUM(K13:K24)</f>
        <v>-778569</v>
      </c>
      <c r="L25" s="125"/>
    </row>
    <row r="26" spans="1:12" ht="20.100000000000001" customHeight="1">
      <c r="A26" s="121"/>
      <c r="B26" s="121"/>
      <c r="C26" s="121"/>
      <c r="D26" s="126"/>
      <c r="E26" s="164"/>
      <c r="F26" s="171"/>
      <c r="G26" s="164"/>
      <c r="H26" s="145"/>
      <c r="I26" s="164"/>
      <c r="J26" s="150"/>
      <c r="K26" s="164"/>
      <c r="L26" s="125"/>
    </row>
    <row r="27" spans="1:12" ht="20.100000000000001" customHeight="1">
      <c r="A27" s="2" t="s">
        <v>20</v>
      </c>
      <c r="D27" s="126"/>
      <c r="E27" s="132">
        <v>-1478135</v>
      </c>
      <c r="F27" s="127"/>
      <c r="G27" s="132">
        <v>-1858305</v>
      </c>
      <c r="H27" s="139"/>
      <c r="I27" s="132">
        <v>-594127</v>
      </c>
      <c r="J27" s="148"/>
      <c r="K27" s="132">
        <v>-667351</v>
      </c>
      <c r="L27" s="125"/>
    </row>
    <row r="28" spans="1:12" ht="20.100000000000001" customHeight="1">
      <c r="A28" s="135" t="s">
        <v>110</v>
      </c>
      <c r="B28" s="121"/>
      <c r="C28" s="121"/>
      <c r="D28" s="126"/>
      <c r="E28" s="164"/>
      <c r="F28" s="171"/>
      <c r="G28" s="164"/>
      <c r="H28" s="145"/>
      <c r="I28" s="164"/>
      <c r="J28" s="150"/>
      <c r="K28" s="164"/>
      <c r="L28" s="125"/>
    </row>
    <row r="29" spans="1:12" ht="20.100000000000001" customHeight="1">
      <c r="A29" s="6"/>
      <c r="B29" s="135" t="s">
        <v>202</v>
      </c>
      <c r="C29" s="121"/>
      <c r="D29" s="126">
        <v>5</v>
      </c>
      <c r="E29" s="132">
        <v>681</v>
      </c>
      <c r="F29" s="127"/>
      <c r="G29" s="132">
        <v>-56329</v>
      </c>
      <c r="H29" s="139"/>
      <c r="I29" s="132">
        <v>-2197</v>
      </c>
      <c r="J29" s="148"/>
      <c r="K29" s="132">
        <v>-1533</v>
      </c>
      <c r="L29" s="125"/>
    </row>
    <row r="30" spans="1:12" ht="20.100000000000001" customHeight="1">
      <c r="A30" s="2" t="s">
        <v>203</v>
      </c>
      <c r="D30" s="126"/>
      <c r="E30" s="142"/>
      <c r="F30" s="172"/>
      <c r="G30" s="142"/>
      <c r="H30" s="139"/>
      <c r="I30" s="142"/>
      <c r="J30" s="141"/>
      <c r="K30" s="142"/>
      <c r="L30" s="173"/>
    </row>
    <row r="31" spans="1:12" ht="20.100000000000001" customHeight="1">
      <c r="B31" s="2" t="s">
        <v>111</v>
      </c>
      <c r="D31" s="126">
        <v>7</v>
      </c>
      <c r="E31" s="138">
        <v>545004</v>
      </c>
      <c r="F31" s="172"/>
      <c r="G31" s="138">
        <v>301347</v>
      </c>
      <c r="H31" s="139"/>
      <c r="I31" s="138">
        <v>0</v>
      </c>
      <c r="J31" s="141"/>
      <c r="K31" s="138">
        <v>0</v>
      </c>
      <c r="L31" s="173"/>
    </row>
    <row r="32" spans="1:12" ht="20.100000000000001" customHeight="1">
      <c r="A32" s="121" t="s">
        <v>253</v>
      </c>
      <c r="D32" s="137"/>
      <c r="E32" s="164">
        <f>SUM(E25:E31)</f>
        <v>17822473</v>
      </c>
      <c r="F32" s="157"/>
      <c r="G32" s="164">
        <f>SUM(G25:G31)</f>
        <v>-2998088</v>
      </c>
      <c r="H32" s="160"/>
      <c r="I32" s="164">
        <f>SUM(I25:I31)</f>
        <v>7379402</v>
      </c>
      <c r="J32" s="132"/>
      <c r="K32" s="164">
        <f>SUM(K25:K31)</f>
        <v>-1447453</v>
      </c>
      <c r="L32" s="125"/>
    </row>
    <row r="33" spans="1:12" ht="20.100000000000001" customHeight="1">
      <c r="A33" s="2" t="s">
        <v>254</v>
      </c>
      <c r="D33" s="126">
        <v>13</v>
      </c>
      <c r="E33" s="161">
        <v>-4631590</v>
      </c>
      <c r="F33" s="127"/>
      <c r="G33" s="161">
        <v>-415939</v>
      </c>
      <c r="H33" s="133"/>
      <c r="I33" s="161">
        <v>-1317028</v>
      </c>
      <c r="J33" s="131"/>
      <c r="K33" s="161">
        <v>378482</v>
      </c>
      <c r="L33" s="125"/>
    </row>
    <row r="34" spans="1:12" s="121" customFormat="1" ht="20.100000000000001" customHeight="1" thickBot="1">
      <c r="A34" s="121" t="s">
        <v>255</v>
      </c>
      <c r="D34" s="122"/>
      <c r="E34" s="154">
        <f>SUM(E32:E33)</f>
        <v>13190883</v>
      </c>
      <c r="F34" s="155"/>
      <c r="G34" s="154">
        <f>SUM(G32:G33)</f>
        <v>-3414027</v>
      </c>
      <c r="H34" s="155"/>
      <c r="I34" s="154">
        <f>SUM(I32:I33)</f>
        <v>6062374</v>
      </c>
      <c r="J34" s="123"/>
      <c r="K34" s="154">
        <f>SUM(K32:K33)</f>
        <v>-1068971</v>
      </c>
      <c r="L34" s="151"/>
    </row>
    <row r="35" spans="1:12" ht="20.100000000000001" customHeight="1" thickTop="1">
      <c r="E35" s="148"/>
      <c r="F35" s="157"/>
      <c r="G35" s="148"/>
      <c r="H35" s="157"/>
      <c r="I35" s="148"/>
      <c r="J35" s="132"/>
      <c r="K35" s="148"/>
      <c r="L35" s="153"/>
    </row>
    <row r="36" spans="1:12" ht="20.100000000000001" customHeight="1">
      <c r="A36" s="7" t="s">
        <v>256</v>
      </c>
      <c r="B36" s="121"/>
      <c r="C36" s="121"/>
      <c r="E36" s="148"/>
      <c r="F36" s="157"/>
      <c r="G36" s="148"/>
      <c r="H36" s="157"/>
      <c r="I36" s="148"/>
      <c r="J36" s="132"/>
      <c r="K36" s="148"/>
      <c r="L36" s="153"/>
    </row>
    <row r="37" spans="1:12" ht="20.100000000000001" customHeight="1">
      <c r="B37" s="135" t="s">
        <v>113</v>
      </c>
      <c r="E37" s="132">
        <v>12239355</v>
      </c>
      <c r="F37" s="157"/>
      <c r="G37" s="132">
        <v>-2560098</v>
      </c>
      <c r="H37" s="157"/>
      <c r="I37" s="132">
        <v>6062374</v>
      </c>
      <c r="J37" s="132"/>
      <c r="K37" s="132">
        <v>-1068971</v>
      </c>
      <c r="L37" s="156"/>
    </row>
    <row r="38" spans="1:12" ht="20.100000000000001" customHeight="1">
      <c r="A38" s="159" t="s">
        <v>112</v>
      </c>
      <c r="B38" s="2" t="s">
        <v>36</v>
      </c>
      <c r="E38" s="158">
        <f>+E34-E37</f>
        <v>951528</v>
      </c>
      <c r="F38" s="131"/>
      <c r="G38" s="158">
        <f>+G34-G37</f>
        <v>-853929</v>
      </c>
      <c r="H38" s="131"/>
      <c r="I38" s="158">
        <f>+I34-I37</f>
        <v>0</v>
      </c>
      <c r="J38" s="132"/>
      <c r="K38" s="158">
        <f>+K34-K37</f>
        <v>0</v>
      </c>
      <c r="L38" s="153"/>
    </row>
    <row r="39" spans="1:12" s="121" customFormat="1" ht="20.100000000000001" customHeight="1" thickBot="1">
      <c r="A39" s="121" t="s">
        <v>255</v>
      </c>
      <c r="B39" s="2"/>
      <c r="C39" s="2"/>
      <c r="D39" s="113"/>
      <c r="E39" s="154">
        <f>SUM(E37:E38)</f>
        <v>13190883</v>
      </c>
      <c r="F39" s="155"/>
      <c r="G39" s="154">
        <f>SUM(G37:G38)</f>
        <v>-3414027</v>
      </c>
      <c r="H39" s="155"/>
      <c r="I39" s="154">
        <f>SUM(I37:I38)</f>
        <v>6062374</v>
      </c>
      <c r="J39" s="155"/>
      <c r="K39" s="154">
        <f>SUM(K37:K38)</f>
        <v>-1068971</v>
      </c>
      <c r="L39" s="151"/>
    </row>
    <row r="40" spans="1:12" ht="20.100000000000001" customHeight="1" thickTop="1">
      <c r="A40" s="121"/>
      <c r="B40" s="121"/>
      <c r="C40" s="121"/>
      <c r="D40" s="122"/>
      <c r="E40" s="174"/>
      <c r="F40" s="175"/>
      <c r="G40" s="174"/>
      <c r="H40" s="175"/>
      <c r="I40" s="174"/>
      <c r="J40" s="174"/>
      <c r="K40" s="174"/>
    </row>
    <row r="41" spans="1:12" ht="19.350000000000001" customHeight="1" thickBot="1">
      <c r="A41" s="67" t="s">
        <v>285</v>
      </c>
      <c r="D41" s="137">
        <v>14</v>
      </c>
      <c r="E41" s="177">
        <v>8.34</v>
      </c>
      <c r="F41" s="121"/>
      <c r="G41" s="177">
        <v>-1.86</v>
      </c>
      <c r="H41" s="121"/>
      <c r="I41" s="177">
        <v>4.13</v>
      </c>
      <c r="J41" s="121"/>
      <c r="K41" s="177">
        <v>-0.78</v>
      </c>
    </row>
    <row r="42" spans="1:12" ht="19.350000000000001" customHeight="1" thickTop="1">
      <c r="A42" s="67"/>
      <c r="E42" s="178"/>
      <c r="F42" s="121"/>
      <c r="G42" s="178"/>
      <c r="H42" s="121"/>
      <c r="I42" s="178"/>
      <c r="J42" s="121"/>
      <c r="K42" s="178"/>
    </row>
    <row r="43" spans="1:12" ht="19.350000000000001" customHeight="1">
      <c r="A43" s="67"/>
      <c r="E43" s="178"/>
      <c r="F43" s="121"/>
      <c r="G43" s="178"/>
      <c r="H43" s="121"/>
      <c r="I43" s="178"/>
      <c r="J43" s="121"/>
      <c r="K43" s="178"/>
    </row>
    <row r="44" spans="1:12" ht="19.350000000000001" customHeight="1">
      <c r="A44" s="67"/>
      <c r="E44" s="178"/>
      <c r="F44" s="121"/>
      <c r="G44" s="178"/>
      <c r="H44" s="121"/>
      <c r="I44" s="178"/>
      <c r="J44" s="121"/>
      <c r="K44" s="178"/>
    </row>
    <row r="45" spans="1:12" ht="19.350000000000001" customHeight="1">
      <c r="A45" s="67"/>
      <c r="B45" s="227" t="s">
        <v>227</v>
      </c>
      <c r="C45" s="227"/>
      <c r="D45" s="227"/>
      <c r="E45" s="178"/>
      <c r="F45" s="121"/>
      <c r="G45" s="178"/>
      <c r="H45" s="121"/>
      <c r="I45" s="178"/>
      <c r="J45" s="121"/>
      <c r="K45" s="178"/>
    </row>
    <row r="46" spans="1:12" ht="20.100000000000001" customHeight="1">
      <c r="A46" s="224" t="s">
        <v>226</v>
      </c>
      <c r="B46" s="224"/>
      <c r="C46" s="224"/>
      <c r="D46" s="224"/>
      <c r="E46" s="146"/>
      <c r="F46" s="224" t="s">
        <v>184</v>
      </c>
      <c r="G46" s="224"/>
      <c r="H46" s="224"/>
      <c r="I46" s="224"/>
      <c r="J46" s="224"/>
    </row>
    <row r="47" spans="1:12" ht="20.100000000000001" customHeight="1">
      <c r="A47" s="225" t="s">
        <v>209</v>
      </c>
      <c r="B47" s="225"/>
      <c r="C47" s="225"/>
      <c r="D47" s="225"/>
      <c r="E47" s="229" t="s">
        <v>185</v>
      </c>
      <c r="F47" s="229"/>
      <c r="G47" s="229"/>
      <c r="H47" s="229"/>
      <c r="I47" s="229"/>
      <c r="J47" s="229"/>
      <c r="K47" s="229"/>
      <c r="L47" s="3"/>
    </row>
    <row r="48" spans="1:12" ht="20.100000000000001" customHeight="1">
      <c r="A48" s="147"/>
      <c r="B48" s="147"/>
      <c r="C48" s="229"/>
      <c r="D48" s="229"/>
      <c r="E48" s="15"/>
      <c r="F48" s="15"/>
      <c r="G48" s="15"/>
      <c r="H48" s="15"/>
      <c r="I48" s="15"/>
      <c r="J48" s="15"/>
      <c r="K48" s="15"/>
      <c r="L48" s="3"/>
    </row>
    <row r="49" spans="1:12" ht="20.100000000000001" customHeight="1">
      <c r="A49" s="147"/>
      <c r="B49" s="147"/>
      <c r="C49" s="180"/>
      <c r="D49" s="180"/>
      <c r="E49" s="180"/>
      <c r="F49" s="180"/>
      <c r="G49" s="180"/>
      <c r="H49" s="180"/>
      <c r="I49" s="180"/>
      <c r="J49" s="180"/>
      <c r="K49" s="180"/>
      <c r="L49" s="3"/>
    </row>
    <row r="50" spans="1:12" ht="21.4" customHeight="1"/>
    <row r="51" spans="1:12" ht="21.4" customHeight="1"/>
    <row r="52" spans="1:12" ht="20.100000000000001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2" ht="19.5" hidden="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s="121" customFormat="1" ht="20.100000000000001" customHeight="1">
      <c r="A86" s="2"/>
      <c r="B86" s="2"/>
      <c r="C86" s="2"/>
      <c r="D86" s="113"/>
      <c r="E86" s="2"/>
      <c r="F86" s="2"/>
      <c r="G86" s="2"/>
      <c r="H86" s="2"/>
      <c r="I86" s="2"/>
      <c r="J86" s="2"/>
      <c r="K86" s="2"/>
      <c r="L86" s="151"/>
    </row>
    <row r="87" spans="1:12" ht="20.100000000000001" customHeight="1"/>
    <row r="88" spans="1:12" ht="20.100000000000001" customHeight="1"/>
    <row r="89" spans="1:12" ht="20.100000000000001" customHeight="1"/>
    <row r="90" spans="1:12" ht="20.100000000000001" customHeight="1"/>
    <row r="91" spans="1:12" s="121" customFormat="1" ht="20.100000000000001" customHeight="1">
      <c r="A91" s="2"/>
      <c r="B91" s="2"/>
      <c r="C91" s="2"/>
      <c r="D91" s="113"/>
      <c r="E91" s="2"/>
      <c r="F91" s="2"/>
      <c r="G91" s="2"/>
      <c r="H91" s="2"/>
      <c r="I91" s="2"/>
      <c r="J91" s="2"/>
      <c r="K91" s="2"/>
      <c r="L91" s="151"/>
    </row>
    <row r="92" spans="1:12" ht="20.100000000000001" customHeight="1"/>
    <row r="93" spans="1:12" ht="20.100000000000001" customHeight="1"/>
    <row r="94" spans="1:12" ht="20.100000000000001" customHeight="1"/>
  </sheetData>
  <mergeCells count="15">
    <mergeCell ref="C48:D48"/>
    <mergeCell ref="E7:G7"/>
    <mergeCell ref="I7:K7"/>
    <mergeCell ref="E9:K9"/>
    <mergeCell ref="A46:D46"/>
    <mergeCell ref="F46:J46"/>
    <mergeCell ref="A47:D47"/>
    <mergeCell ref="E47:K47"/>
    <mergeCell ref="B45:D45"/>
    <mergeCell ref="E6:G6"/>
    <mergeCell ref="I6:K6"/>
    <mergeCell ref="E4:G4"/>
    <mergeCell ref="I4:K4"/>
    <mergeCell ref="E5:G5"/>
    <mergeCell ref="I5:K5"/>
  </mergeCells>
  <phoneticPr fontId="3" type="noConversion"/>
  <conditionalFormatting sqref="E24:K40">
    <cfRule type="expression" priority="1" stopIfTrue="1">
      <formula>"if(E11&gt;0,#,##0;(#,##0),"-")"</formula>
    </cfRule>
  </conditionalFormatting>
  <conditionalFormatting sqref="E9:L23 E41:E45">
    <cfRule type="expression" priority="26" stopIfTrue="1">
      <formula>"if(E11&gt;0,#,##0;(#,##0),"-")"</formula>
    </cfRule>
  </conditionalFormatting>
  <conditionalFormatting sqref="G41:G45">
    <cfRule type="expression" priority="17" stopIfTrue="1">
      <formula>"if(E11&gt;0,#,##0;(#,##0),"-")"</formula>
    </cfRule>
  </conditionalFormatting>
  <conditionalFormatting sqref="I41:I45">
    <cfRule type="expression" priority="6" stopIfTrue="1">
      <formula>"if(E11&gt;0,#,##0;(#,##0),"-")"</formula>
    </cfRule>
  </conditionalFormatting>
  <conditionalFormatting sqref="K41:K45">
    <cfRule type="expression" priority="9" stopIfTrue="1">
      <formula>"if(E11&gt;0,#,##0;(#,##0),"-")"</formula>
    </cfRule>
  </conditionalFormatting>
  <conditionalFormatting sqref="L24:L39">
    <cfRule type="expression" priority="2" stopIfTrue="1">
      <formula>"if(E11&gt;0,#,##0;(#,##0),"-")"</formula>
    </cfRule>
  </conditionalFormatting>
  <conditionalFormatting sqref="L86">
    <cfRule type="expression" priority="195" stopIfTrue="1">
      <formula>"if(E11&gt;0,#,##0;(#,##0),"-")"</formula>
    </cfRule>
  </conditionalFormatting>
  <conditionalFormatting sqref="L91">
    <cfRule type="expression" priority="19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9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2"/>
  <sheetViews>
    <sheetView showGridLines="0" view="pageBreakPreview" zoomScaleNormal="85" zoomScaleSheetLayoutView="100" workbookViewId="0">
      <selection activeCell="C8" sqref="C8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6.140625" style="113" customWidth="1"/>
    <col min="5" max="5" width="1.85546875" style="113" customWidth="1"/>
    <col min="6" max="6" width="14.140625" style="2" customWidth="1"/>
    <col min="7" max="7" width="1.140625" style="2" customWidth="1"/>
    <col min="8" max="8" width="14.140625" style="2" customWidth="1"/>
    <col min="9" max="9" width="1.140625" style="2" customWidth="1"/>
    <col min="10" max="10" width="14.140625" style="2" customWidth="1"/>
    <col min="11" max="11" width="1.140625" style="2" customWidth="1"/>
    <col min="12" max="12" width="14.140625" style="2" customWidth="1"/>
    <col min="13" max="13" width="15.28515625" style="2" customWidth="1"/>
    <col min="14" max="16384" width="26.28515625" style="2"/>
  </cols>
  <sheetData>
    <row r="1" spans="1:13" ht="20.45" customHeight="1">
      <c r="A1" s="1" t="s">
        <v>49</v>
      </c>
      <c r="B1" s="3"/>
      <c r="M1" s="114"/>
    </row>
    <row r="2" spans="1:13" ht="20.45" customHeight="1">
      <c r="A2" s="115" t="s">
        <v>135</v>
      </c>
      <c r="B2" s="9"/>
      <c r="C2" s="9"/>
      <c r="D2" s="116"/>
      <c r="E2" s="116"/>
      <c r="F2" s="8"/>
      <c r="G2" s="8"/>
      <c r="H2" s="8"/>
      <c r="M2" s="114"/>
    </row>
    <row r="3" spans="1:13" ht="10.9" customHeight="1"/>
    <row r="4" spans="1:13" ht="20.100000000000001" customHeight="1">
      <c r="F4" s="231" t="s">
        <v>62</v>
      </c>
      <c r="G4" s="231"/>
      <c r="H4" s="231"/>
      <c r="I4" s="24"/>
      <c r="J4" s="231" t="s">
        <v>63</v>
      </c>
      <c r="K4" s="231"/>
      <c r="L4" s="231"/>
      <c r="M4" s="118"/>
    </row>
    <row r="5" spans="1:13" ht="20.100000000000001" customHeight="1">
      <c r="F5" s="231" t="s">
        <v>64</v>
      </c>
      <c r="G5" s="231"/>
      <c r="H5" s="231"/>
      <c r="I5" s="24"/>
      <c r="J5" s="231" t="s">
        <v>64</v>
      </c>
      <c r="K5" s="231"/>
      <c r="L5" s="231"/>
      <c r="M5" s="118"/>
    </row>
    <row r="6" spans="1:13" ht="20.100000000000001" customHeight="1">
      <c r="F6" s="232" t="s">
        <v>65</v>
      </c>
      <c r="G6" s="232"/>
      <c r="H6" s="232"/>
      <c r="I6" s="8"/>
      <c r="J6" s="232" t="s">
        <v>65</v>
      </c>
      <c r="K6" s="232"/>
      <c r="L6" s="232"/>
      <c r="M6" s="118"/>
    </row>
    <row r="7" spans="1:13" ht="20.100000000000001" customHeight="1">
      <c r="F7" s="233" t="s">
        <v>250</v>
      </c>
      <c r="G7" s="232"/>
      <c r="H7" s="232"/>
      <c r="I7" s="8"/>
      <c r="J7" s="233" t="s">
        <v>250</v>
      </c>
      <c r="K7" s="233"/>
      <c r="L7" s="233"/>
      <c r="M7" s="118"/>
    </row>
    <row r="8" spans="1:13" ht="20.100000000000001" customHeight="1">
      <c r="D8" s="113" t="s">
        <v>1</v>
      </c>
      <c r="F8" s="9">
        <v>2026</v>
      </c>
      <c r="G8" s="9"/>
      <c r="H8" s="9">
        <v>2025</v>
      </c>
      <c r="I8" s="9"/>
      <c r="J8" s="9">
        <v>2026</v>
      </c>
      <c r="K8" s="9"/>
      <c r="L8" s="9">
        <v>2025</v>
      </c>
      <c r="M8" s="119"/>
    </row>
    <row r="9" spans="1:13" ht="20.100000000000001" customHeight="1">
      <c r="F9" s="221" t="s">
        <v>73</v>
      </c>
      <c r="G9" s="221"/>
      <c r="H9" s="221"/>
      <c r="I9" s="221"/>
      <c r="J9" s="221"/>
      <c r="K9" s="221"/>
      <c r="L9" s="221"/>
      <c r="M9" s="119"/>
    </row>
    <row r="10" spans="1:13" ht="20.100000000000001" customHeight="1">
      <c r="F10" s="10"/>
      <c r="G10" s="10"/>
      <c r="H10" s="10"/>
      <c r="I10" s="10"/>
      <c r="J10" s="10"/>
      <c r="K10" s="10"/>
      <c r="L10" s="10"/>
      <c r="M10" s="120"/>
    </row>
    <row r="11" spans="1:13" ht="20.100000000000001" customHeight="1">
      <c r="A11" s="121" t="s">
        <v>255</v>
      </c>
      <c r="B11" s="121"/>
      <c r="C11" s="19"/>
      <c r="E11" s="122"/>
      <c r="F11" s="123">
        <f>+'PL 6'!E39</f>
        <v>13190883</v>
      </c>
      <c r="G11" s="124"/>
      <c r="H11" s="123">
        <f>+'PL 6'!G39</f>
        <v>-3414027</v>
      </c>
      <c r="I11" s="124"/>
      <c r="J11" s="123">
        <f>+'PL 6'!I39</f>
        <v>6062374</v>
      </c>
      <c r="K11" s="124"/>
      <c r="L11" s="123">
        <f>+'PL 6'!K39</f>
        <v>-1068971</v>
      </c>
      <c r="M11" s="125"/>
    </row>
    <row r="12" spans="1:13" s="121" customFormat="1" ht="13.9" customHeight="1">
      <c r="C12" s="2"/>
      <c r="D12" s="126"/>
      <c r="E12" s="126"/>
      <c r="F12" s="127"/>
      <c r="G12" s="127"/>
      <c r="H12" s="127"/>
      <c r="I12" s="128"/>
      <c r="J12" s="127"/>
      <c r="K12" s="127"/>
      <c r="L12" s="127"/>
      <c r="M12" s="129"/>
    </row>
    <row r="13" spans="1:13" s="121" customFormat="1" ht="20.100000000000001" customHeight="1">
      <c r="A13" s="67" t="s">
        <v>259</v>
      </c>
      <c r="C13" s="2"/>
      <c r="D13" s="126"/>
      <c r="E13" s="126"/>
      <c r="F13" s="127"/>
      <c r="G13" s="127"/>
      <c r="H13" s="127"/>
      <c r="I13" s="128"/>
      <c r="J13" s="127"/>
      <c r="K13" s="127"/>
      <c r="L13" s="127"/>
      <c r="M13" s="129"/>
    </row>
    <row r="14" spans="1:13" s="121" customFormat="1" ht="20.100000000000001" customHeight="1">
      <c r="A14" s="130" t="s">
        <v>180</v>
      </c>
      <c r="C14" s="2"/>
      <c r="D14" s="126"/>
      <c r="E14" s="126"/>
      <c r="F14" s="131"/>
      <c r="G14" s="132"/>
      <c r="H14" s="131"/>
      <c r="I14" s="133"/>
      <c r="J14" s="131"/>
      <c r="K14" s="132"/>
      <c r="L14" s="131"/>
      <c r="M14" s="129"/>
    </row>
    <row r="15" spans="1:13" s="121" customFormat="1" ht="20.100000000000001" customHeight="1">
      <c r="A15" s="134" t="s">
        <v>120</v>
      </c>
      <c r="B15" s="2"/>
      <c r="C15" s="20"/>
      <c r="D15" s="126"/>
      <c r="E15" s="126"/>
      <c r="F15" s="131">
        <v>248279</v>
      </c>
      <c r="G15" s="132"/>
      <c r="H15" s="131">
        <v>-1138022</v>
      </c>
      <c r="I15" s="133"/>
      <c r="J15" s="131">
        <v>0</v>
      </c>
      <c r="K15" s="132"/>
      <c r="L15" s="131">
        <v>0</v>
      </c>
      <c r="M15" s="129"/>
    </row>
    <row r="16" spans="1:13" s="121" customFormat="1" ht="20.100000000000001" customHeight="1">
      <c r="A16" s="134" t="s">
        <v>284</v>
      </c>
      <c r="B16" s="135"/>
      <c r="C16" s="20"/>
      <c r="D16" s="126"/>
      <c r="E16" s="126"/>
      <c r="F16" s="131">
        <v>-333569</v>
      </c>
      <c r="G16" s="132"/>
      <c r="H16" s="131">
        <v>-5501</v>
      </c>
      <c r="I16" s="133"/>
      <c r="J16" s="131">
        <v>73157</v>
      </c>
      <c r="K16" s="132"/>
      <c r="L16" s="131">
        <v>0</v>
      </c>
      <c r="M16" s="129"/>
    </row>
    <row r="17" spans="1:13" s="121" customFormat="1" ht="20.100000000000001" customHeight="1">
      <c r="A17" s="134" t="s">
        <v>287</v>
      </c>
      <c r="B17" s="136"/>
      <c r="C17" s="136"/>
      <c r="D17" s="126"/>
      <c r="E17" s="126"/>
      <c r="F17" s="131"/>
      <c r="G17" s="132"/>
      <c r="H17" s="131"/>
      <c r="I17" s="133"/>
      <c r="J17" s="132"/>
      <c r="K17" s="132"/>
      <c r="L17" s="132"/>
      <c r="M17" s="129"/>
    </row>
    <row r="18" spans="1:13" s="121" customFormat="1" ht="20.100000000000001" customHeight="1">
      <c r="A18" s="6" t="s">
        <v>115</v>
      </c>
      <c r="B18" s="2"/>
      <c r="C18" s="2"/>
      <c r="D18" s="126">
        <v>7</v>
      </c>
      <c r="E18" s="137"/>
      <c r="F18" s="138">
        <v>-380244</v>
      </c>
      <c r="G18" s="132"/>
      <c r="H18" s="138">
        <v>-144663</v>
      </c>
      <c r="I18" s="139"/>
      <c r="J18" s="140">
        <v>0</v>
      </c>
      <c r="K18" s="141"/>
      <c r="L18" s="140">
        <v>0</v>
      </c>
      <c r="M18" s="129"/>
    </row>
    <row r="19" spans="1:13" s="121" customFormat="1" ht="20.100000000000001" customHeight="1">
      <c r="A19" s="67" t="s">
        <v>136</v>
      </c>
      <c r="C19" s="2"/>
      <c r="D19" s="126"/>
      <c r="E19" s="126"/>
      <c r="F19" s="142"/>
      <c r="G19" s="141"/>
      <c r="H19" s="142"/>
      <c r="I19" s="139"/>
      <c r="J19" s="141"/>
      <c r="K19" s="141"/>
      <c r="L19" s="141"/>
      <c r="M19" s="129"/>
    </row>
    <row r="20" spans="1:13" s="121" customFormat="1" ht="20.100000000000001" customHeight="1">
      <c r="A20" s="2"/>
      <c r="B20" s="67" t="s">
        <v>116</v>
      </c>
      <c r="C20" s="2"/>
      <c r="D20" s="126"/>
      <c r="E20" s="126"/>
      <c r="F20" s="143">
        <f>SUM(F15:F18)</f>
        <v>-465534</v>
      </c>
      <c r="G20" s="144"/>
      <c r="H20" s="143">
        <f>SUM(H15:H18)</f>
        <v>-1288186</v>
      </c>
      <c r="I20" s="145"/>
      <c r="J20" s="143">
        <f>SUM(J15:J18)</f>
        <v>73157</v>
      </c>
      <c r="K20" s="141"/>
      <c r="L20" s="143">
        <f>SUM(L15:L18)</f>
        <v>0</v>
      </c>
      <c r="M20" s="129"/>
    </row>
    <row r="21" spans="1:13" s="121" customFormat="1" ht="20.100000000000001" customHeight="1">
      <c r="A21" s="2"/>
      <c r="C21" s="2"/>
      <c r="D21" s="126"/>
      <c r="E21" s="126"/>
      <c r="F21" s="131"/>
      <c r="G21" s="132"/>
      <c r="H21" s="131"/>
      <c r="I21" s="133"/>
      <c r="J21" s="132"/>
      <c r="K21" s="132"/>
      <c r="L21" s="132"/>
      <c r="M21" s="129"/>
    </row>
    <row r="22" spans="1:13" ht="20.100000000000001" customHeight="1">
      <c r="A22" s="130" t="s">
        <v>149</v>
      </c>
      <c r="B22" s="136"/>
      <c r="C22" s="136"/>
      <c r="D22" s="126"/>
      <c r="E22" s="126"/>
      <c r="F22" s="131"/>
      <c r="G22" s="132"/>
      <c r="H22" s="131"/>
      <c r="I22" s="133"/>
      <c r="J22" s="132"/>
      <c r="K22" s="132"/>
      <c r="L22" s="132"/>
      <c r="M22" s="125"/>
    </row>
    <row r="23" spans="1:13" ht="20.100000000000001" customHeight="1">
      <c r="A23" s="130"/>
      <c r="B23" s="136" t="s">
        <v>116</v>
      </c>
      <c r="C23" s="136"/>
      <c r="D23" s="126"/>
      <c r="E23" s="126"/>
      <c r="F23" s="131"/>
      <c r="G23" s="132"/>
      <c r="H23" s="131"/>
      <c r="I23" s="133"/>
      <c r="J23" s="132"/>
      <c r="K23" s="132"/>
      <c r="L23" s="132"/>
      <c r="M23" s="125"/>
    </row>
    <row r="24" spans="1:13" ht="20.100000000000001" customHeight="1">
      <c r="A24" s="135" t="s">
        <v>231</v>
      </c>
      <c r="B24" s="146"/>
      <c r="C24" s="146"/>
      <c r="D24" s="126"/>
      <c r="E24" s="126"/>
      <c r="F24" s="131"/>
      <c r="G24" s="132"/>
      <c r="H24" s="131"/>
      <c r="I24" s="133"/>
      <c r="J24" s="132"/>
      <c r="K24" s="132"/>
      <c r="L24" s="132"/>
      <c r="M24" s="125"/>
    </row>
    <row r="25" spans="1:13" ht="20.100000000000001" customHeight="1">
      <c r="A25" s="135"/>
      <c r="B25" s="146" t="s">
        <v>129</v>
      </c>
      <c r="C25" s="146"/>
      <c r="D25" s="126"/>
      <c r="E25" s="126"/>
      <c r="F25" s="138">
        <v>-163159</v>
      </c>
      <c r="G25" s="132"/>
      <c r="H25" s="138">
        <v>-6657</v>
      </c>
      <c r="I25" s="139"/>
      <c r="J25" s="140">
        <v>24768</v>
      </c>
      <c r="K25" s="141"/>
      <c r="L25" s="140">
        <v>-10710</v>
      </c>
      <c r="M25" s="125"/>
    </row>
    <row r="26" spans="1:13" ht="20.100000000000001" customHeight="1">
      <c r="A26" s="147" t="s">
        <v>130</v>
      </c>
      <c r="B26" s="121"/>
      <c r="D26" s="137"/>
      <c r="E26" s="137"/>
      <c r="F26" s="131"/>
      <c r="G26" s="132"/>
      <c r="H26" s="131"/>
      <c r="I26" s="139"/>
      <c r="J26" s="148"/>
      <c r="K26" s="148"/>
      <c r="L26" s="148"/>
      <c r="M26" s="125"/>
    </row>
    <row r="27" spans="1:13" s="121" customFormat="1" ht="20.100000000000001" customHeight="1">
      <c r="A27" s="2"/>
      <c r="B27" s="7" t="s">
        <v>116</v>
      </c>
      <c r="C27" s="2"/>
      <c r="D27" s="126"/>
      <c r="E27" s="126"/>
      <c r="F27" s="149">
        <f>SUM(F24:F25)</f>
        <v>-163159</v>
      </c>
      <c r="G27" s="150"/>
      <c r="H27" s="149">
        <f>SUM(H24:H25)</f>
        <v>-6657</v>
      </c>
      <c r="I27" s="145"/>
      <c r="J27" s="149">
        <f>SUM(J24:J25)</f>
        <v>24768</v>
      </c>
      <c r="K27" s="144"/>
      <c r="L27" s="149">
        <f>SUM(L24:L25)</f>
        <v>-10710</v>
      </c>
      <c r="M27" s="151"/>
    </row>
    <row r="28" spans="1:13" ht="20.100000000000001" customHeight="1">
      <c r="A28" s="121" t="s">
        <v>181</v>
      </c>
      <c r="B28" s="152"/>
      <c r="D28" s="126"/>
      <c r="E28" s="126"/>
      <c r="F28" s="131"/>
      <c r="G28" s="132"/>
      <c r="H28" s="131"/>
      <c r="I28" s="133"/>
      <c r="J28" s="132"/>
      <c r="K28" s="132"/>
      <c r="L28" s="132"/>
      <c r="M28" s="153"/>
    </row>
    <row r="29" spans="1:13" ht="20.100000000000001" customHeight="1">
      <c r="A29" s="121"/>
      <c r="B29" s="121" t="s">
        <v>146</v>
      </c>
      <c r="D29" s="126"/>
      <c r="E29" s="126"/>
      <c r="F29" s="143">
        <f>+F27+F20</f>
        <v>-628693</v>
      </c>
      <c r="G29" s="144"/>
      <c r="H29" s="143">
        <f>+H27+H20</f>
        <v>-1294843</v>
      </c>
      <c r="I29" s="145"/>
      <c r="J29" s="149">
        <f>+J27+J20</f>
        <v>97925</v>
      </c>
      <c r="K29" s="141"/>
      <c r="L29" s="149">
        <f>+L27+L20</f>
        <v>-10710</v>
      </c>
      <c r="M29" s="153"/>
    </row>
    <row r="30" spans="1:13" ht="20.100000000000001" customHeight="1" thickBot="1">
      <c r="A30" s="121" t="s">
        <v>67</v>
      </c>
      <c r="B30" s="121"/>
      <c r="F30" s="154">
        <f>F11+F29</f>
        <v>12562190</v>
      </c>
      <c r="G30" s="155"/>
      <c r="H30" s="154">
        <f>H11+H29</f>
        <v>-4708870</v>
      </c>
      <c r="I30" s="155"/>
      <c r="J30" s="154">
        <f>J11+J29</f>
        <v>6160299</v>
      </c>
      <c r="K30" s="155"/>
      <c r="L30" s="154">
        <f>L11+L29</f>
        <v>-1079681</v>
      </c>
      <c r="M30" s="156"/>
    </row>
    <row r="31" spans="1:13" ht="20.100000000000001" customHeight="1" thickTop="1">
      <c r="A31" s="67"/>
      <c r="B31" s="121"/>
      <c r="D31" s="126"/>
      <c r="E31" s="126"/>
      <c r="F31" s="148"/>
      <c r="G31" s="148"/>
      <c r="H31" s="148"/>
      <c r="I31" s="148"/>
      <c r="J31" s="148"/>
      <c r="K31" s="148"/>
      <c r="L31" s="148"/>
      <c r="M31" s="153"/>
    </row>
    <row r="32" spans="1:13" s="121" customFormat="1" ht="20.100000000000001" customHeight="1">
      <c r="A32" s="67" t="s">
        <v>257</v>
      </c>
      <c r="C32" s="2"/>
      <c r="D32" s="126"/>
      <c r="E32" s="126"/>
      <c r="F32" s="148"/>
      <c r="G32" s="148"/>
      <c r="H32" s="148"/>
      <c r="I32" s="148"/>
      <c r="J32" s="148"/>
      <c r="K32" s="148"/>
      <c r="L32" s="148"/>
      <c r="M32" s="151"/>
    </row>
    <row r="33" spans="1:13" s="121" customFormat="1" ht="20.100000000000001" customHeight="1">
      <c r="A33" s="67"/>
      <c r="B33" s="2" t="s">
        <v>113</v>
      </c>
      <c r="C33" s="2"/>
      <c r="D33" s="126"/>
      <c r="E33" s="126"/>
      <c r="F33" s="132">
        <v>11672780</v>
      </c>
      <c r="G33" s="157"/>
      <c r="H33" s="132">
        <v>-3535893</v>
      </c>
      <c r="I33" s="157"/>
      <c r="J33" s="132">
        <v>6160299</v>
      </c>
      <c r="K33" s="132"/>
      <c r="L33" s="132">
        <v>-1079681</v>
      </c>
      <c r="M33" s="151"/>
    </row>
    <row r="34" spans="1:13" s="121" customFormat="1" ht="20.100000000000001" customHeight="1">
      <c r="A34" s="67"/>
      <c r="B34" s="2" t="s">
        <v>36</v>
      </c>
      <c r="C34" s="2"/>
      <c r="D34" s="126"/>
      <c r="E34" s="126"/>
      <c r="F34" s="158">
        <f>+F30-F33</f>
        <v>889410</v>
      </c>
      <c r="G34" s="141"/>
      <c r="H34" s="140">
        <f>+H30-H33</f>
        <v>-1172977</v>
      </c>
      <c r="I34" s="141"/>
      <c r="J34" s="140">
        <f>+J30-J33</f>
        <v>0</v>
      </c>
      <c r="K34" s="141"/>
      <c r="L34" s="140">
        <f>+L30-L33</f>
        <v>0</v>
      </c>
      <c r="M34" s="151"/>
    </row>
    <row r="35" spans="1:13" s="121" customFormat="1" ht="20.100000000000001" customHeight="1" thickBot="1">
      <c r="A35" s="67" t="s">
        <v>67</v>
      </c>
      <c r="B35" s="2"/>
      <c r="C35" s="2"/>
      <c r="D35" s="126"/>
      <c r="E35" s="126"/>
      <c r="F35" s="154">
        <f>SUM(F33:F34)</f>
        <v>12562190</v>
      </c>
      <c r="G35" s="141"/>
      <c r="H35" s="154">
        <f>SUM(H33:H34)</f>
        <v>-4708870</v>
      </c>
      <c r="I35" s="141"/>
      <c r="J35" s="154">
        <f t="shared" ref="J35" si="0">SUM(J33:J34)</f>
        <v>6160299</v>
      </c>
      <c r="K35" s="141"/>
      <c r="L35" s="154">
        <f t="shared" ref="L35" si="1">SUM(L33:L34)</f>
        <v>-1079681</v>
      </c>
      <c r="M35" s="151"/>
    </row>
    <row r="36" spans="1:13" s="121" customFormat="1" ht="20.100000000000001" customHeight="1" thickTop="1">
      <c r="A36" s="67"/>
      <c r="B36" s="2"/>
      <c r="C36" s="2"/>
      <c r="D36" s="126"/>
      <c r="E36" s="126"/>
      <c r="F36" s="155"/>
      <c r="G36" s="141"/>
      <c r="H36" s="155"/>
      <c r="I36" s="141"/>
      <c r="J36" s="155"/>
      <c r="K36" s="141"/>
      <c r="L36" s="155"/>
      <c r="M36" s="151"/>
    </row>
    <row r="37" spans="1:13" s="121" customFormat="1" ht="20.100000000000001" customHeight="1">
      <c r="A37" s="67"/>
      <c r="B37" s="2"/>
      <c r="C37" s="2"/>
      <c r="D37" s="126"/>
      <c r="E37" s="126"/>
      <c r="F37" s="155"/>
      <c r="G37" s="141"/>
      <c r="H37" s="155"/>
      <c r="I37" s="141"/>
      <c r="J37" s="155"/>
      <c r="K37" s="141"/>
      <c r="L37" s="155"/>
      <c r="M37" s="151"/>
    </row>
    <row r="38" spans="1:13" ht="20.100000000000001" customHeight="1">
      <c r="A38" s="135"/>
      <c r="D38" s="126"/>
      <c r="E38" s="126"/>
      <c r="F38" s="131"/>
      <c r="G38" s="141"/>
      <c r="H38" s="131"/>
      <c r="I38" s="141"/>
      <c r="J38" s="131"/>
      <c r="K38" s="141"/>
      <c r="L38" s="131"/>
    </row>
    <row r="39" spans="1:13" ht="20.100000000000001" hidden="1" customHeight="1" thickTop="1">
      <c r="A39" s="159"/>
      <c r="D39" s="126"/>
      <c r="E39" s="126"/>
      <c r="F39" s="138"/>
      <c r="G39" s="132"/>
      <c r="H39" s="138"/>
      <c r="I39" s="139"/>
      <c r="J39" s="158"/>
      <c r="K39" s="148"/>
      <c r="L39" s="158"/>
    </row>
    <row r="40" spans="1:13" ht="21.4" hidden="1" customHeight="1" thickBot="1">
      <c r="A40" s="121"/>
      <c r="B40" s="121"/>
      <c r="F40" s="154"/>
      <c r="G40" s="155"/>
      <c r="H40" s="154"/>
      <c r="I40" s="155"/>
      <c r="J40" s="154"/>
      <c r="K40" s="155"/>
      <c r="L40" s="154"/>
    </row>
    <row r="41" spans="1:13" ht="19.350000000000001" customHeight="1"/>
    <row r="42" spans="1:13" ht="20.10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>
      <c r="M46" s="3"/>
    </row>
    <row r="47" spans="1:13" ht="20.100000000000001" customHeight="1">
      <c r="M47" s="3"/>
    </row>
    <row r="48" spans="1:13" ht="20.100000000000001" customHeight="1">
      <c r="M48" s="3"/>
    </row>
    <row r="49" ht="21.4" customHeight="1"/>
    <row r="50" ht="21.4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7" ht="20.100000000000001" customHeight="1"/>
    <row r="78" ht="19.5" hidden="1" customHeight="1"/>
    <row r="79" ht="19.5" hidden="1" customHeight="1"/>
    <row r="80" ht="20.100000000000001" customHeight="1"/>
    <row r="81" spans="1:13" ht="20.100000000000001" customHeight="1"/>
    <row r="82" spans="1:13" ht="20.100000000000001" customHeight="1"/>
    <row r="83" spans="1:13" ht="20.100000000000001" customHeight="1"/>
    <row r="84" spans="1:13" s="121" customFormat="1" ht="20.100000000000001" customHeight="1">
      <c r="A84" s="2"/>
      <c r="B84" s="2"/>
      <c r="C84" s="2"/>
      <c r="D84" s="113"/>
      <c r="E84" s="113"/>
      <c r="F84" s="2"/>
      <c r="G84" s="2"/>
      <c r="H84" s="2"/>
      <c r="I84" s="2"/>
      <c r="J84" s="2"/>
      <c r="K84" s="2"/>
      <c r="L84" s="2"/>
      <c r="M84" s="151"/>
    </row>
    <row r="85" spans="1:13" ht="20.100000000000001" customHeight="1"/>
    <row r="86" spans="1:13" ht="20.100000000000001" customHeight="1"/>
    <row r="87" spans="1:13" ht="20.100000000000001" customHeight="1"/>
    <row r="88" spans="1:13" ht="20.100000000000001" customHeight="1"/>
    <row r="89" spans="1:13" s="121" customFormat="1" ht="20.100000000000001" customHeight="1">
      <c r="A89" s="2"/>
      <c r="B89" s="2"/>
      <c r="C89" s="2"/>
      <c r="D89" s="113"/>
      <c r="E89" s="113"/>
      <c r="F89" s="2"/>
      <c r="G89" s="2"/>
      <c r="H89" s="2"/>
      <c r="I89" s="2"/>
      <c r="J89" s="2"/>
      <c r="K89" s="2"/>
      <c r="L89" s="2"/>
      <c r="M89" s="151"/>
    </row>
    <row r="90" spans="1:13" ht="20.100000000000001" customHeight="1"/>
    <row r="91" spans="1:13" ht="20.100000000000001" customHeight="1"/>
    <row r="92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5">
    <cfRule type="expression" priority="2" stopIfTrue="1">
      <formula>"if(E11&gt;0,#,##0;(#,##0),"-")"</formula>
    </cfRule>
  </conditionalFormatting>
  <conditionalFormatting sqref="F27">
    <cfRule type="expression" priority="7" stopIfTrue="1">
      <formula>"if(E11&gt;0,#,##0;(#,##0),"-")"</formula>
    </cfRule>
  </conditionalFormatting>
  <conditionalFormatting sqref="F29">
    <cfRule type="expression" priority="162" stopIfTrue="1">
      <formula>"if(E11&gt;0,#,##0;(#,##0),"-")"</formula>
    </cfRule>
  </conditionalFormatting>
  <conditionalFormatting sqref="F19:G19">
    <cfRule type="expression" priority="173" stopIfTrue="1">
      <formula>"if(E11&gt;0,#,##0;(#,##0),"-")"</formula>
    </cfRule>
  </conditionalFormatting>
  <conditionalFormatting sqref="F30:G32 M84">
    <cfRule type="expression" priority="166" stopIfTrue="1">
      <formula>"if(E11&gt;0,#,##0;(#,##0),"-")"</formula>
    </cfRule>
  </conditionalFormatting>
  <conditionalFormatting sqref="F34:H37">
    <cfRule type="expression" priority="3" stopIfTrue="1">
      <formula>"if(E11&gt;0,#,##0;(#,##0),"-")"</formula>
    </cfRule>
  </conditionalFormatting>
  <conditionalFormatting sqref="F39:H40">
    <cfRule type="expression" priority="143" stopIfTrue="1">
      <formula>"if(E11&gt;0,#,##0;(#,##0),"-")"</formula>
    </cfRule>
  </conditionalFormatting>
  <conditionalFormatting sqref="F9:L9">
    <cfRule type="expression" priority="137" stopIfTrue="1">
      <formula>"if(E11&gt;0,#,##0;(#,##0),"-")"</formula>
    </cfRule>
  </conditionalFormatting>
  <conditionalFormatting sqref="F11:L13">
    <cfRule type="expression" priority="35" stopIfTrue="1">
      <formula>"if(E11&gt;0,#,##0;(#,##0),"-")"</formula>
    </cfRule>
  </conditionalFormatting>
  <conditionalFormatting sqref="F33:L33">
    <cfRule type="expression" priority="8" stopIfTrue="1">
      <formula>"if(E11&gt;0,#,##0;(#,##0),"-")"</formula>
    </cfRule>
  </conditionalFormatting>
  <conditionalFormatting sqref="G34:G38">
    <cfRule type="expression" priority="37" stopIfTrue="1">
      <formula>"if(E11&gt;0,#,##0;(#,##0),"-")"</formula>
    </cfRule>
  </conditionalFormatting>
  <conditionalFormatting sqref="H18:H20">
    <cfRule type="expression" priority="40" stopIfTrue="1">
      <formula>"if(E11&gt;0,#,##0;(#,##0),"-")"</formula>
    </cfRule>
  </conditionalFormatting>
  <conditionalFormatting sqref="H25">
    <cfRule type="expression" priority="1" stopIfTrue="1">
      <formula>"if(E11&gt;0,#,##0;(#,##0),"-")"</formula>
    </cfRule>
  </conditionalFormatting>
  <conditionalFormatting sqref="H27">
    <cfRule type="expression" priority="42" stopIfTrue="1">
      <formula>"if(E11&gt;0,#,##0;(#,##0),"-")"</formula>
    </cfRule>
  </conditionalFormatting>
  <conditionalFormatting sqref="H29:H32">
    <cfRule type="expression" priority="45" stopIfTrue="1">
      <formula>"if(E11&gt;0,#,##0;(#,##0),"-")"</formula>
    </cfRule>
  </conditionalFormatting>
  <conditionalFormatting sqref="I14:I16 K14:K16 F18">
    <cfRule type="expression" priority="91" stopIfTrue="1">
      <formula>"if(E11&gt;0,#,##0;(#,##0),"-")"</formula>
    </cfRule>
  </conditionalFormatting>
  <conditionalFormatting sqref="I26:I27">
    <cfRule type="expression" priority="174" stopIfTrue="1">
      <formula>"if(E11&gt;0,#,##0;(#,##0),"-")"</formula>
    </cfRule>
  </conditionalFormatting>
  <conditionalFormatting sqref="I34:I39">
    <cfRule type="expression" priority="11" stopIfTrue="1">
      <formula>"if(E11&gt;0,#,##0;(#,##0),"-")"</formula>
    </cfRule>
  </conditionalFormatting>
  <conditionalFormatting sqref="I28:K32">
    <cfRule type="expression" priority="158" stopIfTrue="1">
      <formula>"if(E11&gt;0,#,##0;(#,##0),"-")"</formula>
    </cfRule>
  </conditionalFormatting>
  <conditionalFormatting sqref="I17:L25">
    <cfRule type="expression" priority="152" stopIfTrue="1">
      <formula>"if(E11&gt;0,#,##0;(#,##0),"-")"</formula>
    </cfRule>
  </conditionalFormatting>
  <conditionalFormatting sqref="I40:L40">
    <cfRule type="expression" priority="136" stopIfTrue="1">
      <formula>"if(E11&gt;0,#,##0;(#,##0),"-")"</formula>
    </cfRule>
  </conditionalFormatting>
  <conditionalFormatting sqref="J27">
    <cfRule type="expression" priority="6" stopIfTrue="1">
      <formula>"if(E11&gt;0,#,##0;(#,##0),"-")"</formula>
    </cfRule>
  </conditionalFormatting>
  <conditionalFormatting sqref="J34:J37">
    <cfRule type="expression" priority="13" stopIfTrue="1">
      <formula>"if(E11&gt;0,#,##0;(#,##0),"-")"</formula>
    </cfRule>
  </conditionalFormatting>
  <conditionalFormatting sqref="K26:K27">
    <cfRule type="expression" priority="154" stopIfTrue="1">
      <formula>"if(E11&gt;0,#,##0;(#,##0),"-")"</formula>
    </cfRule>
  </conditionalFormatting>
  <conditionalFormatting sqref="K34:K39">
    <cfRule type="expression" priority="9" stopIfTrue="1">
      <formula>"if(E11&gt;0,#,##0;(#,##0),"-")"</formula>
    </cfRule>
  </conditionalFormatting>
  <conditionalFormatting sqref="L27:L32">
    <cfRule type="expression" priority="5" stopIfTrue="1">
      <formula>"if(E11&gt;0,#,##0;(#,##0),"-")"</formula>
    </cfRule>
  </conditionalFormatting>
  <conditionalFormatting sqref="L34:L37">
    <cfRule type="expression" priority="4" stopIfTrue="1">
      <formula>"if(E11&gt;0,#,##0;(#,##0),"-")"</formula>
    </cfRule>
  </conditionalFormatting>
  <conditionalFormatting sqref="M9:M37 G14:G18 F20 G20:G29">
    <cfRule type="expression" priority="161" stopIfTrue="1">
      <formula>"if(E11&gt;0,#,##0;(#,##0),"-")"</formula>
    </cfRule>
  </conditionalFormatting>
  <conditionalFormatting sqref="M89">
    <cfRule type="expression" priority="16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EFF1-F7D5-40FD-93E2-AF0EDF94A0E1}">
  <sheetPr>
    <pageSetUpPr fitToPage="1"/>
  </sheetPr>
  <dimension ref="A1:L94"/>
  <sheetViews>
    <sheetView showGridLines="0" view="pageBreakPreview" zoomScaleNormal="100" zoomScaleSheetLayoutView="100" workbookViewId="0">
      <selection activeCell="C7" sqref="C7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12.140625" style="113" customWidth="1"/>
    <col min="5" max="5" width="14.140625" style="2" customWidth="1"/>
    <col min="6" max="6" width="1.140625" style="2" customWidth="1"/>
    <col min="7" max="7" width="14.140625" style="2" customWidth="1"/>
    <col min="8" max="8" width="1.140625" style="2" customWidth="1"/>
    <col min="9" max="9" width="14.140625" style="2" customWidth="1"/>
    <col min="10" max="10" width="1.140625" style="2" customWidth="1"/>
    <col min="11" max="11" width="14.140625" style="2" customWidth="1"/>
    <col min="12" max="12" width="15.28515625" style="2" customWidth="1"/>
    <col min="13" max="16384" width="26.28515625" style="2"/>
  </cols>
  <sheetData>
    <row r="1" spans="1:12" ht="20.45" customHeight="1">
      <c r="A1" s="1" t="s">
        <v>49</v>
      </c>
      <c r="B1" s="3"/>
      <c r="L1" s="114"/>
    </row>
    <row r="2" spans="1:12" ht="20.45" customHeight="1">
      <c r="A2" s="115" t="s">
        <v>61</v>
      </c>
      <c r="B2" s="9"/>
      <c r="C2" s="9"/>
      <c r="D2" s="116"/>
      <c r="E2" s="8"/>
      <c r="F2" s="8"/>
      <c r="G2" s="8"/>
      <c r="L2" s="114"/>
    </row>
    <row r="3" spans="1:12" ht="20.100000000000001" customHeight="1"/>
    <row r="4" spans="1:12" ht="20.100000000000001" customHeight="1">
      <c r="E4" s="222" t="s">
        <v>62</v>
      </c>
      <c r="F4" s="222"/>
      <c r="G4" s="222"/>
      <c r="H4" s="8"/>
      <c r="I4" s="222" t="s">
        <v>63</v>
      </c>
      <c r="J4" s="222"/>
      <c r="K4" s="222"/>
      <c r="L4" s="118"/>
    </row>
    <row r="5" spans="1:12" ht="20.100000000000001" customHeight="1">
      <c r="E5" s="222" t="s">
        <v>64</v>
      </c>
      <c r="F5" s="222"/>
      <c r="G5" s="222"/>
      <c r="H5" s="8"/>
      <c r="I5" s="222" t="s">
        <v>64</v>
      </c>
      <c r="J5" s="222"/>
      <c r="K5" s="222"/>
      <c r="L5" s="118"/>
    </row>
    <row r="6" spans="1:12" ht="20.100000000000001" customHeight="1">
      <c r="E6" s="232" t="s">
        <v>251</v>
      </c>
      <c r="F6" s="232"/>
      <c r="G6" s="232"/>
      <c r="H6" s="8"/>
      <c r="I6" s="232" t="s">
        <v>251</v>
      </c>
      <c r="J6" s="232"/>
      <c r="K6" s="232"/>
      <c r="L6" s="118"/>
    </row>
    <row r="7" spans="1:12" ht="20.100000000000001" customHeight="1">
      <c r="E7" s="233" t="s">
        <v>250</v>
      </c>
      <c r="F7" s="232"/>
      <c r="G7" s="232"/>
      <c r="H7" s="8"/>
      <c r="I7" s="233" t="s">
        <v>250</v>
      </c>
      <c r="J7" s="233"/>
      <c r="K7" s="233"/>
      <c r="L7" s="118"/>
    </row>
    <row r="8" spans="1:12" ht="20.100000000000001" customHeight="1">
      <c r="D8" s="113" t="s">
        <v>1</v>
      </c>
      <c r="E8" s="9">
        <v>2026</v>
      </c>
      <c r="F8" s="9"/>
      <c r="G8" s="9">
        <v>2025</v>
      </c>
      <c r="H8" s="9"/>
      <c r="I8" s="9">
        <v>2026</v>
      </c>
      <c r="J8" s="9"/>
      <c r="K8" s="9">
        <v>2025</v>
      </c>
      <c r="L8" s="119"/>
    </row>
    <row r="9" spans="1:12" ht="20.100000000000001" customHeight="1">
      <c r="E9" s="221" t="s">
        <v>73</v>
      </c>
      <c r="F9" s="221"/>
      <c r="G9" s="221"/>
      <c r="H9" s="221"/>
      <c r="I9" s="221"/>
      <c r="J9" s="221"/>
      <c r="K9" s="221"/>
      <c r="L9" s="119"/>
    </row>
    <row r="10" spans="1:12" ht="20.100000000000001" customHeight="1">
      <c r="A10" s="2" t="s">
        <v>118</v>
      </c>
      <c r="D10" s="137" t="s">
        <v>286</v>
      </c>
      <c r="E10" s="157">
        <v>307734066</v>
      </c>
      <c r="F10" s="157"/>
      <c r="G10" s="157">
        <v>259811093</v>
      </c>
      <c r="H10" s="160"/>
      <c r="I10" s="157">
        <v>157703530</v>
      </c>
      <c r="J10" s="132"/>
      <c r="K10" s="157">
        <v>134125888</v>
      </c>
      <c r="L10" s="120"/>
    </row>
    <row r="11" spans="1:12" ht="20.100000000000001" customHeight="1">
      <c r="A11" s="2" t="s">
        <v>189</v>
      </c>
      <c r="D11" s="137" t="s">
        <v>286</v>
      </c>
      <c r="E11" s="157">
        <v>18346233</v>
      </c>
      <c r="F11" s="157"/>
      <c r="G11" s="157">
        <v>663301</v>
      </c>
      <c r="H11" s="160"/>
      <c r="I11" s="157">
        <v>9681831</v>
      </c>
      <c r="J11" s="132"/>
      <c r="K11" s="157">
        <v>231117</v>
      </c>
      <c r="L11" s="120"/>
    </row>
    <row r="12" spans="1:12" ht="20.100000000000001" customHeight="1">
      <c r="A12" s="2" t="s">
        <v>119</v>
      </c>
      <c r="D12" s="137">
        <v>4</v>
      </c>
      <c r="E12" s="161">
        <v>-274774409</v>
      </c>
      <c r="F12" s="157"/>
      <c r="G12" s="161">
        <v>-248462996</v>
      </c>
      <c r="H12" s="160"/>
      <c r="I12" s="161">
        <v>-148432220</v>
      </c>
      <c r="J12" s="132"/>
      <c r="K12" s="161">
        <v>-131561945</v>
      </c>
      <c r="L12" s="125"/>
    </row>
    <row r="13" spans="1:12" s="121" customFormat="1" ht="20.100000000000001" customHeight="1">
      <c r="A13" s="19" t="s">
        <v>208</v>
      </c>
      <c r="C13" s="20"/>
      <c r="D13" s="162"/>
      <c r="E13" s="28">
        <f>SUM(E10:E12)</f>
        <v>51305890</v>
      </c>
      <c r="F13" s="124"/>
      <c r="G13" s="28">
        <f>SUM(G10:G12)</f>
        <v>12011398</v>
      </c>
      <c r="H13" s="163"/>
      <c r="I13" s="28">
        <f>SUM(I10:I12)</f>
        <v>18953141</v>
      </c>
      <c r="J13" s="123"/>
      <c r="K13" s="28">
        <f>SUM(K10:K12)</f>
        <v>2795060</v>
      </c>
      <c r="L13" s="129"/>
    </row>
    <row r="14" spans="1:12" s="121" customFormat="1" ht="20.100000000000001" customHeight="1">
      <c r="A14" s="19"/>
      <c r="C14" s="20"/>
      <c r="D14" s="162"/>
      <c r="E14" s="164"/>
      <c r="F14" s="124"/>
      <c r="G14" s="164"/>
      <c r="H14" s="163"/>
      <c r="I14" s="164"/>
      <c r="J14" s="123"/>
      <c r="K14" s="164"/>
      <c r="L14" s="129"/>
    </row>
    <row r="15" spans="1:12" s="121" customFormat="1" ht="20.100000000000001" customHeight="1">
      <c r="A15" s="165" t="s">
        <v>197</v>
      </c>
      <c r="C15" s="20"/>
      <c r="D15" s="137">
        <v>4</v>
      </c>
      <c r="E15" s="166">
        <v>57125</v>
      </c>
      <c r="F15" s="124"/>
      <c r="G15" s="167">
        <v>71520</v>
      </c>
      <c r="H15" s="168"/>
      <c r="I15" s="166">
        <v>681335</v>
      </c>
      <c r="J15" s="169"/>
      <c r="K15" s="166">
        <v>416301</v>
      </c>
      <c r="L15" s="129"/>
    </row>
    <row r="16" spans="1:12" s="121" customFormat="1" ht="20.100000000000001" customHeight="1">
      <c r="A16" s="2" t="s">
        <v>21</v>
      </c>
      <c r="B16" s="19"/>
      <c r="C16" s="20"/>
      <c r="D16" s="137">
        <v>4</v>
      </c>
      <c r="E16" s="166">
        <v>2285215</v>
      </c>
      <c r="F16" s="124"/>
      <c r="G16" s="132">
        <v>2775194</v>
      </c>
      <c r="H16" s="163"/>
      <c r="I16" s="132">
        <v>743643</v>
      </c>
      <c r="J16" s="123"/>
      <c r="K16" s="132">
        <v>714875</v>
      </c>
      <c r="L16" s="129"/>
    </row>
    <row r="17" spans="1:12" s="121" customFormat="1" ht="20.100000000000001" customHeight="1">
      <c r="A17" s="2" t="s">
        <v>22</v>
      </c>
      <c r="B17" s="19"/>
      <c r="C17" s="20"/>
      <c r="D17" s="137">
        <v>4</v>
      </c>
      <c r="E17" s="132">
        <v>-4613859</v>
      </c>
      <c r="F17" s="124"/>
      <c r="G17" s="132">
        <v>-4209941</v>
      </c>
      <c r="H17" s="163"/>
      <c r="I17" s="132">
        <v>-1954501</v>
      </c>
      <c r="J17" s="123"/>
      <c r="K17" s="132">
        <v>-1903341</v>
      </c>
      <c r="L17" s="129"/>
    </row>
    <row r="18" spans="1:12" s="121" customFormat="1" ht="20.100000000000001" customHeight="1">
      <c r="A18" s="2" t="s">
        <v>23</v>
      </c>
      <c r="B18" s="19"/>
      <c r="C18" s="20"/>
      <c r="D18" s="137">
        <v>4</v>
      </c>
      <c r="E18" s="132">
        <v>-2400372</v>
      </c>
      <c r="F18" s="124"/>
      <c r="G18" s="132">
        <v>-2107088</v>
      </c>
      <c r="H18" s="163"/>
      <c r="I18" s="132">
        <v>-835232</v>
      </c>
      <c r="J18" s="123"/>
      <c r="K18" s="132">
        <v>-800335</v>
      </c>
      <c r="L18" s="129"/>
    </row>
    <row r="19" spans="1:12" s="121" customFormat="1" ht="20.100000000000001" customHeight="1">
      <c r="A19" s="21" t="s">
        <v>142</v>
      </c>
      <c r="B19" s="19"/>
      <c r="C19" s="20"/>
      <c r="D19" s="137"/>
      <c r="E19" s="132">
        <v>-413558</v>
      </c>
      <c r="F19" s="124"/>
      <c r="G19" s="132">
        <v>-998871</v>
      </c>
      <c r="H19" s="163"/>
      <c r="I19" s="132">
        <v>0</v>
      </c>
      <c r="J19" s="123"/>
      <c r="K19" s="132">
        <v>0</v>
      </c>
      <c r="L19" s="129"/>
    </row>
    <row r="20" spans="1:12" s="121" customFormat="1" ht="20.100000000000001" customHeight="1">
      <c r="A20" s="2" t="s">
        <v>175</v>
      </c>
      <c r="B20" s="19"/>
      <c r="C20" s="2"/>
      <c r="D20" s="137"/>
      <c r="E20" s="132">
        <v>-12766376</v>
      </c>
      <c r="F20" s="164"/>
      <c r="G20" s="132">
        <v>204458</v>
      </c>
      <c r="H20" s="170"/>
      <c r="I20" s="148">
        <v>-6945660</v>
      </c>
      <c r="J20" s="150"/>
      <c r="K20" s="148">
        <v>-23344</v>
      </c>
      <c r="L20" s="129"/>
    </row>
    <row r="21" spans="1:12" s="121" customFormat="1" ht="20.100000000000001" customHeight="1">
      <c r="A21" s="2" t="s">
        <v>230</v>
      </c>
      <c r="B21" s="19"/>
      <c r="C21" s="2"/>
      <c r="D21" s="137"/>
      <c r="E21" s="132">
        <v>1452457</v>
      </c>
      <c r="F21" s="164"/>
      <c r="G21" s="132">
        <v>496113</v>
      </c>
      <c r="H21" s="170"/>
      <c r="I21" s="148">
        <v>805588</v>
      </c>
      <c r="J21" s="150"/>
      <c r="K21" s="148">
        <v>240671</v>
      </c>
      <c r="L21" s="129"/>
    </row>
    <row r="22" spans="1:12" s="121" customFormat="1" ht="20.100000000000001" customHeight="1">
      <c r="A22" s="2" t="s">
        <v>211</v>
      </c>
      <c r="B22" s="19"/>
      <c r="C22" s="2"/>
      <c r="D22" s="137"/>
      <c r="E22" s="132">
        <v>46557</v>
      </c>
      <c r="F22" s="164"/>
      <c r="G22" s="132">
        <v>63266</v>
      </c>
      <c r="H22" s="170"/>
      <c r="I22" s="148">
        <v>2742</v>
      </c>
      <c r="J22" s="150"/>
      <c r="K22" s="148">
        <v>-7742</v>
      </c>
      <c r="L22" s="129"/>
    </row>
    <row r="23" spans="1:12" s="121" customFormat="1" ht="20.100000000000001" customHeight="1">
      <c r="A23" s="2" t="s">
        <v>282</v>
      </c>
      <c r="B23" s="19"/>
      <c r="C23" s="2"/>
      <c r="D23" s="137"/>
      <c r="E23" s="132">
        <v>-15305</v>
      </c>
      <c r="F23" s="164"/>
      <c r="G23" s="132">
        <v>87454</v>
      </c>
      <c r="H23" s="170"/>
      <c r="I23" s="148">
        <v>0</v>
      </c>
      <c r="J23" s="150"/>
      <c r="K23" s="148">
        <v>0</v>
      </c>
      <c r="L23" s="129"/>
    </row>
    <row r="24" spans="1:12" s="121" customFormat="1" ht="20.100000000000001" customHeight="1">
      <c r="A24" s="2" t="s">
        <v>229</v>
      </c>
      <c r="B24" s="19"/>
      <c r="C24" s="2"/>
      <c r="D24" s="137" t="s">
        <v>278</v>
      </c>
      <c r="E24" s="161">
        <v>60799</v>
      </c>
      <c r="F24" s="157"/>
      <c r="G24" s="161">
        <v>-2027966</v>
      </c>
      <c r="H24" s="160"/>
      <c r="I24" s="161">
        <v>-182243</v>
      </c>
      <c r="J24" s="132"/>
      <c r="K24" s="161">
        <v>92</v>
      </c>
      <c r="L24" s="129"/>
    </row>
    <row r="25" spans="1:12" ht="20.100000000000001" customHeight="1">
      <c r="A25" s="121" t="s">
        <v>207</v>
      </c>
      <c r="B25" s="121"/>
      <c r="C25" s="121"/>
      <c r="D25" s="126"/>
      <c r="E25" s="164">
        <f>SUM(E13:E24)</f>
        <v>34998573</v>
      </c>
      <c r="F25" s="171"/>
      <c r="G25" s="164">
        <f>SUM(G13:G24)</f>
        <v>6365537</v>
      </c>
      <c r="H25" s="145"/>
      <c r="I25" s="164">
        <f>SUM(I13:I24)</f>
        <v>11268813</v>
      </c>
      <c r="J25" s="150"/>
      <c r="K25" s="164">
        <f>SUM(K13:K24)</f>
        <v>1432237</v>
      </c>
      <c r="L25" s="125"/>
    </row>
    <row r="26" spans="1:12" ht="20.100000000000001" customHeight="1">
      <c r="A26" s="121"/>
      <c r="B26" s="121"/>
      <c r="C26" s="121"/>
      <c r="D26" s="126"/>
      <c r="E26" s="164"/>
      <c r="F26" s="171"/>
      <c r="G26" s="164"/>
      <c r="H26" s="145"/>
      <c r="I26" s="164"/>
      <c r="J26" s="150"/>
      <c r="K26" s="164"/>
      <c r="L26" s="125"/>
    </row>
    <row r="27" spans="1:12" ht="20.100000000000001" customHeight="1">
      <c r="A27" s="2" t="s">
        <v>20</v>
      </c>
      <c r="D27" s="126"/>
      <c r="E27" s="132">
        <v>-2877288</v>
      </c>
      <c r="F27" s="127"/>
      <c r="G27" s="132">
        <v>-3435701</v>
      </c>
      <c r="H27" s="139"/>
      <c r="I27" s="132">
        <v>-1171333</v>
      </c>
      <c r="J27" s="148"/>
      <c r="K27" s="132">
        <v>-1346536</v>
      </c>
      <c r="L27" s="125"/>
    </row>
    <row r="28" spans="1:12" ht="20.100000000000001" customHeight="1">
      <c r="A28" s="135" t="s">
        <v>110</v>
      </c>
      <c r="B28" s="121"/>
      <c r="C28" s="121"/>
      <c r="D28" s="126"/>
      <c r="E28" s="164"/>
      <c r="F28" s="171"/>
      <c r="G28" s="164"/>
      <c r="H28" s="145"/>
      <c r="I28" s="164"/>
      <c r="J28" s="150"/>
      <c r="K28" s="164"/>
      <c r="L28" s="125"/>
    </row>
    <row r="29" spans="1:12" ht="20.100000000000001" customHeight="1">
      <c r="A29" s="6"/>
      <c r="B29" s="135" t="s">
        <v>202</v>
      </c>
      <c r="C29" s="121"/>
      <c r="D29" s="126">
        <v>5</v>
      </c>
      <c r="E29" s="132">
        <v>-20250</v>
      </c>
      <c r="F29" s="127"/>
      <c r="G29" s="132">
        <v>-38208</v>
      </c>
      <c r="H29" s="139"/>
      <c r="I29" s="132">
        <v>4743</v>
      </c>
      <c r="J29" s="148"/>
      <c r="K29" s="132">
        <v>8873</v>
      </c>
      <c r="L29" s="125"/>
    </row>
    <row r="30" spans="1:12" ht="20.100000000000001" customHeight="1">
      <c r="A30" s="2" t="s">
        <v>203</v>
      </c>
      <c r="D30" s="126"/>
      <c r="E30" s="142"/>
      <c r="F30" s="172"/>
      <c r="G30" s="142"/>
      <c r="H30" s="139"/>
      <c r="I30" s="142"/>
      <c r="J30" s="141"/>
      <c r="K30" s="142"/>
      <c r="L30" s="173"/>
    </row>
    <row r="31" spans="1:12" ht="20.100000000000001" customHeight="1">
      <c r="B31" s="2" t="s">
        <v>111</v>
      </c>
      <c r="D31" s="126">
        <v>7</v>
      </c>
      <c r="E31" s="138">
        <v>1439654</v>
      </c>
      <c r="F31" s="172"/>
      <c r="G31" s="138">
        <v>767225</v>
      </c>
      <c r="H31" s="139"/>
      <c r="I31" s="138">
        <v>0</v>
      </c>
      <c r="J31" s="141"/>
      <c r="K31" s="138">
        <v>0</v>
      </c>
      <c r="L31" s="173"/>
    </row>
    <row r="32" spans="1:12" ht="20.100000000000001" customHeight="1">
      <c r="A32" s="121" t="s">
        <v>258</v>
      </c>
      <c r="D32" s="137"/>
      <c r="E32" s="164">
        <f>SUM(E25:E31)</f>
        <v>33540689</v>
      </c>
      <c r="F32" s="157"/>
      <c r="G32" s="164">
        <f>SUM(G25:G31)</f>
        <v>3658853</v>
      </c>
      <c r="H32" s="160"/>
      <c r="I32" s="164">
        <f>SUM(I25:I31)</f>
        <v>10102223</v>
      </c>
      <c r="J32" s="132"/>
      <c r="K32" s="164">
        <f>SUM(K25:K31)</f>
        <v>94574</v>
      </c>
      <c r="L32" s="125"/>
    </row>
    <row r="33" spans="1:12" ht="20.100000000000001" customHeight="1">
      <c r="A33" s="2" t="s">
        <v>254</v>
      </c>
      <c r="D33" s="126">
        <v>13</v>
      </c>
      <c r="E33" s="161">
        <v>-13171513</v>
      </c>
      <c r="F33" s="127"/>
      <c r="G33" s="161">
        <v>-4406154</v>
      </c>
      <c r="H33" s="133"/>
      <c r="I33" s="161">
        <v>-1853523</v>
      </c>
      <c r="J33" s="131"/>
      <c r="K33" s="161">
        <v>75357</v>
      </c>
      <c r="L33" s="125"/>
    </row>
    <row r="34" spans="1:12" s="121" customFormat="1" ht="20.100000000000001" customHeight="1" thickBot="1">
      <c r="A34" s="121" t="s">
        <v>255</v>
      </c>
      <c r="D34" s="122"/>
      <c r="E34" s="154">
        <f>SUM(E32:E33)</f>
        <v>20369176</v>
      </c>
      <c r="F34" s="155"/>
      <c r="G34" s="154">
        <f>SUM(G32:G33)</f>
        <v>-747301</v>
      </c>
      <c r="H34" s="155"/>
      <c r="I34" s="154">
        <f>SUM(I32:I33)</f>
        <v>8248700</v>
      </c>
      <c r="J34" s="123"/>
      <c r="K34" s="154">
        <f>SUM(K32:K33)</f>
        <v>169931</v>
      </c>
      <c r="L34" s="151"/>
    </row>
    <row r="35" spans="1:12" ht="20.100000000000001" customHeight="1" thickTop="1">
      <c r="E35" s="148"/>
      <c r="F35" s="157"/>
      <c r="G35" s="148"/>
      <c r="H35" s="157"/>
      <c r="I35" s="148"/>
      <c r="J35" s="132"/>
      <c r="K35" s="148"/>
      <c r="L35" s="153"/>
    </row>
    <row r="36" spans="1:12" ht="20.100000000000001" customHeight="1">
      <c r="A36" s="7" t="s">
        <v>256</v>
      </c>
      <c r="B36" s="121"/>
      <c r="C36" s="121"/>
      <c r="E36" s="148"/>
      <c r="F36" s="157"/>
      <c r="G36" s="148"/>
      <c r="H36" s="157"/>
      <c r="I36" s="148"/>
      <c r="J36" s="132"/>
      <c r="K36" s="148"/>
      <c r="L36" s="153"/>
    </row>
    <row r="37" spans="1:12" ht="20.100000000000001" customHeight="1">
      <c r="B37" s="135" t="s">
        <v>113</v>
      </c>
      <c r="E37" s="132">
        <v>18383117</v>
      </c>
      <c r="F37" s="157"/>
      <c r="G37" s="132">
        <v>-444803</v>
      </c>
      <c r="H37" s="157"/>
      <c r="I37" s="132">
        <v>8248700</v>
      </c>
      <c r="J37" s="132"/>
      <c r="K37" s="132">
        <v>169931</v>
      </c>
      <c r="L37" s="156"/>
    </row>
    <row r="38" spans="1:12" ht="20.100000000000001" customHeight="1">
      <c r="A38" s="159" t="s">
        <v>112</v>
      </c>
      <c r="B38" s="2" t="s">
        <v>36</v>
      </c>
      <c r="E38" s="158">
        <f>+E34-E37</f>
        <v>1986059</v>
      </c>
      <c r="F38" s="131"/>
      <c r="G38" s="158">
        <f>+G34-G37</f>
        <v>-302498</v>
      </c>
      <c r="H38" s="131"/>
      <c r="I38" s="158">
        <f>+I34-I37</f>
        <v>0</v>
      </c>
      <c r="J38" s="132"/>
      <c r="K38" s="158">
        <f>+K34-K37</f>
        <v>0</v>
      </c>
      <c r="L38" s="153"/>
    </row>
    <row r="39" spans="1:12" s="121" customFormat="1" ht="20.100000000000001" customHeight="1" thickBot="1">
      <c r="A39" s="121" t="s">
        <v>255</v>
      </c>
      <c r="B39" s="2"/>
      <c r="C39" s="2"/>
      <c r="D39" s="113"/>
      <c r="E39" s="154">
        <f>SUM(E37:E38)</f>
        <v>20369176</v>
      </c>
      <c r="F39" s="155"/>
      <c r="G39" s="154">
        <f>SUM(G37:G38)</f>
        <v>-747301</v>
      </c>
      <c r="H39" s="155"/>
      <c r="I39" s="154">
        <f>SUM(I37:I38)</f>
        <v>8248700</v>
      </c>
      <c r="J39" s="155"/>
      <c r="K39" s="154">
        <f>SUM(K37:K38)</f>
        <v>169931</v>
      </c>
      <c r="L39" s="151"/>
    </row>
    <row r="40" spans="1:12" ht="21.4" customHeight="1" thickTop="1">
      <c r="A40" s="159"/>
      <c r="E40" s="176"/>
      <c r="G40" s="176"/>
      <c r="I40" s="176"/>
      <c r="K40" s="176"/>
    </row>
    <row r="41" spans="1:12" ht="19.350000000000001" customHeight="1" thickBot="1">
      <c r="A41" s="67" t="s">
        <v>285</v>
      </c>
      <c r="D41" s="137">
        <v>14</v>
      </c>
      <c r="E41" s="177">
        <v>12.51</v>
      </c>
      <c r="F41" s="121"/>
      <c r="G41" s="177">
        <v>-0.32</v>
      </c>
      <c r="H41" s="121"/>
      <c r="I41" s="177">
        <v>5.61</v>
      </c>
      <c r="J41" s="121"/>
      <c r="K41" s="177">
        <v>0.12</v>
      </c>
    </row>
    <row r="42" spans="1:12" ht="19.350000000000001" customHeight="1" thickTop="1">
      <c r="A42" s="67"/>
      <c r="E42" s="178"/>
      <c r="F42" s="121"/>
      <c r="G42" s="178"/>
      <c r="H42" s="121"/>
      <c r="I42" s="178"/>
      <c r="J42" s="121"/>
      <c r="K42" s="178"/>
    </row>
    <row r="43" spans="1:12" ht="19.350000000000001" customHeight="1">
      <c r="A43" s="67"/>
      <c r="E43" s="178"/>
      <c r="F43" s="121"/>
      <c r="G43" s="178"/>
      <c r="H43" s="121"/>
      <c r="I43" s="178"/>
      <c r="J43" s="121"/>
      <c r="K43" s="178"/>
    </row>
    <row r="44" spans="1:12" ht="19.350000000000001" customHeight="1">
      <c r="A44" s="67"/>
      <c r="E44" s="178"/>
      <c r="F44" s="121"/>
      <c r="G44" s="178"/>
      <c r="H44" s="121"/>
      <c r="I44" s="178"/>
      <c r="J44" s="121"/>
      <c r="K44" s="178"/>
    </row>
    <row r="45" spans="1:12" ht="19.350000000000001" customHeight="1">
      <c r="A45" s="67"/>
      <c r="B45" s="227" t="s">
        <v>227</v>
      </c>
      <c r="C45" s="227"/>
      <c r="D45" s="227"/>
      <c r="E45" s="178"/>
      <c r="F45" s="121"/>
      <c r="G45" s="178"/>
      <c r="H45" s="121"/>
      <c r="I45" s="178"/>
      <c r="J45" s="121"/>
      <c r="K45" s="178"/>
    </row>
    <row r="46" spans="1:12" ht="20.100000000000001" customHeight="1">
      <c r="A46" s="224" t="s">
        <v>226</v>
      </c>
      <c r="B46" s="224"/>
      <c r="C46" s="224"/>
      <c r="D46" s="224"/>
      <c r="E46" s="146"/>
      <c r="F46" s="224" t="s">
        <v>184</v>
      </c>
      <c r="G46" s="224"/>
      <c r="H46" s="224"/>
      <c r="I46" s="224"/>
      <c r="J46" s="224"/>
    </row>
    <row r="47" spans="1:12" ht="20.100000000000001" customHeight="1">
      <c r="A47" s="225" t="s">
        <v>209</v>
      </c>
      <c r="B47" s="225"/>
      <c r="C47" s="225"/>
      <c r="D47" s="225"/>
      <c r="E47" s="229" t="s">
        <v>185</v>
      </c>
      <c r="F47" s="229"/>
      <c r="G47" s="229"/>
      <c r="H47" s="229"/>
      <c r="I47" s="229"/>
      <c r="J47" s="229"/>
      <c r="K47" s="229"/>
      <c r="L47" s="3"/>
    </row>
    <row r="48" spans="1:12" ht="20.100000000000001" customHeight="1">
      <c r="A48" s="147"/>
      <c r="B48" s="147"/>
      <c r="C48" s="229"/>
      <c r="D48" s="229"/>
      <c r="E48" s="15"/>
      <c r="F48" s="15"/>
      <c r="G48" s="15"/>
      <c r="H48" s="15"/>
      <c r="I48" s="15"/>
      <c r="J48" s="15"/>
      <c r="K48" s="15"/>
      <c r="L48" s="3"/>
    </row>
    <row r="49" spans="1:12" ht="20.100000000000001" customHeight="1">
      <c r="A49" s="147"/>
      <c r="B49" s="147"/>
      <c r="C49" s="180"/>
      <c r="D49" s="180"/>
      <c r="E49" s="180"/>
      <c r="F49" s="180"/>
      <c r="G49" s="180"/>
      <c r="H49" s="180"/>
      <c r="I49" s="180"/>
      <c r="J49" s="180"/>
      <c r="K49" s="180"/>
      <c r="L49" s="3"/>
    </row>
    <row r="50" spans="1:12" ht="21.4" customHeight="1"/>
    <row r="51" spans="1:12" ht="21.4" customHeight="1"/>
    <row r="52" spans="1:12" ht="20.100000000000001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2" ht="19.5" hidden="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s="121" customFormat="1" ht="20.100000000000001" customHeight="1">
      <c r="A86" s="2"/>
      <c r="B86" s="2"/>
      <c r="C86" s="2"/>
      <c r="D86" s="113"/>
      <c r="E86" s="2"/>
      <c r="F86" s="2"/>
      <c r="G86" s="2"/>
      <c r="H86" s="2"/>
      <c r="I86" s="2"/>
      <c r="J86" s="2"/>
      <c r="K86" s="2"/>
      <c r="L86" s="151"/>
    </row>
    <row r="87" spans="1:12" ht="20.100000000000001" customHeight="1"/>
    <row r="88" spans="1:12" ht="20.100000000000001" customHeight="1"/>
    <row r="89" spans="1:12" ht="20.100000000000001" customHeight="1"/>
    <row r="90" spans="1:12" ht="20.100000000000001" customHeight="1"/>
    <row r="91" spans="1:12" s="121" customFormat="1" ht="20.100000000000001" customHeight="1">
      <c r="A91" s="2"/>
      <c r="B91" s="2"/>
      <c r="C91" s="2"/>
      <c r="D91" s="113"/>
      <c r="E91" s="2"/>
      <c r="F91" s="2"/>
      <c r="G91" s="2"/>
      <c r="H91" s="2"/>
      <c r="I91" s="2"/>
      <c r="J91" s="2"/>
      <c r="K91" s="2"/>
      <c r="L91" s="151"/>
    </row>
    <row r="92" spans="1:12" ht="20.100000000000001" customHeight="1"/>
    <row r="93" spans="1:12" ht="20.100000000000001" customHeight="1"/>
    <row r="94" spans="1:12" ht="20.100000000000001" customHeight="1"/>
  </sheetData>
  <mergeCells count="15">
    <mergeCell ref="A47:D47"/>
    <mergeCell ref="E47:K47"/>
    <mergeCell ref="C48:D48"/>
    <mergeCell ref="E7:G7"/>
    <mergeCell ref="I7:K7"/>
    <mergeCell ref="E9:K9"/>
    <mergeCell ref="B45:D45"/>
    <mergeCell ref="A46:D46"/>
    <mergeCell ref="F46:J46"/>
    <mergeCell ref="E4:G4"/>
    <mergeCell ref="I4:K4"/>
    <mergeCell ref="E5:G5"/>
    <mergeCell ref="I5:K5"/>
    <mergeCell ref="E6:G6"/>
    <mergeCell ref="I6:K6"/>
  </mergeCells>
  <conditionalFormatting sqref="E9:L39 E41:E45">
    <cfRule type="expression" priority="5" stopIfTrue="1">
      <formula>"if(E11&gt;0,#,##0;(#,##0),"-")"</formula>
    </cfRule>
  </conditionalFormatting>
  <conditionalFormatting sqref="G41:G45">
    <cfRule type="expression" priority="4" stopIfTrue="1">
      <formula>"if(E11&gt;0,#,##0;(#,##0),"-")"</formula>
    </cfRule>
  </conditionalFormatting>
  <conditionalFormatting sqref="I41:I45">
    <cfRule type="expression" priority="2" stopIfTrue="1">
      <formula>"if(E11&gt;0,#,##0;(#,##0),"-")"</formula>
    </cfRule>
  </conditionalFormatting>
  <conditionalFormatting sqref="K41:K45">
    <cfRule type="expression" priority="3" stopIfTrue="1">
      <formula>"if(E11&gt;0,#,##0;(#,##0),"-")"</formula>
    </cfRule>
  </conditionalFormatting>
  <conditionalFormatting sqref="L86">
    <cfRule type="expression" priority="6" stopIfTrue="1">
      <formula>"if(E11&gt;0,#,##0;(#,##0),"-")"</formula>
    </cfRule>
  </conditionalFormatting>
  <conditionalFormatting sqref="L91">
    <cfRule type="expression" priority="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9" firstPageNumber="8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5626-8AD8-4122-8FB5-444C88A6380E}">
  <sheetPr>
    <pageSetUpPr fitToPage="1"/>
  </sheetPr>
  <dimension ref="A1:L84"/>
  <sheetViews>
    <sheetView showGridLines="0" view="pageBreakPreview" zoomScaleNormal="85" zoomScaleSheetLayoutView="100" workbookViewId="0">
      <selection activeCell="C6" sqref="C6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6.140625" style="113" customWidth="1"/>
    <col min="5" max="5" width="1.85546875" style="113" customWidth="1"/>
    <col min="6" max="6" width="14.140625" style="2" customWidth="1"/>
    <col min="7" max="7" width="1.140625" style="2" customWidth="1"/>
    <col min="8" max="8" width="14.140625" style="2" customWidth="1"/>
    <col min="9" max="9" width="1.140625" style="2" customWidth="1"/>
    <col min="10" max="10" width="14.140625" style="2" customWidth="1"/>
    <col min="11" max="11" width="1.140625" style="2" customWidth="1"/>
    <col min="12" max="12" width="14.140625" style="2" customWidth="1"/>
    <col min="13" max="16384" width="26.28515625" style="2"/>
  </cols>
  <sheetData>
    <row r="1" spans="1:12" ht="20.45" customHeight="1">
      <c r="A1" s="1" t="s">
        <v>49</v>
      </c>
      <c r="B1" s="3"/>
    </row>
    <row r="2" spans="1:12" ht="20.45" customHeight="1">
      <c r="A2" s="115" t="s">
        <v>135</v>
      </c>
      <c r="B2" s="9"/>
      <c r="C2" s="9"/>
      <c r="D2" s="116"/>
      <c r="E2" s="116"/>
      <c r="F2" s="8"/>
      <c r="G2" s="8"/>
      <c r="H2" s="8"/>
    </row>
    <row r="3" spans="1:12" ht="10.9" customHeight="1"/>
    <row r="4" spans="1:12" ht="20.100000000000001" customHeight="1">
      <c r="F4" s="231" t="s">
        <v>62</v>
      </c>
      <c r="G4" s="231"/>
      <c r="H4" s="231"/>
      <c r="I4" s="24"/>
      <c r="J4" s="231" t="s">
        <v>63</v>
      </c>
      <c r="K4" s="231"/>
      <c r="L4" s="231"/>
    </row>
    <row r="5" spans="1:12" ht="20.100000000000001" customHeight="1">
      <c r="F5" s="231" t="s">
        <v>64</v>
      </c>
      <c r="G5" s="231"/>
      <c r="H5" s="231"/>
      <c r="I5" s="24"/>
      <c r="J5" s="231" t="s">
        <v>64</v>
      </c>
      <c r="K5" s="231"/>
      <c r="L5" s="231"/>
    </row>
    <row r="6" spans="1:12" ht="20.100000000000001" customHeight="1">
      <c r="F6" s="232" t="s">
        <v>251</v>
      </c>
      <c r="G6" s="232"/>
      <c r="H6" s="232"/>
      <c r="I6" s="8"/>
      <c r="J6" s="232" t="s">
        <v>251</v>
      </c>
      <c r="K6" s="232"/>
      <c r="L6" s="232"/>
    </row>
    <row r="7" spans="1:12" ht="20.100000000000001" customHeight="1">
      <c r="F7" s="233" t="s">
        <v>250</v>
      </c>
      <c r="G7" s="232"/>
      <c r="H7" s="232"/>
      <c r="I7" s="8"/>
      <c r="J7" s="233" t="s">
        <v>250</v>
      </c>
      <c r="K7" s="233"/>
      <c r="L7" s="233"/>
    </row>
    <row r="8" spans="1:12" ht="20.100000000000001" customHeight="1">
      <c r="D8" s="113" t="s">
        <v>1</v>
      </c>
      <c r="F8" s="9">
        <v>2026</v>
      </c>
      <c r="G8" s="9"/>
      <c r="H8" s="9">
        <v>2025</v>
      </c>
      <c r="I8" s="9"/>
      <c r="J8" s="9">
        <v>2026</v>
      </c>
      <c r="K8" s="9"/>
      <c r="L8" s="9">
        <v>2025</v>
      </c>
    </row>
    <row r="9" spans="1:12" ht="20.100000000000001" customHeight="1">
      <c r="F9" s="221" t="s">
        <v>73</v>
      </c>
      <c r="G9" s="221"/>
      <c r="H9" s="221"/>
      <c r="I9" s="221"/>
      <c r="J9" s="221"/>
      <c r="K9" s="221"/>
      <c r="L9" s="221"/>
    </row>
    <row r="10" spans="1:12" ht="20.100000000000001" customHeight="1">
      <c r="F10" s="10"/>
      <c r="G10" s="10"/>
      <c r="H10" s="10"/>
      <c r="I10" s="10"/>
      <c r="J10" s="10"/>
      <c r="K10" s="10"/>
      <c r="L10" s="10"/>
    </row>
    <row r="11" spans="1:12" ht="20.100000000000001" customHeight="1">
      <c r="A11" s="121" t="s">
        <v>255</v>
      </c>
      <c r="B11" s="121"/>
      <c r="C11" s="19"/>
      <c r="E11" s="122"/>
      <c r="F11" s="123">
        <f>+'PL 8'!E39</f>
        <v>20369176</v>
      </c>
      <c r="G11" s="124"/>
      <c r="H11" s="123">
        <f>+'PL 8'!G39</f>
        <v>-747301</v>
      </c>
      <c r="I11" s="124"/>
      <c r="J11" s="123">
        <f>+'PL 8'!I39</f>
        <v>8248700</v>
      </c>
      <c r="K11" s="124"/>
      <c r="L11" s="123">
        <f>+'PL 8'!K39</f>
        <v>169931</v>
      </c>
    </row>
    <row r="12" spans="1:12" s="121" customFormat="1" ht="13.9" customHeight="1">
      <c r="C12" s="2"/>
      <c r="D12" s="126"/>
      <c r="E12" s="126"/>
      <c r="F12" s="127"/>
      <c r="G12" s="127"/>
      <c r="H12" s="127"/>
      <c r="I12" s="128"/>
      <c r="J12" s="127"/>
      <c r="K12" s="127"/>
      <c r="L12" s="127"/>
    </row>
    <row r="13" spans="1:12" s="121" customFormat="1" ht="20.100000000000001" customHeight="1">
      <c r="A13" s="67" t="s">
        <v>259</v>
      </c>
      <c r="C13" s="2"/>
      <c r="D13" s="126"/>
      <c r="E13" s="126"/>
      <c r="F13" s="127"/>
      <c r="G13" s="127"/>
      <c r="H13" s="127"/>
      <c r="I13" s="128"/>
      <c r="J13" s="127"/>
      <c r="K13" s="127"/>
      <c r="L13" s="127"/>
    </row>
    <row r="14" spans="1:12" s="121" customFormat="1" ht="20.100000000000001" customHeight="1">
      <c r="A14" s="130" t="s">
        <v>180</v>
      </c>
      <c r="C14" s="2"/>
      <c r="D14" s="126"/>
      <c r="E14" s="126"/>
      <c r="F14" s="131"/>
      <c r="G14" s="132"/>
      <c r="H14" s="131"/>
      <c r="I14" s="133"/>
      <c r="J14" s="131"/>
      <c r="K14" s="132"/>
      <c r="L14" s="131"/>
    </row>
    <row r="15" spans="1:12" s="121" customFormat="1" ht="20.100000000000001" customHeight="1">
      <c r="A15" s="134" t="s">
        <v>120</v>
      </c>
      <c r="B15" s="2"/>
      <c r="C15" s="20"/>
      <c r="D15" s="126"/>
      <c r="E15" s="126"/>
      <c r="F15" s="131">
        <v>1494742</v>
      </c>
      <c r="G15" s="132"/>
      <c r="H15" s="131">
        <v>-1115589</v>
      </c>
      <c r="I15" s="133"/>
      <c r="J15" s="131">
        <v>0</v>
      </c>
      <c r="K15" s="132"/>
      <c r="L15" s="131">
        <v>0</v>
      </c>
    </row>
    <row r="16" spans="1:12" s="121" customFormat="1" ht="20.100000000000001" customHeight="1">
      <c r="A16" s="134" t="s">
        <v>212</v>
      </c>
      <c r="B16" s="135"/>
      <c r="C16" s="20"/>
      <c r="D16" s="126"/>
      <c r="E16" s="126"/>
      <c r="F16" s="131">
        <v>-640983</v>
      </c>
      <c r="G16" s="132"/>
      <c r="H16" s="131">
        <v>-19000</v>
      </c>
      <c r="I16" s="133"/>
      <c r="J16" s="131">
        <v>-258809</v>
      </c>
      <c r="K16" s="132"/>
      <c r="L16" s="131">
        <v>0</v>
      </c>
    </row>
    <row r="17" spans="1:12" s="121" customFormat="1" ht="20.100000000000001" customHeight="1">
      <c r="A17" s="134" t="s">
        <v>287</v>
      </c>
      <c r="B17" s="136"/>
      <c r="C17" s="136"/>
      <c r="D17" s="126"/>
      <c r="E17" s="126"/>
      <c r="F17" s="131"/>
      <c r="G17" s="132"/>
      <c r="H17" s="131"/>
      <c r="I17" s="133"/>
      <c r="J17" s="132"/>
      <c r="K17" s="132"/>
      <c r="L17" s="132"/>
    </row>
    <row r="18" spans="1:12" s="121" customFormat="1" ht="20.100000000000001" customHeight="1">
      <c r="A18" s="6" t="s">
        <v>115</v>
      </c>
      <c r="B18" s="2"/>
      <c r="C18" s="2"/>
      <c r="D18" s="126">
        <v>7</v>
      </c>
      <c r="E18" s="137"/>
      <c r="F18" s="138">
        <v>-533449</v>
      </c>
      <c r="G18" s="132"/>
      <c r="H18" s="138">
        <v>-877514</v>
      </c>
      <c r="I18" s="139"/>
      <c r="J18" s="140">
        <v>0</v>
      </c>
      <c r="K18" s="141"/>
      <c r="L18" s="140">
        <v>0</v>
      </c>
    </row>
    <row r="19" spans="1:12" s="121" customFormat="1" ht="20.100000000000001" customHeight="1">
      <c r="A19" s="67" t="s">
        <v>136</v>
      </c>
      <c r="C19" s="2"/>
      <c r="D19" s="126"/>
      <c r="E19" s="126"/>
      <c r="F19" s="142"/>
      <c r="G19" s="141"/>
      <c r="H19" s="142"/>
      <c r="I19" s="139"/>
      <c r="J19" s="141"/>
      <c r="K19" s="141"/>
      <c r="L19" s="141"/>
    </row>
    <row r="20" spans="1:12" s="121" customFormat="1" ht="20.100000000000001" customHeight="1">
      <c r="A20" s="2"/>
      <c r="B20" s="67" t="s">
        <v>116</v>
      </c>
      <c r="C20" s="2"/>
      <c r="D20" s="126"/>
      <c r="E20" s="126"/>
      <c r="F20" s="143">
        <f>SUM(F15:F18)</f>
        <v>320310</v>
      </c>
      <c r="G20" s="144"/>
      <c r="H20" s="143">
        <f>SUM(H15:H18)</f>
        <v>-2012103</v>
      </c>
      <c r="I20" s="145"/>
      <c r="J20" s="143">
        <f>SUM(J15:J18)</f>
        <v>-258809</v>
      </c>
      <c r="K20" s="141"/>
      <c r="L20" s="143">
        <f>SUM(L15:L18)</f>
        <v>0</v>
      </c>
    </row>
    <row r="21" spans="1:12" s="121" customFormat="1" ht="20.100000000000001" customHeight="1">
      <c r="A21" s="2"/>
      <c r="C21" s="2"/>
      <c r="D21" s="126"/>
      <c r="E21" s="126"/>
      <c r="F21" s="131"/>
      <c r="G21" s="132"/>
      <c r="H21" s="131"/>
      <c r="I21" s="133"/>
      <c r="J21" s="132"/>
      <c r="K21" s="132"/>
      <c r="L21" s="132"/>
    </row>
    <row r="22" spans="1:12" ht="20.100000000000001" customHeight="1">
      <c r="A22" s="130" t="s">
        <v>149</v>
      </c>
      <c r="B22" s="136"/>
      <c r="C22" s="136"/>
      <c r="D22" s="126"/>
      <c r="E22" s="126"/>
      <c r="F22" s="131"/>
      <c r="G22" s="132"/>
      <c r="H22" s="131"/>
      <c r="I22" s="133"/>
      <c r="J22" s="132"/>
      <c r="K22" s="132"/>
      <c r="L22" s="132"/>
    </row>
    <row r="23" spans="1:12" ht="20.100000000000001" customHeight="1">
      <c r="A23" s="130"/>
      <c r="B23" s="136" t="s">
        <v>116</v>
      </c>
      <c r="C23" s="136"/>
      <c r="D23" s="126"/>
      <c r="E23" s="126"/>
      <c r="F23" s="131"/>
      <c r="G23" s="132"/>
      <c r="H23" s="131"/>
      <c r="I23" s="133"/>
      <c r="J23" s="132"/>
      <c r="K23" s="132"/>
      <c r="L23" s="132"/>
    </row>
    <row r="24" spans="1:12" ht="20.100000000000001" customHeight="1">
      <c r="A24" s="135" t="s">
        <v>231</v>
      </c>
      <c r="B24" s="146"/>
      <c r="C24" s="146"/>
      <c r="D24" s="126"/>
      <c r="E24" s="126"/>
      <c r="F24" s="131"/>
      <c r="G24" s="132"/>
      <c r="H24" s="131"/>
      <c r="I24" s="133"/>
      <c r="J24" s="132"/>
      <c r="K24" s="132"/>
      <c r="L24" s="132"/>
    </row>
    <row r="25" spans="1:12" ht="20.100000000000001" customHeight="1">
      <c r="A25" s="135"/>
      <c r="B25" s="146" t="s">
        <v>129</v>
      </c>
      <c r="C25" s="146"/>
      <c r="D25" s="126"/>
      <c r="E25" s="126"/>
      <c r="F25" s="138">
        <v>-38609</v>
      </c>
      <c r="G25" s="132"/>
      <c r="H25" s="138">
        <v>-375104</v>
      </c>
      <c r="I25" s="139"/>
      <c r="J25" s="140">
        <v>22760</v>
      </c>
      <c r="K25" s="141"/>
      <c r="L25" s="140">
        <v>-64262</v>
      </c>
    </row>
    <row r="26" spans="1:12" ht="20.100000000000001" customHeight="1">
      <c r="A26" s="147" t="s">
        <v>130</v>
      </c>
      <c r="B26" s="121"/>
      <c r="D26" s="137"/>
      <c r="E26" s="137"/>
      <c r="F26" s="131"/>
      <c r="G26" s="132"/>
      <c r="H26" s="131"/>
      <c r="I26" s="139"/>
      <c r="J26" s="148"/>
      <c r="K26" s="148"/>
      <c r="L26" s="148"/>
    </row>
    <row r="27" spans="1:12" s="121" customFormat="1" ht="20.100000000000001" customHeight="1">
      <c r="A27" s="2"/>
      <c r="B27" s="7" t="s">
        <v>116</v>
      </c>
      <c r="C27" s="2"/>
      <c r="D27" s="126"/>
      <c r="E27" s="126"/>
      <c r="F27" s="149">
        <f>SUM(F24:F25)</f>
        <v>-38609</v>
      </c>
      <c r="G27" s="150"/>
      <c r="H27" s="149">
        <f>SUM(H24:H25)</f>
        <v>-375104</v>
      </c>
      <c r="I27" s="145"/>
      <c r="J27" s="149">
        <f>SUM(J24:J25)</f>
        <v>22760</v>
      </c>
      <c r="K27" s="144"/>
      <c r="L27" s="149">
        <f>SUM(L24:L25)</f>
        <v>-64262</v>
      </c>
    </row>
    <row r="28" spans="1:12" ht="20.100000000000001" customHeight="1">
      <c r="A28" s="121" t="s">
        <v>181</v>
      </c>
      <c r="B28" s="152"/>
      <c r="D28" s="126"/>
      <c r="E28" s="126"/>
      <c r="F28" s="131"/>
      <c r="G28" s="132"/>
      <c r="H28" s="131"/>
      <c r="I28" s="133"/>
      <c r="J28" s="132"/>
      <c r="K28" s="132"/>
      <c r="L28" s="132"/>
    </row>
    <row r="29" spans="1:12" ht="20.100000000000001" customHeight="1">
      <c r="A29" s="121"/>
      <c r="B29" s="121" t="s">
        <v>146</v>
      </c>
      <c r="D29" s="126"/>
      <c r="E29" s="126"/>
      <c r="F29" s="143">
        <f>+F27+F20</f>
        <v>281701</v>
      </c>
      <c r="G29" s="144"/>
      <c r="H29" s="143">
        <f>+H27+H20</f>
        <v>-2387207</v>
      </c>
      <c r="I29" s="145"/>
      <c r="J29" s="149">
        <f>+J27+J20</f>
        <v>-236049</v>
      </c>
      <c r="K29" s="141"/>
      <c r="L29" s="149">
        <f>+L27+L20</f>
        <v>-64262</v>
      </c>
    </row>
    <row r="30" spans="1:12" ht="20.100000000000001" customHeight="1" thickBot="1">
      <c r="A30" s="121" t="s">
        <v>67</v>
      </c>
      <c r="B30" s="121"/>
      <c r="F30" s="154">
        <f>F11+F29</f>
        <v>20650877</v>
      </c>
      <c r="G30" s="155"/>
      <c r="H30" s="154">
        <f>H11+H29</f>
        <v>-3134508</v>
      </c>
      <c r="I30" s="155"/>
      <c r="J30" s="154">
        <f>J11+J29</f>
        <v>8012651</v>
      </c>
      <c r="K30" s="155"/>
      <c r="L30" s="154">
        <f>L11+L29</f>
        <v>105669</v>
      </c>
    </row>
    <row r="31" spans="1:12" ht="20.100000000000001" customHeight="1" thickTop="1">
      <c r="A31" s="67"/>
      <c r="B31" s="121"/>
      <c r="D31" s="126"/>
      <c r="E31" s="126"/>
      <c r="F31" s="148"/>
      <c r="G31" s="148"/>
      <c r="H31" s="148"/>
      <c r="I31" s="148"/>
      <c r="J31" s="148"/>
      <c r="K31" s="148"/>
      <c r="L31" s="148"/>
    </row>
    <row r="32" spans="1:12" s="121" customFormat="1" ht="20.100000000000001" customHeight="1">
      <c r="A32" s="67" t="s">
        <v>257</v>
      </c>
      <c r="C32" s="2"/>
      <c r="D32" s="126"/>
      <c r="E32" s="126"/>
      <c r="F32" s="148"/>
      <c r="G32" s="148"/>
      <c r="H32" s="148"/>
      <c r="I32" s="148"/>
      <c r="J32" s="148"/>
      <c r="K32" s="148"/>
      <c r="L32" s="148"/>
    </row>
    <row r="33" spans="1:12" s="121" customFormat="1" ht="20.100000000000001" customHeight="1">
      <c r="A33" s="67"/>
      <c r="B33" s="2" t="s">
        <v>113</v>
      </c>
      <c r="C33" s="2"/>
      <c r="D33" s="126"/>
      <c r="E33" s="126"/>
      <c r="F33" s="132">
        <v>18296502</v>
      </c>
      <c r="G33" s="157"/>
      <c r="H33" s="132">
        <v>-2140677</v>
      </c>
      <c r="I33" s="157"/>
      <c r="J33" s="132">
        <v>8012651</v>
      </c>
      <c r="K33" s="132"/>
      <c r="L33" s="132">
        <v>105669</v>
      </c>
    </row>
    <row r="34" spans="1:12" s="121" customFormat="1" ht="20.100000000000001" customHeight="1">
      <c r="A34" s="67"/>
      <c r="B34" s="2" t="s">
        <v>36</v>
      </c>
      <c r="C34" s="2"/>
      <c r="D34" s="126"/>
      <c r="E34" s="126"/>
      <c r="F34" s="158">
        <f>+F30-F33</f>
        <v>2354375</v>
      </c>
      <c r="G34" s="141"/>
      <c r="H34" s="140">
        <f>+H30-H33</f>
        <v>-993831</v>
      </c>
      <c r="I34" s="141"/>
      <c r="J34" s="140">
        <f>+J30-J33</f>
        <v>0</v>
      </c>
      <c r="K34" s="141"/>
      <c r="L34" s="140">
        <f>+L30-L33</f>
        <v>0</v>
      </c>
    </row>
    <row r="35" spans="1:12" s="121" customFormat="1" ht="20.100000000000001" customHeight="1" thickBot="1">
      <c r="A35" s="67" t="s">
        <v>67</v>
      </c>
      <c r="B35" s="2"/>
      <c r="C35" s="2"/>
      <c r="D35" s="126"/>
      <c r="E35" s="126"/>
      <c r="F35" s="154">
        <f>SUM(F33:F34)</f>
        <v>20650877</v>
      </c>
      <c r="G35" s="141"/>
      <c r="H35" s="154">
        <f>SUM(H33:H34)</f>
        <v>-3134508</v>
      </c>
      <c r="I35" s="141"/>
      <c r="J35" s="154">
        <f t="shared" ref="J35" si="0">SUM(J33:J34)</f>
        <v>8012651</v>
      </c>
      <c r="K35" s="141"/>
      <c r="L35" s="154">
        <f t="shared" ref="L35" si="1">SUM(L33:L34)</f>
        <v>105669</v>
      </c>
    </row>
    <row r="36" spans="1:12" s="121" customFormat="1" ht="20.100000000000001" customHeight="1" thickTop="1">
      <c r="A36" s="67"/>
      <c r="B36" s="2"/>
      <c r="C36" s="2"/>
      <c r="D36" s="126"/>
      <c r="E36" s="126"/>
      <c r="F36" s="155"/>
      <c r="G36" s="141"/>
      <c r="H36" s="155"/>
      <c r="I36" s="141"/>
      <c r="J36" s="155"/>
      <c r="K36" s="141"/>
      <c r="L36" s="155"/>
    </row>
    <row r="37" spans="1:12" ht="20.100000000000001" customHeight="1"/>
    <row r="38" spans="1:12" ht="20.100000000000001" customHeight="1"/>
    <row r="39" spans="1:12" ht="20.100000000000001" customHeight="1"/>
    <row r="40" spans="1:12" ht="20.100000000000001" customHeight="1"/>
    <row r="41" spans="1:12" ht="21.4" customHeight="1"/>
    <row r="42" spans="1:12" ht="21.4" customHeight="1"/>
    <row r="43" spans="1:12" ht="20.100000000000001" customHeight="1"/>
    <row r="44" spans="1:12" ht="20.100000000000001" customHeight="1"/>
    <row r="45" spans="1:12" ht="20.100000000000001" customHeight="1"/>
    <row r="46" spans="1:12" ht="20.100000000000001" customHeight="1"/>
    <row r="47" spans="1:12" ht="20.100000000000001" customHeight="1"/>
    <row r="48" spans="1:12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9" spans="1:12" ht="20.100000000000001" customHeight="1"/>
    <row r="70" spans="1:12" ht="19.5" hidden="1" customHeight="1"/>
    <row r="71" spans="1:12" ht="19.5" hidden="1" customHeight="1"/>
    <row r="72" spans="1:12" ht="20.100000000000001" customHeight="1"/>
    <row r="73" spans="1:12" ht="20.100000000000001" customHeight="1"/>
    <row r="74" spans="1:12" ht="20.100000000000001" customHeight="1"/>
    <row r="75" spans="1:12" ht="20.100000000000001" customHeight="1"/>
    <row r="76" spans="1:12" s="121" customFormat="1" ht="20.100000000000001" customHeight="1">
      <c r="A76" s="2"/>
      <c r="B76" s="2"/>
      <c r="C76" s="2"/>
      <c r="D76" s="113"/>
      <c r="E76" s="113"/>
      <c r="F76" s="2"/>
      <c r="G76" s="2"/>
      <c r="H76" s="2"/>
      <c r="I76" s="2"/>
      <c r="J76" s="2"/>
      <c r="K76" s="2"/>
      <c r="L76" s="2"/>
    </row>
    <row r="77" spans="1:12" ht="20.100000000000001" customHeight="1"/>
    <row r="78" spans="1:12" ht="20.100000000000001" customHeight="1"/>
    <row r="79" spans="1:12" ht="20.100000000000001" customHeight="1"/>
    <row r="80" spans="1:12" ht="20.100000000000001" customHeight="1"/>
    <row r="81" spans="1:12" s="121" customFormat="1" ht="20.100000000000001" customHeight="1">
      <c r="A81" s="2"/>
      <c r="B81" s="2"/>
      <c r="C81" s="2"/>
      <c r="D81" s="113"/>
      <c r="E81" s="113"/>
      <c r="F81" s="2"/>
      <c r="G81" s="2"/>
      <c r="H81" s="2"/>
      <c r="I81" s="2"/>
      <c r="J81" s="2"/>
      <c r="K81" s="2"/>
      <c r="L81" s="2"/>
    </row>
    <row r="82" spans="1:12" ht="20.100000000000001" customHeight="1"/>
    <row r="83" spans="1:12" ht="20.100000000000001" customHeight="1"/>
    <row r="84" spans="1:12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5">
    <cfRule type="expression" priority="2" stopIfTrue="1">
      <formula>"if(E11&gt;0,#,##0;(#,##0),"-")"</formula>
    </cfRule>
  </conditionalFormatting>
  <conditionalFormatting sqref="F27">
    <cfRule type="expression" priority="7" stopIfTrue="1">
      <formula>"if(E11&gt;0,#,##0;(#,##0),"-")"</formula>
    </cfRule>
  </conditionalFormatting>
  <conditionalFormatting sqref="F29">
    <cfRule type="expression" priority="25" stopIfTrue="1">
      <formula>"if(E11&gt;0,#,##0;(#,##0),"-")"</formula>
    </cfRule>
  </conditionalFormatting>
  <conditionalFormatting sqref="F19:G19">
    <cfRule type="expression" priority="28" stopIfTrue="1">
      <formula>"if(E11&gt;0,#,##0;(#,##0),"-")"</formula>
    </cfRule>
  </conditionalFormatting>
  <conditionalFormatting sqref="F30:G32">
    <cfRule type="expression" priority="26" stopIfTrue="1">
      <formula>"if(E11&gt;0,#,##0;(#,##0),"-")"</formula>
    </cfRule>
  </conditionalFormatting>
  <conditionalFormatting sqref="F9:L9">
    <cfRule type="expression" priority="19" stopIfTrue="1">
      <formula>"if(E11&gt;0,#,##0;(#,##0),"-")"</formula>
    </cfRule>
  </conditionalFormatting>
  <conditionalFormatting sqref="F11:L13">
    <cfRule type="expression" priority="12" stopIfTrue="1">
      <formula>"if(E11&gt;0,#,##0;(#,##0),"-")"</formula>
    </cfRule>
  </conditionalFormatting>
  <conditionalFormatting sqref="F33:L36">
    <cfRule type="expression" priority="3" stopIfTrue="1">
      <formula>"if(E11&gt;0,#,##0;(#,##0),"-")"</formula>
    </cfRule>
  </conditionalFormatting>
  <conditionalFormatting sqref="G14:G18 F20 G20:G29">
    <cfRule type="expression" priority="24" stopIfTrue="1">
      <formula>"if(E11&gt;0,#,##0;(#,##0),"-")"</formula>
    </cfRule>
  </conditionalFormatting>
  <conditionalFormatting sqref="H18:H20">
    <cfRule type="expression" priority="14" stopIfTrue="1">
      <formula>"if(E11&gt;0,#,##0;(#,##0),"-")"</formula>
    </cfRule>
  </conditionalFormatting>
  <conditionalFormatting sqref="H25">
    <cfRule type="expression" priority="1" stopIfTrue="1">
      <formula>"if(E11&gt;0,#,##0;(#,##0),"-")"</formula>
    </cfRule>
  </conditionalFormatting>
  <conditionalFormatting sqref="H27">
    <cfRule type="expression" priority="15" stopIfTrue="1">
      <formula>"if(E11&gt;0,#,##0;(#,##0),"-")"</formula>
    </cfRule>
  </conditionalFormatting>
  <conditionalFormatting sqref="H29:H32">
    <cfRule type="expression" priority="16" stopIfTrue="1">
      <formula>"if(E11&gt;0,#,##0;(#,##0),"-")"</formula>
    </cfRule>
  </conditionalFormatting>
  <conditionalFormatting sqref="I14:I16 K14:K16 F18">
    <cfRule type="expression" priority="17" stopIfTrue="1">
      <formula>"if(E11&gt;0,#,##0;(#,##0),"-")"</formula>
    </cfRule>
  </conditionalFormatting>
  <conditionalFormatting sqref="I26:I27">
    <cfRule type="expression" priority="29" stopIfTrue="1">
      <formula>"if(E11&gt;0,#,##0;(#,##0),"-")"</formula>
    </cfRule>
  </conditionalFormatting>
  <conditionalFormatting sqref="I28:K32">
    <cfRule type="expression" priority="23" stopIfTrue="1">
      <formula>"if(E11&gt;0,#,##0;(#,##0),"-")"</formula>
    </cfRule>
  </conditionalFormatting>
  <conditionalFormatting sqref="I17:L25">
    <cfRule type="expression" priority="21" stopIfTrue="1">
      <formula>"if(E11&gt;0,#,##0;(#,##0),"-")"</formula>
    </cfRule>
  </conditionalFormatting>
  <conditionalFormatting sqref="J27">
    <cfRule type="expression" priority="6" stopIfTrue="1">
      <formula>"if(E11&gt;0,#,##0;(#,##0),"-")"</formula>
    </cfRule>
  </conditionalFormatting>
  <conditionalFormatting sqref="K26:K27">
    <cfRule type="expression" priority="22" stopIfTrue="1">
      <formula>"if(E11&gt;0,#,##0;(#,##0),"-")"</formula>
    </cfRule>
  </conditionalFormatting>
  <conditionalFormatting sqref="L27:L32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9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J39"/>
  <sheetViews>
    <sheetView showGridLines="0" view="pageBreakPreview" zoomScale="70" zoomScaleNormal="85" zoomScaleSheetLayoutView="70" zoomScalePageLayoutView="70" workbookViewId="0">
      <selection activeCell="A8" sqref="A8"/>
    </sheetView>
  </sheetViews>
  <sheetFormatPr defaultColWidth="26.28515625" defaultRowHeight="15"/>
  <cols>
    <col min="1" max="1" width="64.140625" style="45" customWidth="1"/>
    <col min="2" max="2" width="6.140625" style="45" customWidth="1"/>
    <col min="3" max="3" width="0.85546875" style="45" customWidth="1"/>
    <col min="4" max="4" width="12.85546875" style="45" customWidth="1"/>
    <col min="5" max="5" width="0.85546875" style="45" customWidth="1"/>
    <col min="6" max="6" width="13.7109375" style="45" bestFit="1" customWidth="1"/>
    <col min="7" max="7" width="0.85546875" style="45" customWidth="1"/>
    <col min="8" max="8" width="14.28515625" style="45" customWidth="1"/>
    <col min="9" max="9" width="0.85546875" style="45" customWidth="1"/>
    <col min="10" max="10" width="12.28515625" style="45" customWidth="1"/>
    <col min="11" max="11" width="0.85546875" style="45" customWidth="1"/>
    <col min="12" max="12" width="12.28515625" style="45" customWidth="1"/>
    <col min="13" max="13" width="0.85546875" style="45" customWidth="1"/>
    <col min="14" max="14" width="12.85546875" style="45" customWidth="1"/>
    <col min="15" max="15" width="0.85546875" style="45" customWidth="1"/>
    <col min="16" max="16" width="15.85546875" style="45" bestFit="1" customWidth="1"/>
    <col min="17" max="17" width="0.85546875" style="45" customWidth="1"/>
    <col min="18" max="18" width="14" style="45" bestFit="1" customWidth="1"/>
    <col min="19" max="19" width="0.85546875" style="45" customWidth="1"/>
    <col min="20" max="20" width="12.85546875" style="45" customWidth="1"/>
    <col min="21" max="21" width="0.85546875" style="45" customWidth="1"/>
    <col min="22" max="22" width="12.85546875" style="45" customWidth="1"/>
    <col min="23" max="23" width="0.85546875" style="45" customWidth="1"/>
    <col min="24" max="24" width="15.28515625" style="45" customWidth="1"/>
    <col min="25" max="25" width="0.85546875" style="45" customWidth="1"/>
    <col min="26" max="26" width="13.85546875" style="45" customWidth="1"/>
    <col min="27" max="27" width="0.85546875" style="45" customWidth="1"/>
    <col min="28" max="28" width="13.7109375" style="45" bestFit="1" customWidth="1"/>
    <col min="29" max="29" width="0.85546875" style="45" customWidth="1"/>
    <col min="30" max="30" width="15" style="45" bestFit="1" customWidth="1"/>
    <col min="31" max="31" width="0.85546875" style="45" customWidth="1"/>
    <col min="32" max="32" width="15" style="45" customWidth="1"/>
    <col min="33" max="33" width="0.85546875" style="45" customWidth="1"/>
    <col min="34" max="34" width="15.28515625" style="45" customWidth="1"/>
    <col min="35" max="16384" width="26.28515625" style="45"/>
  </cols>
  <sheetData>
    <row r="1" spans="1:36" ht="20.25" customHeight="1">
      <c r="A1" s="49" t="s">
        <v>49</v>
      </c>
      <c r="B1" s="49"/>
      <c r="C1" s="49"/>
      <c r="AH1" s="82"/>
    </row>
    <row r="2" spans="1:36" ht="20.25" customHeight="1">
      <c r="A2" s="49" t="s">
        <v>68</v>
      </c>
      <c r="B2" s="49"/>
      <c r="C2" s="49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82"/>
    </row>
    <row r="3" spans="1:36" ht="20.100000000000001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6" ht="20.100000000000001" customHeight="1">
      <c r="A4" s="61"/>
      <c r="B4" s="61"/>
      <c r="C4" s="61"/>
      <c r="D4" s="236" t="s">
        <v>200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50"/>
      <c r="AJ4" s="50"/>
    </row>
    <row r="5" spans="1:36" ht="20.100000000000001" customHeight="1">
      <c r="A5" s="61"/>
      <c r="B5" s="61"/>
      <c r="C5" s="61"/>
      <c r="D5" s="50"/>
      <c r="E5" s="50"/>
      <c r="F5" s="50"/>
      <c r="G5" s="50"/>
      <c r="H5" s="50"/>
      <c r="I5" s="50"/>
      <c r="J5" s="50"/>
      <c r="K5" s="50"/>
      <c r="L5" s="50"/>
      <c r="M5" s="50"/>
      <c r="N5" s="234" t="s">
        <v>35</v>
      </c>
      <c r="O5" s="234"/>
      <c r="P5" s="234"/>
      <c r="R5" s="234" t="s">
        <v>48</v>
      </c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83"/>
      <c r="AD5" s="61"/>
      <c r="AE5" s="61"/>
      <c r="AF5" s="61"/>
      <c r="AG5" s="61"/>
      <c r="AH5" s="61"/>
    </row>
    <row r="6" spans="1:36" ht="20.100000000000001" customHeight="1">
      <c r="A6" s="61"/>
      <c r="B6" s="61"/>
      <c r="C6" s="61"/>
      <c r="D6" s="50"/>
      <c r="E6" s="50"/>
      <c r="F6" s="50"/>
      <c r="G6" s="50"/>
      <c r="H6" s="50"/>
      <c r="I6" s="50"/>
      <c r="J6" s="50"/>
      <c r="K6" s="50"/>
      <c r="L6" s="50"/>
      <c r="M6" s="50"/>
      <c r="N6" s="52"/>
      <c r="O6" s="52"/>
      <c r="P6" s="52"/>
      <c r="Q6" s="52"/>
      <c r="R6" s="54"/>
      <c r="S6" s="54"/>
      <c r="T6" s="54"/>
      <c r="U6" s="54"/>
      <c r="V6" s="54"/>
      <c r="W6" s="54"/>
      <c r="X6" s="54"/>
      <c r="Y6" s="54"/>
      <c r="Z6" s="58" t="s">
        <v>104</v>
      </c>
      <c r="AA6" s="54"/>
      <c r="AB6" s="58"/>
      <c r="AC6" s="54"/>
      <c r="AD6" s="54"/>
      <c r="AE6" s="61"/>
      <c r="AF6" s="61"/>
      <c r="AG6" s="61"/>
      <c r="AH6" s="61"/>
    </row>
    <row r="7" spans="1:36" ht="20.100000000000001" customHeight="1">
      <c r="A7" s="61"/>
      <c r="B7" s="61"/>
      <c r="C7" s="61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2"/>
      <c r="R7" s="84"/>
      <c r="S7" s="54"/>
      <c r="U7" s="54"/>
      <c r="V7" s="54"/>
      <c r="W7" s="54"/>
      <c r="X7" s="54"/>
      <c r="Y7" s="54"/>
      <c r="Z7" s="58" t="s">
        <v>78</v>
      </c>
      <c r="AA7" s="54"/>
      <c r="AB7" s="58"/>
      <c r="AC7" s="54"/>
      <c r="AD7" s="54"/>
      <c r="AE7" s="61"/>
      <c r="AF7" s="61"/>
      <c r="AG7" s="61"/>
      <c r="AH7" s="61"/>
    </row>
    <row r="8" spans="1:36" ht="20.100000000000001" customHeight="1">
      <c r="A8" s="61"/>
      <c r="B8" s="61"/>
      <c r="C8" s="61"/>
      <c r="D8" s="50"/>
      <c r="E8" s="50"/>
      <c r="F8" s="50"/>
      <c r="G8" s="50"/>
      <c r="H8" s="50"/>
      <c r="I8" s="50"/>
      <c r="J8" s="50"/>
      <c r="K8" s="50"/>
      <c r="L8" s="50"/>
      <c r="M8" s="50"/>
      <c r="N8" s="52"/>
      <c r="O8" s="52"/>
      <c r="P8" s="52"/>
      <c r="Q8" s="52"/>
      <c r="R8" s="84"/>
      <c r="S8" s="54"/>
      <c r="T8" s="58"/>
      <c r="U8" s="54"/>
      <c r="V8" s="54"/>
      <c r="W8" s="54"/>
      <c r="X8" s="54"/>
      <c r="Y8" s="54"/>
      <c r="Z8" s="58" t="s">
        <v>199</v>
      </c>
      <c r="AA8" s="54"/>
      <c r="AB8" s="58"/>
      <c r="AC8" s="54"/>
      <c r="AD8" s="54"/>
      <c r="AE8" s="61"/>
      <c r="AF8" s="61"/>
      <c r="AG8" s="61"/>
      <c r="AH8" s="61"/>
    </row>
    <row r="9" spans="1:36" ht="20.100000000000001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R9" s="84"/>
      <c r="T9" s="58"/>
      <c r="V9" s="58" t="s">
        <v>150</v>
      </c>
      <c r="W9" s="58"/>
      <c r="X9" s="58"/>
      <c r="Y9" s="58"/>
      <c r="Z9" s="58" t="s">
        <v>138</v>
      </c>
      <c r="AB9" s="58"/>
      <c r="AD9" s="54" t="s">
        <v>87</v>
      </c>
      <c r="AE9" s="54"/>
      <c r="AF9" s="54"/>
      <c r="AG9" s="54"/>
      <c r="AH9" s="54"/>
    </row>
    <row r="10" spans="1:36" ht="20.100000000000001" customHeight="1">
      <c r="A10" s="54"/>
      <c r="B10" s="54"/>
      <c r="C10" s="54"/>
      <c r="D10" s="54" t="s">
        <v>77</v>
      </c>
      <c r="E10" s="54"/>
      <c r="F10" s="54"/>
      <c r="G10" s="54"/>
      <c r="I10" s="54"/>
      <c r="J10" s="54"/>
      <c r="K10" s="54"/>
      <c r="L10" s="54"/>
      <c r="M10" s="54"/>
      <c r="N10" s="52"/>
      <c r="O10" s="52"/>
      <c r="P10" s="52"/>
      <c r="Q10" s="52"/>
      <c r="R10" s="85"/>
      <c r="S10" s="54"/>
      <c r="T10" s="58" t="s">
        <v>152</v>
      </c>
      <c r="U10" s="54"/>
      <c r="V10" s="54" t="s">
        <v>151</v>
      </c>
      <c r="W10" s="58"/>
      <c r="X10" s="58"/>
      <c r="Y10" s="58"/>
      <c r="Z10" s="58" t="s">
        <v>124</v>
      </c>
      <c r="AA10" s="54"/>
      <c r="AB10" s="58" t="s">
        <v>69</v>
      </c>
      <c r="AC10" s="54"/>
      <c r="AD10" s="54" t="s">
        <v>86</v>
      </c>
      <c r="AE10" s="54"/>
      <c r="AF10" s="86" t="s">
        <v>37</v>
      </c>
      <c r="AG10" s="54"/>
      <c r="AH10" s="54"/>
    </row>
    <row r="11" spans="1:36" ht="20.100000000000001" customHeight="1">
      <c r="A11" s="54"/>
      <c r="B11" s="54"/>
      <c r="C11" s="54"/>
      <c r="D11" s="54" t="s">
        <v>137</v>
      </c>
      <c r="E11" s="54"/>
      <c r="F11" s="54" t="s">
        <v>76</v>
      </c>
      <c r="G11" s="54"/>
      <c r="H11" s="54" t="s">
        <v>52</v>
      </c>
      <c r="I11" s="54"/>
      <c r="J11" s="87"/>
      <c r="K11" s="87"/>
      <c r="L11" s="88" t="s">
        <v>176</v>
      </c>
      <c r="M11" s="54"/>
      <c r="N11" s="54"/>
      <c r="O11" s="54"/>
      <c r="P11" s="54"/>
      <c r="Q11" s="54"/>
      <c r="R11" s="85" t="s">
        <v>123</v>
      </c>
      <c r="S11" s="54"/>
      <c r="T11" s="58" t="s">
        <v>122</v>
      </c>
      <c r="U11" s="54"/>
      <c r="V11" s="54" t="s">
        <v>122</v>
      </c>
      <c r="W11" s="58"/>
      <c r="X11" s="58" t="s">
        <v>121</v>
      </c>
      <c r="Y11" s="58"/>
      <c r="Z11" s="58" t="s">
        <v>105</v>
      </c>
      <c r="AA11" s="54"/>
      <c r="AB11" s="58" t="s">
        <v>81</v>
      </c>
      <c r="AC11" s="54"/>
      <c r="AD11" s="54" t="s">
        <v>41</v>
      </c>
      <c r="AE11" s="54"/>
      <c r="AF11" s="86" t="s">
        <v>38</v>
      </c>
      <c r="AG11" s="54"/>
      <c r="AH11" s="54" t="s">
        <v>42</v>
      </c>
    </row>
    <row r="12" spans="1:36" ht="20.100000000000001" customHeight="1">
      <c r="A12" s="54"/>
      <c r="B12" s="113" t="s">
        <v>1</v>
      </c>
      <c r="C12" s="89"/>
      <c r="D12" s="55" t="s">
        <v>24</v>
      </c>
      <c r="E12" s="54"/>
      <c r="F12" s="55" t="s">
        <v>131</v>
      </c>
      <c r="G12" s="54"/>
      <c r="H12" s="55" t="s">
        <v>53</v>
      </c>
      <c r="I12" s="54"/>
      <c r="J12" s="55" t="s">
        <v>51</v>
      </c>
      <c r="K12" s="54"/>
      <c r="L12" s="55" t="s">
        <v>177</v>
      </c>
      <c r="M12" s="54"/>
      <c r="N12" s="55" t="s">
        <v>19</v>
      </c>
      <c r="O12" s="54"/>
      <c r="P12" s="55" t="s">
        <v>18</v>
      </c>
      <c r="Q12" s="54"/>
      <c r="R12" s="90" t="s">
        <v>107</v>
      </c>
      <c r="S12" s="54"/>
      <c r="T12" s="59" t="s">
        <v>107</v>
      </c>
      <c r="U12" s="54"/>
      <c r="V12" s="59" t="s">
        <v>154</v>
      </c>
      <c r="W12" s="58"/>
      <c r="X12" s="59" t="s">
        <v>107</v>
      </c>
      <c r="Y12" s="58"/>
      <c r="Z12" s="59" t="s">
        <v>106</v>
      </c>
      <c r="AA12" s="54"/>
      <c r="AB12" s="59" t="s">
        <v>80</v>
      </c>
      <c r="AC12" s="54"/>
      <c r="AD12" s="55" t="s">
        <v>54</v>
      </c>
      <c r="AE12" s="54"/>
      <c r="AF12" s="91" t="s">
        <v>39</v>
      </c>
      <c r="AG12" s="54"/>
      <c r="AH12" s="55" t="s">
        <v>79</v>
      </c>
    </row>
    <row r="13" spans="1:36" ht="20.100000000000001" customHeight="1">
      <c r="A13" s="60"/>
      <c r="B13" s="54"/>
      <c r="C13" s="54"/>
      <c r="D13" s="235" t="s">
        <v>73</v>
      </c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</row>
    <row r="14" spans="1:36" ht="20.100000000000001" customHeight="1">
      <c r="A14" s="60" t="s">
        <v>260</v>
      </c>
      <c r="B14" s="61"/>
      <c r="C14" s="6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</row>
    <row r="15" spans="1:36" ht="20.100000000000001" customHeight="1">
      <c r="A15" s="61" t="s">
        <v>205</v>
      </c>
      <c r="B15" s="61"/>
      <c r="C15" s="61"/>
      <c r="D15" s="92">
        <v>1376923</v>
      </c>
      <c r="E15" s="92"/>
      <c r="F15" s="92">
        <v>11157460</v>
      </c>
      <c r="G15" s="92"/>
      <c r="H15" s="92">
        <v>4200661</v>
      </c>
      <c r="I15" s="92"/>
      <c r="J15" s="92">
        <v>15580</v>
      </c>
      <c r="K15" s="92"/>
      <c r="L15" s="92">
        <v>8622</v>
      </c>
      <c r="M15" s="92"/>
      <c r="N15" s="92">
        <v>153164</v>
      </c>
      <c r="O15" s="92"/>
      <c r="P15" s="92">
        <v>47441005</v>
      </c>
      <c r="Q15" s="92"/>
      <c r="R15" s="92">
        <v>-3053915</v>
      </c>
      <c r="S15" s="92"/>
      <c r="T15" s="92">
        <v>-22553</v>
      </c>
      <c r="U15" s="92"/>
      <c r="V15" s="92">
        <v>-265162</v>
      </c>
      <c r="W15" s="92"/>
      <c r="X15" s="92">
        <v>-1539309</v>
      </c>
      <c r="Y15" s="92"/>
      <c r="Z15" s="92">
        <v>272043</v>
      </c>
      <c r="AA15" s="92"/>
      <c r="AB15" s="92">
        <f t="shared" ref="AB15" si="0">SUM(R15:Z15)</f>
        <v>-4608896</v>
      </c>
      <c r="AC15" s="92"/>
      <c r="AD15" s="92">
        <f>SUM(D15:Q15,AB15)</f>
        <v>59744519</v>
      </c>
      <c r="AE15" s="92"/>
      <c r="AF15" s="92">
        <v>26729213</v>
      </c>
      <c r="AG15" s="92"/>
      <c r="AH15" s="92">
        <f>SUM(AD15:AF15)</f>
        <v>86473732</v>
      </c>
    </row>
    <row r="16" spans="1:36" ht="20.100000000000001" customHeight="1">
      <c r="A16" s="93"/>
      <c r="B16" s="61"/>
      <c r="C16" s="61"/>
      <c r="D16" s="65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63"/>
      <c r="AF16" s="63"/>
      <c r="AG16" s="63"/>
      <c r="AH16" s="63"/>
    </row>
    <row r="17" spans="1:35" ht="20.100000000000001" customHeight="1">
      <c r="A17" s="93" t="s">
        <v>191</v>
      </c>
      <c r="B17" s="61"/>
      <c r="C17" s="61"/>
      <c r="D17" s="65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63"/>
      <c r="AF17" s="63"/>
      <c r="AG17" s="63"/>
      <c r="AH17" s="63"/>
    </row>
    <row r="18" spans="1:35" ht="20.100000000000001" customHeight="1">
      <c r="A18" s="78" t="s">
        <v>179</v>
      </c>
      <c r="B18" s="61"/>
      <c r="C18" s="61"/>
      <c r="D18" s="65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63"/>
      <c r="AF18" s="63"/>
      <c r="AG18" s="63"/>
      <c r="AH18" s="63"/>
    </row>
    <row r="19" spans="1:35" ht="20.100000000000001" customHeight="1">
      <c r="A19" s="79" t="s">
        <v>182</v>
      </c>
      <c r="D19" s="94">
        <v>0</v>
      </c>
      <c r="E19" s="94"/>
      <c r="F19" s="94">
        <v>0</v>
      </c>
      <c r="G19" s="94"/>
      <c r="H19" s="94">
        <v>0</v>
      </c>
      <c r="I19" s="94"/>
      <c r="J19" s="94">
        <v>232</v>
      </c>
      <c r="K19" s="94"/>
      <c r="L19" s="94">
        <v>-190</v>
      </c>
      <c r="M19" s="94"/>
      <c r="N19" s="94">
        <v>0</v>
      </c>
      <c r="O19" s="94"/>
      <c r="P19" s="94">
        <v>0</v>
      </c>
      <c r="Q19" s="94"/>
      <c r="R19" s="94">
        <v>0</v>
      </c>
      <c r="S19" s="94"/>
      <c r="T19" s="94">
        <v>0</v>
      </c>
      <c r="U19" s="94"/>
      <c r="V19" s="94">
        <v>0</v>
      </c>
      <c r="W19" s="94"/>
      <c r="X19" s="94">
        <v>0</v>
      </c>
      <c r="Y19" s="94"/>
      <c r="Z19" s="94">
        <v>0</v>
      </c>
      <c r="AA19" s="94"/>
      <c r="AB19" s="75">
        <f t="shared" ref="AB19:AB21" si="1">SUM(R19:Z19)</f>
        <v>0</v>
      </c>
      <c r="AC19" s="94"/>
      <c r="AD19" s="75">
        <f>SUM(D19:Q19,AB19)</f>
        <v>42</v>
      </c>
      <c r="AE19" s="94"/>
      <c r="AF19" s="94">
        <v>0</v>
      </c>
      <c r="AG19" s="94"/>
      <c r="AH19" s="75">
        <f t="shared" ref="AH19:AH21" si="2">SUM(AD19:AF19)</f>
        <v>42</v>
      </c>
      <c r="AI19" s="95"/>
    </row>
    <row r="20" spans="1:35" ht="20.100000000000001" customHeight="1">
      <c r="A20" s="79" t="s">
        <v>183</v>
      </c>
      <c r="B20" s="77"/>
      <c r="D20" s="94">
        <v>0</v>
      </c>
      <c r="E20" s="94"/>
      <c r="F20" s="94">
        <v>0</v>
      </c>
      <c r="G20" s="94"/>
      <c r="H20" s="94">
        <v>0</v>
      </c>
      <c r="I20" s="94"/>
      <c r="J20" s="94">
        <v>0</v>
      </c>
      <c r="K20" s="94"/>
      <c r="L20" s="94">
        <v>190</v>
      </c>
      <c r="M20" s="94"/>
      <c r="N20" s="94">
        <v>0</v>
      </c>
      <c r="O20" s="94"/>
      <c r="P20" s="94">
        <v>0</v>
      </c>
      <c r="Q20" s="94"/>
      <c r="R20" s="94">
        <v>0</v>
      </c>
      <c r="S20" s="94"/>
      <c r="T20" s="94">
        <v>0</v>
      </c>
      <c r="U20" s="94"/>
      <c r="V20" s="94">
        <v>0</v>
      </c>
      <c r="W20" s="94"/>
      <c r="X20" s="94">
        <v>0</v>
      </c>
      <c r="Y20" s="94"/>
      <c r="Z20" s="94">
        <v>0</v>
      </c>
      <c r="AA20" s="94"/>
      <c r="AB20" s="75">
        <f t="shared" ref="AB20" si="3">SUM(R20:Z20)</f>
        <v>0</v>
      </c>
      <c r="AC20" s="94"/>
      <c r="AD20" s="75">
        <f t="shared" ref="AD20:AD21" si="4">SUM(D20:Q20,AB20)</f>
        <v>190</v>
      </c>
      <c r="AE20" s="94"/>
      <c r="AF20" s="94">
        <v>169</v>
      </c>
      <c r="AG20" s="94"/>
      <c r="AH20" s="75">
        <f t="shared" ref="AH20" si="5">SUM(AD20:AF20)</f>
        <v>359</v>
      </c>
      <c r="AI20" s="95"/>
    </row>
    <row r="21" spans="1:35" ht="20.100000000000001" customHeight="1">
      <c r="A21" s="79" t="s">
        <v>261</v>
      </c>
      <c r="B21" s="77">
        <v>15</v>
      </c>
      <c r="D21" s="94">
        <v>0</v>
      </c>
      <c r="E21" s="94"/>
      <c r="F21" s="94">
        <v>0</v>
      </c>
      <c r="G21" s="94"/>
      <c r="H21" s="94">
        <v>0</v>
      </c>
      <c r="I21" s="94"/>
      <c r="J21" s="94">
        <v>0</v>
      </c>
      <c r="K21" s="94"/>
      <c r="L21" s="94">
        <v>0</v>
      </c>
      <c r="M21" s="94"/>
      <c r="N21" s="94">
        <v>0</v>
      </c>
      <c r="O21" s="94"/>
      <c r="P21" s="94">
        <v>-619603</v>
      </c>
      <c r="Q21" s="94"/>
      <c r="R21" s="94">
        <v>0</v>
      </c>
      <c r="S21" s="94"/>
      <c r="T21" s="94">
        <v>0</v>
      </c>
      <c r="U21" s="94"/>
      <c r="V21" s="94">
        <v>0</v>
      </c>
      <c r="W21" s="94"/>
      <c r="X21" s="94">
        <v>0</v>
      </c>
      <c r="Y21" s="94"/>
      <c r="Z21" s="94">
        <v>0</v>
      </c>
      <c r="AA21" s="94"/>
      <c r="AB21" s="75">
        <f t="shared" si="1"/>
        <v>0</v>
      </c>
      <c r="AC21" s="94"/>
      <c r="AD21" s="75">
        <f t="shared" si="4"/>
        <v>-619603</v>
      </c>
      <c r="AE21" s="94"/>
      <c r="AF21" s="94">
        <v>-307019</v>
      </c>
      <c r="AG21" s="94"/>
      <c r="AH21" s="75">
        <f t="shared" si="2"/>
        <v>-926622</v>
      </c>
      <c r="AI21" s="95"/>
    </row>
    <row r="22" spans="1:35" ht="20.100000000000001" customHeight="1">
      <c r="A22" s="96" t="s">
        <v>75</v>
      </c>
      <c r="B22" s="61"/>
      <c r="C22" s="61"/>
      <c r="D22" s="97">
        <f>SUM(D19:D21)</f>
        <v>0</v>
      </c>
      <c r="E22" s="63"/>
      <c r="F22" s="97">
        <f>SUM(F19:F21)</f>
        <v>0</v>
      </c>
      <c r="G22" s="63"/>
      <c r="H22" s="97">
        <f>SUM(H19:H21)</f>
        <v>0</v>
      </c>
      <c r="I22" s="63"/>
      <c r="J22" s="97">
        <f>SUM(J19:J21)</f>
        <v>232</v>
      </c>
      <c r="K22" s="92"/>
      <c r="L22" s="97">
        <f>SUM(L19:L21)</f>
        <v>0</v>
      </c>
      <c r="M22" s="63"/>
      <c r="N22" s="97">
        <f>SUM(N19:N21)</f>
        <v>0</v>
      </c>
      <c r="O22" s="63"/>
      <c r="P22" s="97">
        <f>SUM(P19:P21)</f>
        <v>-619603</v>
      </c>
      <c r="Q22" s="92"/>
      <c r="R22" s="97">
        <f>SUM(R19:R21)</f>
        <v>0</v>
      </c>
      <c r="S22" s="92"/>
      <c r="T22" s="97">
        <f>SUM(T19:T21)</f>
        <v>0</v>
      </c>
      <c r="U22" s="92"/>
      <c r="V22" s="97">
        <f>SUM(V19:V21)</f>
        <v>0</v>
      </c>
      <c r="W22" s="92"/>
      <c r="X22" s="97">
        <f>SUM(X19:X21)</f>
        <v>0</v>
      </c>
      <c r="Y22" s="92"/>
      <c r="Z22" s="97">
        <f>SUM(Z19:Z21)</f>
        <v>0</v>
      </c>
      <c r="AA22" s="92"/>
      <c r="AB22" s="97">
        <f>SUM(AB19:AB21)</f>
        <v>0</v>
      </c>
      <c r="AC22" s="92"/>
      <c r="AD22" s="97">
        <f>SUM(AD19:AD21)</f>
        <v>-619371</v>
      </c>
      <c r="AE22" s="92"/>
      <c r="AF22" s="97">
        <f>SUM(AF19:AF21)</f>
        <v>-306850</v>
      </c>
      <c r="AG22" s="63"/>
      <c r="AH22" s="97">
        <f>SUM(AH19:AH21)</f>
        <v>-926221</v>
      </c>
      <c r="AI22" s="95"/>
    </row>
    <row r="23" spans="1:35" ht="20.100000000000001" customHeight="1">
      <c r="A23" s="93"/>
      <c r="B23" s="61"/>
      <c r="C23" s="61"/>
      <c r="D23" s="27"/>
      <c r="E23" s="27"/>
      <c r="F23" s="28"/>
      <c r="G23" s="27"/>
      <c r="H23" s="28"/>
      <c r="I23" s="27"/>
      <c r="J23" s="27"/>
      <c r="K23" s="27"/>
      <c r="L23" s="27"/>
      <c r="M23" s="27"/>
      <c r="N23" s="28"/>
      <c r="O23" s="27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7"/>
      <c r="AH23" s="28"/>
      <c r="AI23" s="95"/>
    </row>
    <row r="24" spans="1:35" ht="20.100000000000001" customHeight="1">
      <c r="A24" s="96" t="s">
        <v>219</v>
      </c>
      <c r="B24" s="61"/>
      <c r="C24" s="61"/>
      <c r="D24" s="98"/>
      <c r="E24" s="98"/>
      <c r="F24" s="99"/>
      <c r="G24" s="99"/>
      <c r="H24" s="99"/>
      <c r="I24" s="98"/>
      <c r="J24" s="99"/>
      <c r="K24" s="99"/>
      <c r="L24" s="99"/>
      <c r="M24" s="99"/>
      <c r="N24" s="99"/>
      <c r="O24" s="98"/>
      <c r="P24" s="99"/>
      <c r="Q24" s="99"/>
      <c r="R24" s="99"/>
      <c r="S24" s="99"/>
      <c r="T24" s="99"/>
      <c r="U24" s="99"/>
      <c r="V24" s="98"/>
      <c r="W24" s="99"/>
      <c r="X24" s="98"/>
      <c r="Y24" s="99"/>
      <c r="Z24" s="99"/>
      <c r="AA24" s="99"/>
      <c r="AB24" s="99"/>
      <c r="AC24" s="99"/>
      <c r="AD24" s="98"/>
      <c r="AE24" s="98"/>
      <c r="AF24" s="98"/>
      <c r="AG24" s="98"/>
      <c r="AH24" s="99"/>
      <c r="AI24" s="95"/>
    </row>
    <row r="25" spans="1:35" ht="20.100000000000001" customHeight="1">
      <c r="A25" s="102" t="s">
        <v>218</v>
      </c>
      <c r="B25" s="77"/>
      <c r="D25" s="75">
        <v>0</v>
      </c>
      <c r="E25" s="75"/>
      <c r="F25" s="75">
        <v>0</v>
      </c>
      <c r="G25" s="75"/>
      <c r="H25" s="75">
        <v>0</v>
      </c>
      <c r="I25" s="75"/>
      <c r="J25" s="75">
        <v>0</v>
      </c>
      <c r="K25" s="75"/>
      <c r="L25" s="75">
        <v>0</v>
      </c>
      <c r="M25" s="75"/>
      <c r="N25" s="75">
        <v>0</v>
      </c>
      <c r="O25" s="73"/>
      <c r="P25" s="75">
        <v>0</v>
      </c>
      <c r="Q25" s="75"/>
      <c r="R25" s="75">
        <v>0</v>
      </c>
      <c r="S25" s="75"/>
      <c r="T25" s="75">
        <v>0</v>
      </c>
      <c r="U25" s="75"/>
      <c r="V25" s="75">
        <v>0</v>
      </c>
      <c r="W25" s="75"/>
      <c r="X25" s="75">
        <v>0</v>
      </c>
      <c r="Y25" s="75"/>
      <c r="Z25" s="75">
        <v>0</v>
      </c>
      <c r="AA25" s="75"/>
      <c r="AB25" s="75">
        <f t="shared" ref="AB25" si="6">SUM(R25:Z25)</f>
        <v>0</v>
      </c>
      <c r="AC25" s="75"/>
      <c r="AD25" s="75">
        <f>SUM(D25:Q25,AB25)</f>
        <v>0</v>
      </c>
      <c r="AE25" s="75"/>
      <c r="AF25" s="75">
        <v>41512</v>
      </c>
      <c r="AG25" s="73"/>
      <c r="AH25" s="75">
        <f t="shared" ref="AH25" si="7">SUM(AD25:AF25)</f>
        <v>41512</v>
      </c>
      <c r="AI25" s="95"/>
    </row>
    <row r="26" spans="1:35" ht="20.100000000000001" customHeight="1">
      <c r="A26" s="102" t="s">
        <v>173</v>
      </c>
      <c r="B26" s="77"/>
      <c r="D26" s="100"/>
      <c r="E26" s="100"/>
      <c r="F26" s="100"/>
      <c r="G26" s="101"/>
      <c r="H26" s="100"/>
      <c r="I26" s="100"/>
      <c r="J26" s="100"/>
      <c r="K26" s="100"/>
      <c r="L26" s="100"/>
      <c r="M26" s="101"/>
      <c r="N26" s="100"/>
      <c r="O26" s="100"/>
      <c r="P26" s="100"/>
      <c r="Q26" s="100"/>
      <c r="R26" s="100"/>
      <c r="S26" s="101"/>
      <c r="T26" s="100"/>
      <c r="U26" s="101"/>
      <c r="V26" s="100"/>
      <c r="W26" s="101"/>
      <c r="X26" s="100"/>
      <c r="Y26" s="101"/>
      <c r="Z26" s="100"/>
      <c r="AA26" s="101"/>
      <c r="AB26" s="100"/>
      <c r="AC26" s="101"/>
      <c r="AD26" s="100"/>
      <c r="AE26" s="100"/>
      <c r="AF26" s="100"/>
      <c r="AG26" s="100"/>
      <c r="AH26" s="101"/>
      <c r="AI26" s="95"/>
    </row>
    <row r="27" spans="1:35" ht="20.100000000000001" customHeight="1">
      <c r="A27" s="102" t="s">
        <v>89</v>
      </c>
      <c r="B27" s="77"/>
      <c r="D27" s="75">
        <v>0</v>
      </c>
      <c r="E27" s="75"/>
      <c r="F27" s="75">
        <v>0</v>
      </c>
      <c r="G27" s="75"/>
      <c r="H27" s="75">
        <v>0</v>
      </c>
      <c r="I27" s="75"/>
      <c r="J27" s="80">
        <v>0</v>
      </c>
      <c r="K27" s="75"/>
      <c r="L27" s="80">
        <v>0</v>
      </c>
      <c r="M27" s="75"/>
      <c r="N27" s="75">
        <v>0</v>
      </c>
      <c r="O27" s="73"/>
      <c r="P27" s="75">
        <v>0</v>
      </c>
      <c r="Q27" s="75"/>
      <c r="R27" s="75">
        <v>0</v>
      </c>
      <c r="S27" s="75"/>
      <c r="T27" s="75">
        <v>0</v>
      </c>
      <c r="U27" s="75"/>
      <c r="V27" s="75">
        <v>0</v>
      </c>
      <c r="W27" s="75"/>
      <c r="X27" s="75">
        <v>0</v>
      </c>
      <c r="Y27" s="75"/>
      <c r="Z27" s="75">
        <v>0</v>
      </c>
      <c r="AA27" s="75"/>
      <c r="AB27" s="75">
        <f t="shared" ref="AB27" si="8">SUM(R27:Z27)</f>
        <v>0</v>
      </c>
      <c r="AC27" s="75"/>
      <c r="AD27" s="75">
        <f>SUM(D27:Q27,AB27)</f>
        <v>0</v>
      </c>
      <c r="AE27" s="75"/>
      <c r="AF27" s="80">
        <v>169</v>
      </c>
      <c r="AG27" s="73"/>
      <c r="AH27" s="75">
        <f t="shared" ref="AH27" si="9">SUM(AD27:AF27)</f>
        <v>169</v>
      </c>
      <c r="AI27" s="95"/>
    </row>
    <row r="28" spans="1:35" ht="20.100000000000001" customHeight="1">
      <c r="A28" s="96" t="s">
        <v>75</v>
      </c>
      <c r="B28" s="77"/>
      <c r="C28" s="61"/>
      <c r="D28" s="103">
        <f>SUM(D25:D27)</f>
        <v>0</v>
      </c>
      <c r="E28" s="104"/>
      <c r="F28" s="103">
        <f>SUM(F25:F27)</f>
        <v>0</v>
      </c>
      <c r="G28" s="105"/>
      <c r="H28" s="103">
        <f>SUM(H25:H27)</f>
        <v>0</v>
      </c>
      <c r="I28" s="104"/>
      <c r="J28" s="103">
        <f>SUM(J25:J27)</f>
        <v>0</v>
      </c>
      <c r="K28" s="105"/>
      <c r="L28" s="103">
        <f>SUM(L25:L27)</f>
        <v>0</v>
      </c>
      <c r="M28" s="105"/>
      <c r="N28" s="103">
        <f>SUM(N25:N27)</f>
        <v>0</v>
      </c>
      <c r="O28" s="104"/>
      <c r="P28" s="103">
        <f>SUM(P25:P27)</f>
        <v>0</v>
      </c>
      <c r="Q28" s="105"/>
      <c r="R28" s="103">
        <f>SUM(R25:R27)</f>
        <v>0</v>
      </c>
      <c r="S28" s="105"/>
      <c r="T28" s="103">
        <f>SUM(T25:T27)</f>
        <v>0</v>
      </c>
      <c r="U28" s="105"/>
      <c r="V28" s="103">
        <f>SUM(V25:V27)</f>
        <v>0</v>
      </c>
      <c r="W28" s="105"/>
      <c r="X28" s="103">
        <f>SUM(X25:X27)</f>
        <v>0</v>
      </c>
      <c r="Y28" s="105"/>
      <c r="Z28" s="103">
        <f>SUM(Z25:Z27)</f>
        <v>0</v>
      </c>
      <c r="AA28" s="105"/>
      <c r="AB28" s="103">
        <f>SUM(AB25:AB27)</f>
        <v>0</v>
      </c>
      <c r="AC28" s="105"/>
      <c r="AD28" s="103">
        <f>SUM(AD25:AD27)</f>
        <v>0</v>
      </c>
      <c r="AE28" s="105"/>
      <c r="AF28" s="103">
        <f>SUM(AF25:AF27)</f>
        <v>41681</v>
      </c>
      <c r="AG28" s="104"/>
      <c r="AH28" s="103">
        <f>SUM(AH25:AH27)</f>
        <v>41681</v>
      </c>
      <c r="AI28" s="106"/>
    </row>
    <row r="29" spans="1:35" ht="20.100000000000001" customHeight="1">
      <c r="A29" s="93"/>
      <c r="B29" s="77"/>
      <c r="C29" s="61"/>
      <c r="D29" s="27"/>
      <c r="E29" s="27"/>
      <c r="F29" s="28"/>
      <c r="G29" s="27"/>
      <c r="H29" s="28"/>
      <c r="I29" s="27"/>
      <c r="J29" s="28"/>
      <c r="K29" s="28"/>
      <c r="L29" s="28"/>
      <c r="M29" s="27"/>
      <c r="N29" s="28"/>
      <c r="O29" s="27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7"/>
      <c r="AH29" s="28"/>
      <c r="AI29" s="95"/>
    </row>
    <row r="30" spans="1:35" ht="20.100000000000001" customHeight="1">
      <c r="A30" s="93" t="s">
        <v>82</v>
      </c>
      <c r="B30" s="77"/>
      <c r="C30" s="61"/>
      <c r="D30" s="27"/>
      <c r="E30" s="27"/>
      <c r="F30" s="28"/>
      <c r="G30" s="27"/>
      <c r="H30" s="28"/>
      <c r="I30" s="27"/>
      <c r="J30" s="28"/>
      <c r="K30" s="28"/>
      <c r="L30" s="28"/>
      <c r="M30" s="27"/>
      <c r="N30" s="28"/>
      <c r="O30" s="27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7"/>
      <c r="AH30" s="28"/>
      <c r="AI30" s="95"/>
    </row>
    <row r="31" spans="1:35" ht="20.100000000000001" customHeight="1">
      <c r="A31" s="67" t="s">
        <v>83</v>
      </c>
      <c r="B31" s="77"/>
      <c r="C31" s="61"/>
      <c r="D31" s="107">
        <f>SUM(D28,D22)</f>
        <v>0</v>
      </c>
      <c r="E31" s="27"/>
      <c r="F31" s="107">
        <f>SUM(F28,F22)</f>
        <v>0</v>
      </c>
      <c r="G31" s="27"/>
      <c r="H31" s="107">
        <f>SUM(H28,H22)</f>
        <v>0</v>
      </c>
      <c r="I31" s="27"/>
      <c r="J31" s="107">
        <f>SUM(J28,J22)</f>
        <v>232</v>
      </c>
      <c r="K31" s="105"/>
      <c r="L31" s="107">
        <f>SUM(L28,L22)</f>
        <v>0</v>
      </c>
      <c r="M31" s="27"/>
      <c r="N31" s="107">
        <f>SUM(N28,N22)</f>
        <v>0</v>
      </c>
      <c r="O31" s="27"/>
      <c r="P31" s="107">
        <f>SUM(P28,P22)</f>
        <v>-619603</v>
      </c>
      <c r="Q31" s="105"/>
      <c r="R31" s="107">
        <f>SUM(R28,R22)</f>
        <v>0</v>
      </c>
      <c r="S31" s="28"/>
      <c r="T31" s="107">
        <f>SUM(T28,T22)</f>
        <v>0</v>
      </c>
      <c r="U31" s="28"/>
      <c r="V31" s="108">
        <f>SUM(V27,V30)</f>
        <v>0</v>
      </c>
      <c r="W31" s="28"/>
      <c r="X31" s="107">
        <f>SUM(X28,X22)</f>
        <v>0</v>
      </c>
      <c r="Y31" s="28"/>
      <c r="Z31" s="107">
        <f>SUM(Z28,Z22)</f>
        <v>0</v>
      </c>
      <c r="AA31" s="28"/>
      <c r="AB31" s="107">
        <f>SUM(AB28,AB22)</f>
        <v>0</v>
      </c>
      <c r="AC31" s="28"/>
      <c r="AD31" s="107">
        <f>SUM(AD28,AD22)</f>
        <v>-619371</v>
      </c>
      <c r="AE31" s="28"/>
      <c r="AF31" s="107">
        <f>SUM(AF28,AF22)</f>
        <v>-265169</v>
      </c>
      <c r="AG31" s="27"/>
      <c r="AH31" s="107">
        <f>SUM(AH28,AH22)</f>
        <v>-884540</v>
      </c>
      <c r="AI31" s="95"/>
    </row>
    <row r="32" spans="1:35" ht="20.100000000000001" customHeight="1">
      <c r="A32" s="93"/>
      <c r="B32" s="77"/>
      <c r="C32" s="61"/>
      <c r="D32" s="27"/>
      <c r="E32" s="27"/>
      <c r="F32" s="28"/>
      <c r="G32" s="27"/>
      <c r="H32" s="28"/>
      <c r="I32" s="27"/>
      <c r="J32" s="27"/>
      <c r="K32" s="27"/>
      <c r="L32" s="27"/>
      <c r="M32" s="27"/>
      <c r="N32" s="28"/>
      <c r="O32" s="27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7"/>
      <c r="AH32" s="28"/>
      <c r="AI32" s="95"/>
    </row>
    <row r="33" spans="1:35" ht="20.100000000000001" customHeight="1">
      <c r="A33" s="67" t="s">
        <v>144</v>
      </c>
      <c r="B33" s="77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81"/>
      <c r="T33" s="72"/>
      <c r="U33" s="81"/>
      <c r="V33" s="72"/>
      <c r="W33" s="81"/>
      <c r="X33" s="72"/>
      <c r="Y33" s="81"/>
      <c r="Z33" s="72"/>
      <c r="AA33" s="81"/>
      <c r="AB33" s="72"/>
      <c r="AC33" s="81"/>
      <c r="AD33" s="72"/>
      <c r="AE33" s="72"/>
      <c r="AF33" s="72"/>
      <c r="AG33" s="81"/>
      <c r="AH33" s="27"/>
      <c r="AI33" s="95"/>
    </row>
    <row r="34" spans="1:35" ht="20.100000000000001" customHeight="1">
      <c r="A34" s="70" t="s">
        <v>262</v>
      </c>
      <c r="B34" s="77"/>
      <c r="C34" s="68"/>
      <c r="D34" s="72">
        <v>0</v>
      </c>
      <c r="E34" s="72"/>
      <c r="F34" s="72">
        <v>0</v>
      </c>
      <c r="G34" s="72"/>
      <c r="H34" s="72">
        <v>0</v>
      </c>
      <c r="I34" s="72"/>
      <c r="J34" s="72">
        <v>0</v>
      </c>
      <c r="K34" s="72"/>
      <c r="L34" s="72">
        <v>0</v>
      </c>
      <c r="M34" s="72"/>
      <c r="N34" s="72">
        <v>0</v>
      </c>
      <c r="O34" s="72"/>
      <c r="P34" s="72">
        <v>-444803</v>
      </c>
      <c r="Q34" s="72"/>
      <c r="R34" s="72">
        <v>0</v>
      </c>
      <c r="S34" s="81"/>
      <c r="T34" s="72">
        <v>0</v>
      </c>
      <c r="U34" s="81"/>
      <c r="V34" s="72">
        <v>0</v>
      </c>
      <c r="W34" s="81"/>
      <c r="X34" s="72">
        <v>0</v>
      </c>
      <c r="Y34" s="81"/>
      <c r="Z34" s="72">
        <v>0</v>
      </c>
      <c r="AA34" s="72"/>
      <c r="AB34" s="72">
        <f>SUM(R34:Z34)</f>
        <v>0</v>
      </c>
      <c r="AC34" s="81"/>
      <c r="AD34" s="109">
        <f>SUM(D34:Q34,AB34)</f>
        <v>-444803</v>
      </c>
      <c r="AE34" s="72"/>
      <c r="AF34" s="72">
        <v>-302498</v>
      </c>
      <c r="AG34" s="72"/>
      <c r="AH34" s="109">
        <f t="shared" ref="AH34:AH35" si="10">SUM(AD34:AF34)</f>
        <v>-747301</v>
      </c>
      <c r="AI34" s="95"/>
    </row>
    <row r="35" spans="1:35" ht="20.100000000000001" customHeight="1">
      <c r="A35" s="70" t="s">
        <v>145</v>
      </c>
      <c r="B35" s="77"/>
      <c r="D35" s="110">
        <v>0</v>
      </c>
      <c r="E35" s="72"/>
      <c r="F35" s="110">
        <v>0</v>
      </c>
      <c r="G35" s="72"/>
      <c r="H35" s="110">
        <v>0</v>
      </c>
      <c r="I35" s="72"/>
      <c r="J35" s="110">
        <v>0</v>
      </c>
      <c r="K35" s="81"/>
      <c r="L35" s="110">
        <v>0</v>
      </c>
      <c r="M35" s="72"/>
      <c r="N35" s="110">
        <v>0</v>
      </c>
      <c r="O35" s="72"/>
      <c r="P35" s="110">
        <v>0</v>
      </c>
      <c r="Q35" s="81"/>
      <c r="R35" s="111">
        <v>-906643</v>
      </c>
      <c r="S35" s="81"/>
      <c r="T35" s="111">
        <v>-10984</v>
      </c>
      <c r="U35" s="81"/>
      <c r="V35" s="110">
        <v>0</v>
      </c>
      <c r="W35" s="81"/>
      <c r="X35" s="110">
        <v>-270956</v>
      </c>
      <c r="Y35" s="81"/>
      <c r="Z35" s="110">
        <v>-507291</v>
      </c>
      <c r="AA35" s="81"/>
      <c r="AB35" s="111">
        <f>SUM(R35:Z35)</f>
        <v>-1695874</v>
      </c>
      <c r="AC35" s="81"/>
      <c r="AD35" s="111">
        <f>SUM(D35:Q35,AB35)</f>
        <v>-1695874</v>
      </c>
      <c r="AE35" s="72"/>
      <c r="AF35" s="111">
        <v>-691333</v>
      </c>
      <c r="AG35" s="72"/>
      <c r="AH35" s="111">
        <f t="shared" si="10"/>
        <v>-2387207</v>
      </c>
      <c r="AI35" s="95"/>
    </row>
    <row r="36" spans="1:35" ht="20.100000000000001" customHeight="1">
      <c r="A36" s="67" t="s">
        <v>67</v>
      </c>
      <c r="B36" s="77"/>
      <c r="C36" s="61"/>
      <c r="D36" s="26">
        <f>SUM(D34:D35)</f>
        <v>0</v>
      </c>
      <c r="E36" s="27"/>
      <c r="F36" s="26">
        <f>SUM(F34:F35)</f>
        <v>0</v>
      </c>
      <c r="G36" s="27"/>
      <c r="H36" s="26">
        <f>SUM(H34:H35)</f>
        <v>0</v>
      </c>
      <c r="I36" s="27"/>
      <c r="J36" s="26">
        <f>SUM(J34:J35)</f>
        <v>0</v>
      </c>
      <c r="K36" s="28"/>
      <c r="L36" s="26">
        <f>SUM(L34:L35)</f>
        <v>0</v>
      </c>
      <c r="M36" s="27"/>
      <c r="N36" s="26">
        <f>SUM(N34:N35)</f>
        <v>0</v>
      </c>
      <c r="O36" s="27"/>
      <c r="P36" s="108">
        <f>SUM(P34:P35)</f>
        <v>-444803</v>
      </c>
      <c r="Q36" s="28"/>
      <c r="R36" s="112">
        <f>SUM(R34:R35)</f>
        <v>-906643</v>
      </c>
      <c r="S36" s="28"/>
      <c r="T36" s="112">
        <f>SUM(T34:T35)</f>
        <v>-10984</v>
      </c>
      <c r="U36" s="28"/>
      <c r="V36" s="112">
        <f>SUM(V34:V35)</f>
        <v>0</v>
      </c>
      <c r="W36" s="28"/>
      <c r="X36" s="112">
        <f>SUM(X34:X35)</f>
        <v>-270956</v>
      </c>
      <c r="Y36" s="28"/>
      <c r="Z36" s="108">
        <f>SUM(Z34:Z35)</f>
        <v>-507291</v>
      </c>
      <c r="AA36" s="28"/>
      <c r="AB36" s="112">
        <f>SUM(AB34:AB35)</f>
        <v>-1695874</v>
      </c>
      <c r="AC36" s="28"/>
      <c r="AD36" s="112">
        <f>SUM(AD34:AD35)</f>
        <v>-2140677</v>
      </c>
      <c r="AE36" s="27"/>
      <c r="AF36" s="112">
        <f>SUM(AF34:AF35)</f>
        <v>-993831</v>
      </c>
      <c r="AG36" s="72"/>
      <c r="AH36" s="108">
        <f>SUM(AH34:AH35)</f>
        <v>-3134508</v>
      </c>
      <c r="AI36" s="95"/>
    </row>
    <row r="37" spans="1:35" ht="20.100000000000001" customHeight="1">
      <c r="A37" s="67"/>
      <c r="B37" s="77"/>
      <c r="C37" s="61"/>
      <c r="D37" s="28"/>
      <c r="E37" s="27"/>
      <c r="F37" s="28"/>
      <c r="G37" s="27"/>
      <c r="H37" s="28"/>
      <c r="I37" s="27"/>
      <c r="J37" s="28"/>
      <c r="K37" s="28"/>
      <c r="L37" s="28"/>
      <c r="M37" s="27"/>
      <c r="N37" s="28"/>
      <c r="O37" s="27"/>
      <c r="P37" s="28"/>
      <c r="Q37" s="28"/>
      <c r="R37" s="63"/>
      <c r="S37" s="28"/>
      <c r="T37" s="63"/>
      <c r="U37" s="28"/>
      <c r="V37" s="63"/>
      <c r="W37" s="28"/>
      <c r="X37" s="63"/>
      <c r="Y37" s="28"/>
      <c r="Z37" s="28"/>
      <c r="AA37" s="28"/>
      <c r="AB37" s="63"/>
      <c r="AC37" s="28"/>
      <c r="AD37" s="63"/>
      <c r="AE37" s="27"/>
      <c r="AF37" s="63"/>
      <c r="AG37" s="72"/>
      <c r="AH37" s="28"/>
      <c r="AI37" s="95"/>
    </row>
    <row r="38" spans="1:35" ht="20.100000000000001" customHeight="1" thickBot="1">
      <c r="A38" s="61" t="s">
        <v>263</v>
      </c>
      <c r="B38" s="77"/>
      <c r="D38" s="76">
        <f>D15+D22+D28+D36</f>
        <v>1376923</v>
      </c>
      <c r="E38" s="63"/>
      <c r="F38" s="76">
        <f>F15+F22+F28+F36</f>
        <v>11157460</v>
      </c>
      <c r="G38" s="63"/>
      <c r="H38" s="76">
        <f>H15+H22+H28+H36</f>
        <v>4200661</v>
      </c>
      <c r="I38" s="63"/>
      <c r="J38" s="76">
        <f>J15+J22+J28+J36</f>
        <v>15812</v>
      </c>
      <c r="K38" s="63"/>
      <c r="L38" s="76">
        <f>L15+L22+L28+L36</f>
        <v>8622</v>
      </c>
      <c r="M38" s="63"/>
      <c r="N38" s="76">
        <f>N15+N22+N28+N36</f>
        <v>153164</v>
      </c>
      <c r="O38" s="63"/>
      <c r="P38" s="76">
        <f>P15+P22+P28+P36</f>
        <v>46376599</v>
      </c>
      <c r="Q38" s="63"/>
      <c r="R38" s="76">
        <f>R15+R22+R28+R36</f>
        <v>-3960558</v>
      </c>
      <c r="S38" s="63"/>
      <c r="T38" s="76">
        <f>T15+T22+T28+T36</f>
        <v>-33537</v>
      </c>
      <c r="U38" s="63"/>
      <c r="V38" s="76">
        <f>V15+V22+V28+V36</f>
        <v>-265162</v>
      </c>
      <c r="W38" s="63"/>
      <c r="X38" s="76">
        <f>X15+X22+X28+X36</f>
        <v>-1810265</v>
      </c>
      <c r="Y38" s="63"/>
      <c r="Z38" s="76">
        <f>Z15+Z22+Z28+Z36</f>
        <v>-235248</v>
      </c>
      <c r="AA38" s="63"/>
      <c r="AB38" s="76">
        <f>AB15+AB22+AB28+AB36</f>
        <v>-6304770</v>
      </c>
      <c r="AC38" s="63"/>
      <c r="AD38" s="76">
        <f>AD15+AD22+AD28+AD36</f>
        <v>56984471</v>
      </c>
      <c r="AE38" s="63"/>
      <c r="AF38" s="76">
        <f>AF15+AF22+AF28+AF36</f>
        <v>25470213</v>
      </c>
      <c r="AG38" s="63"/>
      <c r="AH38" s="76">
        <f>AH15+AH22+AH28+AH36</f>
        <v>82454684</v>
      </c>
    </row>
    <row r="39" spans="1:35" ht="15.75" thickTop="1"/>
  </sheetData>
  <mergeCells count="4">
    <mergeCell ref="N5:P5"/>
    <mergeCell ref="R5:AB5"/>
    <mergeCell ref="D13:AH13"/>
    <mergeCell ref="D4:AH4"/>
  </mergeCells>
  <conditionalFormatting sqref="O14 E35 I35 M35">
    <cfRule type="expression" priority="3" stopIfTrue="1">
      <formula>"if(E11&gt;0,#,##0;(#,##0),"-")"</formula>
    </cfRule>
  </conditionalFormatting>
  <conditionalFormatting sqref="R14:AE14 G35">
    <cfRule type="expression" priority="2" stopIfTrue="1">
      <formula>"if(E11&gt;0,#,##0;(#,##0),"-")"</formula>
    </cfRule>
  </conditionalFormatting>
  <conditionalFormatting sqref="AG14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10" fitToHeight="0" orientation="landscape" useFirstPageNumber="1" r:id="rId1"/>
  <headerFooter>
    <oddFooter>&amp;LThe accompanying notes are an integral part of the interim financial statements.
&amp;C&amp;P</oddFooter>
  </headerFooter>
  <ignoredErrors>
    <ignoredError sqref="AD22:AD37 AD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B302B-71CC-4DAD-AE09-F251734F477A}">
  <sheetPr>
    <pageSetUpPr fitToPage="1"/>
  </sheetPr>
  <dimension ref="A1:AN39"/>
  <sheetViews>
    <sheetView showGridLines="0" view="pageBreakPreview" zoomScale="85" zoomScaleNormal="85" zoomScaleSheetLayoutView="85" zoomScalePageLayoutView="70" workbookViewId="0">
      <selection activeCell="A11" sqref="A11"/>
    </sheetView>
  </sheetViews>
  <sheetFormatPr defaultColWidth="26.28515625" defaultRowHeight="15"/>
  <cols>
    <col min="1" max="1" width="64.140625" style="45" customWidth="1"/>
    <col min="2" max="2" width="6.140625" style="45" customWidth="1"/>
    <col min="3" max="3" width="0.85546875" style="45" customWidth="1"/>
    <col min="4" max="4" width="12.85546875" style="45" customWidth="1"/>
    <col min="5" max="5" width="0.85546875" style="45" customWidth="1"/>
    <col min="6" max="6" width="13.7109375" style="45" bestFit="1" customWidth="1"/>
    <col min="7" max="7" width="0.85546875" style="45" customWidth="1"/>
    <col min="8" max="8" width="14.28515625" style="45" customWidth="1"/>
    <col min="9" max="9" width="0.85546875" style="45" customWidth="1"/>
    <col min="10" max="10" width="12.28515625" style="45" customWidth="1"/>
    <col min="11" max="11" width="0.85546875" style="45" customWidth="1"/>
    <col min="12" max="12" width="12.28515625" style="45" customWidth="1"/>
    <col min="13" max="13" width="0.85546875" style="45" customWidth="1"/>
    <col min="14" max="14" width="12.85546875" style="45" customWidth="1"/>
    <col min="15" max="15" width="0.85546875" style="45" customWidth="1"/>
    <col min="16" max="16" width="15.85546875" style="45" bestFit="1" customWidth="1"/>
    <col min="17" max="17" width="0.85546875" style="45" customWidth="1"/>
    <col min="18" max="18" width="15.85546875" style="45" bestFit="1" customWidth="1"/>
    <col min="19" max="19" width="0.85546875" style="45" customWidth="1"/>
    <col min="20" max="20" width="14" style="45" bestFit="1" customWidth="1"/>
    <col min="21" max="21" width="0.85546875" style="45" customWidth="1"/>
    <col min="22" max="22" width="14" style="45" bestFit="1" customWidth="1"/>
    <col min="23" max="23" width="0.85546875" style="45" customWidth="1"/>
    <col min="24" max="24" width="12.85546875" style="45" customWidth="1"/>
    <col min="25" max="25" width="0.85546875" style="45" customWidth="1"/>
    <col min="26" max="26" width="12.85546875" style="45" customWidth="1"/>
    <col min="27" max="27" width="0.85546875" style="45" customWidth="1"/>
    <col min="28" max="28" width="15.28515625" style="45" customWidth="1"/>
    <col min="29" max="29" width="0.85546875" style="45" customWidth="1"/>
    <col min="30" max="30" width="13.85546875" style="45" customWidth="1"/>
    <col min="31" max="31" width="0.85546875" style="45" customWidth="1"/>
    <col min="32" max="32" width="13.7109375" style="45" bestFit="1" customWidth="1"/>
    <col min="33" max="33" width="0.85546875" style="45" customWidth="1"/>
    <col min="34" max="34" width="15" style="45" bestFit="1" customWidth="1"/>
    <col min="35" max="35" width="0.85546875" style="45" customWidth="1"/>
    <col min="36" max="36" width="15" style="45" customWidth="1"/>
    <col min="37" max="37" width="0.85546875" style="45" customWidth="1"/>
    <col min="38" max="38" width="15.28515625" style="45" customWidth="1"/>
    <col min="39" max="16384" width="26.28515625" style="45"/>
  </cols>
  <sheetData>
    <row r="1" spans="1:40" ht="20.25" customHeight="1">
      <c r="A1" s="49" t="s">
        <v>49</v>
      </c>
      <c r="B1" s="49"/>
      <c r="C1" s="49"/>
      <c r="AL1" s="82"/>
    </row>
    <row r="2" spans="1:40" ht="20.25" customHeight="1">
      <c r="A2" s="49" t="s">
        <v>68</v>
      </c>
      <c r="B2" s="49"/>
      <c r="C2" s="49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82"/>
    </row>
    <row r="3" spans="1:40" ht="20.100000000000001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</row>
    <row r="4" spans="1:40" ht="20.100000000000001" customHeight="1">
      <c r="A4" s="61"/>
      <c r="B4" s="61"/>
      <c r="C4" s="61"/>
      <c r="D4" s="236" t="s">
        <v>200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50"/>
      <c r="AN4" s="50"/>
    </row>
    <row r="5" spans="1:40" ht="20.100000000000001" customHeight="1">
      <c r="A5" s="61"/>
      <c r="B5" s="61"/>
      <c r="C5" s="61"/>
      <c r="D5" s="50"/>
      <c r="E5" s="50"/>
      <c r="F5" s="50"/>
      <c r="G5" s="50"/>
      <c r="H5" s="50"/>
      <c r="I5" s="50"/>
      <c r="J5" s="50"/>
      <c r="K5" s="50"/>
      <c r="L5" s="50"/>
      <c r="M5" s="50"/>
      <c r="N5" s="234" t="s">
        <v>35</v>
      </c>
      <c r="O5" s="234"/>
      <c r="P5" s="234"/>
      <c r="Q5" s="234"/>
      <c r="R5" s="234"/>
      <c r="T5" s="54"/>
      <c r="V5" s="234" t="s">
        <v>48</v>
      </c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83"/>
      <c r="AH5" s="61"/>
      <c r="AI5" s="61"/>
      <c r="AJ5" s="61"/>
      <c r="AK5" s="61"/>
      <c r="AL5" s="61"/>
    </row>
    <row r="6" spans="1:40" ht="20.100000000000001" customHeight="1">
      <c r="A6" s="61"/>
      <c r="B6" s="61"/>
      <c r="C6" s="61"/>
      <c r="D6" s="50"/>
      <c r="E6" s="50"/>
      <c r="F6" s="50"/>
      <c r="G6" s="50"/>
      <c r="H6" s="50"/>
      <c r="I6" s="50"/>
      <c r="J6" s="50"/>
      <c r="K6" s="50"/>
      <c r="L6" s="50"/>
      <c r="M6" s="50"/>
      <c r="N6" s="52"/>
      <c r="O6" s="52"/>
      <c r="P6" s="52"/>
      <c r="Q6" s="52"/>
      <c r="R6" s="52"/>
      <c r="S6" s="52"/>
      <c r="T6" s="54"/>
      <c r="U6" s="52"/>
      <c r="V6" s="54"/>
      <c r="W6" s="54"/>
      <c r="X6" s="54"/>
      <c r="Y6" s="54"/>
      <c r="Z6" s="54"/>
      <c r="AA6" s="54"/>
      <c r="AB6" s="54"/>
      <c r="AC6" s="54"/>
      <c r="AD6" s="58" t="s">
        <v>104</v>
      </c>
      <c r="AE6" s="54"/>
      <c r="AF6" s="58"/>
      <c r="AG6" s="54"/>
      <c r="AH6" s="54"/>
      <c r="AI6" s="61"/>
      <c r="AJ6" s="61"/>
      <c r="AK6" s="61"/>
      <c r="AL6" s="61"/>
    </row>
    <row r="7" spans="1:40" ht="20.100000000000001" customHeight="1">
      <c r="A7" s="61"/>
      <c r="B7" s="61"/>
      <c r="C7" s="61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2"/>
      <c r="T7" s="84"/>
      <c r="U7" s="52"/>
      <c r="V7" s="84"/>
      <c r="W7" s="54"/>
      <c r="Y7" s="54"/>
      <c r="Z7" s="54"/>
      <c r="AA7" s="54"/>
      <c r="AB7" s="54"/>
      <c r="AC7" s="54"/>
      <c r="AD7" s="58" t="s">
        <v>78</v>
      </c>
      <c r="AE7" s="54"/>
      <c r="AF7" s="58"/>
      <c r="AG7" s="54"/>
      <c r="AH7" s="54"/>
      <c r="AI7" s="61"/>
      <c r="AJ7" s="61"/>
      <c r="AK7" s="61"/>
      <c r="AL7" s="61"/>
    </row>
    <row r="8" spans="1:40" ht="20.100000000000001" customHeight="1">
      <c r="A8" s="61"/>
      <c r="B8" s="61"/>
      <c r="C8" s="61"/>
      <c r="D8" s="50"/>
      <c r="E8" s="50"/>
      <c r="F8" s="50"/>
      <c r="G8" s="50"/>
      <c r="H8" s="50"/>
      <c r="I8" s="50"/>
      <c r="J8" s="50"/>
      <c r="K8" s="50"/>
      <c r="L8" s="50"/>
      <c r="M8" s="50"/>
      <c r="N8" s="52"/>
      <c r="O8" s="52"/>
      <c r="P8" s="52"/>
      <c r="Q8" s="52"/>
      <c r="R8" s="52"/>
      <c r="S8" s="52"/>
      <c r="T8" s="84"/>
      <c r="U8" s="52"/>
      <c r="V8" s="84"/>
      <c r="W8" s="54"/>
      <c r="X8" s="58"/>
      <c r="Y8" s="54"/>
      <c r="Z8" s="54"/>
      <c r="AA8" s="54"/>
      <c r="AB8" s="54"/>
      <c r="AC8" s="54"/>
      <c r="AD8" s="58" t="s">
        <v>199</v>
      </c>
      <c r="AE8" s="54"/>
      <c r="AF8" s="58"/>
      <c r="AG8" s="54"/>
      <c r="AH8" s="54"/>
      <c r="AI8" s="61"/>
      <c r="AJ8" s="61"/>
      <c r="AK8" s="61"/>
      <c r="AL8" s="61"/>
    </row>
    <row r="9" spans="1:40" ht="20.100000000000001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T9" s="84"/>
      <c r="V9" s="84"/>
      <c r="X9" s="58"/>
      <c r="Z9" s="58" t="s">
        <v>150</v>
      </c>
      <c r="AA9" s="58"/>
      <c r="AB9" s="58"/>
      <c r="AC9" s="58"/>
      <c r="AD9" s="58" t="s">
        <v>138</v>
      </c>
      <c r="AF9" s="58"/>
      <c r="AH9" s="54" t="s">
        <v>87</v>
      </c>
      <c r="AI9" s="54"/>
      <c r="AJ9" s="54"/>
      <c r="AK9" s="54"/>
      <c r="AL9" s="54"/>
    </row>
    <row r="10" spans="1:40" ht="20.100000000000001" customHeight="1">
      <c r="A10" s="54"/>
      <c r="B10" s="54"/>
      <c r="C10" s="54"/>
      <c r="D10" s="54" t="s">
        <v>77</v>
      </c>
      <c r="E10" s="54"/>
      <c r="F10" s="54"/>
      <c r="G10" s="54"/>
      <c r="I10" s="54"/>
      <c r="J10" s="54"/>
      <c r="K10" s="54"/>
      <c r="L10" s="54"/>
      <c r="M10" s="54"/>
      <c r="N10" s="52"/>
      <c r="O10" s="52"/>
      <c r="P10" s="54" t="s">
        <v>240</v>
      </c>
      <c r="Q10" s="52"/>
      <c r="R10" s="52"/>
      <c r="S10" s="52"/>
      <c r="T10" s="85"/>
      <c r="U10" s="52"/>
      <c r="V10" s="85"/>
      <c r="W10" s="54"/>
      <c r="X10" s="58" t="s">
        <v>152</v>
      </c>
      <c r="Y10" s="54"/>
      <c r="Z10" s="54" t="s">
        <v>151</v>
      </c>
      <c r="AA10" s="58"/>
      <c r="AB10" s="58"/>
      <c r="AC10" s="58"/>
      <c r="AD10" s="58" t="s">
        <v>124</v>
      </c>
      <c r="AE10" s="54"/>
      <c r="AF10" s="58" t="s">
        <v>69</v>
      </c>
      <c r="AG10" s="54"/>
      <c r="AH10" s="54" t="s">
        <v>86</v>
      </c>
      <c r="AI10" s="54"/>
      <c r="AJ10" s="86" t="s">
        <v>37</v>
      </c>
      <c r="AK10" s="54"/>
      <c r="AL10" s="54"/>
    </row>
    <row r="11" spans="1:40" ht="20.100000000000001" customHeight="1">
      <c r="A11" s="54"/>
      <c r="B11" s="54"/>
      <c r="C11" s="54"/>
      <c r="D11" s="54" t="s">
        <v>137</v>
      </c>
      <c r="E11" s="54"/>
      <c r="F11" s="54" t="s">
        <v>76</v>
      </c>
      <c r="G11" s="54"/>
      <c r="H11" s="54" t="s">
        <v>52</v>
      </c>
      <c r="I11" s="54"/>
      <c r="J11" s="87"/>
      <c r="K11" s="87"/>
      <c r="L11" s="88" t="s">
        <v>176</v>
      </c>
      <c r="M11" s="54"/>
      <c r="N11" s="54"/>
      <c r="O11" s="54"/>
      <c r="P11" s="54" t="s">
        <v>241</v>
      </c>
      <c r="Q11" s="54"/>
      <c r="R11" s="54"/>
      <c r="S11" s="54"/>
      <c r="T11" s="85"/>
      <c r="U11" s="54"/>
      <c r="V11" s="85" t="s">
        <v>123</v>
      </c>
      <c r="W11" s="54"/>
      <c r="X11" s="58" t="s">
        <v>122</v>
      </c>
      <c r="Y11" s="54"/>
      <c r="Z11" s="54" t="s">
        <v>122</v>
      </c>
      <c r="AA11" s="58"/>
      <c r="AB11" s="58" t="s">
        <v>121</v>
      </c>
      <c r="AC11" s="58"/>
      <c r="AD11" s="58" t="s">
        <v>105</v>
      </c>
      <c r="AE11" s="54"/>
      <c r="AF11" s="58" t="s">
        <v>81</v>
      </c>
      <c r="AG11" s="54"/>
      <c r="AH11" s="54" t="s">
        <v>41</v>
      </c>
      <c r="AI11" s="54"/>
      <c r="AJ11" s="86" t="s">
        <v>38</v>
      </c>
      <c r="AK11" s="54"/>
      <c r="AL11" s="54" t="s">
        <v>42</v>
      </c>
    </row>
    <row r="12" spans="1:40" ht="20.100000000000001" customHeight="1">
      <c r="A12" s="54"/>
      <c r="B12" s="113" t="s">
        <v>1</v>
      </c>
      <c r="C12" s="89"/>
      <c r="D12" s="55" t="s">
        <v>24</v>
      </c>
      <c r="E12" s="54"/>
      <c r="F12" s="55" t="s">
        <v>131</v>
      </c>
      <c r="G12" s="54"/>
      <c r="H12" s="55" t="s">
        <v>53</v>
      </c>
      <c r="I12" s="54"/>
      <c r="J12" s="55" t="s">
        <v>51</v>
      </c>
      <c r="K12" s="54"/>
      <c r="L12" s="55" t="s">
        <v>177</v>
      </c>
      <c r="M12" s="54"/>
      <c r="N12" s="55" t="s">
        <v>19</v>
      </c>
      <c r="O12" s="54"/>
      <c r="P12" s="55" t="s">
        <v>107</v>
      </c>
      <c r="Q12" s="54"/>
      <c r="R12" s="55" t="s">
        <v>18</v>
      </c>
      <c r="S12" s="54"/>
      <c r="T12" s="90" t="s">
        <v>225</v>
      </c>
      <c r="U12" s="54"/>
      <c r="V12" s="90" t="s">
        <v>107</v>
      </c>
      <c r="W12" s="54"/>
      <c r="X12" s="59" t="s">
        <v>107</v>
      </c>
      <c r="Y12" s="54"/>
      <c r="Z12" s="59" t="s">
        <v>154</v>
      </c>
      <c r="AA12" s="58"/>
      <c r="AB12" s="59" t="s">
        <v>107</v>
      </c>
      <c r="AC12" s="58"/>
      <c r="AD12" s="59" t="s">
        <v>106</v>
      </c>
      <c r="AE12" s="54"/>
      <c r="AF12" s="59" t="s">
        <v>80</v>
      </c>
      <c r="AG12" s="54"/>
      <c r="AH12" s="55" t="s">
        <v>54</v>
      </c>
      <c r="AI12" s="54"/>
      <c r="AJ12" s="91" t="s">
        <v>39</v>
      </c>
      <c r="AK12" s="54"/>
      <c r="AL12" s="55" t="s">
        <v>79</v>
      </c>
    </row>
    <row r="13" spans="1:40" ht="20.100000000000001" customHeight="1">
      <c r="A13" s="60"/>
      <c r="B13" s="54"/>
      <c r="C13" s="54"/>
      <c r="D13" s="235" t="s">
        <v>73</v>
      </c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</row>
    <row r="14" spans="1:40" ht="20.100000000000001" customHeight="1">
      <c r="A14" s="60" t="s">
        <v>264</v>
      </c>
      <c r="B14" s="61"/>
      <c r="C14" s="6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</row>
    <row r="15" spans="1:40" ht="20.100000000000001" customHeight="1">
      <c r="A15" s="61" t="s">
        <v>228</v>
      </c>
      <c r="B15" s="61"/>
      <c r="C15" s="61"/>
      <c r="D15" s="92">
        <f>'BS 3-5'!F103</f>
        <v>1472641</v>
      </c>
      <c r="E15" s="92"/>
      <c r="F15" s="92">
        <f>'BS 3-5'!F104</f>
        <v>14627219</v>
      </c>
      <c r="G15" s="92"/>
      <c r="H15" s="92">
        <f>'BS 3-5'!F105</f>
        <v>8227101</v>
      </c>
      <c r="I15" s="92"/>
      <c r="J15" s="92">
        <f>'BS 3-5'!F106</f>
        <v>15812</v>
      </c>
      <c r="K15" s="92"/>
      <c r="L15" s="92">
        <f>'BS 3-5'!F107</f>
        <v>8622</v>
      </c>
      <c r="M15" s="92"/>
      <c r="N15" s="92">
        <f>'BS 3-5'!F110</f>
        <v>153164</v>
      </c>
      <c r="O15" s="92"/>
      <c r="P15" s="92">
        <v>0</v>
      </c>
      <c r="Q15" s="92"/>
      <c r="R15" s="92">
        <f>'BS 3-5'!F112</f>
        <v>49682078</v>
      </c>
      <c r="S15" s="92"/>
      <c r="T15" s="92">
        <v>0</v>
      </c>
      <c r="U15" s="92"/>
      <c r="V15" s="92">
        <v>-4954558</v>
      </c>
      <c r="W15" s="92"/>
      <c r="X15" s="92">
        <v>-38967</v>
      </c>
      <c r="Y15" s="92"/>
      <c r="Z15" s="92">
        <v>-265162</v>
      </c>
      <c r="AA15" s="92"/>
      <c r="AB15" s="92">
        <v>-1685591</v>
      </c>
      <c r="AC15" s="92"/>
      <c r="AD15" s="92">
        <v>-305969</v>
      </c>
      <c r="AE15" s="92"/>
      <c r="AF15" s="92">
        <f t="shared" ref="AF15" si="0">SUM(V15:AD15)</f>
        <v>-7250247</v>
      </c>
      <c r="AG15" s="92"/>
      <c r="AH15" s="92">
        <f>SUM(D15:U15,AF15)</f>
        <v>66936390</v>
      </c>
      <c r="AI15" s="92"/>
      <c r="AJ15" s="92">
        <f>'BS 3-5'!F116</f>
        <v>17204929</v>
      </c>
      <c r="AK15" s="92"/>
      <c r="AL15" s="92">
        <f>SUM(AH15:AJ15)</f>
        <v>84141319</v>
      </c>
    </row>
    <row r="16" spans="1:40" ht="20.100000000000001" customHeight="1">
      <c r="A16" s="93"/>
      <c r="B16" s="61"/>
      <c r="C16" s="61"/>
      <c r="D16" s="65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92"/>
      <c r="Q16" s="63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63"/>
      <c r="AJ16" s="63"/>
      <c r="AK16" s="63"/>
      <c r="AL16" s="63"/>
    </row>
    <row r="17" spans="1:39" ht="20.100000000000001" customHeight="1">
      <c r="A17" s="93" t="s">
        <v>191</v>
      </c>
      <c r="B17" s="61"/>
      <c r="C17" s="61"/>
      <c r="D17" s="65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92"/>
      <c r="Q17" s="63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63"/>
      <c r="AJ17" s="63"/>
      <c r="AK17" s="63"/>
      <c r="AL17" s="63"/>
    </row>
    <row r="18" spans="1:39" ht="20.100000000000001" customHeight="1">
      <c r="A18" s="78" t="s">
        <v>179</v>
      </c>
      <c r="B18" s="61"/>
      <c r="C18" s="61"/>
      <c r="D18" s="65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92"/>
      <c r="Q18" s="63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63"/>
      <c r="AJ18" s="63"/>
      <c r="AK18" s="63"/>
      <c r="AL18" s="63"/>
    </row>
    <row r="19" spans="1:39" ht="20.100000000000001" customHeight="1">
      <c r="A19" s="102" t="s">
        <v>292</v>
      </c>
      <c r="B19" s="77"/>
      <c r="D19" s="94">
        <v>0</v>
      </c>
      <c r="E19" s="94"/>
      <c r="F19" s="94">
        <v>0</v>
      </c>
      <c r="G19" s="94"/>
      <c r="H19" s="94">
        <v>0</v>
      </c>
      <c r="I19" s="94"/>
      <c r="J19" s="94">
        <v>-15812</v>
      </c>
      <c r="K19" s="94"/>
      <c r="L19" s="94">
        <v>15812</v>
      </c>
      <c r="M19" s="94"/>
      <c r="N19" s="94">
        <v>0</v>
      </c>
      <c r="O19" s="94"/>
      <c r="P19" s="94">
        <v>0</v>
      </c>
      <c r="Q19" s="94"/>
      <c r="R19" s="94">
        <v>0</v>
      </c>
      <c r="S19" s="94"/>
      <c r="T19" s="94">
        <v>0</v>
      </c>
      <c r="U19" s="94"/>
      <c r="V19" s="94">
        <v>0</v>
      </c>
      <c r="W19" s="94"/>
      <c r="X19" s="94">
        <v>0</v>
      </c>
      <c r="Y19" s="94"/>
      <c r="Z19" s="94">
        <v>0</v>
      </c>
      <c r="AA19" s="94"/>
      <c r="AB19" s="94">
        <v>0</v>
      </c>
      <c r="AC19" s="94"/>
      <c r="AD19" s="94">
        <v>0</v>
      </c>
      <c r="AE19" s="94"/>
      <c r="AF19" s="94">
        <v>0</v>
      </c>
      <c r="AG19" s="94"/>
      <c r="AH19" s="75">
        <f>SUM(D19:U19,AF19)</f>
        <v>0</v>
      </c>
      <c r="AI19" s="94"/>
      <c r="AJ19" s="94">
        <v>0</v>
      </c>
      <c r="AK19" s="94"/>
      <c r="AL19" s="75">
        <f t="shared" ref="AL19:AL20" si="1">SUM(AH19:AJ19)</f>
        <v>0</v>
      </c>
      <c r="AM19" s="95"/>
    </row>
    <row r="20" spans="1:39" ht="20.100000000000001" customHeight="1">
      <c r="A20" s="102" t="s">
        <v>268</v>
      </c>
      <c r="B20" s="77">
        <v>11</v>
      </c>
      <c r="D20" s="94">
        <v>0</v>
      </c>
      <c r="E20" s="94"/>
      <c r="F20" s="94">
        <v>0</v>
      </c>
      <c r="G20" s="94"/>
      <c r="H20" s="94">
        <v>0</v>
      </c>
      <c r="I20" s="94"/>
      <c r="J20" s="94">
        <v>0</v>
      </c>
      <c r="K20" s="94"/>
      <c r="L20" s="94">
        <v>0</v>
      </c>
      <c r="M20" s="94"/>
      <c r="N20" s="94">
        <v>0</v>
      </c>
      <c r="O20" s="94"/>
      <c r="P20" s="94">
        <v>336384</v>
      </c>
      <c r="Q20" s="94"/>
      <c r="R20" s="94">
        <f>-P20</f>
        <v>-336384</v>
      </c>
      <c r="S20" s="94"/>
      <c r="T20" s="94">
        <f>R20</f>
        <v>-336384</v>
      </c>
      <c r="U20" s="94"/>
      <c r="V20" s="94">
        <v>0</v>
      </c>
      <c r="W20" s="94"/>
      <c r="X20" s="94">
        <v>0</v>
      </c>
      <c r="Y20" s="94"/>
      <c r="Z20" s="94">
        <v>0</v>
      </c>
      <c r="AA20" s="94"/>
      <c r="AB20" s="94">
        <v>0</v>
      </c>
      <c r="AC20" s="94"/>
      <c r="AD20" s="94">
        <v>0</v>
      </c>
      <c r="AE20" s="94"/>
      <c r="AF20" s="75">
        <f t="shared" ref="AF20" si="2">SUM(V20:AD20)</f>
        <v>0</v>
      </c>
      <c r="AG20" s="94"/>
      <c r="AH20" s="75">
        <f>SUM(D20:U20,AF20)</f>
        <v>-336384</v>
      </c>
      <c r="AI20" s="94"/>
      <c r="AJ20" s="94">
        <v>0</v>
      </c>
      <c r="AK20" s="94"/>
      <c r="AL20" s="75">
        <f t="shared" si="1"/>
        <v>-336384</v>
      </c>
      <c r="AM20" s="95"/>
    </row>
    <row r="21" spans="1:39" ht="20.100000000000001" customHeight="1">
      <c r="A21" s="102" t="s">
        <v>266</v>
      </c>
      <c r="B21" s="77">
        <v>15</v>
      </c>
      <c r="D21" s="94">
        <v>0</v>
      </c>
      <c r="E21" s="94"/>
      <c r="F21" s="94">
        <v>0</v>
      </c>
      <c r="G21" s="94"/>
      <c r="H21" s="94">
        <v>0</v>
      </c>
      <c r="I21" s="94"/>
      <c r="J21" s="94">
        <v>0</v>
      </c>
      <c r="K21" s="94"/>
      <c r="L21" s="94">
        <v>0</v>
      </c>
      <c r="M21" s="94"/>
      <c r="N21" s="94">
        <v>0</v>
      </c>
      <c r="O21" s="94"/>
      <c r="P21" s="94">
        <v>0</v>
      </c>
      <c r="Q21" s="94"/>
      <c r="R21" s="94">
        <v>-1543720</v>
      </c>
      <c r="S21" s="94"/>
      <c r="T21" s="94">
        <v>0</v>
      </c>
      <c r="U21" s="94"/>
      <c r="V21" s="94">
        <v>0</v>
      </c>
      <c r="W21" s="94"/>
      <c r="X21" s="94">
        <v>0</v>
      </c>
      <c r="Y21" s="94"/>
      <c r="Z21" s="94">
        <v>0</v>
      </c>
      <c r="AA21" s="94"/>
      <c r="AB21" s="94">
        <v>0</v>
      </c>
      <c r="AC21" s="94"/>
      <c r="AD21" s="94">
        <v>0</v>
      </c>
      <c r="AE21" s="94"/>
      <c r="AF21" s="75">
        <f t="shared" ref="AF21" si="3">SUM(V21:AD21)</f>
        <v>0</v>
      </c>
      <c r="AG21" s="94"/>
      <c r="AH21" s="75">
        <f>SUM(D21:U21,AF21)</f>
        <v>-1543720</v>
      </c>
      <c r="AI21" s="94"/>
      <c r="AJ21" s="94">
        <v>-403617</v>
      </c>
      <c r="AK21" s="94"/>
      <c r="AL21" s="75">
        <f t="shared" ref="AL21" si="4">SUM(AH21:AJ21)</f>
        <v>-1947337</v>
      </c>
      <c r="AM21" s="95"/>
    </row>
    <row r="22" spans="1:39" ht="20.100000000000001" customHeight="1">
      <c r="A22" s="96" t="s">
        <v>75</v>
      </c>
      <c r="B22" s="61"/>
      <c r="C22" s="61"/>
      <c r="D22" s="97">
        <f>SUM(D19:D21)</f>
        <v>0</v>
      </c>
      <c r="E22" s="63"/>
      <c r="F22" s="97">
        <f>SUM(F19:F21)</f>
        <v>0</v>
      </c>
      <c r="G22" s="63"/>
      <c r="H22" s="97">
        <f>SUM(H19:H21)</f>
        <v>0</v>
      </c>
      <c r="I22" s="63"/>
      <c r="J22" s="97">
        <f>SUM(J19:J21)</f>
        <v>-15812</v>
      </c>
      <c r="K22" s="92"/>
      <c r="L22" s="97">
        <f>SUM(L19:L21)</f>
        <v>15812</v>
      </c>
      <c r="M22" s="63"/>
      <c r="N22" s="97">
        <f>SUM(N19:N21)</f>
        <v>0</v>
      </c>
      <c r="O22" s="63"/>
      <c r="P22" s="97">
        <f>SUM(P19:P21)</f>
        <v>336384</v>
      </c>
      <c r="Q22" s="63"/>
      <c r="R22" s="97">
        <f>SUM(R19:R21)</f>
        <v>-1880104</v>
      </c>
      <c r="S22" s="92"/>
      <c r="T22" s="97">
        <f>SUM(T19:T21)</f>
        <v>-336384</v>
      </c>
      <c r="U22" s="92"/>
      <c r="V22" s="97">
        <f>SUM(V19:V21)</f>
        <v>0</v>
      </c>
      <c r="W22" s="92"/>
      <c r="X22" s="97">
        <f>SUM(X19:X21)</f>
        <v>0</v>
      </c>
      <c r="Y22" s="92"/>
      <c r="Z22" s="97">
        <f>SUM(Z19:Z21)</f>
        <v>0</v>
      </c>
      <c r="AA22" s="92"/>
      <c r="AB22" s="97">
        <f>SUM(AB19:AB21)</f>
        <v>0</v>
      </c>
      <c r="AC22" s="92"/>
      <c r="AD22" s="97">
        <f>SUM(AD19:AD21)</f>
        <v>0</v>
      </c>
      <c r="AE22" s="92"/>
      <c r="AF22" s="97">
        <f>SUM(AF19:AF21)</f>
        <v>0</v>
      </c>
      <c r="AG22" s="92"/>
      <c r="AH22" s="97">
        <f>SUM(AH19:AH21)</f>
        <v>-1880104</v>
      </c>
      <c r="AI22" s="92"/>
      <c r="AJ22" s="97">
        <f>SUM(AJ19:AJ21)</f>
        <v>-403617</v>
      </c>
      <c r="AK22" s="63"/>
      <c r="AL22" s="97">
        <f>SUM(AL19:AL21)</f>
        <v>-2283721</v>
      </c>
      <c r="AM22" s="95"/>
    </row>
    <row r="23" spans="1:39" ht="20.100000000000001" customHeight="1">
      <c r="A23" s="93"/>
      <c r="B23" s="61"/>
      <c r="C23" s="61"/>
      <c r="D23" s="27"/>
      <c r="E23" s="27"/>
      <c r="F23" s="28"/>
      <c r="G23" s="27"/>
      <c r="H23" s="28"/>
      <c r="I23" s="27"/>
      <c r="J23" s="27"/>
      <c r="K23" s="27"/>
      <c r="L23" s="27"/>
      <c r="M23" s="27"/>
      <c r="N23" s="28"/>
      <c r="O23" s="27"/>
      <c r="P23" s="28"/>
      <c r="Q23" s="27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95"/>
    </row>
    <row r="24" spans="1:39" ht="20.100000000000001" customHeight="1">
      <c r="A24" s="96" t="s">
        <v>219</v>
      </c>
      <c r="B24" s="61"/>
      <c r="C24" s="61"/>
      <c r="D24" s="27"/>
      <c r="E24" s="27"/>
      <c r="F24" s="28"/>
      <c r="G24" s="27"/>
      <c r="H24" s="28"/>
      <c r="I24" s="27"/>
      <c r="J24" s="27"/>
      <c r="K24" s="27"/>
      <c r="L24" s="27"/>
      <c r="M24" s="27"/>
      <c r="N24" s="28"/>
      <c r="O24" s="27"/>
      <c r="P24" s="28"/>
      <c r="Q24" s="27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95"/>
    </row>
    <row r="25" spans="1:39" ht="20.100000000000001" customHeight="1">
      <c r="A25" s="102" t="s">
        <v>249</v>
      </c>
      <c r="B25" s="61"/>
      <c r="C25" s="61"/>
      <c r="D25" s="94">
        <v>0</v>
      </c>
      <c r="E25" s="94"/>
      <c r="F25" s="94">
        <v>0</v>
      </c>
      <c r="G25" s="94"/>
      <c r="H25" s="94">
        <v>0</v>
      </c>
      <c r="I25" s="94"/>
      <c r="J25" s="94">
        <v>0</v>
      </c>
      <c r="K25" s="94"/>
      <c r="L25" s="94">
        <v>0</v>
      </c>
      <c r="M25" s="94"/>
      <c r="N25" s="94">
        <v>0</v>
      </c>
      <c r="O25" s="27"/>
      <c r="P25" s="94">
        <v>0</v>
      </c>
      <c r="Q25" s="94"/>
      <c r="R25" s="94">
        <v>0</v>
      </c>
      <c r="S25" s="94"/>
      <c r="T25" s="94">
        <v>0</v>
      </c>
      <c r="U25" s="28"/>
      <c r="V25" s="94">
        <v>0</v>
      </c>
      <c r="W25" s="94"/>
      <c r="X25" s="94">
        <v>0</v>
      </c>
      <c r="Y25" s="94"/>
      <c r="Z25" s="94">
        <v>0</v>
      </c>
      <c r="AA25" s="94"/>
      <c r="AB25" s="94">
        <v>0</v>
      </c>
      <c r="AC25" s="94"/>
      <c r="AD25" s="94">
        <v>0</v>
      </c>
      <c r="AE25" s="94"/>
      <c r="AF25" s="75">
        <f t="shared" ref="AF25" si="5">SUM(V25:AD25)</f>
        <v>0</v>
      </c>
      <c r="AG25" s="28"/>
      <c r="AH25" s="28">
        <v>0</v>
      </c>
      <c r="AI25" s="28"/>
      <c r="AJ25" s="81">
        <v>98000</v>
      </c>
      <c r="AK25" s="72"/>
      <c r="AL25" s="81">
        <f>AJ25</f>
        <v>98000</v>
      </c>
      <c r="AM25" s="95"/>
    </row>
    <row r="26" spans="1:39" ht="20.100000000000001" customHeight="1">
      <c r="A26" s="96" t="s">
        <v>75</v>
      </c>
      <c r="B26" s="61"/>
      <c r="C26" s="61"/>
      <c r="D26" s="97">
        <f>SUM(D25:D25)</f>
        <v>0</v>
      </c>
      <c r="E26" s="63"/>
      <c r="F26" s="97">
        <f>SUM(F25:F25)</f>
        <v>0</v>
      </c>
      <c r="G26" s="63"/>
      <c r="H26" s="97">
        <f>SUM(H25:H25)</f>
        <v>0</v>
      </c>
      <c r="I26" s="63"/>
      <c r="J26" s="97">
        <f>SUM(J25:J25)</f>
        <v>0</v>
      </c>
      <c r="K26" s="92"/>
      <c r="L26" s="97">
        <f>SUM(L25:L25)</f>
        <v>0</v>
      </c>
      <c r="M26" s="63"/>
      <c r="N26" s="97">
        <f>SUM(N25:N25)</f>
        <v>0</v>
      </c>
      <c r="O26" s="63"/>
      <c r="P26" s="97">
        <f>SUM(P25:P25)</f>
        <v>0</v>
      </c>
      <c r="Q26" s="63"/>
      <c r="R26" s="97">
        <f>SUM(R25:R25)</f>
        <v>0</v>
      </c>
      <c r="S26" s="92"/>
      <c r="T26" s="97">
        <f>SUM(T25:T25)</f>
        <v>0</v>
      </c>
      <c r="U26" s="92"/>
      <c r="V26" s="97">
        <f>SUM(V25:V25)</f>
        <v>0</v>
      </c>
      <c r="W26" s="92"/>
      <c r="X26" s="97">
        <f>SUM(X25:X25)</f>
        <v>0</v>
      </c>
      <c r="Y26" s="92"/>
      <c r="Z26" s="97">
        <f>SUM(Z25:Z25)</f>
        <v>0</v>
      </c>
      <c r="AA26" s="92"/>
      <c r="AB26" s="97">
        <f>SUM(AB25:AB25)</f>
        <v>0</v>
      </c>
      <c r="AC26" s="92"/>
      <c r="AD26" s="97">
        <f>SUM(AD25:AD25)</f>
        <v>0</v>
      </c>
      <c r="AE26" s="92"/>
      <c r="AF26" s="97">
        <f>SUM(AF25:AF25)</f>
        <v>0</v>
      </c>
      <c r="AG26" s="92"/>
      <c r="AH26" s="97">
        <f>SUM(AH25:AH25)</f>
        <v>0</v>
      </c>
      <c r="AI26" s="92"/>
      <c r="AJ26" s="97">
        <f>SUM(AJ25:AJ25)</f>
        <v>98000</v>
      </c>
      <c r="AK26" s="63"/>
      <c r="AL26" s="97">
        <f>SUM(AL25:AL25)</f>
        <v>98000</v>
      </c>
      <c r="AM26" s="95"/>
    </row>
    <row r="27" spans="1:39" ht="20.100000000000001" customHeight="1">
      <c r="A27" s="96"/>
      <c r="B27" s="61"/>
      <c r="C27" s="61"/>
      <c r="D27" s="92"/>
      <c r="E27" s="63"/>
      <c r="F27" s="92"/>
      <c r="G27" s="63"/>
      <c r="H27" s="92"/>
      <c r="I27" s="63"/>
      <c r="J27" s="92"/>
      <c r="K27" s="92"/>
      <c r="L27" s="92"/>
      <c r="M27" s="63"/>
      <c r="N27" s="92"/>
      <c r="O27" s="63"/>
      <c r="P27" s="92"/>
      <c r="Q27" s="63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63"/>
      <c r="AL27" s="92"/>
      <c r="AM27" s="95"/>
    </row>
    <row r="28" spans="1:39" ht="20.100000000000001" customHeight="1">
      <c r="A28" s="93" t="s">
        <v>82</v>
      </c>
      <c r="B28" s="77"/>
      <c r="C28" s="61"/>
      <c r="D28" s="27"/>
      <c r="E28" s="27"/>
      <c r="F28" s="28"/>
      <c r="G28" s="27"/>
      <c r="H28" s="28"/>
      <c r="I28" s="27"/>
      <c r="J28" s="28"/>
      <c r="K28" s="28"/>
      <c r="L28" s="28"/>
      <c r="M28" s="27"/>
      <c r="N28" s="28"/>
      <c r="O28" s="27"/>
      <c r="P28" s="28"/>
      <c r="Q28" s="27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7"/>
      <c r="AL28" s="28"/>
      <c r="AM28" s="95"/>
    </row>
    <row r="29" spans="1:39" ht="20.100000000000001" customHeight="1">
      <c r="A29" s="67" t="s">
        <v>83</v>
      </c>
      <c r="B29" s="77"/>
      <c r="C29" s="61"/>
      <c r="D29" s="107">
        <f>SUM(D22,D26)</f>
        <v>0</v>
      </c>
      <c r="E29" s="27"/>
      <c r="F29" s="107">
        <f>SUM(F22,F26)</f>
        <v>0</v>
      </c>
      <c r="G29" s="27"/>
      <c r="H29" s="107">
        <f>SUM(H22,H26)</f>
        <v>0</v>
      </c>
      <c r="I29" s="27"/>
      <c r="J29" s="107">
        <f>SUM(J22,J26)</f>
        <v>-15812</v>
      </c>
      <c r="K29" s="105"/>
      <c r="L29" s="107">
        <f>SUM(L22,L26)</f>
        <v>15812</v>
      </c>
      <c r="M29" s="27"/>
      <c r="N29" s="107">
        <f>SUM(N22,N26)</f>
        <v>0</v>
      </c>
      <c r="O29" s="27"/>
      <c r="P29" s="107">
        <f>SUM(P22,P26)</f>
        <v>336384</v>
      </c>
      <c r="Q29" s="27"/>
      <c r="R29" s="107">
        <f>SUM(R22,R26)</f>
        <v>-1880104</v>
      </c>
      <c r="S29" s="105"/>
      <c r="T29" s="107">
        <f>SUM(T22,T26)</f>
        <v>-336384</v>
      </c>
      <c r="U29" s="105"/>
      <c r="V29" s="107">
        <f>SUM(V22,V26)</f>
        <v>0</v>
      </c>
      <c r="W29" s="28"/>
      <c r="X29" s="107">
        <f>SUM(X22,X26)</f>
        <v>0</v>
      </c>
      <c r="Y29" s="28"/>
      <c r="Z29" s="107">
        <f>SUM(Z22,Z26)</f>
        <v>0</v>
      </c>
      <c r="AA29" s="28"/>
      <c r="AB29" s="107">
        <f>SUM(AB22,AB26)</f>
        <v>0</v>
      </c>
      <c r="AC29" s="28"/>
      <c r="AD29" s="107">
        <f>SUM(AD22,AD26)</f>
        <v>0</v>
      </c>
      <c r="AE29" s="28"/>
      <c r="AF29" s="107">
        <f>SUM(AF22,AF26)</f>
        <v>0</v>
      </c>
      <c r="AG29" s="28"/>
      <c r="AH29" s="107">
        <f>SUM(AH22,AH26)</f>
        <v>-1880104</v>
      </c>
      <c r="AI29" s="28"/>
      <c r="AJ29" s="107">
        <f>SUM(AJ22,AJ26)</f>
        <v>-305617</v>
      </c>
      <c r="AK29" s="27"/>
      <c r="AL29" s="107">
        <f>SUM(AL22,AL26)</f>
        <v>-2185721</v>
      </c>
      <c r="AM29" s="95"/>
    </row>
    <row r="30" spans="1:39" ht="20.100000000000001" customHeight="1">
      <c r="A30" s="93"/>
      <c r="B30" s="77"/>
      <c r="C30" s="61"/>
      <c r="D30" s="27"/>
      <c r="E30" s="27"/>
      <c r="F30" s="28"/>
      <c r="G30" s="27"/>
      <c r="H30" s="28"/>
      <c r="I30" s="27"/>
      <c r="J30" s="27"/>
      <c r="K30" s="27"/>
      <c r="L30" s="27"/>
      <c r="M30" s="27"/>
      <c r="N30" s="28"/>
      <c r="O30" s="27"/>
      <c r="P30" s="28"/>
      <c r="Q30" s="27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7"/>
      <c r="AL30" s="28"/>
      <c r="AM30" s="95"/>
    </row>
    <row r="31" spans="1:39" ht="20.100000000000001" customHeight="1">
      <c r="A31" s="67" t="s">
        <v>144</v>
      </c>
      <c r="B31" s="77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81"/>
      <c r="X31" s="72"/>
      <c r="Y31" s="81"/>
      <c r="Z31" s="72"/>
      <c r="AA31" s="81"/>
      <c r="AB31" s="72"/>
      <c r="AC31" s="81"/>
      <c r="AD31" s="72"/>
      <c r="AE31" s="81"/>
      <c r="AF31" s="72"/>
      <c r="AG31" s="81"/>
      <c r="AH31" s="72"/>
      <c r="AI31" s="72"/>
      <c r="AJ31" s="72"/>
      <c r="AK31" s="81"/>
      <c r="AL31" s="27"/>
      <c r="AM31" s="95"/>
    </row>
    <row r="32" spans="1:39" ht="20.100000000000001" customHeight="1">
      <c r="A32" s="70" t="s">
        <v>133</v>
      </c>
      <c r="B32" s="77"/>
      <c r="C32" s="68"/>
      <c r="D32" s="72">
        <v>0</v>
      </c>
      <c r="E32" s="72"/>
      <c r="F32" s="72">
        <v>0</v>
      </c>
      <c r="G32" s="72"/>
      <c r="H32" s="72">
        <v>0</v>
      </c>
      <c r="I32" s="72"/>
      <c r="J32" s="72">
        <v>0</v>
      </c>
      <c r="K32" s="72"/>
      <c r="L32" s="72">
        <v>0</v>
      </c>
      <c r="M32" s="72"/>
      <c r="N32" s="72">
        <v>0</v>
      </c>
      <c r="O32" s="72"/>
      <c r="P32" s="72">
        <f>'PL 6'!C37</f>
        <v>0</v>
      </c>
      <c r="Q32" s="72"/>
      <c r="R32" s="72">
        <f>'PL 8'!E37</f>
        <v>18383117</v>
      </c>
      <c r="S32" s="72"/>
      <c r="T32" s="72">
        <v>0</v>
      </c>
      <c r="U32" s="72"/>
      <c r="V32" s="72">
        <v>0</v>
      </c>
      <c r="W32" s="81"/>
      <c r="X32" s="72">
        <v>0</v>
      </c>
      <c r="Y32" s="81"/>
      <c r="Z32" s="72">
        <v>0</v>
      </c>
      <c r="AA32" s="81"/>
      <c r="AB32" s="72">
        <v>0</v>
      </c>
      <c r="AC32" s="81"/>
      <c r="AD32" s="72">
        <v>0</v>
      </c>
      <c r="AE32" s="72"/>
      <c r="AF32" s="72">
        <f>SUM(V32:AD32)</f>
        <v>0</v>
      </c>
      <c r="AG32" s="81"/>
      <c r="AH32" s="109">
        <f>SUM(D32:U32,AF32)</f>
        <v>18383117</v>
      </c>
      <c r="AI32" s="72"/>
      <c r="AJ32" s="72">
        <f>'PL 8'!E38</f>
        <v>1986059</v>
      </c>
      <c r="AK32" s="72"/>
      <c r="AL32" s="109">
        <f t="shared" ref="AL32:AL33" si="6">SUM(AH32:AJ32)</f>
        <v>20369176</v>
      </c>
      <c r="AM32" s="95"/>
    </row>
    <row r="33" spans="1:39" ht="20.100000000000001" customHeight="1">
      <c r="A33" s="70" t="s">
        <v>145</v>
      </c>
      <c r="B33" s="77"/>
      <c r="D33" s="110">
        <v>0</v>
      </c>
      <c r="E33" s="72"/>
      <c r="F33" s="110">
        <v>0</v>
      </c>
      <c r="G33" s="72"/>
      <c r="H33" s="110">
        <v>0</v>
      </c>
      <c r="I33" s="72"/>
      <c r="J33" s="110">
        <v>0</v>
      </c>
      <c r="K33" s="81"/>
      <c r="L33" s="110">
        <v>0</v>
      </c>
      <c r="M33" s="72"/>
      <c r="N33" s="110">
        <v>0</v>
      </c>
      <c r="O33" s="72"/>
      <c r="P33" s="110">
        <v>0</v>
      </c>
      <c r="Q33" s="72"/>
      <c r="R33" s="110">
        <v>0</v>
      </c>
      <c r="S33" s="81"/>
      <c r="T33" s="111">
        <v>0</v>
      </c>
      <c r="U33" s="81"/>
      <c r="V33" s="111">
        <v>927526</v>
      </c>
      <c r="W33" s="81"/>
      <c r="X33" s="111">
        <v>-645800</v>
      </c>
      <c r="Y33" s="81"/>
      <c r="Z33" s="110">
        <v>0</v>
      </c>
      <c r="AA33" s="81"/>
      <c r="AB33" s="110">
        <v>-59954</v>
      </c>
      <c r="AC33" s="81"/>
      <c r="AD33" s="110">
        <v>-308387</v>
      </c>
      <c r="AE33" s="81"/>
      <c r="AF33" s="111">
        <f>SUM(V33:AD33)</f>
        <v>-86615</v>
      </c>
      <c r="AG33" s="81"/>
      <c r="AH33" s="111">
        <f>SUM(D33:U33,AF33)</f>
        <v>-86615</v>
      </c>
      <c r="AI33" s="72"/>
      <c r="AJ33" s="111">
        <v>368316</v>
      </c>
      <c r="AK33" s="72"/>
      <c r="AL33" s="111">
        <f t="shared" si="6"/>
        <v>281701</v>
      </c>
      <c r="AM33" s="95"/>
    </row>
    <row r="34" spans="1:39" ht="20.100000000000001" customHeight="1">
      <c r="A34" s="67" t="s">
        <v>67</v>
      </c>
      <c r="B34" s="77"/>
      <c r="C34" s="61"/>
      <c r="D34" s="26">
        <f>SUM(D32:D33)</f>
        <v>0</v>
      </c>
      <c r="E34" s="27"/>
      <c r="F34" s="26">
        <f>SUM(F32:F33)</f>
        <v>0</v>
      </c>
      <c r="G34" s="27"/>
      <c r="H34" s="26">
        <f>SUM(H32:H33)</f>
        <v>0</v>
      </c>
      <c r="I34" s="27"/>
      <c r="J34" s="26">
        <f>SUM(J32:J33)</f>
        <v>0</v>
      </c>
      <c r="K34" s="28"/>
      <c r="L34" s="26">
        <f>SUM(L32:L33)</f>
        <v>0</v>
      </c>
      <c r="M34" s="27"/>
      <c r="N34" s="26">
        <f>SUM(N32:N33)</f>
        <v>0</v>
      </c>
      <c r="O34" s="27"/>
      <c r="P34" s="108">
        <f>SUM(P32:P33)</f>
        <v>0</v>
      </c>
      <c r="Q34" s="27"/>
      <c r="R34" s="108">
        <f>SUM(R32:R33)</f>
        <v>18383117</v>
      </c>
      <c r="S34" s="28"/>
      <c r="T34" s="112">
        <f>SUM(T32:T33)</f>
        <v>0</v>
      </c>
      <c r="U34" s="28"/>
      <c r="V34" s="112">
        <f>SUM(V32:V33)</f>
        <v>927526</v>
      </c>
      <c r="W34" s="28"/>
      <c r="X34" s="112">
        <f>SUM(X32:X33)</f>
        <v>-645800</v>
      </c>
      <c r="Y34" s="28"/>
      <c r="Z34" s="112">
        <f>SUM(Z32:Z33)</f>
        <v>0</v>
      </c>
      <c r="AA34" s="28"/>
      <c r="AB34" s="112">
        <f>SUM(AB32:AB33)</f>
        <v>-59954</v>
      </c>
      <c r="AC34" s="28"/>
      <c r="AD34" s="108">
        <f>SUM(AD32:AD33)</f>
        <v>-308387</v>
      </c>
      <c r="AE34" s="28"/>
      <c r="AF34" s="112">
        <f>SUM(AF32:AF33)</f>
        <v>-86615</v>
      </c>
      <c r="AG34" s="28"/>
      <c r="AH34" s="112">
        <f>SUM(AH32:AH33)</f>
        <v>18296502</v>
      </c>
      <c r="AI34" s="27"/>
      <c r="AJ34" s="112">
        <f>SUM(AJ32:AJ33)</f>
        <v>2354375</v>
      </c>
      <c r="AK34" s="72"/>
      <c r="AL34" s="108">
        <f>SUM(AL32:AL33)</f>
        <v>20650877</v>
      </c>
      <c r="AM34" s="95"/>
    </row>
    <row r="35" spans="1:39" ht="20.100000000000001" customHeight="1">
      <c r="A35" s="67"/>
      <c r="B35" s="77"/>
      <c r="C35" s="61"/>
      <c r="D35" s="28"/>
      <c r="E35" s="27"/>
      <c r="F35" s="28"/>
      <c r="G35" s="27"/>
      <c r="H35" s="28"/>
      <c r="I35" s="27"/>
      <c r="J35" s="28"/>
      <c r="K35" s="28"/>
      <c r="L35" s="28"/>
      <c r="M35" s="27"/>
      <c r="N35" s="28"/>
      <c r="O35" s="27"/>
      <c r="P35" s="28"/>
      <c r="Q35" s="27"/>
      <c r="R35" s="28"/>
      <c r="S35" s="28"/>
      <c r="T35" s="63"/>
      <c r="U35" s="28"/>
      <c r="V35" s="63"/>
      <c r="W35" s="28"/>
      <c r="X35" s="63"/>
      <c r="Y35" s="28"/>
      <c r="Z35" s="63"/>
      <c r="AA35" s="28"/>
      <c r="AB35" s="63"/>
      <c r="AC35" s="28"/>
      <c r="AD35" s="28"/>
      <c r="AE35" s="28"/>
      <c r="AF35" s="63"/>
      <c r="AG35" s="28"/>
      <c r="AH35" s="63"/>
      <c r="AI35" s="27"/>
      <c r="AJ35" s="63"/>
      <c r="AK35" s="72"/>
      <c r="AL35" s="28"/>
      <c r="AM35" s="95"/>
    </row>
    <row r="36" spans="1:39" ht="20.100000000000001" customHeight="1" thickBot="1">
      <c r="A36" s="61" t="s">
        <v>265</v>
      </c>
      <c r="B36" s="77"/>
      <c r="D36" s="76">
        <f>D15+D34+D29</f>
        <v>1472641</v>
      </c>
      <c r="E36" s="63"/>
      <c r="F36" s="76">
        <f>F15+F34+F29</f>
        <v>14627219</v>
      </c>
      <c r="G36" s="63"/>
      <c r="H36" s="76">
        <f>H15+H34+H29</f>
        <v>8227101</v>
      </c>
      <c r="I36" s="63"/>
      <c r="J36" s="76">
        <f>J15+J34+J29</f>
        <v>0</v>
      </c>
      <c r="K36" s="63"/>
      <c r="L36" s="76">
        <f>L15+L22+L34</f>
        <v>24434</v>
      </c>
      <c r="M36" s="63"/>
      <c r="N36" s="76">
        <f>N15+N34+N29</f>
        <v>153164</v>
      </c>
      <c r="O36" s="63"/>
      <c r="P36" s="76">
        <f>P15+P34+P29</f>
        <v>336384</v>
      </c>
      <c r="Q36" s="63"/>
      <c r="R36" s="76">
        <f>R15+R34+R29</f>
        <v>66185091</v>
      </c>
      <c r="S36" s="63"/>
      <c r="T36" s="76">
        <f>T15+T34+T29</f>
        <v>-336384</v>
      </c>
      <c r="U36" s="63"/>
      <c r="V36" s="76">
        <f>V15+V34+V29</f>
        <v>-4027032</v>
      </c>
      <c r="W36" s="63"/>
      <c r="X36" s="76">
        <f>X15+X34+X29</f>
        <v>-684767</v>
      </c>
      <c r="Y36" s="63"/>
      <c r="Z36" s="76">
        <f>Z15+Z34+Z29</f>
        <v>-265162</v>
      </c>
      <c r="AA36" s="63"/>
      <c r="AB36" s="76">
        <f>AB15+AB34+AB29</f>
        <v>-1745545</v>
      </c>
      <c r="AC36" s="63"/>
      <c r="AD36" s="76">
        <f>AD15+AD34+AD29</f>
        <v>-614356</v>
      </c>
      <c r="AE36" s="63"/>
      <c r="AF36" s="76">
        <f>AF15+AF34+AF29</f>
        <v>-7336862</v>
      </c>
      <c r="AG36" s="63"/>
      <c r="AH36" s="76">
        <f>AH15+AH34+AH29</f>
        <v>83352788</v>
      </c>
      <c r="AI36" s="63"/>
      <c r="AJ36" s="76">
        <f>AJ15+AJ34+AJ29</f>
        <v>19253687</v>
      </c>
      <c r="AK36" s="63"/>
      <c r="AL36" s="76">
        <f>AL15+AL34+AL29</f>
        <v>102606475</v>
      </c>
    </row>
    <row r="37" spans="1:39" ht="15.75" thickTop="1">
      <c r="AL37" s="95"/>
    </row>
    <row r="38" spans="1:39" s="66" customFormat="1" ht="20.25" customHeight="1"/>
    <row r="39" spans="1:39">
      <c r="D39" s="212"/>
      <c r="F39" s="212"/>
      <c r="H39" s="212"/>
      <c r="J39" s="212"/>
      <c r="L39" s="212"/>
      <c r="N39" s="212"/>
      <c r="P39" s="212"/>
      <c r="R39" s="212"/>
      <c r="T39" s="212"/>
      <c r="V39" s="212"/>
      <c r="X39" s="212"/>
      <c r="Z39" s="212"/>
      <c r="AB39" s="212"/>
      <c r="AD39" s="212"/>
      <c r="AF39" s="212"/>
      <c r="AH39" s="212"/>
      <c r="AJ39" s="212"/>
      <c r="AL39" s="212"/>
    </row>
  </sheetData>
  <mergeCells count="4">
    <mergeCell ref="D4:AL4"/>
    <mergeCell ref="N5:R5"/>
    <mergeCell ref="V5:AF5"/>
    <mergeCell ref="D13:AL13"/>
  </mergeCells>
  <conditionalFormatting sqref="O14">
    <cfRule type="expression" priority="1" stopIfTrue="1">
      <formula>"if(E11&gt;0,#,##0;(#,##0),"-")"</formula>
    </cfRule>
  </conditionalFormatting>
  <conditionalFormatting sqref="Q14 E33 I33 M33">
    <cfRule type="expression" priority="4" stopIfTrue="1">
      <formula>"if(E11&gt;0,#,##0;(#,##0),"-")"</formula>
    </cfRule>
  </conditionalFormatting>
  <conditionalFormatting sqref="T14">
    <cfRule type="expression" priority="2" stopIfTrue="1">
      <formula>"if(E11&gt;0,#,##0;(#,##0),"-")"</formula>
    </cfRule>
  </conditionalFormatting>
  <conditionalFormatting sqref="V14:AI14 G33">
    <cfRule type="expression" priority="3" stopIfTrue="1">
      <formula>"if(E11&gt;0,#,##0;(#,##0),"-")"</formula>
    </cfRule>
  </conditionalFormatting>
  <conditionalFormatting sqref="AK14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39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sheetPr>
    <pageSetUpPr fitToPage="1"/>
  </sheetPr>
  <dimension ref="A1:P35"/>
  <sheetViews>
    <sheetView showGridLines="0" view="pageBreakPreview" zoomScale="115" zoomScaleNormal="85" zoomScaleSheetLayoutView="115" workbookViewId="0">
      <selection activeCell="A6" sqref="A6"/>
    </sheetView>
  </sheetViews>
  <sheetFormatPr defaultColWidth="26.28515625" defaultRowHeight="19.5" customHeight="1"/>
  <cols>
    <col min="1" max="1" width="54.7109375" style="45" customWidth="1"/>
    <col min="2" max="2" width="6.7109375" style="45" customWidth="1"/>
    <col min="3" max="3" width="1.140625" style="45" customWidth="1"/>
    <col min="4" max="4" width="14.85546875" style="45" customWidth="1"/>
    <col min="5" max="5" width="1.140625" style="45" customWidth="1"/>
    <col min="6" max="6" width="14.85546875" style="45" customWidth="1"/>
    <col min="7" max="7" width="1.140625" style="45" customWidth="1"/>
    <col min="8" max="8" width="14.85546875" style="45" customWidth="1"/>
    <col min="9" max="9" width="1.140625" style="45" customWidth="1"/>
    <col min="10" max="10" width="14.85546875" style="45" customWidth="1"/>
    <col min="11" max="11" width="1.140625" style="45" customWidth="1"/>
    <col min="12" max="12" width="15.85546875" style="45" customWidth="1"/>
    <col min="13" max="13" width="1.140625" style="45" customWidth="1"/>
    <col min="14" max="14" width="14.85546875" style="45" customWidth="1"/>
    <col min="15" max="15" width="1.140625" style="45" customWidth="1"/>
    <col min="16" max="16" width="16.28515625" style="61" customWidth="1"/>
    <col min="17" max="16384" width="26.28515625" style="45"/>
  </cols>
  <sheetData>
    <row r="1" spans="1:16" ht="20.25" customHeight="1">
      <c r="A1" s="44" t="s">
        <v>49</v>
      </c>
      <c r="B1" s="44"/>
      <c r="C1" s="44"/>
      <c r="P1" s="46"/>
    </row>
    <row r="2" spans="1:16" ht="20.25" customHeight="1">
      <c r="A2" s="47" t="s">
        <v>68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6"/>
    </row>
    <row r="3" spans="1:16" ht="20.25" customHeight="1">
      <c r="A3" s="49"/>
      <c r="B3" s="49"/>
      <c r="C3" s="49"/>
      <c r="D3" s="49"/>
      <c r="E3" s="49"/>
      <c r="F3" s="49"/>
      <c r="G3" s="50"/>
      <c r="H3" s="49"/>
      <c r="I3" s="49"/>
      <c r="J3" s="50"/>
      <c r="K3" s="50"/>
      <c r="L3" s="50"/>
      <c r="M3" s="50"/>
      <c r="O3" s="49"/>
      <c r="P3" s="50"/>
    </row>
    <row r="4" spans="1:16" ht="20.25" customHeight="1">
      <c r="D4" s="236" t="s">
        <v>25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20.25" customHeight="1">
      <c r="D5" s="50"/>
      <c r="E5" s="52"/>
      <c r="F5" s="52"/>
      <c r="G5" s="52"/>
      <c r="H5" s="52"/>
      <c r="I5" s="52"/>
      <c r="J5" s="52"/>
      <c r="K5" s="52"/>
      <c r="L5" s="52"/>
      <c r="M5" s="52"/>
      <c r="N5" s="53" t="s">
        <v>153</v>
      </c>
      <c r="O5" s="52"/>
      <c r="P5" s="50"/>
    </row>
    <row r="6" spans="1:16" ht="20.25" customHeight="1">
      <c r="A6" s="54"/>
      <c r="B6" s="54"/>
      <c r="C6" s="54"/>
      <c r="D6" s="54"/>
      <c r="E6" s="54"/>
      <c r="F6" s="54"/>
      <c r="G6" s="54"/>
      <c r="H6" s="54"/>
      <c r="I6" s="54"/>
      <c r="J6" s="234" t="s">
        <v>35</v>
      </c>
      <c r="K6" s="234"/>
      <c r="L6" s="234"/>
      <c r="M6" s="52"/>
      <c r="N6" s="56" t="s">
        <v>143</v>
      </c>
      <c r="O6" s="54"/>
      <c r="P6" s="54"/>
    </row>
    <row r="7" spans="1:16" ht="20.25" customHeight="1">
      <c r="A7" s="54"/>
      <c r="B7" s="54"/>
      <c r="C7" s="54"/>
      <c r="D7" s="54" t="s">
        <v>77</v>
      </c>
      <c r="E7" s="54"/>
      <c r="G7" s="54"/>
      <c r="H7" s="54"/>
      <c r="I7" s="54"/>
      <c r="J7" s="52"/>
      <c r="K7" s="52"/>
      <c r="L7" s="52"/>
      <c r="M7" s="52"/>
      <c r="N7" s="57"/>
      <c r="O7" s="54"/>
      <c r="P7" s="54"/>
    </row>
    <row r="8" spans="1:16" ht="20.25" customHeight="1">
      <c r="A8" s="54"/>
      <c r="B8" s="54"/>
      <c r="C8" s="54"/>
      <c r="D8" s="54" t="s">
        <v>137</v>
      </c>
      <c r="E8" s="54"/>
      <c r="F8" s="9" t="s">
        <v>148</v>
      </c>
      <c r="G8" s="57"/>
      <c r="H8" s="9" t="s">
        <v>52</v>
      </c>
      <c r="I8" s="57"/>
      <c r="J8" s="57"/>
      <c r="K8" s="54"/>
      <c r="L8" s="54"/>
      <c r="M8" s="54"/>
      <c r="N8" s="58" t="s">
        <v>121</v>
      </c>
      <c r="O8" s="54"/>
      <c r="P8" s="54" t="s">
        <v>42</v>
      </c>
    </row>
    <row r="9" spans="1:16" ht="20.25" customHeight="1">
      <c r="A9" s="54"/>
      <c r="B9" s="10" t="s">
        <v>1</v>
      </c>
      <c r="C9" s="10"/>
      <c r="D9" s="55" t="s">
        <v>24</v>
      </c>
      <c r="E9" s="54"/>
      <c r="F9" s="55" t="s">
        <v>132</v>
      </c>
      <c r="G9" s="54"/>
      <c r="H9" s="55" t="s">
        <v>53</v>
      </c>
      <c r="I9" s="54"/>
      <c r="J9" s="55" t="s">
        <v>19</v>
      </c>
      <c r="K9" s="54"/>
      <c r="L9" s="55" t="s">
        <v>18</v>
      </c>
      <c r="M9" s="54"/>
      <c r="N9" s="59" t="s">
        <v>107</v>
      </c>
      <c r="O9" s="54"/>
      <c r="P9" s="55" t="s">
        <v>85</v>
      </c>
    </row>
    <row r="10" spans="1:16" ht="20.25" customHeight="1">
      <c r="A10" s="54"/>
      <c r="B10" s="54"/>
      <c r="C10" s="54"/>
      <c r="D10" s="237" t="s">
        <v>73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</row>
    <row r="11" spans="1:16" ht="20.25" customHeight="1">
      <c r="A11" s="60" t="s">
        <v>260</v>
      </c>
      <c r="B11" s="60"/>
      <c r="C11" s="60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</row>
    <row r="12" spans="1:16" ht="20.25" customHeight="1">
      <c r="A12" s="61" t="s">
        <v>205</v>
      </c>
      <c r="B12" s="62"/>
      <c r="C12" s="62"/>
      <c r="D12" s="63">
        <v>1376923</v>
      </c>
      <c r="E12" s="63"/>
      <c r="F12" s="63">
        <v>11157460</v>
      </c>
      <c r="G12" s="63"/>
      <c r="H12" s="63">
        <v>235425</v>
      </c>
      <c r="I12" s="63"/>
      <c r="J12" s="63">
        <v>153164</v>
      </c>
      <c r="K12" s="63"/>
      <c r="L12" s="63">
        <v>30863800</v>
      </c>
      <c r="M12" s="63"/>
      <c r="N12" s="63">
        <v>-271765</v>
      </c>
      <c r="O12" s="63"/>
      <c r="P12" s="64">
        <f>SUM(D12:N12)</f>
        <v>43515007</v>
      </c>
    </row>
    <row r="13" spans="1:16" ht="18" customHeight="1">
      <c r="A13" s="61"/>
      <c r="B13" s="61"/>
      <c r="C13" s="61"/>
      <c r="D13" s="65"/>
      <c r="E13" s="66"/>
      <c r="F13" s="65"/>
      <c r="G13" s="66"/>
      <c r="H13" s="65"/>
      <c r="I13" s="66"/>
      <c r="J13" s="65"/>
      <c r="K13" s="66"/>
      <c r="L13" s="65"/>
      <c r="M13" s="65"/>
      <c r="N13" s="65"/>
      <c r="O13" s="66"/>
      <c r="P13" s="66"/>
    </row>
    <row r="14" spans="1:16" ht="19.899999999999999" customHeight="1">
      <c r="A14" s="61" t="s">
        <v>191</v>
      </c>
      <c r="B14" s="77"/>
      <c r="C14" s="66"/>
      <c r="D14" s="65"/>
      <c r="E14" s="66"/>
      <c r="F14" s="65"/>
      <c r="G14" s="66"/>
      <c r="H14" s="65"/>
      <c r="I14" s="66"/>
      <c r="J14" s="65"/>
      <c r="K14" s="65"/>
      <c r="L14" s="65"/>
      <c r="M14" s="65"/>
      <c r="N14" s="65"/>
      <c r="O14" s="66"/>
      <c r="P14" s="66"/>
    </row>
    <row r="15" spans="1:16" ht="19.899999999999999" customHeight="1">
      <c r="A15" s="78" t="s">
        <v>269</v>
      </c>
      <c r="B15" s="77"/>
      <c r="C15" s="66"/>
      <c r="D15" s="65"/>
      <c r="E15" s="66"/>
      <c r="F15" s="65"/>
      <c r="G15" s="66"/>
      <c r="H15" s="65"/>
      <c r="I15" s="66"/>
      <c r="J15" s="65"/>
      <c r="K15" s="65"/>
      <c r="L15" s="65"/>
      <c r="M15" s="65"/>
      <c r="N15" s="65"/>
      <c r="O15" s="66"/>
      <c r="P15" s="66"/>
    </row>
    <row r="16" spans="1:16" ht="19.899999999999999" customHeight="1">
      <c r="A16" s="102" t="s">
        <v>267</v>
      </c>
      <c r="B16" s="77">
        <v>15</v>
      </c>
      <c r="C16" s="215"/>
      <c r="D16" s="71">
        <v>0</v>
      </c>
      <c r="E16" s="215"/>
      <c r="F16" s="71">
        <v>0</v>
      </c>
      <c r="G16" s="215"/>
      <c r="H16" s="71">
        <v>0</v>
      </c>
      <c r="I16" s="215"/>
      <c r="J16" s="71">
        <v>0</v>
      </c>
      <c r="K16" s="71"/>
      <c r="L16" s="71">
        <v>-619603</v>
      </c>
      <c r="M16" s="65"/>
      <c r="N16" s="71">
        <v>0</v>
      </c>
      <c r="O16" s="215"/>
      <c r="P16" s="74">
        <f>SUM(D16:N16)</f>
        <v>-619603</v>
      </c>
    </row>
    <row r="17" spans="1:16" ht="19.899999999999999" customHeight="1">
      <c r="A17" s="217" t="s">
        <v>75</v>
      </c>
      <c r="B17" s="77"/>
      <c r="C17" s="63"/>
      <c r="D17" s="218">
        <f>SUM(D16:D16)</f>
        <v>0</v>
      </c>
      <c r="E17" s="63"/>
      <c r="F17" s="218">
        <f>SUM(F16:F16)</f>
        <v>0</v>
      </c>
      <c r="G17" s="63"/>
      <c r="H17" s="218">
        <f>SUM(H16:H16)</f>
        <v>0</v>
      </c>
      <c r="I17" s="63"/>
      <c r="J17" s="218">
        <f>SUM(J16:J16)</f>
        <v>0</v>
      </c>
      <c r="K17" s="63"/>
      <c r="L17" s="218">
        <f>SUM(L16:L16)</f>
        <v>-619603</v>
      </c>
      <c r="M17" s="65"/>
      <c r="N17" s="218">
        <f>SUM(N16:N16)</f>
        <v>0</v>
      </c>
      <c r="O17" s="63"/>
      <c r="P17" s="218">
        <f>SUM(P16:P16)</f>
        <v>-619603</v>
      </c>
    </row>
    <row r="18" spans="1:16" ht="19.899999999999999" customHeight="1">
      <c r="A18" s="217"/>
      <c r="B18" s="77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5"/>
      <c r="N18" s="63"/>
      <c r="O18" s="63"/>
      <c r="P18" s="63"/>
    </row>
    <row r="19" spans="1:16" ht="20.25" customHeight="1">
      <c r="A19" s="67" t="s">
        <v>144</v>
      </c>
      <c r="B19" s="68"/>
      <c r="C19" s="67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</row>
    <row r="20" spans="1:16" ht="20.25" customHeight="1">
      <c r="A20" s="70" t="s">
        <v>84</v>
      </c>
      <c r="B20" s="68"/>
      <c r="C20" s="70"/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2"/>
      <c r="L20" s="71">
        <v>169931</v>
      </c>
      <c r="M20" s="73"/>
      <c r="N20" s="71">
        <v>0</v>
      </c>
      <c r="O20" s="72"/>
      <c r="P20" s="74">
        <f>SUM(D20:N20)</f>
        <v>169931</v>
      </c>
    </row>
    <row r="21" spans="1:16" ht="20.25" customHeight="1">
      <c r="A21" s="70" t="s">
        <v>178</v>
      </c>
      <c r="B21" s="68"/>
      <c r="C21" s="70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2"/>
      <c r="L21" s="71">
        <v>0</v>
      </c>
      <c r="M21" s="75"/>
      <c r="N21" s="71">
        <v>-64262</v>
      </c>
      <c r="O21" s="72"/>
      <c r="P21" s="74">
        <f>SUM(D21:N21)</f>
        <v>-64262</v>
      </c>
    </row>
    <row r="22" spans="1:16" ht="20.25" customHeight="1">
      <c r="A22" s="67" t="s">
        <v>67</v>
      </c>
      <c r="B22" s="68"/>
      <c r="C22" s="67"/>
      <c r="D22" s="26">
        <f>SUM(D20:D21)</f>
        <v>0</v>
      </c>
      <c r="E22" s="27"/>
      <c r="F22" s="26">
        <f>SUM(F20:F21)</f>
        <v>0</v>
      </c>
      <c r="G22" s="27"/>
      <c r="H22" s="26">
        <f>SUM(H20:H21)</f>
        <v>0</v>
      </c>
      <c r="I22" s="27"/>
      <c r="J22" s="26">
        <f>SUM(J20:J21)</f>
        <v>0</v>
      </c>
      <c r="K22" s="27"/>
      <c r="L22" s="26">
        <f>SUM(L20:L21)</f>
        <v>169931</v>
      </c>
      <c r="M22" s="63"/>
      <c r="N22" s="26">
        <f>SUM(N20:N21)</f>
        <v>-64262</v>
      </c>
      <c r="O22" s="27"/>
      <c r="P22" s="26">
        <f>SUM(P20:P21)</f>
        <v>105669</v>
      </c>
    </row>
    <row r="23" spans="1:16" ht="20.25" customHeight="1">
      <c r="A23" s="67"/>
      <c r="B23" s="68"/>
      <c r="C23" s="67"/>
      <c r="D23" s="28"/>
      <c r="E23" s="27"/>
      <c r="F23" s="28"/>
      <c r="G23" s="27"/>
      <c r="H23" s="28"/>
      <c r="I23" s="27"/>
      <c r="J23" s="28"/>
      <c r="K23" s="27"/>
      <c r="L23" s="28"/>
      <c r="M23" s="63"/>
      <c r="N23" s="28"/>
      <c r="O23" s="27"/>
      <c r="P23" s="28"/>
    </row>
    <row r="24" spans="1:16" ht="20.25" customHeight="1" thickBot="1">
      <c r="A24" s="61" t="s">
        <v>263</v>
      </c>
      <c r="B24" s="61"/>
      <c r="C24" s="61"/>
      <c r="D24" s="76">
        <f>D12+D22+D17</f>
        <v>1376923</v>
      </c>
      <c r="E24" s="63"/>
      <c r="F24" s="76">
        <f>F12+F22+F17</f>
        <v>11157460</v>
      </c>
      <c r="G24" s="63"/>
      <c r="H24" s="76">
        <f>H12+H22+H17</f>
        <v>235425</v>
      </c>
      <c r="I24" s="63"/>
      <c r="J24" s="76">
        <f>J12+J22+J17</f>
        <v>153164</v>
      </c>
      <c r="K24" s="63"/>
      <c r="L24" s="76">
        <f>L12+L22+L17</f>
        <v>30414128</v>
      </c>
      <c r="M24" s="63"/>
      <c r="N24" s="76">
        <f>N12+N22+N17</f>
        <v>-336027</v>
      </c>
      <c r="O24" s="63"/>
      <c r="P24" s="76">
        <f>P12+P22+P17</f>
        <v>43001073</v>
      </c>
    </row>
    <row r="25" spans="1:16" ht="20.25" customHeight="1" thickTop="1">
      <c r="P25" s="66"/>
    </row>
    <row r="26" spans="1:16" s="66" customFormat="1" ht="20.25" customHeight="1"/>
    <row r="27" spans="1:16" ht="20.25" customHeight="1">
      <c r="P27" s="45"/>
    </row>
    <row r="28" spans="1:16" ht="20.25" customHeight="1"/>
    <row r="29" spans="1:16" ht="20.25" customHeight="1"/>
    <row r="30" spans="1:16" ht="20.25" customHeight="1"/>
    <row r="31" spans="1:16" ht="20.25" customHeight="1"/>
    <row r="32" spans="1:16" ht="20.25" customHeight="1"/>
    <row r="33" ht="20.25" customHeight="1"/>
    <row r="34" ht="20.25" customHeight="1"/>
    <row r="35" ht="20.25" customHeight="1"/>
  </sheetData>
  <mergeCells count="4">
    <mergeCell ref="D4:P4"/>
    <mergeCell ref="J6:L6"/>
    <mergeCell ref="D10:P10"/>
    <mergeCell ref="D11:P11"/>
  </mergeCells>
  <pageMargins left="0.78740157480314965" right="0.78740157480314965" top="0.47244094488188981" bottom="0.51181102362204722" header="0.51181102362204722" footer="0.51181102362204722"/>
  <pageSetup paperSize="9" scale="74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94F8-4BA3-4253-83D3-2E31A0CF82E8}">
  <sheetPr>
    <pageSetUpPr fitToPage="1"/>
  </sheetPr>
  <dimension ref="A1:X36"/>
  <sheetViews>
    <sheetView showGridLines="0" view="pageBreakPreview" zoomScale="85" zoomScaleNormal="85" zoomScaleSheetLayoutView="85" workbookViewId="0">
      <selection activeCell="A7" sqref="A7"/>
    </sheetView>
  </sheetViews>
  <sheetFormatPr defaultColWidth="26.28515625" defaultRowHeight="19.5" customHeight="1"/>
  <cols>
    <col min="1" max="1" width="54.7109375" style="45" customWidth="1"/>
    <col min="2" max="2" width="6.7109375" style="45" customWidth="1"/>
    <col min="3" max="3" width="1.140625" style="45" customWidth="1"/>
    <col min="4" max="4" width="14.85546875" style="45" customWidth="1"/>
    <col min="5" max="5" width="1.140625" style="45" customWidth="1"/>
    <col min="6" max="6" width="14.85546875" style="45" customWidth="1"/>
    <col min="7" max="7" width="1.140625" style="45" customWidth="1"/>
    <col min="8" max="8" width="14.85546875" style="45" customWidth="1"/>
    <col min="9" max="9" width="1.140625" style="45" customWidth="1"/>
    <col min="10" max="10" width="14.85546875" style="45" customWidth="1"/>
    <col min="11" max="11" width="1.140625" style="45" customWidth="1"/>
    <col min="12" max="12" width="15.85546875" style="45" customWidth="1"/>
    <col min="13" max="13" width="1.140625" style="45" customWidth="1"/>
    <col min="14" max="14" width="15.85546875" style="45" customWidth="1"/>
    <col min="15" max="15" width="1.140625" style="45" customWidth="1"/>
    <col min="16" max="16" width="14.85546875" style="45" customWidth="1"/>
    <col min="17" max="17" width="1.140625" style="45" customWidth="1"/>
    <col min="18" max="18" width="14.85546875" style="45" customWidth="1"/>
    <col min="19" max="19" width="1.140625" style="45" customWidth="1"/>
    <col min="20" max="20" width="14.85546875" style="45" customWidth="1"/>
    <col min="21" max="21" width="1.140625" style="45" customWidth="1"/>
    <col min="22" max="22" width="14.85546875" style="45" customWidth="1"/>
    <col min="23" max="23" width="1.140625" style="45" customWidth="1"/>
    <col min="24" max="24" width="16.28515625" style="61" customWidth="1"/>
    <col min="25" max="16384" width="26.28515625" style="45"/>
  </cols>
  <sheetData>
    <row r="1" spans="1:24" ht="20.25" customHeight="1">
      <c r="A1" s="44" t="s">
        <v>49</v>
      </c>
      <c r="B1" s="44"/>
      <c r="C1" s="44"/>
      <c r="X1" s="46"/>
    </row>
    <row r="2" spans="1:24" ht="20.25" customHeight="1">
      <c r="A2" s="47" t="s">
        <v>68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6"/>
    </row>
    <row r="3" spans="1:24" ht="20.25" customHeight="1">
      <c r="A3" s="49"/>
      <c r="B3" s="49"/>
      <c r="C3" s="49"/>
      <c r="D3" s="49"/>
      <c r="E3" s="49"/>
      <c r="F3" s="49"/>
      <c r="G3" s="50"/>
      <c r="H3" s="49"/>
      <c r="I3" s="49"/>
      <c r="J3" s="50"/>
      <c r="K3" s="50"/>
      <c r="L3" s="50"/>
      <c r="M3" s="50"/>
      <c r="N3" s="50"/>
      <c r="O3" s="50"/>
      <c r="Q3" s="50"/>
      <c r="S3" s="50"/>
      <c r="U3" s="50"/>
      <c r="W3" s="49"/>
      <c r="X3" s="50"/>
    </row>
    <row r="4" spans="1:24" ht="20.25" customHeight="1">
      <c r="D4" s="236" t="s">
        <v>25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</row>
    <row r="5" spans="1:24" ht="20.25" customHeight="1">
      <c r="D5" s="50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3"/>
      <c r="Q5" s="52"/>
      <c r="R5" s="53"/>
      <c r="S5" s="52"/>
      <c r="T5" s="53"/>
      <c r="U5" s="52"/>
      <c r="V5" s="53"/>
      <c r="W5" s="52"/>
      <c r="X5" s="50"/>
    </row>
    <row r="6" spans="1:24" ht="20.25" customHeight="1">
      <c r="A6" s="54"/>
      <c r="B6" s="54"/>
      <c r="C6" s="54"/>
      <c r="D6" s="54"/>
      <c r="E6" s="54"/>
      <c r="F6" s="54"/>
      <c r="G6" s="54"/>
      <c r="H6" s="54"/>
      <c r="I6" s="54"/>
      <c r="J6" s="234" t="s">
        <v>35</v>
      </c>
      <c r="K6" s="234"/>
      <c r="L6" s="234"/>
      <c r="M6" s="234"/>
      <c r="N6" s="234"/>
      <c r="O6" s="52"/>
      <c r="P6" s="54"/>
      <c r="Q6" s="52"/>
      <c r="R6" s="234" t="s">
        <v>48</v>
      </c>
      <c r="S6" s="234"/>
      <c r="T6" s="234"/>
      <c r="U6" s="234"/>
      <c r="V6" s="234"/>
      <c r="W6" s="54"/>
      <c r="X6" s="54"/>
    </row>
    <row r="7" spans="1:24" ht="20.25" customHeight="1">
      <c r="A7" s="54"/>
      <c r="B7" s="54"/>
      <c r="C7" s="54"/>
      <c r="D7" s="54" t="s">
        <v>77</v>
      </c>
      <c r="E7" s="54"/>
      <c r="G7" s="54"/>
      <c r="H7" s="54"/>
      <c r="I7" s="54"/>
      <c r="J7" s="52"/>
      <c r="K7" s="52"/>
      <c r="L7" s="54" t="s">
        <v>240</v>
      </c>
      <c r="M7" s="52"/>
      <c r="N7" s="52"/>
      <c r="O7" s="52"/>
      <c r="P7" s="58"/>
      <c r="Q7" s="52"/>
      <c r="R7" s="58" t="s">
        <v>152</v>
      </c>
      <c r="S7" s="52"/>
      <c r="T7" s="57"/>
      <c r="U7" s="52"/>
      <c r="V7" s="58" t="s">
        <v>69</v>
      </c>
      <c r="W7" s="54"/>
      <c r="X7" s="54"/>
    </row>
    <row r="8" spans="1:24" ht="20.25" customHeight="1">
      <c r="A8" s="54"/>
      <c r="B8" s="54"/>
      <c r="C8" s="54"/>
      <c r="D8" s="54" t="s">
        <v>137</v>
      </c>
      <c r="E8" s="54"/>
      <c r="F8" s="9" t="s">
        <v>148</v>
      </c>
      <c r="G8" s="57"/>
      <c r="H8" s="9" t="s">
        <v>52</v>
      </c>
      <c r="I8" s="57"/>
      <c r="J8" s="57"/>
      <c r="K8" s="54"/>
      <c r="L8" s="54" t="s">
        <v>241</v>
      </c>
      <c r="M8" s="54"/>
      <c r="N8" s="54"/>
      <c r="O8" s="54"/>
      <c r="P8" s="58"/>
      <c r="Q8" s="54"/>
      <c r="R8" s="58" t="s">
        <v>122</v>
      </c>
      <c r="S8" s="54"/>
      <c r="T8" s="58" t="s">
        <v>121</v>
      </c>
      <c r="U8" s="54"/>
      <c r="V8" s="58" t="s">
        <v>81</v>
      </c>
      <c r="W8" s="54"/>
      <c r="X8" s="54" t="s">
        <v>42</v>
      </c>
    </row>
    <row r="9" spans="1:24" ht="20.25" customHeight="1">
      <c r="A9" s="54"/>
      <c r="B9" s="10" t="s">
        <v>1</v>
      </c>
      <c r="C9" s="10"/>
      <c r="D9" s="55" t="s">
        <v>24</v>
      </c>
      <c r="E9" s="54"/>
      <c r="F9" s="55" t="s">
        <v>132</v>
      </c>
      <c r="G9" s="54"/>
      <c r="H9" s="55" t="s">
        <v>53</v>
      </c>
      <c r="I9" s="54"/>
      <c r="J9" s="55" t="s">
        <v>19</v>
      </c>
      <c r="K9" s="54"/>
      <c r="L9" s="55" t="s">
        <v>107</v>
      </c>
      <c r="M9" s="54"/>
      <c r="N9" s="55" t="s">
        <v>18</v>
      </c>
      <c r="O9" s="54"/>
      <c r="P9" s="59" t="s">
        <v>225</v>
      </c>
      <c r="Q9" s="54"/>
      <c r="R9" s="59" t="s">
        <v>107</v>
      </c>
      <c r="S9" s="54"/>
      <c r="T9" s="59" t="s">
        <v>107</v>
      </c>
      <c r="U9" s="54"/>
      <c r="V9" s="59" t="s">
        <v>80</v>
      </c>
      <c r="W9" s="54"/>
      <c r="X9" s="55" t="s">
        <v>85</v>
      </c>
    </row>
    <row r="10" spans="1:24" ht="20.25" customHeight="1">
      <c r="A10" s="54"/>
      <c r="B10" s="54"/>
      <c r="C10" s="54"/>
      <c r="D10" s="237" t="s">
        <v>73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</row>
    <row r="11" spans="1:24" ht="20.25" customHeight="1">
      <c r="A11" s="60" t="s">
        <v>264</v>
      </c>
      <c r="B11" s="60"/>
      <c r="C11" s="60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</row>
    <row r="12" spans="1:24" ht="20.25" customHeight="1">
      <c r="A12" s="61" t="s">
        <v>228</v>
      </c>
      <c r="B12" s="62"/>
      <c r="C12" s="62"/>
      <c r="D12" s="63">
        <f>'BS 3-5'!J103</f>
        <v>1472641</v>
      </c>
      <c r="E12" s="63"/>
      <c r="F12" s="63">
        <f>'BS 3-5'!J104</f>
        <v>14627219</v>
      </c>
      <c r="G12" s="63"/>
      <c r="H12" s="63">
        <f>'BS 3-5'!J105</f>
        <v>235425</v>
      </c>
      <c r="I12" s="63"/>
      <c r="J12" s="63">
        <f>'BS 3-5'!J110</f>
        <v>153164</v>
      </c>
      <c r="K12" s="63"/>
      <c r="L12" s="63">
        <v>0</v>
      </c>
      <c r="M12" s="63"/>
      <c r="N12" s="63">
        <f>'BS 3-5'!J112</f>
        <v>32283304</v>
      </c>
      <c r="O12" s="63"/>
      <c r="P12" s="63">
        <v>0</v>
      </c>
      <c r="Q12" s="63"/>
      <c r="R12" s="63">
        <v>-2487</v>
      </c>
      <c r="S12" s="63"/>
      <c r="T12" s="63">
        <v>-317284</v>
      </c>
      <c r="U12" s="63"/>
      <c r="V12" s="213">
        <f>SUM(R12:T12)</f>
        <v>-319771</v>
      </c>
      <c r="W12" s="63"/>
      <c r="X12" s="64">
        <f>SUM(D12:N12,V12)</f>
        <v>48451982</v>
      </c>
    </row>
    <row r="13" spans="1:24" ht="18" customHeight="1">
      <c r="A13" s="61"/>
      <c r="B13" s="61"/>
      <c r="C13" s="61"/>
      <c r="D13" s="65"/>
      <c r="E13" s="66"/>
      <c r="F13" s="65"/>
      <c r="G13" s="66"/>
      <c r="H13" s="65"/>
      <c r="I13" s="66"/>
      <c r="J13" s="65"/>
      <c r="K13" s="66"/>
      <c r="L13" s="65"/>
      <c r="M13" s="66"/>
      <c r="N13" s="65"/>
      <c r="O13" s="65"/>
      <c r="P13" s="65"/>
      <c r="Q13" s="65"/>
      <c r="R13" s="65"/>
      <c r="S13" s="65"/>
      <c r="T13" s="65"/>
      <c r="U13" s="65"/>
      <c r="V13" s="65"/>
      <c r="W13" s="66"/>
      <c r="X13" s="66"/>
    </row>
    <row r="14" spans="1:24" ht="18" customHeight="1">
      <c r="A14" s="93" t="s">
        <v>191</v>
      </c>
      <c r="B14" s="61"/>
      <c r="C14" s="61"/>
      <c r="D14" s="65"/>
      <c r="E14" s="66"/>
      <c r="F14" s="65"/>
      <c r="G14" s="66"/>
      <c r="H14" s="65"/>
      <c r="I14" s="66"/>
      <c r="J14" s="65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6"/>
      <c r="X14" s="66"/>
    </row>
    <row r="15" spans="1:24" ht="18" customHeight="1">
      <c r="A15" s="78" t="s">
        <v>179</v>
      </c>
      <c r="B15" s="61"/>
      <c r="C15" s="61"/>
      <c r="D15" s="65"/>
      <c r="E15" s="66"/>
      <c r="F15" s="65"/>
      <c r="G15" s="66"/>
      <c r="H15" s="65"/>
      <c r="I15" s="66"/>
      <c r="J15" s="65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6"/>
      <c r="X15" s="66"/>
    </row>
    <row r="16" spans="1:24" ht="21.75">
      <c r="A16" s="102" t="s">
        <v>245</v>
      </c>
      <c r="B16" s="77">
        <v>11</v>
      </c>
      <c r="C16" s="61"/>
      <c r="D16" s="65">
        <v>0</v>
      </c>
      <c r="E16" s="66"/>
      <c r="F16" s="65">
        <v>0</v>
      </c>
      <c r="G16" s="66"/>
      <c r="H16" s="65">
        <v>0</v>
      </c>
      <c r="I16" s="66"/>
      <c r="J16" s="65">
        <v>0</v>
      </c>
      <c r="K16" s="66"/>
      <c r="L16" s="71">
        <f>'CH 11'!P20</f>
        <v>336384</v>
      </c>
      <c r="M16" s="215"/>
      <c r="N16" s="71">
        <f>-L16</f>
        <v>-336384</v>
      </c>
      <c r="O16" s="65"/>
      <c r="P16" s="71">
        <f>N16</f>
        <v>-336384</v>
      </c>
      <c r="Q16" s="65"/>
      <c r="R16" s="65">
        <v>0</v>
      </c>
      <c r="S16" s="65"/>
      <c r="T16" s="65">
        <v>0</v>
      </c>
      <c r="U16" s="65"/>
      <c r="V16" s="213">
        <f>SUM(R16:T16)</f>
        <v>0</v>
      </c>
      <c r="W16" s="63"/>
      <c r="X16" s="74">
        <f>SUM(D16:P16,V16)</f>
        <v>-336384</v>
      </c>
    </row>
    <row r="17" spans="1:24" ht="21.75">
      <c r="A17" s="102" t="s">
        <v>267</v>
      </c>
      <c r="B17" s="77">
        <v>15</v>
      </c>
      <c r="C17" s="61"/>
      <c r="D17" s="65">
        <v>0</v>
      </c>
      <c r="E17" s="66"/>
      <c r="F17" s="65">
        <v>0</v>
      </c>
      <c r="G17" s="66"/>
      <c r="H17" s="65">
        <v>0</v>
      </c>
      <c r="I17" s="66"/>
      <c r="J17" s="65">
        <v>0</v>
      </c>
      <c r="K17" s="66"/>
      <c r="L17" s="71">
        <v>0</v>
      </c>
      <c r="M17" s="215"/>
      <c r="N17" s="71">
        <f>'CH 11'!R21</f>
        <v>-1543720</v>
      </c>
      <c r="O17" s="65"/>
      <c r="P17" s="71">
        <v>0</v>
      </c>
      <c r="Q17" s="65"/>
      <c r="R17" s="65">
        <v>0</v>
      </c>
      <c r="S17" s="65"/>
      <c r="T17" s="65">
        <v>0</v>
      </c>
      <c r="U17" s="65"/>
      <c r="V17" s="213">
        <f>SUM(R17:T17)</f>
        <v>0</v>
      </c>
      <c r="W17" s="63"/>
      <c r="X17" s="74">
        <f>SUM(D17:P17,V17)</f>
        <v>-1543720</v>
      </c>
    </row>
    <row r="18" spans="1:24" ht="18" customHeight="1">
      <c r="A18" s="96" t="s">
        <v>75</v>
      </c>
      <c r="B18" s="61"/>
      <c r="C18" s="61"/>
      <c r="D18" s="26">
        <f>SUM(D16:D17)</f>
        <v>0</v>
      </c>
      <c r="E18" s="27"/>
      <c r="F18" s="26">
        <f>SUM(F16:F17)</f>
        <v>0</v>
      </c>
      <c r="G18" s="27"/>
      <c r="H18" s="26">
        <f>SUM(H16:H17)</f>
        <v>0</v>
      </c>
      <c r="I18" s="27"/>
      <c r="J18" s="26">
        <f>SUM(J16:J17)</f>
        <v>0</v>
      </c>
      <c r="K18" s="27"/>
      <c r="L18" s="26">
        <f>SUM(L16:L17)</f>
        <v>336384</v>
      </c>
      <c r="M18" s="27"/>
      <c r="N18" s="26">
        <f>SUM(N16:N17)</f>
        <v>-1880104</v>
      </c>
      <c r="O18" s="63"/>
      <c r="P18" s="26">
        <f>SUM(P16:P17)</f>
        <v>-336384</v>
      </c>
      <c r="Q18" s="63"/>
      <c r="R18" s="26">
        <f>SUM(R16:R17)</f>
        <v>0</v>
      </c>
      <c r="S18" s="63"/>
      <c r="T18" s="26">
        <f>SUM(T16:T17)</f>
        <v>0</v>
      </c>
      <c r="U18" s="63"/>
      <c r="V18" s="26">
        <f>SUM(V16:V17)</f>
        <v>0</v>
      </c>
      <c r="W18" s="27"/>
      <c r="X18" s="26">
        <f>SUM(X16:X17)</f>
        <v>-1880104</v>
      </c>
    </row>
    <row r="19" spans="1:24" ht="18" customHeight="1">
      <c r="A19" s="102"/>
      <c r="B19" s="61"/>
      <c r="C19" s="61"/>
      <c r="D19" s="65"/>
      <c r="E19" s="66"/>
      <c r="F19" s="65"/>
      <c r="G19" s="66"/>
      <c r="H19" s="65"/>
      <c r="I19" s="66"/>
      <c r="J19" s="65"/>
      <c r="K19" s="66"/>
      <c r="L19" s="65"/>
      <c r="M19" s="66"/>
      <c r="N19" s="65"/>
      <c r="O19" s="65"/>
      <c r="P19" s="65"/>
      <c r="Q19" s="65"/>
      <c r="R19" s="65"/>
      <c r="S19" s="65"/>
      <c r="T19" s="65"/>
      <c r="U19" s="65"/>
      <c r="V19" s="65"/>
      <c r="W19" s="66"/>
      <c r="X19" s="66"/>
    </row>
    <row r="20" spans="1:24" ht="15">
      <c r="A20" s="67" t="s">
        <v>144</v>
      </c>
      <c r="B20" s="68"/>
      <c r="C20" s="67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</row>
    <row r="21" spans="1:24" ht="18" customHeight="1">
      <c r="A21" s="214" t="s">
        <v>84</v>
      </c>
      <c r="B21" s="68"/>
      <c r="C21" s="70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2"/>
      <c r="L21" s="71">
        <v>0</v>
      </c>
      <c r="M21" s="72"/>
      <c r="N21" s="71">
        <f>'PL 8'!I37</f>
        <v>8248700</v>
      </c>
      <c r="O21" s="73"/>
      <c r="P21" s="71">
        <v>0</v>
      </c>
      <c r="Q21" s="73"/>
      <c r="R21" s="71">
        <v>0</v>
      </c>
      <c r="S21" s="73"/>
      <c r="T21" s="71">
        <v>0</v>
      </c>
      <c r="U21" s="73"/>
      <c r="V21" s="213">
        <f t="shared" ref="V21:V22" si="0">SUM(R21:T21)</f>
        <v>0</v>
      </c>
      <c r="W21" s="63"/>
      <c r="X21" s="74">
        <f t="shared" ref="X21:X22" si="1">SUM(D21:N21,V21)</f>
        <v>8248700</v>
      </c>
    </row>
    <row r="22" spans="1:24" ht="21" customHeight="1">
      <c r="A22" s="214" t="s">
        <v>178</v>
      </c>
      <c r="B22" s="68"/>
      <c r="C22" s="70"/>
      <c r="D22" s="71">
        <v>0</v>
      </c>
      <c r="E22" s="71"/>
      <c r="F22" s="71">
        <v>0</v>
      </c>
      <c r="G22" s="71"/>
      <c r="H22" s="71">
        <v>0</v>
      </c>
      <c r="I22" s="71"/>
      <c r="J22" s="71">
        <v>0</v>
      </c>
      <c r="K22" s="72"/>
      <c r="L22" s="71">
        <v>0</v>
      </c>
      <c r="M22" s="72"/>
      <c r="N22" s="71">
        <v>0</v>
      </c>
      <c r="O22" s="75"/>
      <c r="P22" s="71">
        <v>0</v>
      </c>
      <c r="Q22" s="75"/>
      <c r="R22" s="71">
        <f>'PL 9'!J16</f>
        <v>-258809</v>
      </c>
      <c r="S22" s="75"/>
      <c r="T22" s="71">
        <f>'PL 9'!J25</f>
        <v>22760</v>
      </c>
      <c r="U22" s="75"/>
      <c r="V22" s="71">
        <f t="shared" si="0"/>
        <v>-236049</v>
      </c>
      <c r="W22" s="63"/>
      <c r="X22" s="74">
        <f t="shared" si="1"/>
        <v>-236049</v>
      </c>
    </row>
    <row r="23" spans="1:24" ht="20.25" customHeight="1">
      <c r="A23" s="67" t="s">
        <v>67</v>
      </c>
      <c r="B23" s="68"/>
      <c r="C23" s="67"/>
      <c r="D23" s="26">
        <f>SUM(D21:D22)</f>
        <v>0</v>
      </c>
      <c r="E23" s="27"/>
      <c r="F23" s="26">
        <f>SUM(F21:F22)</f>
        <v>0</v>
      </c>
      <c r="G23" s="27"/>
      <c r="H23" s="26">
        <f>SUM(H21:H22)</f>
        <v>0</v>
      </c>
      <c r="I23" s="27"/>
      <c r="J23" s="26">
        <f>SUM(J21:J22)</f>
        <v>0</v>
      </c>
      <c r="K23" s="27"/>
      <c r="L23" s="26">
        <f>SUM(L21:L22)</f>
        <v>0</v>
      </c>
      <c r="M23" s="27"/>
      <c r="N23" s="26">
        <f>SUM(N21:N22)</f>
        <v>8248700</v>
      </c>
      <c r="O23" s="63"/>
      <c r="P23" s="26">
        <f>SUM(P21:P22)</f>
        <v>0</v>
      </c>
      <c r="Q23" s="63"/>
      <c r="R23" s="26">
        <f>SUM(R21:R22)</f>
        <v>-258809</v>
      </c>
      <c r="S23" s="63"/>
      <c r="T23" s="26">
        <f>SUM(T21:T22)</f>
        <v>22760</v>
      </c>
      <c r="U23" s="63"/>
      <c r="V23" s="26">
        <f>SUM(V21:V22)</f>
        <v>-236049</v>
      </c>
      <c r="W23" s="27"/>
      <c r="X23" s="26">
        <f>SUM(X21:X22)</f>
        <v>8012651</v>
      </c>
    </row>
    <row r="24" spans="1:24" ht="20.25" customHeight="1">
      <c r="A24" s="67"/>
      <c r="B24" s="68"/>
      <c r="C24" s="67"/>
      <c r="D24" s="28"/>
      <c r="E24" s="27"/>
      <c r="F24" s="28"/>
      <c r="G24" s="27"/>
      <c r="H24" s="28"/>
      <c r="I24" s="27"/>
      <c r="J24" s="28"/>
      <c r="K24" s="27"/>
      <c r="L24" s="28"/>
      <c r="M24" s="27"/>
      <c r="N24" s="28"/>
      <c r="O24" s="63"/>
      <c r="P24" s="28"/>
      <c r="Q24" s="63"/>
      <c r="R24" s="28"/>
      <c r="S24" s="63"/>
      <c r="T24" s="28"/>
      <c r="U24" s="63"/>
      <c r="V24" s="28"/>
      <c r="W24" s="27"/>
      <c r="X24" s="28"/>
    </row>
    <row r="25" spans="1:24" ht="20.25" customHeight="1" thickBot="1">
      <c r="A25" s="61" t="s">
        <v>265</v>
      </c>
      <c r="B25" s="61"/>
      <c r="C25" s="61"/>
      <c r="D25" s="76">
        <f>D12+D23+D18</f>
        <v>1472641</v>
      </c>
      <c r="E25" s="63"/>
      <c r="F25" s="76">
        <f>F12+F23+F18</f>
        <v>14627219</v>
      </c>
      <c r="G25" s="63"/>
      <c r="H25" s="76">
        <f>H12+H23+H18</f>
        <v>235425</v>
      </c>
      <c r="I25" s="63"/>
      <c r="J25" s="76">
        <f>J12+J23+J18</f>
        <v>153164</v>
      </c>
      <c r="K25" s="63"/>
      <c r="L25" s="76">
        <f>L12+L23+L18</f>
        <v>336384</v>
      </c>
      <c r="M25" s="63"/>
      <c r="N25" s="76">
        <f>N12+N23+N18</f>
        <v>38651900</v>
      </c>
      <c r="O25" s="63"/>
      <c r="P25" s="76">
        <f>P12+P23+P18</f>
        <v>-336384</v>
      </c>
      <c r="Q25" s="63"/>
      <c r="R25" s="76">
        <f>R12+R23+R18</f>
        <v>-261296</v>
      </c>
      <c r="S25" s="63"/>
      <c r="T25" s="76">
        <f>T12+T23+T18</f>
        <v>-294524</v>
      </c>
      <c r="U25" s="63"/>
      <c r="V25" s="76">
        <f>V12+V23+V18</f>
        <v>-555820</v>
      </c>
      <c r="W25" s="63"/>
      <c r="X25" s="76">
        <f>X12+X23+X18</f>
        <v>54584529</v>
      </c>
    </row>
    <row r="26" spans="1:24" ht="20.25" customHeight="1" thickTop="1">
      <c r="X26" s="66"/>
    </row>
    <row r="27" spans="1:24" s="66" customFormat="1" ht="20.25" customHeight="1"/>
    <row r="28" spans="1:24" ht="20.25" customHeight="1">
      <c r="X28" s="45"/>
    </row>
    <row r="29" spans="1:24" ht="20.25" customHeight="1"/>
    <row r="30" spans="1:24" ht="20.25" customHeight="1"/>
    <row r="31" spans="1:24" ht="20.25" customHeight="1"/>
    <row r="32" spans="1:24" ht="20.25" customHeight="1"/>
    <row r="33" ht="20.25" customHeight="1"/>
    <row r="34" ht="20.25" customHeight="1"/>
    <row r="35" ht="20.25" customHeight="1"/>
    <row r="36" ht="20.25" customHeight="1"/>
  </sheetData>
  <mergeCells count="5">
    <mergeCell ref="D4:X4"/>
    <mergeCell ref="J6:N6"/>
    <mergeCell ref="D10:X10"/>
    <mergeCell ref="D11:X11"/>
    <mergeCell ref="R6:V6"/>
  </mergeCells>
  <pageMargins left="0.78740157480314965" right="0.78740157480314965" top="0.47244094488188981" bottom="0.51181102362204722" header="0.51181102362204722" footer="0.51181102362204722"/>
  <pageSetup paperSize="9" scale="54" firstPageNumber="13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13"/>
  <sheetViews>
    <sheetView showGridLines="0" tabSelected="1" view="pageBreakPreview" zoomScale="85" zoomScaleNormal="85" zoomScaleSheetLayoutView="85" workbookViewId="0">
      <selection activeCell="A6" sqref="A6"/>
    </sheetView>
  </sheetViews>
  <sheetFormatPr defaultColWidth="26.28515625" defaultRowHeight="19.5" customHeight="1"/>
  <cols>
    <col min="1" max="1" width="76.5703125" style="3" customWidth="1"/>
    <col min="2" max="2" width="14.85546875" style="3" customWidth="1"/>
    <col min="3" max="3" width="1.140625" style="3" customWidth="1"/>
    <col min="4" max="4" width="14.85546875" style="3" customWidth="1"/>
    <col min="5" max="5" width="1.140625" style="3" customWidth="1"/>
    <col min="6" max="6" width="14.85546875" style="3" customWidth="1"/>
    <col min="7" max="7" width="1.140625" style="3" customWidth="1"/>
    <col min="8" max="8" width="14.85546875" style="3" customWidth="1"/>
    <col min="9" max="9" width="2.140625" style="3" customWidth="1"/>
    <col min="10" max="10" width="15.85546875" style="3" customWidth="1"/>
    <col min="11" max="11" width="1" style="3" customWidth="1"/>
    <col min="12" max="12" width="15.28515625" style="3" customWidth="1"/>
    <col min="13" max="13" width="2" style="3" customWidth="1"/>
    <col min="14" max="14" width="14.85546875" style="3" customWidth="1"/>
    <col min="15" max="15" width="0.85546875" style="3" customWidth="1"/>
    <col min="16" max="16" width="16.140625" style="3" customWidth="1"/>
    <col min="17" max="17" width="2" style="3" customWidth="1"/>
    <col min="18" max="18" width="15.140625" style="3" customWidth="1"/>
    <col min="19" max="16384" width="26.28515625" style="3"/>
  </cols>
  <sheetData>
    <row r="1" spans="1:11" ht="21.4" customHeight="1">
      <c r="A1" s="1" t="s">
        <v>49</v>
      </c>
      <c r="B1" s="2"/>
      <c r="C1" s="2"/>
      <c r="D1" s="2"/>
      <c r="E1" s="2"/>
      <c r="F1" s="2"/>
      <c r="G1" s="2"/>
      <c r="H1" s="2"/>
    </row>
    <row r="2" spans="1:11" ht="21.4" customHeight="1">
      <c r="A2" s="4" t="s">
        <v>70</v>
      </c>
      <c r="B2" s="5"/>
      <c r="C2" s="6"/>
      <c r="D2" s="5"/>
      <c r="E2" s="2"/>
      <c r="F2" s="2"/>
      <c r="G2" s="2"/>
      <c r="H2" s="2"/>
    </row>
    <row r="3" spans="1:11" ht="20.100000000000001" customHeight="1">
      <c r="A3" s="223"/>
      <c r="B3" s="223"/>
      <c r="C3" s="223"/>
      <c r="D3" s="223"/>
      <c r="E3" s="2"/>
      <c r="F3" s="2"/>
      <c r="G3" s="2"/>
      <c r="H3" s="2"/>
    </row>
    <row r="4" spans="1:11" ht="20.100000000000001" customHeight="1">
      <c r="A4" s="2"/>
      <c r="B4" s="222" t="s">
        <v>62</v>
      </c>
      <c r="C4" s="222"/>
      <c r="D4" s="222"/>
      <c r="E4" s="8"/>
      <c r="F4" s="222" t="s">
        <v>63</v>
      </c>
      <c r="G4" s="222"/>
      <c r="H4" s="222"/>
    </row>
    <row r="5" spans="1:11" ht="20.100000000000001" customHeight="1">
      <c r="A5" s="2"/>
      <c r="B5" s="222" t="s">
        <v>64</v>
      </c>
      <c r="C5" s="222"/>
      <c r="D5" s="222"/>
      <c r="E5" s="8"/>
      <c r="F5" s="222" t="s">
        <v>64</v>
      </c>
      <c r="G5" s="222"/>
      <c r="H5" s="222"/>
    </row>
    <row r="6" spans="1:11" ht="20.100000000000001" customHeight="1">
      <c r="A6" s="2"/>
      <c r="B6" s="220" t="s">
        <v>251</v>
      </c>
      <c r="C6" s="220"/>
      <c r="D6" s="220"/>
      <c r="E6" s="8"/>
      <c r="F6" s="220" t="s">
        <v>251</v>
      </c>
      <c r="G6" s="220"/>
      <c r="H6" s="220"/>
    </row>
    <row r="7" spans="1:11" ht="20.100000000000001" customHeight="1">
      <c r="A7" s="2"/>
      <c r="B7" s="219" t="s">
        <v>250</v>
      </c>
      <c r="C7" s="220"/>
      <c r="D7" s="220"/>
      <c r="E7" s="8"/>
      <c r="F7" s="219" t="s">
        <v>250</v>
      </c>
      <c r="G7" s="220"/>
      <c r="H7" s="220"/>
      <c r="I7" s="6"/>
      <c r="J7" s="6"/>
      <c r="K7" s="6"/>
    </row>
    <row r="8" spans="1:11" ht="20.100000000000001" customHeight="1">
      <c r="A8" s="2"/>
      <c r="B8" s="9">
        <v>2026</v>
      </c>
      <c r="C8" s="9"/>
      <c r="D8" s="9">
        <v>2025</v>
      </c>
      <c r="E8" s="8"/>
      <c r="F8" s="9">
        <v>2026</v>
      </c>
      <c r="G8" s="9"/>
      <c r="H8" s="9">
        <v>2025</v>
      </c>
    </row>
    <row r="9" spans="1:11" ht="20.100000000000001" customHeight="1">
      <c r="A9" s="2"/>
      <c r="B9" s="221" t="s">
        <v>73</v>
      </c>
      <c r="C9" s="221"/>
      <c r="D9" s="221"/>
      <c r="E9" s="221"/>
      <c r="F9" s="221"/>
      <c r="G9" s="221"/>
      <c r="H9" s="221"/>
    </row>
    <row r="10" spans="1:11" ht="20.100000000000001" customHeight="1">
      <c r="A10" s="11" t="s">
        <v>26</v>
      </c>
      <c r="B10" s="12"/>
      <c r="D10" s="12"/>
      <c r="F10" s="12"/>
      <c r="H10" s="12"/>
    </row>
    <row r="11" spans="1:11" ht="20.100000000000001" customHeight="1">
      <c r="A11" s="3" t="s">
        <v>255</v>
      </c>
      <c r="B11" s="13">
        <v>20369176</v>
      </c>
      <c r="C11" s="13"/>
      <c r="D11" s="14">
        <v>-747301</v>
      </c>
      <c r="E11" s="13"/>
      <c r="F11" s="13">
        <v>8248700</v>
      </c>
      <c r="G11" s="13"/>
      <c r="H11" s="13">
        <v>169931</v>
      </c>
    </row>
    <row r="12" spans="1:11" ht="20.100000000000001" customHeight="1">
      <c r="A12" s="15" t="s">
        <v>58</v>
      </c>
      <c r="B12" s="13"/>
      <c r="C12" s="13"/>
      <c r="D12" s="14"/>
      <c r="E12" s="13"/>
      <c r="F12" s="13"/>
      <c r="G12" s="13"/>
      <c r="H12" s="13"/>
    </row>
    <row r="13" spans="1:11" ht="20.100000000000001" customHeight="1">
      <c r="A13" s="3" t="s">
        <v>270</v>
      </c>
      <c r="B13" s="16">
        <v>13171513</v>
      </c>
      <c r="C13" s="16"/>
      <c r="D13" s="14">
        <v>4406154</v>
      </c>
      <c r="E13" s="16"/>
      <c r="F13" s="16">
        <v>1853523</v>
      </c>
      <c r="G13" s="16"/>
      <c r="H13" s="16">
        <v>-75357</v>
      </c>
    </row>
    <row r="14" spans="1:11" ht="20.100000000000001" customHeight="1">
      <c r="A14" s="3" t="s">
        <v>20</v>
      </c>
      <c r="B14" s="17">
        <v>2877288</v>
      </c>
      <c r="C14" s="17"/>
      <c r="D14" s="14">
        <v>3435701</v>
      </c>
      <c r="E14" s="17"/>
      <c r="F14" s="17">
        <v>1171333</v>
      </c>
      <c r="G14" s="17"/>
      <c r="H14" s="17">
        <v>1346536</v>
      </c>
    </row>
    <row r="15" spans="1:11" ht="20.100000000000001" customHeight="1">
      <c r="A15" s="3" t="s">
        <v>125</v>
      </c>
      <c r="B15" s="13">
        <v>8705739</v>
      </c>
      <c r="C15" s="13"/>
      <c r="D15" s="14">
        <v>9098519</v>
      </c>
      <c r="E15" s="13"/>
      <c r="F15" s="13">
        <v>2554350</v>
      </c>
      <c r="G15" s="13"/>
      <c r="H15" s="13">
        <v>2658717</v>
      </c>
    </row>
    <row r="16" spans="1:11" ht="20.100000000000001" customHeight="1">
      <c r="A16" s="18" t="s">
        <v>288</v>
      </c>
      <c r="B16" s="13">
        <v>3637749</v>
      </c>
      <c r="C16" s="13"/>
      <c r="D16" s="14">
        <v>486530</v>
      </c>
      <c r="E16" s="13"/>
      <c r="F16" s="13">
        <v>2102920</v>
      </c>
      <c r="G16" s="13"/>
      <c r="H16" s="13">
        <v>313312</v>
      </c>
    </row>
    <row r="17" spans="1:11" ht="20.100000000000001" customHeight="1">
      <c r="A17" s="3" t="s">
        <v>193</v>
      </c>
      <c r="B17" s="13">
        <v>-692845</v>
      </c>
      <c r="C17" s="13"/>
      <c r="D17" s="14">
        <v>-798911</v>
      </c>
      <c r="E17" s="13"/>
      <c r="F17" s="13">
        <v>-75739</v>
      </c>
      <c r="G17" s="13"/>
      <c r="H17" s="13">
        <v>47385</v>
      </c>
    </row>
    <row r="18" spans="1:11" ht="20.100000000000001" customHeight="1">
      <c r="A18" s="2" t="s">
        <v>204</v>
      </c>
      <c r="B18" s="13">
        <v>1391650</v>
      </c>
      <c r="C18" s="13"/>
      <c r="D18" s="14">
        <v>-21705</v>
      </c>
      <c r="E18" s="13"/>
      <c r="F18" s="13">
        <v>591593</v>
      </c>
      <c r="G18" s="13"/>
      <c r="H18" s="13">
        <v>0</v>
      </c>
      <c r="J18" s="19"/>
      <c r="K18" s="20"/>
    </row>
    <row r="19" spans="1:11" ht="20.100000000000001" customHeight="1">
      <c r="A19" s="2" t="s">
        <v>233</v>
      </c>
      <c r="B19" s="13">
        <v>-60799</v>
      </c>
      <c r="C19" s="13"/>
      <c r="D19" s="14">
        <v>2027966</v>
      </c>
      <c r="E19" s="13"/>
      <c r="F19" s="13">
        <v>182243</v>
      </c>
      <c r="G19" s="13"/>
      <c r="H19" s="13">
        <v>-92</v>
      </c>
      <c r="J19" s="19"/>
      <c r="K19" s="20"/>
    </row>
    <row r="20" spans="1:11" ht="20.100000000000001" customHeight="1">
      <c r="A20" s="2" t="s">
        <v>210</v>
      </c>
      <c r="B20" s="13">
        <v>20250</v>
      </c>
      <c r="C20" s="13"/>
      <c r="D20" s="14">
        <v>38208</v>
      </c>
      <c r="E20" s="13"/>
      <c r="F20" s="13">
        <v>-4743</v>
      </c>
      <c r="G20" s="13"/>
      <c r="H20" s="13">
        <v>-8873</v>
      </c>
      <c r="J20" s="19"/>
      <c r="K20" s="20"/>
    </row>
    <row r="21" spans="1:11" ht="20.100000000000001" customHeight="1">
      <c r="A21" s="21" t="s">
        <v>174</v>
      </c>
      <c r="B21" s="13">
        <v>5264</v>
      </c>
      <c r="C21" s="13"/>
      <c r="D21" s="14">
        <v>429709</v>
      </c>
      <c r="E21" s="13"/>
      <c r="F21" s="13">
        <v>0</v>
      </c>
      <c r="G21" s="13"/>
      <c r="H21" s="13">
        <v>0</v>
      </c>
      <c r="J21" s="19"/>
      <c r="K21" s="20"/>
    </row>
    <row r="22" spans="1:11" ht="20.100000000000001" customHeight="1">
      <c r="A22" s="3" t="s">
        <v>247</v>
      </c>
      <c r="B22" s="13">
        <v>131661</v>
      </c>
      <c r="C22" s="17"/>
      <c r="D22" s="14">
        <v>35753</v>
      </c>
      <c r="E22" s="17"/>
      <c r="F22" s="13">
        <v>48725</v>
      </c>
      <c r="G22" s="17"/>
      <c r="H22" s="13">
        <v>-7066</v>
      </c>
    </row>
    <row r="23" spans="1:11" ht="20.100000000000001" customHeight="1">
      <c r="A23" s="3" t="s">
        <v>248</v>
      </c>
      <c r="B23" s="13">
        <v>346031</v>
      </c>
      <c r="C23" s="17"/>
      <c r="D23" s="14">
        <v>0</v>
      </c>
      <c r="E23" s="17"/>
      <c r="F23" s="14">
        <v>0</v>
      </c>
      <c r="G23" s="17"/>
      <c r="H23" s="14">
        <v>0</v>
      </c>
    </row>
    <row r="24" spans="1:11" ht="20.100000000000001" customHeight="1">
      <c r="A24" s="3" t="s">
        <v>213</v>
      </c>
      <c r="B24" s="13">
        <v>-46557</v>
      </c>
      <c r="C24" s="17"/>
      <c r="D24" s="14">
        <v>-63266</v>
      </c>
      <c r="E24" s="17"/>
      <c r="F24" s="13">
        <v>-2742</v>
      </c>
      <c r="G24" s="17"/>
      <c r="H24" s="13">
        <v>7742</v>
      </c>
    </row>
    <row r="25" spans="1:11" ht="20.100000000000001" customHeight="1">
      <c r="A25" s="3" t="s">
        <v>289</v>
      </c>
      <c r="B25" s="13">
        <v>15305</v>
      </c>
      <c r="C25" s="17"/>
      <c r="D25" s="14">
        <v>-87454</v>
      </c>
      <c r="E25" s="17"/>
      <c r="F25" s="13">
        <v>0</v>
      </c>
      <c r="G25" s="17"/>
      <c r="H25" s="13">
        <v>0</v>
      </c>
    </row>
    <row r="26" spans="1:11" ht="20.100000000000001" customHeight="1">
      <c r="A26" s="3" t="s">
        <v>59</v>
      </c>
      <c r="B26" s="13">
        <v>-388990</v>
      </c>
      <c r="C26" s="17"/>
      <c r="D26" s="14">
        <v>-494886</v>
      </c>
      <c r="E26" s="17"/>
      <c r="F26" s="13">
        <v>-756713</v>
      </c>
      <c r="G26" s="17"/>
      <c r="H26" s="13">
        <v>-470531</v>
      </c>
    </row>
    <row r="27" spans="1:11" ht="20.100000000000001" customHeight="1">
      <c r="A27" s="3" t="s">
        <v>216</v>
      </c>
      <c r="B27" s="13">
        <v>322420</v>
      </c>
      <c r="C27" s="17"/>
      <c r="D27" s="14">
        <v>226521</v>
      </c>
      <c r="E27" s="17"/>
      <c r="F27" s="13">
        <v>213708</v>
      </c>
      <c r="G27" s="17"/>
      <c r="H27" s="13">
        <v>112258</v>
      </c>
    </row>
    <row r="28" spans="1:11" ht="20.100000000000001" customHeight="1">
      <c r="A28" s="3" t="s">
        <v>51</v>
      </c>
      <c r="B28" s="13">
        <v>0</v>
      </c>
      <c r="C28" s="17"/>
      <c r="D28" s="14">
        <v>358</v>
      </c>
      <c r="E28" s="17"/>
      <c r="F28" s="13">
        <v>0</v>
      </c>
      <c r="G28" s="17"/>
      <c r="H28" s="13">
        <v>0</v>
      </c>
    </row>
    <row r="29" spans="1:11" ht="20.100000000000001" customHeight="1">
      <c r="A29" s="3" t="s">
        <v>296</v>
      </c>
      <c r="B29" s="13">
        <v>121603</v>
      </c>
      <c r="C29" s="17"/>
      <c r="D29" s="14">
        <v>69193</v>
      </c>
      <c r="E29" s="17"/>
      <c r="F29" s="13">
        <v>121120</v>
      </c>
      <c r="G29" s="17"/>
      <c r="H29" s="13">
        <v>69193</v>
      </c>
    </row>
    <row r="30" spans="1:11" ht="20.100000000000001" customHeight="1">
      <c r="A30" s="3" t="s">
        <v>27</v>
      </c>
      <c r="B30" s="13">
        <v>-934</v>
      </c>
      <c r="C30" s="17"/>
      <c r="D30" s="14">
        <v>-3568</v>
      </c>
      <c r="E30" s="17"/>
      <c r="F30" s="13">
        <v>-4500</v>
      </c>
      <c r="G30" s="17"/>
      <c r="H30" s="13">
        <v>-3568</v>
      </c>
    </row>
    <row r="31" spans="1:11" ht="20.100000000000001" customHeight="1">
      <c r="A31" s="3" t="s">
        <v>297</v>
      </c>
      <c r="B31" s="13">
        <v>-1439654</v>
      </c>
      <c r="C31" s="17"/>
      <c r="D31" s="14">
        <v>-767225</v>
      </c>
      <c r="E31" s="17"/>
      <c r="F31" s="13">
        <v>0</v>
      </c>
      <c r="G31" s="17"/>
      <c r="H31" s="13">
        <v>0</v>
      </c>
    </row>
    <row r="32" spans="1:11" ht="20.100000000000001" customHeight="1">
      <c r="B32" s="22">
        <f>SUM(B11:B31)</f>
        <v>48485870</v>
      </c>
      <c r="C32" s="17"/>
      <c r="D32" s="22">
        <f>SUM(D11:D31)</f>
        <v>17270296</v>
      </c>
      <c r="E32" s="17"/>
      <c r="F32" s="22">
        <f>SUM(F11:F31)</f>
        <v>16243778</v>
      </c>
      <c r="G32" s="17"/>
      <c r="H32" s="22">
        <f>SUM(H11:H31)</f>
        <v>4159587</v>
      </c>
    </row>
    <row r="33" spans="1:18" ht="20.100000000000001" customHeight="1">
      <c r="A33" s="23" t="s">
        <v>28</v>
      </c>
      <c r="B33" s="17"/>
      <c r="C33" s="17"/>
      <c r="D33" s="17"/>
      <c r="E33" s="17"/>
      <c r="F33" s="17"/>
      <c r="G33" s="17"/>
      <c r="H33" s="17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20.100000000000001" customHeight="1">
      <c r="A34" s="3" t="s">
        <v>29</v>
      </c>
      <c r="B34" s="17">
        <v>-14782731</v>
      </c>
      <c r="C34" s="17"/>
      <c r="D34" s="17">
        <v>169813</v>
      </c>
      <c r="E34" s="17"/>
      <c r="F34" s="17">
        <v>-4409655</v>
      </c>
      <c r="G34" s="17"/>
      <c r="H34" s="17">
        <v>-147381</v>
      </c>
    </row>
    <row r="35" spans="1:18" ht="20.100000000000001" customHeight="1">
      <c r="A35" s="3" t="s">
        <v>139</v>
      </c>
      <c r="B35" s="17">
        <v>-12500894</v>
      </c>
      <c r="C35" s="17"/>
      <c r="D35" s="17">
        <v>825436</v>
      </c>
      <c r="E35" s="17"/>
      <c r="F35" s="17">
        <v>-8534571</v>
      </c>
      <c r="G35" s="17"/>
      <c r="H35" s="17">
        <v>-140179</v>
      </c>
    </row>
    <row r="36" spans="1:18" s="24" customFormat="1" ht="20.100000000000001" customHeight="1">
      <c r="A36" s="3" t="s">
        <v>3</v>
      </c>
      <c r="B36" s="17">
        <v>-28176966</v>
      </c>
      <c r="C36" s="17"/>
      <c r="D36" s="17">
        <v>4188314</v>
      </c>
      <c r="E36" s="17"/>
      <c r="F36" s="17">
        <v>-9809769</v>
      </c>
      <c r="G36" s="17"/>
      <c r="H36" s="17">
        <v>4449402</v>
      </c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20.100000000000001" customHeight="1">
      <c r="A37" s="18" t="s">
        <v>5</v>
      </c>
      <c r="B37" s="17">
        <v>-1431938</v>
      </c>
      <c r="C37" s="17"/>
      <c r="D37" s="17">
        <v>-142807</v>
      </c>
      <c r="E37" s="17"/>
      <c r="F37" s="17">
        <v>85193</v>
      </c>
      <c r="G37" s="17"/>
      <c r="H37" s="17">
        <v>68425</v>
      </c>
    </row>
    <row r="38" spans="1:18" ht="20.100000000000001" customHeight="1">
      <c r="A38" s="3" t="s">
        <v>15</v>
      </c>
      <c r="B38" s="17">
        <v>19212605</v>
      </c>
      <c r="C38" s="17"/>
      <c r="D38" s="17">
        <v>-1314816</v>
      </c>
      <c r="E38" s="17"/>
      <c r="F38" s="17">
        <v>8884755</v>
      </c>
      <c r="G38" s="17"/>
      <c r="H38" s="17">
        <v>-3050520</v>
      </c>
    </row>
    <row r="39" spans="1:18" ht="20.100000000000001" customHeight="1">
      <c r="A39" s="3" t="s">
        <v>140</v>
      </c>
      <c r="B39" s="17">
        <v>-1157916</v>
      </c>
      <c r="C39" s="17"/>
      <c r="D39" s="17">
        <v>-2626108</v>
      </c>
      <c r="E39" s="17"/>
      <c r="F39" s="17">
        <v>139043</v>
      </c>
      <c r="G39" s="17"/>
      <c r="H39" s="17">
        <v>-1314181</v>
      </c>
    </row>
    <row r="40" spans="1:18" ht="20.100000000000001" customHeight="1">
      <c r="A40" s="3" t="s">
        <v>16</v>
      </c>
      <c r="B40" s="17">
        <v>141813</v>
      </c>
      <c r="C40" s="17"/>
      <c r="D40" s="17">
        <v>-731613</v>
      </c>
      <c r="E40" s="17"/>
      <c r="F40" s="17">
        <v>-947506</v>
      </c>
      <c r="G40" s="17"/>
      <c r="H40" s="17">
        <v>-745059</v>
      </c>
    </row>
    <row r="41" spans="1:18" ht="20.100000000000001" customHeight="1">
      <c r="A41" s="3" t="s">
        <v>216</v>
      </c>
      <c r="B41" s="17">
        <v>-155342</v>
      </c>
      <c r="C41" s="17"/>
      <c r="D41" s="17">
        <v>-231107</v>
      </c>
      <c r="E41" s="17"/>
      <c r="F41" s="17">
        <v>-71840</v>
      </c>
      <c r="G41" s="17"/>
      <c r="H41" s="17">
        <v>-104780</v>
      </c>
    </row>
    <row r="42" spans="1:18" ht="20.100000000000001" customHeight="1">
      <c r="A42" s="3" t="s">
        <v>17</v>
      </c>
      <c r="B42" s="17">
        <v>464392</v>
      </c>
      <c r="C42" s="17"/>
      <c r="D42" s="17">
        <v>-46105</v>
      </c>
      <c r="E42" s="17"/>
      <c r="F42" s="17">
        <v>1046977</v>
      </c>
      <c r="G42" s="17"/>
      <c r="H42" s="17">
        <v>-30032</v>
      </c>
    </row>
    <row r="43" spans="1:18" ht="20.100000000000001" customHeight="1">
      <c r="A43" s="3" t="s">
        <v>192</v>
      </c>
      <c r="B43" s="22">
        <f>SUM(B32:B42)</f>
        <v>10098893</v>
      </c>
      <c r="C43" s="17"/>
      <c r="D43" s="22">
        <f>SUM(D32:D42)</f>
        <v>17361303</v>
      </c>
      <c r="E43" s="17"/>
      <c r="F43" s="22">
        <f>SUM(F32:F42)</f>
        <v>2626405</v>
      </c>
      <c r="G43" s="17"/>
      <c r="H43" s="22">
        <f>SUM(H32:H42)</f>
        <v>3145282</v>
      </c>
    </row>
    <row r="44" spans="1:18" ht="20.100000000000001" customHeight="1">
      <c r="A44" s="3" t="s">
        <v>214</v>
      </c>
      <c r="B44" s="25">
        <v>-1853264</v>
      </c>
      <c r="C44" s="17"/>
      <c r="D44" s="25">
        <v>-4462021</v>
      </c>
      <c r="E44" s="17"/>
      <c r="F44" s="17">
        <v>36772</v>
      </c>
      <c r="G44" s="17"/>
      <c r="H44" s="17">
        <v>-49650</v>
      </c>
    </row>
    <row r="45" spans="1:18" ht="20.100000000000001" customHeight="1">
      <c r="A45" s="24" t="s">
        <v>196</v>
      </c>
      <c r="B45" s="26">
        <f>SUM(B43:B44)</f>
        <v>8245629</v>
      </c>
      <c r="C45" s="27"/>
      <c r="D45" s="26">
        <f>SUM(D43:D44)</f>
        <v>12899282</v>
      </c>
      <c r="E45" s="27"/>
      <c r="F45" s="26">
        <f>SUM(F43:F44)</f>
        <v>2663177</v>
      </c>
      <c r="G45" s="27"/>
      <c r="H45" s="26">
        <f>SUM(H43:H44)</f>
        <v>3095632</v>
      </c>
    </row>
    <row r="46" spans="1:18" ht="20.100000000000001" customHeight="1">
      <c r="A46" s="24"/>
      <c r="B46" s="28"/>
      <c r="C46" s="27"/>
      <c r="D46" s="28"/>
      <c r="E46" s="27"/>
      <c r="F46" s="28"/>
      <c r="G46" s="27"/>
      <c r="H46" s="28"/>
    </row>
    <row r="47" spans="1:18" ht="20.45" customHeight="1">
      <c r="A47" s="1" t="s">
        <v>49</v>
      </c>
      <c r="B47" s="2"/>
      <c r="C47" s="2"/>
      <c r="D47" s="2"/>
      <c r="E47" s="2"/>
      <c r="F47" s="2"/>
      <c r="G47" s="2"/>
      <c r="H47" s="2"/>
    </row>
    <row r="48" spans="1:18" ht="20.45" customHeight="1">
      <c r="A48" s="4" t="s">
        <v>71</v>
      </c>
      <c r="B48" s="5"/>
      <c r="C48" s="6"/>
      <c r="D48" s="5"/>
      <c r="E48" s="2"/>
      <c r="F48" s="2"/>
      <c r="G48" s="2"/>
      <c r="H48" s="2"/>
    </row>
    <row r="49" spans="1:8" ht="20.100000000000001" customHeight="1">
      <c r="A49" s="7"/>
      <c r="B49" s="7"/>
      <c r="C49" s="7"/>
      <c r="D49" s="7"/>
      <c r="E49" s="2"/>
      <c r="F49" s="2"/>
      <c r="G49" s="2"/>
      <c r="H49" s="2"/>
    </row>
    <row r="50" spans="1:8" ht="20.100000000000001" customHeight="1">
      <c r="A50" s="2"/>
      <c r="B50" s="222" t="s">
        <v>62</v>
      </c>
      <c r="C50" s="222"/>
      <c r="D50" s="222"/>
      <c r="E50" s="8"/>
      <c r="F50" s="222" t="s">
        <v>63</v>
      </c>
      <c r="G50" s="222"/>
      <c r="H50" s="222"/>
    </row>
    <row r="51" spans="1:8" ht="20.100000000000001" customHeight="1">
      <c r="A51" s="2"/>
      <c r="B51" s="222" t="s">
        <v>64</v>
      </c>
      <c r="C51" s="222"/>
      <c r="D51" s="222"/>
      <c r="E51" s="8"/>
      <c r="F51" s="222" t="s">
        <v>64</v>
      </c>
      <c r="G51" s="222"/>
      <c r="H51" s="222"/>
    </row>
    <row r="52" spans="1:8" ht="20.100000000000001" customHeight="1">
      <c r="A52" s="2"/>
      <c r="B52" s="220" t="s">
        <v>251</v>
      </c>
      <c r="C52" s="220"/>
      <c r="D52" s="220"/>
      <c r="E52" s="8"/>
      <c r="F52" s="220" t="s">
        <v>251</v>
      </c>
      <c r="G52" s="220"/>
      <c r="H52" s="220"/>
    </row>
    <row r="53" spans="1:8" ht="20.100000000000001" customHeight="1">
      <c r="A53" s="2"/>
      <c r="B53" s="219" t="s">
        <v>250</v>
      </c>
      <c r="C53" s="220"/>
      <c r="D53" s="220"/>
      <c r="E53" s="8"/>
      <c r="F53" s="219" t="s">
        <v>250</v>
      </c>
      <c r="G53" s="220"/>
      <c r="H53" s="220"/>
    </row>
    <row r="54" spans="1:8" ht="20.100000000000001" customHeight="1">
      <c r="A54" s="2"/>
      <c r="B54" s="9">
        <v>2026</v>
      </c>
      <c r="C54" s="9"/>
      <c r="D54" s="9">
        <v>2025</v>
      </c>
      <c r="E54" s="8"/>
      <c r="F54" s="9">
        <v>2026</v>
      </c>
      <c r="G54" s="9"/>
      <c r="H54" s="9">
        <v>2025</v>
      </c>
    </row>
    <row r="55" spans="1:8" ht="20.100000000000001" customHeight="1">
      <c r="A55" s="2"/>
      <c r="B55" s="221" t="s">
        <v>73</v>
      </c>
      <c r="C55" s="221"/>
      <c r="D55" s="221"/>
      <c r="E55" s="221"/>
      <c r="F55" s="221"/>
      <c r="G55" s="221"/>
      <c r="H55" s="221"/>
    </row>
    <row r="56" spans="1:8" ht="20.100000000000001" customHeight="1">
      <c r="A56" s="29" t="s">
        <v>30</v>
      </c>
      <c r="B56" s="30"/>
      <c r="C56" s="31"/>
      <c r="D56" s="30"/>
      <c r="E56" s="31"/>
      <c r="F56" s="30"/>
      <c r="G56" s="31"/>
      <c r="H56" s="30"/>
    </row>
    <row r="57" spans="1:8" ht="20.100000000000001" customHeight="1">
      <c r="A57" s="18" t="s">
        <v>293</v>
      </c>
      <c r="B57" s="32">
        <v>-192</v>
      </c>
      <c r="C57" s="32"/>
      <c r="D57" s="32">
        <v>-489285</v>
      </c>
      <c r="E57" s="32"/>
      <c r="F57" s="33">
        <v>0</v>
      </c>
      <c r="G57" s="32"/>
      <c r="H57" s="33">
        <v>0</v>
      </c>
    </row>
    <row r="58" spans="1:8" ht="20.100000000000001" customHeight="1">
      <c r="A58" s="18" t="s">
        <v>186</v>
      </c>
      <c r="B58" s="32"/>
      <c r="C58" s="32"/>
      <c r="D58" s="32"/>
      <c r="E58" s="32"/>
      <c r="F58" s="17"/>
      <c r="G58" s="32"/>
      <c r="H58" s="33"/>
    </row>
    <row r="59" spans="1:8" ht="20.100000000000001" customHeight="1">
      <c r="A59" s="18" t="s">
        <v>187</v>
      </c>
      <c r="B59" s="32">
        <v>-9440980</v>
      </c>
      <c r="C59" s="32"/>
      <c r="D59" s="32">
        <v>-374910</v>
      </c>
      <c r="E59" s="32"/>
      <c r="F59" s="17">
        <v>-10148181</v>
      </c>
      <c r="G59" s="32"/>
      <c r="H59" s="33">
        <v>-1149200</v>
      </c>
    </row>
    <row r="60" spans="1:8" ht="20.100000000000001" customHeight="1">
      <c r="A60" s="18" t="s">
        <v>271</v>
      </c>
      <c r="B60" s="32">
        <v>-316219</v>
      </c>
      <c r="C60" s="32"/>
      <c r="D60" s="32">
        <v>-229828</v>
      </c>
      <c r="E60" s="32"/>
      <c r="F60" s="17">
        <v>0</v>
      </c>
      <c r="G60" s="32"/>
      <c r="H60" s="33">
        <v>0</v>
      </c>
    </row>
    <row r="61" spans="1:8" ht="20.100000000000001" customHeight="1">
      <c r="A61" s="18" t="s">
        <v>55</v>
      </c>
      <c r="B61" s="32">
        <v>-9369808</v>
      </c>
      <c r="C61" s="32"/>
      <c r="D61" s="32">
        <v>-8276717</v>
      </c>
      <c r="E61" s="32"/>
      <c r="F61" s="34">
        <v>-361439</v>
      </c>
      <c r="G61" s="32"/>
      <c r="H61" s="34">
        <v>-276352</v>
      </c>
    </row>
    <row r="62" spans="1:8" ht="20.100000000000001" customHeight="1">
      <c r="A62" s="18" t="s">
        <v>126</v>
      </c>
      <c r="B62" s="32">
        <v>15129</v>
      </c>
      <c r="C62" s="32"/>
      <c r="D62" s="32">
        <v>149469</v>
      </c>
      <c r="E62" s="32"/>
      <c r="F62" s="32">
        <v>3747</v>
      </c>
      <c r="G62" s="32"/>
      <c r="H62" s="32">
        <v>8044</v>
      </c>
    </row>
    <row r="63" spans="1:8" ht="20.100000000000001" customHeight="1">
      <c r="A63" s="18" t="s">
        <v>127</v>
      </c>
      <c r="B63" s="32">
        <v>-120102</v>
      </c>
      <c r="C63" s="32"/>
      <c r="D63" s="32">
        <v>-191430</v>
      </c>
      <c r="E63" s="32"/>
      <c r="F63" s="32">
        <v>-105372</v>
      </c>
      <c r="G63" s="32"/>
      <c r="H63" s="32">
        <v>-162839</v>
      </c>
    </row>
    <row r="64" spans="1:8" ht="20.100000000000001" customHeight="1">
      <c r="A64" s="18" t="s">
        <v>56</v>
      </c>
      <c r="B64" s="32">
        <v>-216977</v>
      </c>
      <c r="C64" s="32"/>
      <c r="D64" s="32">
        <v>-998961</v>
      </c>
      <c r="E64" s="32"/>
      <c r="F64" s="32">
        <v>-104100</v>
      </c>
      <c r="G64" s="32"/>
      <c r="H64" s="32">
        <v>-11135</v>
      </c>
    </row>
    <row r="65" spans="1:8" ht="20.100000000000001" customHeight="1">
      <c r="A65" s="18" t="s">
        <v>201</v>
      </c>
      <c r="B65" s="32">
        <v>0</v>
      </c>
      <c r="C65" s="32"/>
      <c r="D65" s="32">
        <v>-59951</v>
      </c>
      <c r="E65" s="32"/>
      <c r="F65" s="32">
        <v>-20032000</v>
      </c>
      <c r="G65" s="32"/>
      <c r="H65" s="32">
        <v>-15230000</v>
      </c>
    </row>
    <row r="66" spans="1:8" ht="20.100000000000001" customHeight="1">
      <c r="A66" s="18" t="s">
        <v>300</v>
      </c>
      <c r="B66" s="32">
        <v>0</v>
      </c>
      <c r="C66" s="32"/>
      <c r="D66" s="32">
        <v>-28451</v>
      </c>
      <c r="E66" s="32"/>
      <c r="F66" s="32">
        <v>0</v>
      </c>
      <c r="G66" s="32"/>
      <c r="H66" s="32">
        <v>0</v>
      </c>
    </row>
    <row r="67" spans="1:8" ht="20.100000000000001" customHeight="1">
      <c r="A67" s="18" t="s">
        <v>272</v>
      </c>
      <c r="B67" s="32">
        <v>0</v>
      </c>
      <c r="C67" s="32"/>
      <c r="D67" s="32">
        <v>0</v>
      </c>
      <c r="E67" s="32"/>
      <c r="F67" s="32">
        <v>18914000</v>
      </c>
      <c r="G67" s="32"/>
      <c r="H67" s="32">
        <v>14325000</v>
      </c>
    </row>
    <row r="68" spans="1:8" ht="20.100000000000001" customHeight="1">
      <c r="A68" s="18" t="s">
        <v>40</v>
      </c>
      <c r="B68" s="32">
        <v>204552</v>
      </c>
      <c r="C68" s="32"/>
      <c r="D68" s="32">
        <v>295400</v>
      </c>
      <c r="E68" s="32"/>
      <c r="F68" s="32">
        <v>72485</v>
      </c>
      <c r="G68" s="32"/>
      <c r="H68" s="32">
        <v>50444</v>
      </c>
    </row>
    <row r="69" spans="1:8" ht="20.100000000000001" customHeight="1">
      <c r="A69" s="3" t="s">
        <v>72</v>
      </c>
      <c r="B69" s="35">
        <v>877794</v>
      </c>
      <c r="C69" s="32"/>
      <c r="D69" s="35">
        <v>1078656</v>
      </c>
      <c r="E69" s="32"/>
      <c r="F69" s="35">
        <v>681335</v>
      </c>
      <c r="G69" s="32"/>
      <c r="H69" s="35">
        <v>416301</v>
      </c>
    </row>
    <row r="70" spans="1:8" ht="19.5" customHeight="1">
      <c r="A70" s="36" t="s">
        <v>194</v>
      </c>
      <c r="B70" s="37">
        <f>SUM(B57:B69)</f>
        <v>-18366803</v>
      </c>
      <c r="C70" s="32"/>
      <c r="D70" s="37">
        <f>SUM(D57:D69)</f>
        <v>-9126008</v>
      </c>
      <c r="E70" s="32"/>
      <c r="F70" s="37">
        <f>SUM(F57:F69)</f>
        <v>-11079525</v>
      </c>
      <c r="G70" s="32"/>
      <c r="H70" s="37">
        <f>SUM(H57:H69)</f>
        <v>-2029737</v>
      </c>
    </row>
    <row r="71" spans="1:8" ht="20.100000000000001" customHeight="1">
      <c r="B71" s="32"/>
      <c r="C71" s="32"/>
      <c r="D71" s="32"/>
      <c r="E71" s="32"/>
      <c r="F71" s="32"/>
      <c r="G71" s="32"/>
      <c r="H71" s="32"/>
    </row>
    <row r="72" spans="1:8" ht="20.100000000000001" customHeight="1">
      <c r="A72" s="29" t="s">
        <v>31</v>
      </c>
      <c r="B72" s="32"/>
      <c r="C72" s="32"/>
      <c r="D72" s="32"/>
      <c r="E72" s="32"/>
      <c r="F72" s="32"/>
      <c r="G72" s="32"/>
      <c r="H72" s="32"/>
    </row>
    <row r="73" spans="1:8" ht="20.100000000000001" customHeight="1">
      <c r="A73" s="38" t="s">
        <v>246</v>
      </c>
      <c r="B73" s="32">
        <v>-336384</v>
      </c>
      <c r="C73" s="32"/>
      <c r="D73" s="32">
        <v>0</v>
      </c>
      <c r="E73" s="32"/>
      <c r="F73" s="32">
        <v>-336384</v>
      </c>
      <c r="G73" s="32"/>
      <c r="H73" s="32">
        <v>0</v>
      </c>
    </row>
    <row r="74" spans="1:8" ht="20.25" customHeight="1">
      <c r="A74" s="38" t="s">
        <v>273</v>
      </c>
      <c r="B74" s="32">
        <v>13238609</v>
      </c>
      <c r="C74" s="32"/>
      <c r="D74" s="32">
        <v>-2421021</v>
      </c>
      <c r="E74" s="33"/>
      <c r="F74" s="33">
        <v>6500000</v>
      </c>
      <c r="G74" s="33"/>
      <c r="H74" s="33">
        <v>-2700000</v>
      </c>
    </row>
    <row r="75" spans="1:8" ht="20.25" customHeight="1">
      <c r="A75" s="38" t="s">
        <v>290</v>
      </c>
      <c r="B75" s="32">
        <v>0</v>
      </c>
      <c r="C75" s="32"/>
      <c r="D75" s="32">
        <v>0</v>
      </c>
      <c r="E75" s="33"/>
      <c r="F75" s="33">
        <v>99186</v>
      </c>
      <c r="G75" s="33"/>
      <c r="H75" s="33">
        <v>9077</v>
      </c>
    </row>
    <row r="76" spans="1:8" ht="20.25" customHeight="1">
      <c r="A76" s="38" t="s">
        <v>298</v>
      </c>
      <c r="B76" s="32">
        <v>-8735</v>
      </c>
      <c r="C76" s="32"/>
      <c r="D76" s="32">
        <v>0</v>
      </c>
      <c r="E76" s="33"/>
      <c r="F76" s="32">
        <v>0</v>
      </c>
      <c r="G76" s="33"/>
      <c r="H76" s="32">
        <v>0</v>
      </c>
    </row>
    <row r="77" spans="1:8" ht="20.25" customHeight="1">
      <c r="A77" s="38" t="s">
        <v>234</v>
      </c>
      <c r="B77" s="32">
        <v>7146853</v>
      </c>
      <c r="C77" s="32"/>
      <c r="D77" s="32">
        <v>993169</v>
      </c>
      <c r="E77" s="33"/>
      <c r="F77" s="33">
        <v>1500000</v>
      </c>
      <c r="G77" s="33"/>
      <c r="H77" s="33">
        <v>0</v>
      </c>
    </row>
    <row r="78" spans="1:8" ht="20.25" customHeight="1">
      <c r="A78" s="38" t="s">
        <v>299</v>
      </c>
      <c r="B78" s="33">
        <v>0</v>
      </c>
      <c r="C78" s="32"/>
      <c r="D78" s="33">
        <v>0</v>
      </c>
      <c r="E78" s="33"/>
      <c r="F78" s="33">
        <v>5700525</v>
      </c>
      <c r="G78" s="33"/>
      <c r="H78" s="33">
        <v>0</v>
      </c>
    </row>
    <row r="79" spans="1:8" ht="20.100000000000001" customHeight="1">
      <c r="A79" s="38" t="s">
        <v>291</v>
      </c>
      <c r="B79" s="32">
        <v>-4752573</v>
      </c>
      <c r="C79" s="32"/>
      <c r="D79" s="32">
        <v>-11596201</v>
      </c>
      <c r="E79" s="33"/>
      <c r="F79" s="33">
        <v>-866840</v>
      </c>
      <c r="G79" s="33"/>
      <c r="H79" s="33">
        <v>-366657</v>
      </c>
    </row>
    <row r="80" spans="1:8" ht="20.100000000000001" customHeight="1">
      <c r="A80" s="18" t="s">
        <v>128</v>
      </c>
      <c r="B80" s="32">
        <v>-1293586</v>
      </c>
      <c r="C80" s="32"/>
      <c r="D80" s="32">
        <v>-926482</v>
      </c>
      <c r="E80" s="32"/>
      <c r="F80" s="33">
        <v>-841349</v>
      </c>
      <c r="G80" s="32"/>
      <c r="H80" s="32">
        <v>-885200</v>
      </c>
    </row>
    <row r="81" spans="1:18" ht="20.100000000000001" customHeight="1">
      <c r="A81" s="6" t="s">
        <v>198</v>
      </c>
      <c r="B81" s="32">
        <v>0</v>
      </c>
      <c r="C81" s="32"/>
      <c r="D81" s="32">
        <v>16349892</v>
      </c>
      <c r="E81" s="32"/>
      <c r="F81" s="39">
        <v>0</v>
      </c>
      <c r="G81" s="32"/>
      <c r="H81" s="32">
        <v>3000000</v>
      </c>
    </row>
    <row r="82" spans="1:18" ht="20.100000000000001" customHeight="1">
      <c r="A82" s="6" t="s">
        <v>274</v>
      </c>
      <c r="B82" s="32">
        <v>-1612500</v>
      </c>
      <c r="C82" s="32"/>
      <c r="D82" s="32">
        <v>-1254454</v>
      </c>
      <c r="E82" s="32"/>
      <c r="F82" s="39">
        <v>0</v>
      </c>
      <c r="G82" s="32"/>
      <c r="H82" s="32">
        <v>0</v>
      </c>
    </row>
    <row r="83" spans="1:18" ht="20.100000000000001" customHeight="1">
      <c r="A83" s="18" t="s">
        <v>188</v>
      </c>
      <c r="B83" s="32">
        <v>-2218057</v>
      </c>
      <c r="C83" s="32"/>
      <c r="D83" s="32">
        <v>-2837101</v>
      </c>
      <c r="E83" s="32"/>
      <c r="F83" s="32">
        <v>-1014743</v>
      </c>
      <c r="G83" s="32"/>
      <c r="H83" s="32">
        <v>-1113088</v>
      </c>
    </row>
    <row r="84" spans="1:18" ht="20.100000000000001" customHeight="1">
      <c r="A84" s="18" t="s">
        <v>235</v>
      </c>
      <c r="B84" s="32"/>
      <c r="C84" s="32"/>
      <c r="D84" s="32"/>
      <c r="E84" s="32"/>
      <c r="F84" s="32"/>
      <c r="G84" s="32"/>
      <c r="H84" s="32"/>
    </row>
    <row r="85" spans="1:18" ht="20.100000000000001" customHeight="1">
      <c r="A85" s="18" t="s">
        <v>215</v>
      </c>
      <c r="B85" s="32">
        <v>98000</v>
      </c>
      <c r="C85" s="32"/>
      <c r="D85" s="32">
        <v>169</v>
      </c>
      <c r="E85" s="32"/>
      <c r="F85" s="32">
        <v>0</v>
      </c>
      <c r="G85" s="32"/>
      <c r="H85" s="32">
        <v>0</v>
      </c>
    </row>
    <row r="86" spans="1:18" ht="20.100000000000001" customHeight="1">
      <c r="A86" s="18" t="s">
        <v>275</v>
      </c>
      <c r="B86" s="40">
        <v>-1947337</v>
      </c>
      <c r="C86" s="32"/>
      <c r="D86" s="40">
        <v>-926622</v>
      </c>
      <c r="E86" s="32"/>
      <c r="F86" s="40">
        <v>-1543720</v>
      </c>
      <c r="G86" s="32"/>
      <c r="H86" s="40">
        <v>-619603</v>
      </c>
    </row>
    <row r="87" spans="1:18" ht="20.100000000000001" customHeight="1">
      <c r="A87" s="36" t="s">
        <v>294</v>
      </c>
      <c r="B87" s="37">
        <f>SUM(B73:B86)</f>
        <v>8314290</v>
      </c>
      <c r="C87" s="32"/>
      <c r="D87" s="37">
        <f>SUM(D73:D86)</f>
        <v>-2618651</v>
      </c>
      <c r="E87" s="32"/>
      <c r="F87" s="37">
        <f>SUM(F73:F86)</f>
        <v>9196675</v>
      </c>
      <c r="G87" s="32"/>
      <c r="H87" s="37">
        <f>SUM(H73:H86)</f>
        <v>-2675471</v>
      </c>
    </row>
    <row r="88" spans="1:18" ht="20.100000000000001" customHeight="1">
      <c r="A88" s="36"/>
      <c r="B88" s="41"/>
      <c r="C88" s="32"/>
      <c r="D88" s="41"/>
      <c r="E88" s="32"/>
      <c r="F88" s="41"/>
      <c r="G88" s="32"/>
      <c r="H88" s="41"/>
    </row>
    <row r="89" spans="1:18" ht="20.100000000000001" customHeight="1">
      <c r="A89" s="18" t="s">
        <v>236</v>
      </c>
      <c r="B89" s="32"/>
      <c r="C89" s="32"/>
      <c r="D89" s="32"/>
      <c r="E89" s="32"/>
      <c r="F89" s="32"/>
      <c r="G89" s="32"/>
      <c r="H89" s="32"/>
    </row>
    <row r="90" spans="1:18" ht="20.100000000000001" customHeight="1">
      <c r="A90" s="18" t="s">
        <v>57</v>
      </c>
      <c r="B90" s="32">
        <f>+B45+B70+B87</f>
        <v>-1806884</v>
      </c>
      <c r="C90" s="32"/>
      <c r="D90" s="32">
        <f>+D45+D70+D87</f>
        <v>1154623</v>
      </c>
      <c r="E90" s="32"/>
      <c r="F90" s="32">
        <f>+F45+F70+F87</f>
        <v>780327</v>
      </c>
      <c r="G90" s="32"/>
      <c r="H90" s="32">
        <f>+H45+H70+H87</f>
        <v>-1609576</v>
      </c>
    </row>
    <row r="91" spans="1:18" ht="20.100000000000001" customHeight="1">
      <c r="A91" s="18" t="s">
        <v>147</v>
      </c>
      <c r="B91" s="40">
        <v>862479</v>
      </c>
      <c r="C91" s="32"/>
      <c r="D91" s="40">
        <v>433969</v>
      </c>
      <c r="E91" s="32"/>
      <c r="F91" s="40">
        <v>0</v>
      </c>
      <c r="G91" s="32"/>
      <c r="H91" s="40">
        <v>0</v>
      </c>
    </row>
    <row r="92" spans="1:18" ht="20.100000000000001" customHeight="1">
      <c r="A92" s="36" t="s">
        <v>237</v>
      </c>
      <c r="B92" s="41">
        <f>SUM(B90:B91)</f>
        <v>-944405</v>
      </c>
      <c r="C92" s="41"/>
      <c r="D92" s="41">
        <f>SUM(D90:D91)</f>
        <v>1588592</v>
      </c>
      <c r="E92" s="41"/>
      <c r="F92" s="41">
        <f>SUM(F90:F91)</f>
        <v>780327</v>
      </c>
      <c r="G92" s="41"/>
      <c r="H92" s="41">
        <f>SUM(H90:H91)</f>
        <v>-1609576</v>
      </c>
    </row>
    <row r="93" spans="1:18" ht="20.100000000000001" customHeight="1">
      <c r="A93" s="18" t="s">
        <v>88</v>
      </c>
      <c r="B93" s="14">
        <v>28555331</v>
      </c>
      <c r="C93" s="32"/>
      <c r="D93" s="32">
        <v>28626216</v>
      </c>
      <c r="E93" s="32"/>
      <c r="F93" s="32">
        <v>7357741</v>
      </c>
      <c r="G93" s="32"/>
      <c r="H93" s="32">
        <v>3619125</v>
      </c>
    </row>
    <row r="94" spans="1:18" ht="20.100000000000001" customHeight="1" thickBot="1">
      <c r="A94" s="36" t="s">
        <v>276</v>
      </c>
      <c r="B94" s="42">
        <f>SUM(B92:B93)</f>
        <v>27610926</v>
      </c>
      <c r="C94" s="32"/>
      <c r="D94" s="42">
        <f>SUM(D92:D93)</f>
        <v>30214808</v>
      </c>
      <c r="E94" s="32" t="s">
        <v>66</v>
      </c>
      <c r="F94" s="42">
        <f>SUM(F92:F93)</f>
        <v>8138068</v>
      </c>
      <c r="G94" s="32"/>
      <c r="H94" s="42">
        <f>SUM(H92:H93)</f>
        <v>2009549</v>
      </c>
    </row>
    <row r="95" spans="1:18" s="24" customFormat="1" ht="20.100000000000001" customHeight="1" thickTop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s="24" customFormat="1" ht="20.100000000000001" customHeight="1">
      <c r="A96" s="29" t="s">
        <v>301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s="24" customFormat="1" ht="20.100000000000001" customHeight="1">
      <c r="A97" s="18" t="s">
        <v>141</v>
      </c>
      <c r="B97" s="32">
        <v>366086</v>
      </c>
      <c r="C97" s="32"/>
      <c r="D97" s="32">
        <v>266861</v>
      </c>
      <c r="E97" s="32"/>
      <c r="F97" s="32">
        <v>138209</v>
      </c>
      <c r="G97" s="32"/>
      <c r="H97" s="32">
        <v>121168</v>
      </c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s="24" customFormat="1" ht="20.100000000000001" customHeight="1">
      <c r="A98" s="18" t="s">
        <v>127</v>
      </c>
      <c r="B98" s="32">
        <v>6337574</v>
      </c>
      <c r="C98" s="32"/>
      <c r="D98" s="32">
        <v>1210250</v>
      </c>
      <c r="E98" s="32"/>
      <c r="F98" s="32">
        <v>529133</v>
      </c>
      <c r="G98" s="32"/>
      <c r="H98" s="32">
        <v>1792240</v>
      </c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s="24" customFormat="1" ht="20.100000000000001" customHeight="1">
      <c r="A99" s="18" t="s">
        <v>232</v>
      </c>
      <c r="B99" s="32">
        <v>1170000</v>
      </c>
      <c r="C99" s="32"/>
      <c r="D99" s="32">
        <v>1495000</v>
      </c>
      <c r="E99" s="32"/>
      <c r="F99" s="32">
        <v>0</v>
      </c>
      <c r="G99" s="32"/>
      <c r="H99" s="32">
        <v>0</v>
      </c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24" customFormat="1" ht="20.100000000000001" customHeight="1">
      <c r="A100" s="18" t="s">
        <v>238</v>
      </c>
      <c r="B100" s="32">
        <v>18869</v>
      </c>
      <c r="C100" s="32"/>
      <c r="D100" s="32">
        <v>3050</v>
      </c>
      <c r="E100" s="32"/>
      <c r="F100" s="32">
        <v>0</v>
      </c>
      <c r="G100" s="32"/>
      <c r="H100" s="32">
        <v>0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8.75" customHeight="1"/>
    <row r="102" spans="1:18" ht="18.75" customHeight="1">
      <c r="B102" s="43"/>
      <c r="F102" s="43"/>
    </row>
    <row r="103" spans="1:18" ht="18.75" customHeight="1"/>
    <row r="104" spans="1:18" ht="18.75" customHeight="1"/>
    <row r="105" spans="1:18" ht="18.75" customHeight="1"/>
    <row r="106" spans="1:18" ht="18.75" customHeight="1"/>
    <row r="107" spans="1:18" ht="18.75" customHeight="1"/>
    <row r="108" spans="1:18" ht="18.75" customHeight="1"/>
    <row r="109" spans="1:18" ht="18.75" customHeight="1"/>
    <row r="110" spans="1:18" ht="18.75" customHeight="1"/>
    <row r="111" spans="1:18" ht="18.75" customHeight="1"/>
    <row r="112" spans="1:18" ht="18.75" customHeight="1"/>
    <row r="113" s="3" customFormat="1" ht="18.75" customHeight="1"/>
  </sheetData>
  <mergeCells count="19">
    <mergeCell ref="A3:D3"/>
    <mergeCell ref="B7:D7"/>
    <mergeCell ref="F7:H7"/>
    <mergeCell ref="B50:D50"/>
    <mergeCell ref="F50:H50"/>
    <mergeCell ref="B4:D4"/>
    <mergeCell ref="F4:H4"/>
    <mergeCell ref="B5:D5"/>
    <mergeCell ref="F5:H5"/>
    <mergeCell ref="B9:H9"/>
    <mergeCell ref="B6:D6"/>
    <mergeCell ref="F6:H6"/>
    <mergeCell ref="B53:D53"/>
    <mergeCell ref="F53:H53"/>
    <mergeCell ref="B55:H55"/>
    <mergeCell ref="B51:D51"/>
    <mergeCell ref="B52:D52"/>
    <mergeCell ref="F52:H52"/>
    <mergeCell ref="F51:H51"/>
  </mergeCells>
  <phoneticPr fontId="3" type="noConversion"/>
  <conditionalFormatting sqref="D12 B63:B68">
    <cfRule type="expression" priority="6" stopIfTrue="1">
      <formula>"if(E11&gt;0,#,##0;(#,##0),"-")"</formula>
    </cfRule>
  </conditionalFormatting>
  <conditionalFormatting sqref="D14:D31 B93">
    <cfRule type="expression" priority="4" stopIfTrue="1">
      <formula>"if(E11&gt;0,#,##0;(#,##0),"-")"</formula>
    </cfRule>
  </conditionalFormatting>
  <conditionalFormatting sqref="F23">
    <cfRule type="expression" priority="2" stopIfTrue="1">
      <formula>"if(E11&gt;0,#,##0;(#,##0),"-")"</formula>
    </cfRule>
  </conditionalFormatting>
  <conditionalFormatting sqref="H23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1" firstPageNumber="14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1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 12</vt:lpstr>
      <vt:lpstr>CH 13</vt:lpstr>
      <vt:lpstr>CF 14-15</vt:lpstr>
      <vt:lpstr>'BS 3-5'!Print_Area</vt:lpstr>
      <vt:lpstr>'CF 14-15'!Print_Area</vt:lpstr>
      <vt:lpstr>'CH 10'!Print_Area</vt:lpstr>
      <vt:lpstr>'CH 11'!Print_Area</vt:lpstr>
      <vt:lpstr>'CH 12'!Print_Area</vt:lpstr>
      <vt:lpstr>'CH 13'!Print_Area</vt:lpstr>
      <vt:lpstr>'PL 6'!Print_Area</vt:lpstr>
      <vt:lpstr>'PL 7'!Print_Area</vt:lpstr>
      <vt:lpstr>'PL 8'!Print_Area</vt:lpstr>
      <vt:lpstr>'PL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Kornvadee Ounjit (KOUT)</cp:lastModifiedBy>
  <cp:lastPrinted>2026-08-04T07:44:25Z</cp:lastPrinted>
  <dcterms:created xsi:type="dcterms:W3CDTF">2009-04-21T12:10:13Z</dcterms:created>
  <dcterms:modified xsi:type="dcterms:W3CDTF">2026-08-06T06:36:52Z</dcterms:modified>
</cp:coreProperties>
</file>