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P Prime Public Company Limited\P P Prime PCL_June26'Q2\"/>
    </mc:Choice>
  </mc:AlternateContent>
  <xr:revisionPtr revIDLastSave="0" documentId="13_ncr:1_{E7B2541F-9086-4A58-B4BA-E47234F310DF}" xr6:coauthVersionLast="47" xr6:coauthVersionMax="47" xr10:uidLastSave="{00000000-0000-0000-0000-000000000000}"/>
  <bookViews>
    <workbookView xWindow="1410" yWindow="15" windowWidth="27435" windowHeight="15480" tabRatio="694" activeTab="5" xr2:uid="{00000000-000D-0000-FFFF-FFFF00000000}"/>
  </bookViews>
  <sheets>
    <sheet name="n3-5" sheetId="1" r:id="rId1"/>
    <sheet name="nT6" sheetId="13" r:id="rId2"/>
    <sheet name="nT7" sheetId="9" r:id="rId3"/>
    <sheet name="T 8" sheetId="10" r:id="rId4"/>
    <sheet name="T 9" sheetId="11" r:id="rId5"/>
    <sheet name="T10-11" sheetId="12" r:id="rId6"/>
  </sheets>
  <definedNames>
    <definedName name="_xlnm.Print_Area" localSheetId="2">'nT7'!$A$1:$O$63</definedName>
    <definedName name="_xlnm.Print_Area" localSheetId="3">'T 8'!$A$1:$AD$42</definedName>
    <definedName name="_xlnm.Print_Area" localSheetId="4">'T 9'!$A$1:$X$32</definedName>
    <definedName name="_xlnm.Print_Area" localSheetId="5">'T10-11'!$A$1:$L$92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2" l="1"/>
  <c r="F29" i="12"/>
  <c r="F74" i="12"/>
  <c r="F64" i="12"/>
  <c r="X18" i="11"/>
  <c r="X19" i="11"/>
  <c r="V14" i="11"/>
  <c r="X14" i="11" s="1"/>
  <c r="J29" i="12" l="1"/>
  <c r="H64" i="12"/>
  <c r="X16" i="10"/>
  <c r="V16" i="11"/>
  <c r="X16" i="11" s="1"/>
  <c r="P21" i="11"/>
  <c r="I40" i="13"/>
  <c r="I42" i="13" s="1"/>
  <c r="O40" i="13"/>
  <c r="M40" i="13"/>
  <c r="K40" i="13"/>
  <c r="O33" i="13"/>
  <c r="M33" i="13"/>
  <c r="K33" i="13"/>
  <c r="I33" i="13"/>
  <c r="O12" i="13"/>
  <c r="O21" i="13" s="1"/>
  <c r="O24" i="13" s="1"/>
  <c r="O47" i="13" s="1"/>
  <c r="O50" i="13" s="1"/>
  <c r="M12" i="13"/>
  <c r="M21" i="13" s="1"/>
  <c r="M24" i="13" s="1"/>
  <c r="M47" i="13" s="1"/>
  <c r="K12" i="13"/>
  <c r="K21" i="13" s="1"/>
  <c r="K24" i="13" s="1"/>
  <c r="K47" i="13" s="1"/>
  <c r="K50" i="13" s="1"/>
  <c r="I12" i="13"/>
  <c r="F77" i="1"/>
  <c r="L74" i="12"/>
  <c r="H40" i="12"/>
  <c r="H44" i="12" s="1"/>
  <c r="P29" i="10"/>
  <c r="F135" i="1"/>
  <c r="J135" i="1"/>
  <c r="I21" i="13" l="1"/>
  <c r="I24" i="13" s="1"/>
  <c r="Z16" i="10"/>
  <c r="AD16" i="10" s="1"/>
  <c r="O42" i="13"/>
  <c r="O44" i="13" s="1"/>
  <c r="O53" i="13" s="1"/>
  <c r="O56" i="13" s="1"/>
  <c r="M42" i="13"/>
  <c r="M44" i="13" s="1"/>
  <c r="M53" i="13" s="1"/>
  <c r="K42" i="13"/>
  <c r="K44" i="13" s="1"/>
  <c r="K53" i="13" s="1"/>
  <c r="K56" i="13" s="1"/>
  <c r="V17" i="11"/>
  <c r="X17" i="11" s="1"/>
  <c r="X17" i="10"/>
  <c r="I44" i="13" l="1"/>
  <c r="I53" i="13" s="1"/>
  <c r="I47" i="13"/>
  <c r="I56" i="13"/>
  <c r="I50" i="13"/>
  <c r="Z17" i="10"/>
  <c r="AD17" i="10" s="1"/>
  <c r="M50" i="13"/>
  <c r="M56" i="13"/>
  <c r="X23" i="10"/>
  <c r="Z23" i="10" s="1"/>
  <c r="X24" i="10"/>
  <c r="Z24" i="10" s="1"/>
  <c r="X25" i="10"/>
  <c r="Z25" i="10" s="1"/>
  <c r="X26" i="10"/>
  <c r="Z26" i="10" s="1"/>
  <c r="X27" i="10"/>
  <c r="Z27" i="10" s="1"/>
  <c r="V29" i="10"/>
  <c r="X29" i="10" l="1"/>
  <c r="F39" i="1"/>
  <c r="I40" i="9" l="1"/>
  <c r="I42" i="9" s="1"/>
  <c r="T29" i="10"/>
  <c r="I33" i="9"/>
  <c r="J39" i="1" l="1"/>
  <c r="J74" i="12" l="1"/>
  <c r="V15" i="11"/>
  <c r="X15" i="11" s="1"/>
  <c r="X19" i="10"/>
  <c r="Z19" i="10" s="1"/>
  <c r="X18" i="10"/>
  <c r="Z18" i="10" s="1"/>
  <c r="X15" i="10"/>
  <c r="Z15" i="10" s="1"/>
  <c r="A49" i="12" l="1"/>
  <c r="J77" i="1" l="1"/>
  <c r="AD23" i="10"/>
  <c r="V24" i="11"/>
  <c r="X24" i="11" s="1"/>
  <c r="V25" i="11"/>
  <c r="X25" i="11" s="1"/>
  <c r="V26" i="11"/>
  <c r="X26" i="11" s="1"/>
  <c r="V27" i="11"/>
  <c r="X27" i="11" s="1"/>
  <c r="V23" i="11"/>
  <c r="X23" i="11" s="1"/>
  <c r="AD26" i="10" l="1"/>
  <c r="AD25" i="10"/>
  <c r="AD24" i="10"/>
  <c r="O40" i="9"/>
  <c r="O33" i="9"/>
  <c r="O12" i="9"/>
  <c r="O21" i="9" s="1"/>
  <c r="O24" i="9" s="1"/>
  <c r="K40" i="9"/>
  <c r="K33" i="9"/>
  <c r="K12" i="9"/>
  <c r="K21" i="9" s="1"/>
  <c r="K24" i="9" s="1"/>
  <c r="K47" i="9" s="1"/>
  <c r="K50" i="9" s="1"/>
  <c r="AB21" i="10"/>
  <c r="V21" i="10"/>
  <c r="T21" i="10"/>
  <c r="R21" i="10"/>
  <c r="P21" i="10"/>
  <c r="N21" i="10"/>
  <c r="L21" i="10"/>
  <c r="J21" i="10"/>
  <c r="H21" i="10"/>
  <c r="AD19" i="10"/>
  <c r="X14" i="10"/>
  <c r="Z14" i="10" s="1"/>
  <c r="T21" i="11"/>
  <c r="R21" i="11"/>
  <c r="N21" i="11"/>
  <c r="L21" i="11"/>
  <c r="J21" i="11"/>
  <c r="H21" i="11"/>
  <c r="L64" i="12"/>
  <c r="L29" i="12"/>
  <c r="L40" i="12" s="1"/>
  <c r="L44" i="12" s="1"/>
  <c r="H74" i="12"/>
  <c r="A47" i="12"/>
  <c r="J64" i="12"/>
  <c r="A92" i="12"/>
  <c r="H29" i="11"/>
  <c r="J29" i="11"/>
  <c r="L29" i="11"/>
  <c r="N29" i="11"/>
  <c r="R29" i="11"/>
  <c r="T29" i="11"/>
  <c r="H29" i="10"/>
  <c r="J29" i="10"/>
  <c r="L29" i="10"/>
  <c r="N29" i="10"/>
  <c r="R29" i="10"/>
  <c r="AB29" i="10"/>
  <c r="I12" i="9"/>
  <c r="I21" i="9" s="1"/>
  <c r="M12" i="9"/>
  <c r="M21" i="9" s="1"/>
  <c r="M33" i="9"/>
  <c r="M40" i="9"/>
  <c r="O47" i="9" l="1"/>
  <c r="O50" i="9" s="1"/>
  <c r="L76" i="12"/>
  <c r="L79" i="12" s="1"/>
  <c r="H76" i="12"/>
  <c r="H79" i="12" s="1"/>
  <c r="J40" i="12"/>
  <c r="J44" i="12" s="1"/>
  <c r="J76" i="12" s="1"/>
  <c r="J79" i="12" s="1"/>
  <c r="M42" i="9"/>
  <c r="I24" i="9"/>
  <c r="F40" i="12"/>
  <c r="K42" i="9"/>
  <c r="K44" i="9" s="1"/>
  <c r="K53" i="9" s="1"/>
  <c r="K56" i="9" s="1"/>
  <c r="O42" i="9"/>
  <c r="O44" i="9" s="1"/>
  <c r="O53" i="9" s="1"/>
  <c r="O56" i="9" s="1"/>
  <c r="M24" i="9"/>
  <c r="M47" i="9" s="1"/>
  <c r="AD18" i="10"/>
  <c r="AD15" i="10"/>
  <c r="X21" i="10"/>
  <c r="AD14" i="10"/>
  <c r="V21" i="11"/>
  <c r="X21" i="11"/>
  <c r="V29" i="11"/>
  <c r="I47" i="9" l="1"/>
  <c r="I44" i="9"/>
  <c r="I53" i="9" s="1"/>
  <c r="I50" i="9"/>
  <c r="AD27" i="10"/>
  <c r="AD29" i="10" s="1"/>
  <c r="F44" i="12"/>
  <c r="F76" i="12" s="1"/>
  <c r="F79" i="12" s="1"/>
  <c r="M44" i="9"/>
  <c r="M53" i="9" s="1"/>
  <c r="AD21" i="10"/>
  <c r="Z21" i="10"/>
  <c r="A151" i="1"/>
  <c r="L135" i="1"/>
  <c r="L138" i="1" s="1"/>
  <c r="H135" i="1"/>
  <c r="H138" i="1" s="1"/>
  <c r="A103" i="1"/>
  <c r="A101" i="1"/>
  <c r="A100" i="1"/>
  <c r="L88" i="1"/>
  <c r="J88" i="1"/>
  <c r="H88" i="1"/>
  <c r="F88" i="1"/>
  <c r="L77" i="1"/>
  <c r="H77" i="1"/>
  <c r="A53" i="1"/>
  <c r="A51" i="1"/>
  <c r="L39" i="1"/>
  <c r="H39" i="1"/>
  <c r="L22" i="1"/>
  <c r="J22" i="1"/>
  <c r="H22" i="1"/>
  <c r="F22" i="1"/>
  <c r="P29" i="11" l="1"/>
  <c r="J138" i="1" s="1"/>
  <c r="I56" i="9"/>
  <c r="M56" i="9"/>
  <c r="M50" i="9"/>
  <c r="L90" i="1"/>
  <c r="L140" i="1" s="1"/>
  <c r="H90" i="1"/>
  <c r="H140" i="1" s="1"/>
  <c r="F90" i="1"/>
  <c r="X29" i="11"/>
  <c r="H41" i="1"/>
  <c r="Z29" i="10"/>
  <c r="F41" i="1"/>
  <c r="L41" i="1"/>
  <c r="J90" i="1"/>
  <c r="J41" i="1"/>
  <c r="J140" i="1" l="1"/>
  <c r="F138" i="1"/>
  <c r="F140" i="1" s="1"/>
</calcChain>
</file>

<file path=xl/sharedStrings.xml><?xml version="1.0" encoding="utf-8"?>
<sst xmlns="http://schemas.openxmlformats.org/spreadsheetml/2006/main" count="477" uniqueCount="234">
  <si>
    <t xml:space="preserve">บริษัท พีพี ไพร์ม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</si>
  <si>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</si>
  <si>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</si>
  <si>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</si>
  <si>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</si>
  <si>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</si>
  <si>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</si>
  <si>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</si>
  <si>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</si>
  <si>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</si>
  <si>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</si>
  <si>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</si>
  <si>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</si>
  <si>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</si>
  <si>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</si>
  <si>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</si>
  <si>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</si>
  <si>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</si>
  <si>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</si>
  <si>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</si>
  <si>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</si>
  <si>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</si>
  <si>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</si>
  <si>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</si>
  <si>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</si>
  <si>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เงินให้กู้ยืมระยะยาวแก่กิจการอื่น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</si>
  <si>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</si>
  <si>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</si>
  <si>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</si>
  <si>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</si>
  <si>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</si>
  <si>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</si>
  <si>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</si>
  <si>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</si>
  <si>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</si>
  <si>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</si>
  <si>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</si>
  <si>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</si>
  <si>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</si>
  <si>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</si>
  <si>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</si>
  <si>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</si>
  <si>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</si>
  <si>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</si>
  <si>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</si>
  <si>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</si>
  <si>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</si>
  <si>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</si>
  <si>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</si>
  <si>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</si>
  <si>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</si>
  <si>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</si>
  <si>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</si>
  <si>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</si>
  <si>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</si>
  <si>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</si>
  <si>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</si>
  <si>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งบฐานะการเงิน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</si>
  <si>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</si>
  <si>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</si>
  <si>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</si>
  <si>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</si>
  <si>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1 บาท </t>
  </si>
  <si>
    <t xml:space="preserve">   (31 ธันวาคม พ.ศ. 2568 : หุ้นสามัญจำนวน </t>
  </si>
  <si>
    <t xml:space="preserve">   1,160,527,145 หุ้น มูลค่าที่ตราไว้หุ้นละ 1 บาท)</t>
  </si>
  <si>
    <t>ทุนที่ออกและชำระแล้ว</t>
  </si>
  <si>
    <t xml:space="preserve">   จ่ายชำระแล้วเต็มจำนวนหุ้นละ 1 บาท</t>
  </si>
  <si>
    <t xml:space="preserve">   (31 ธันวาคม พ.ศ. 2568 : หุ้นสามัญจำนวน</t>
  </si>
  <si>
    <t xml:space="preserve">   810,934,657 หุ้น จ่ายชำระแล้วเต็มจำนวน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</si>
  <si>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</si>
  <si>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</si>
  <si>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</si>
  <si>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</si>
  <si>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ขาดทุนสะสม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</si>
  <si>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</si>
  <si>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</si>
  <si>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</si>
  <si>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</si>
  <si>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</si>
  <si>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</si>
  <si>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</si>
  <si>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</si>
  <si>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</si>
  <si>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</si>
  <si>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</si>
  <si>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</si>
  <si>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</si>
  <si>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</si>
  <si>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</si>
  <si>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 (ขาดทุน) อื่น - สุทธิ</t>
  </si>
  <si>
    <t xml:space="preserve">ต้นทุนทางการเงิน 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</si>
  <si>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</si>
  <si>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</si>
  <si>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</si>
  <si>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</si>
  <si>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</si>
  <si>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</si>
  <si>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</si>
  <si>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</si>
  <si>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</si>
  <si>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</si>
  <si>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</si>
  <si>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</si>
  <si>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</si>
  <si>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</si>
  <si>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</si>
  <si>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</si>
  <si>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</si>
  <si>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</si>
  <si>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</si>
  <si>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</si>
  <si>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</si>
  <si>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</si>
  <si>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</si>
  <si>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</si>
  <si>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กำไร (ขาดทุน) เบ็ดเสร็จอื่น</t>
  </si>
  <si>
    <t>การวัดมูลค่าเงินลงทุน</t>
  </si>
  <si>
    <t>ผลต่างของ</t>
  </si>
  <si>
    <t>ส่วนทุนจาก</t>
  </si>
  <si>
    <t>ส่วนเกินทุน</t>
  </si>
  <si>
    <t>ในตราสารทุนด้วย</t>
  </si>
  <si>
    <t>อัตราแลกเปลี่ยน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</si>
  <si>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</si>
  <si>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</si>
  <si>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</si>
  <si>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</si>
  <si>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</si>
  <si>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>จากการตีราคา</t>
  </si>
  <si>
    <t>มูลค่ายุติธรรมผ่านกำไร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</si>
  <si>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</si>
  <si>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</si>
  <si>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</si>
  <si>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</si>
  <si>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</si>
  <si>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</si>
  <si>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</si>
  <si>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ขาดทุนเบ็ดเสร็จอื่น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</si>
  <si>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</si>
  <si>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</si>
  <si>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</si>
  <si>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</si>
  <si>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</si>
  <si>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ยอดคงเหลือต้นรอบระยะเวลา ณ วันที่ 1 มกราคม พ.ศ. 2568</t>
  </si>
  <si>
    <t>การใช้สิทธิของใบสำคัญแสดงสิทธิ</t>
  </si>
  <si>
    <t>-</t>
  </si>
  <si>
    <t>การจ่ายโดยใช้หุ้นเป็นเกณฑ์</t>
  </si>
  <si>
    <t>ยอดคงเหลือต้นรอบระยะเวลา ณ วันที่ 1 มกราคม พ.ศ. 2569</t>
  </si>
  <si>
    <t>การแปลงสภาพหุ้นกู้</t>
  </si>
  <si>
    <t xml:space="preserve">                       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</si>
  <si>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</si>
  <si>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</si>
  <si>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</si>
  <si>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</si>
  <si>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</si>
  <si>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</si>
  <si>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 xml:space="preserve">- (กลับรายการ) ผลขาดทุนด้านเครดิตที่คาดว่าจะเกิดขึ้น </t>
  </si>
  <si>
    <t>- ดอกเบี้ยรับ</t>
  </si>
  <si>
    <t>- ขาดทุนจากการขายลดลูกหนี้การค้า</t>
  </si>
  <si>
    <t>- (กลับรายการ) เงินมัดจำรับจากสัญญาขายโรงไฟฟ้า</t>
  </si>
  <si>
    <t>- ขาดทุนจากการจำหน่ายอสังหาริมทรัพย์เพื่อการลงทุน</t>
  </si>
  <si>
    <t>- ขาดทุนจากการเปลี่ยนแปลงกระแสเงินสดตามสัญญา</t>
  </si>
  <si>
    <t>- ขาดทุนจากการแก้ไขสัญญาเงินกู้ยืม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</si>
  <si>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</si>
  <si>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</si>
  <si>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</si>
  <si>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</si>
  <si>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</si>
  <si>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</si>
  <si>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ลูกหนี้การค้าและลูกหนี้หมุนเวียนอื่น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</si>
  <si>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</si>
  <si>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</si>
  <si>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</si>
  <si>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</si>
  <si>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</si>
  <si>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ประมาณการหนี้สินสำหรับผลประโยชน์พนักงาน</t>
  </si>
  <si>
    <t>- หนี้สินไม่หมุนเวียนอื่น</t>
  </si>
  <si>
    <t>- จ่ายภาษีเงินได้</t>
  </si>
  <si>
    <t>- จ่ายดอกเบี้ย</t>
  </si>
  <si>
    <t>กระแสเงินสดจากกิจกรรมลงทุน</t>
  </si>
  <si>
    <t>รับดอกเบี้ย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</si>
  <si>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</si>
  <si>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</si>
  <si>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เงินสดรับจากการจำหน่ายอสังหาริมทรัพย์เพื่อการลงทุน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</si>
  <si>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</si>
  <si>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</si>
  <si>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</si>
  <si>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เงินสดรับจากการออกหุ้นกู้แปลงสภาพ</t>
  </si>
  <si>
    <t>เงินสดจ่ายจากการออกหุ้นกู้แปลงสภาพ</t>
  </si>
  <si>
    <t>เงินสดรับจากการใช้สิทธิซื้อหุ้นสามัญตามใบสำคัญแสดงสิทธิ</t>
  </si>
  <si>
    <t>กระแสเงินสดสุทธิได้มาจาก (ใช้ไปใน) กิจกรรมจัดหาเงิน</t>
  </si>
  <si>
    <t>คงเหลือต้นรอบระยะเวลา</t>
  </si>
  <si>
    <t>คงเหลือสิ้นรอบระยะเวลา</t>
  </si>
  <si>
    <t>รายการที่ไม่กระทบเงินสด</t>
  </si>
  <si>
    <t>เจ้าหนี้จากการซื้อที่ดิน อาคารและอุปกรณ์</t>
  </si>
  <si>
    <t>การแปลงสภาพหุ้นกู้เป็นหุ้นสามัญ</t>
  </si>
  <si>
    <t xml:space="preserve">หุ้นสามัญจำนวน 824,292,719 หุ้น </t>
  </si>
  <si>
    <t>เงินสดและรายการเทียบเท่าเงินสด (ลดลง) - สุทธิ</t>
  </si>
  <si>
    <t>กระแสเงินสดสุทธิ (ใช้ไปใน) ได้มาจากกิจกรรมลงทุน</t>
  </si>
  <si>
    <t>เงินเบิกเกินบัญชีเพิ่มขึ้น สุทธิ</t>
  </si>
  <si>
    <t>เจ้าหนี้จากการโอนย้ายพนักงาน</t>
  </si>
  <si>
    <t>- (กำไร) สุทธิจากอัตราแลกเปลี่ยนที่ยังไม่เกิดขึ้น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</si>
  <si>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</si>
  <si>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</si>
  <si>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2569</t>
  </si>
  <si>
    <t>สำหรับรอบระยะเวลาหกเดือนสิ้นสุดวันที่ 30 มิถุนายน 2569</t>
  </si>
  <si>
    <t>สำหรับรอบระยะเวลาสามเดือนสิ้นสุดวันที่ 30 มิถุนายน พ.ศ. 2569</t>
  </si>
  <si>
    <t>ยอดคงเหลือสิ้นรอบระยะเวลา ณ วันที่ 30 มิถุนายน พ.ศ. 2569</t>
  </si>
  <si>
    <t>โอนไปกำไร (ขาดทุน) สะสม</t>
  </si>
  <si>
    <t>ยอดคงเหลือสิ้นรอบระยะเวลา ณ วันที่ 30 มิถุนายน พ.ศ. 2568</t>
  </si>
  <si>
    <t>สำหรับรอบระยะเวลาหกเดือนสิ้นสุดวันที่ 30 มิถุนายน พ.ศ. 2569</t>
  </si>
  <si>
    <t>- (กำไร) จากการจำหน่ายที่ดิน อาคารและอุปกรณ์</t>
  </si>
  <si>
    <t>- (กำไร) จากการยกเลิกสัญญาเช่า</t>
  </si>
  <si>
    <t>เงินฝากธนาคารที่มีข้อจำกัดในการใช้ (เพิ่มขึ้น)</t>
  </si>
  <si>
    <t>เงินสดรับจากการจำหน่ายที่ดิน อาคารและอุปกรณ์</t>
  </si>
  <si>
    <t>การเปลี่ยนแปลงของหนี้สินตามสัญญาเช่า</t>
  </si>
  <si>
    <t>8, 23 (ข)</t>
  </si>
  <si>
    <t>23 (ง)</t>
  </si>
  <si>
    <t>23 (จ)</t>
  </si>
  <si>
    <t>14, 23 (ค)</t>
  </si>
  <si>
    <t>17, 23 (ฉ)</t>
  </si>
  <si>
    <t>16, 23 (ข)</t>
  </si>
  <si>
    <t>18, 20</t>
  </si>
  <si>
    <t>20, 21</t>
  </si>
  <si>
    <t>เงินฝากธนาคารที่มีข้อจำกัดในการใช้</t>
  </si>
  <si>
    <t>เงินกู้ยืมระยะสั้นจากกิจการและบุคคลที่เกี่ยวข้องกัน</t>
  </si>
  <si>
    <t xml:space="preserve">หุ้นสามัญจำนวน 1,261,184,701 หุ้น </t>
  </si>
  <si>
    <t>กำไรจากการจำหน่ายที่ดิน อาคารและอุปกรณ์</t>
  </si>
  <si>
    <t>- ค่าเผื่อการลดมูลค่าสินค้าคงเหลือ</t>
  </si>
  <si>
    <t>- ค่าใช้จ่ายจากการจ่ายโดยใช้หุ้นเป็นเกณฑ์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</si>
  <si>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</si>
  <si>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</si>
  <si>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การยกเลิกสัญญาเช่า</t>
  </si>
  <si>
    <t>เงินสดได้มาจาก (ใช้ไปใน) การดำเนินงาน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</si>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</sst>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#,##0;\(#,##0\);\-"/>
    <numFmt numFmtId="168" formatCode="#,##0;\(#,##0\);&quot;-&quot;;@"/>
    <numFmt numFmtId="169" formatCode="_(* #,##0_);_(* \(#,##0\);_(* &quot;-&quot;??_);_(@_)"/>
    <numFmt numFmtId="170" formatCode="#,##0.0000;\(#,##0.0000\)"/>
    <numFmt numFmtId="171" formatCode="#,##0.00;\(#,##0.00\);&quot;-&quot;;@"/>
    <numFmt numFmtId="172" formatCode="#,##0.000;\(#,##0.000\);&quot;-&quot;;@"/>
    <numFmt numFmtId="173" formatCode="_-* #,##0.0_-;\-* #,##0.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  <font>
      <sz val="14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2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166" fontId="4" fillId="0" borderId="0" xfId="2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1" xfId="2" applyNumberFormat="1" applyFont="1" applyFill="1" applyBorder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7" fontId="4" fillId="0" borderId="2" xfId="2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168" fontId="4" fillId="0" borderId="2" xfId="4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horizontal="right" vertical="center"/>
    </xf>
    <xf numFmtId="43" fontId="4" fillId="0" borderId="0" xfId="4" applyFont="1" applyFill="1" applyAlignment="1">
      <alignment horizontal="right" vertical="center"/>
    </xf>
    <xf numFmtId="168" fontId="4" fillId="0" borderId="0" xfId="4" applyNumberFormat="1" applyFont="1" applyFill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vertical="center"/>
    </xf>
    <xf numFmtId="0" fontId="4" fillId="0" borderId="0" xfId="1" applyFont="1"/>
    <xf numFmtId="165" fontId="3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left" vertical="center"/>
    </xf>
    <xf numFmtId="167" fontId="4" fillId="0" borderId="5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167" fontId="4" fillId="0" borderId="9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Border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65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left" vertical="center"/>
    </xf>
    <xf numFmtId="165" fontId="4" fillId="0" borderId="0" xfId="1" quotePrefix="1" applyNumberFormat="1" applyFont="1" applyAlignment="1">
      <alignment horizontal="left" vertical="center"/>
    </xf>
    <xf numFmtId="165" fontId="4" fillId="0" borderId="0" xfId="15" quotePrefix="1" applyNumberFormat="1" applyFont="1" applyAlignment="1">
      <alignment vertical="center"/>
    </xf>
    <xf numFmtId="165" fontId="4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vertical="center"/>
    </xf>
    <xf numFmtId="167" fontId="4" fillId="0" borderId="0" xfId="1" applyNumberFormat="1" applyFont="1" applyAlignment="1">
      <alignment horizontal="right" vertical="top"/>
    </xf>
    <xf numFmtId="167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lef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65" fontId="4" fillId="0" borderId="0" xfId="6" applyNumberFormat="1" applyFont="1" applyAlignment="1">
      <alignment vertical="center"/>
    </xf>
    <xf numFmtId="167" fontId="4" fillId="0" borderId="2" xfId="6" applyNumberFormat="1" applyFont="1" applyBorder="1" applyAlignment="1">
      <alignment vertical="center"/>
    </xf>
    <xf numFmtId="43" fontId="4" fillId="0" borderId="0" xfId="17" applyFont="1"/>
    <xf numFmtId="43" fontId="4" fillId="0" borderId="0" xfId="17" applyFont="1" applyAlignment="1">
      <alignment vertical="center"/>
    </xf>
    <xf numFmtId="43" fontId="4" fillId="0" borderId="0" xfId="17" applyFont="1" applyFill="1" applyAlignment="1">
      <alignment vertical="center"/>
    </xf>
    <xf numFmtId="43" fontId="3" fillId="0" borderId="0" xfId="17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" vertical="top"/>
    </xf>
    <xf numFmtId="165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0" fontId="4" fillId="0" borderId="0" xfId="1" applyFont="1" applyFill="1"/>
    <xf numFmtId="43" fontId="4" fillId="0" borderId="0" xfId="17" applyFont="1" applyFill="1"/>
    <xf numFmtId="165" fontId="3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9" xfId="1" applyNumberFormat="1" applyFont="1" applyFill="1" applyBorder="1" applyAlignment="1">
      <alignment vertical="center"/>
    </xf>
    <xf numFmtId="167" fontId="4" fillId="0" borderId="9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center" vertical="center"/>
    </xf>
    <xf numFmtId="167" fontId="4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167" fontId="4" fillId="0" borderId="5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0" fontId="3" fillId="0" borderId="0" xfId="1" quotePrefix="1" applyFont="1" applyFill="1" applyAlignment="1">
      <alignment horizontal="right"/>
    </xf>
    <xf numFmtId="167" fontId="4" fillId="0" borderId="3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70" fontId="4" fillId="0" borderId="0" xfId="3" applyNumberFormat="1" applyFont="1" applyFill="1" applyAlignment="1">
      <alignment vertical="center"/>
    </xf>
    <xf numFmtId="168" fontId="4" fillId="0" borderId="5" xfId="1" applyNumberFormat="1" applyFont="1" applyFill="1" applyBorder="1" applyAlignment="1">
      <alignment vertical="center"/>
    </xf>
    <xf numFmtId="168" fontId="4" fillId="0" borderId="3" xfId="1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vertical="center"/>
    </xf>
    <xf numFmtId="168" fontId="4" fillId="0" borderId="6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2" fontId="4" fillId="0" borderId="0" xfId="1" applyNumberFormat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168" fontId="4" fillId="0" borderId="1" xfId="1" applyNumberFormat="1" applyFont="1" applyFill="1" applyBorder="1" applyAlignment="1">
      <alignment horizontal="justify" vertical="center"/>
    </xf>
    <xf numFmtId="168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0" fontId="4" fillId="0" borderId="2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vertical="center"/>
    </xf>
  </cellXfs>
  <cellStyles count="18">
    <cellStyle name="Comma" xfId="17" builtinId="3"/>
    <cellStyle name="Comma 10 11" xfId="11" xr:uid="{00000000-0005-0000-0000-000000000000}"/>
    <cellStyle name="Comma 2" xfId="4" xr:uid="{00000000-0005-0000-0000-000001000000}"/>
    <cellStyle name="Comma 2 2 14 14" xfId="13" xr:uid="{00000000-0005-0000-0000-000002000000}"/>
    <cellStyle name="Comma 3 12 2 7" xfId="12" xr:uid="{00000000-0005-0000-0000-000003000000}"/>
    <cellStyle name="Comma 7" xfId="2" xr:uid="{00000000-0005-0000-0000-000004000000}"/>
    <cellStyle name="Comma 7 30" xfId="10" xr:uid="{00000000-0005-0000-0000-000005000000}"/>
    <cellStyle name="Comma 8" xfId="7" xr:uid="{00000000-0005-0000-0000-000006000000}"/>
    <cellStyle name="Normal" xfId="0" builtinId="0"/>
    <cellStyle name="Normal 10 2 4" xfId="9" xr:uid="{00000000-0005-0000-0000-000008000000}"/>
    <cellStyle name="Normal 10 2 4 2" xfId="14" xr:uid="{00000000-0005-0000-0000-000009000000}"/>
    <cellStyle name="Normal 2" xfId="1" xr:uid="{00000000-0005-0000-0000-00000A000000}"/>
    <cellStyle name="Normal 2 2 3 10" xfId="8" xr:uid="{00000000-0005-0000-0000-00000B000000}"/>
    <cellStyle name="Normal 2 4" xfId="16" xr:uid="{00000000-0005-0000-0000-00000C000000}"/>
    <cellStyle name="Normal 81" xfId="3" xr:uid="{00000000-0005-0000-0000-00000D000000}"/>
    <cellStyle name="Normal_Cash Flow_NKCC_2005-2004 (revised)" xfId="6" xr:uid="{00000000-0005-0000-0000-00000E000000}"/>
    <cellStyle name="Normal_Cash Flow_NKCC_2005-2004 (revised) 2" xfId="15" xr:uid="{00000000-0005-0000-0000-00000F000000}"/>
    <cellStyle name="Percent 2 2" xfId="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1"/>
  <sheetViews>
    <sheetView topLeftCell="A105" zoomScaleNormal="100" zoomScaleSheetLayoutView="71" workbookViewId="0">
      <selection activeCell="Q11" sqref="Q11"/>
    </sheetView>
  </sheetViews>
  <sheetFormatPr defaultColWidth="9.42578125" defaultRowHeight="18.75" x14ac:dyDescent="0.4"/>
  <cols>
    <col min="1" max="2" width="1.42578125" style="84" customWidth="1"/>
    <col min="3" max="3" width="37" style="84" customWidth="1"/>
    <col min="4" max="4" width="8.42578125" style="84" customWidth="1"/>
    <col min="5" max="5" width="0.7109375" style="84" customWidth="1"/>
    <col min="6" max="6" width="13.5703125" style="84" customWidth="1"/>
    <col min="7" max="7" width="0.7109375" style="84" customWidth="1"/>
    <col min="8" max="8" width="13.5703125" style="84" customWidth="1"/>
    <col min="9" max="9" width="0.7109375" style="84" customWidth="1"/>
    <col min="10" max="10" width="13.5703125" style="84" customWidth="1"/>
    <col min="11" max="11" width="0.7109375" style="84" customWidth="1"/>
    <col min="12" max="12" width="13.5703125" style="84" bestFit="1" customWidth="1"/>
    <col min="13" max="15" width="9.42578125" style="84"/>
    <col min="16" max="23" width="14.28515625" style="85" bestFit="1" customWidth="1"/>
    <col min="24" max="16384" width="9.42578125" style="84"/>
  </cols>
  <sheetData>
    <row r="1" spans="1:12" ht="21.75" customHeight="1" x14ac:dyDescent="0.4">
      <c r="A1" s="80" t="s">
        <v>0</v>
      </c>
      <c r="B1" s="80"/>
      <c r="C1" s="81"/>
      <c r="D1" s="82"/>
      <c r="E1" s="81"/>
      <c r="F1" s="1"/>
      <c r="G1" s="83"/>
      <c r="H1" s="83"/>
      <c r="I1" s="83"/>
      <c r="J1" s="83"/>
      <c r="K1" s="83"/>
      <c r="L1" s="83"/>
    </row>
    <row r="2" spans="1:12" ht="21.75" customHeight="1" x14ac:dyDescent="0.4">
      <c r="A2" s="80" t="s">
        <v>1</v>
      </c>
      <c r="B2" s="80"/>
      <c r="C2" s="81"/>
      <c r="D2" s="82"/>
      <c r="E2" s="81"/>
      <c r="F2" s="1"/>
      <c r="G2" s="83"/>
      <c r="H2" s="83"/>
      <c r="I2" s="83"/>
      <c r="J2" s="83"/>
      <c r="K2" s="83"/>
      <c r="L2" s="83"/>
    </row>
    <row r="3" spans="1:12" ht="21.75" customHeight="1" x14ac:dyDescent="0.4">
      <c r="A3" s="86" t="s">
        <v>201</v>
      </c>
      <c r="B3" s="86"/>
      <c r="C3" s="87"/>
      <c r="D3" s="88"/>
      <c r="E3" s="87"/>
      <c r="F3" s="2"/>
      <c r="G3" s="89"/>
      <c r="H3" s="89"/>
      <c r="I3" s="89"/>
      <c r="J3" s="89"/>
      <c r="K3" s="89"/>
      <c r="L3" s="89"/>
    </row>
    <row r="4" spans="1:12" ht="18.75" customHeight="1" x14ac:dyDescent="0.4">
      <c r="A4" s="80"/>
      <c r="B4" s="80"/>
      <c r="C4" s="81"/>
      <c r="D4" s="82"/>
      <c r="E4" s="81"/>
      <c r="F4" s="1"/>
      <c r="G4" s="83"/>
      <c r="H4" s="83"/>
      <c r="I4" s="83"/>
      <c r="J4" s="83"/>
      <c r="K4" s="83"/>
      <c r="L4" s="83"/>
    </row>
    <row r="5" spans="1:12" ht="21" customHeight="1" x14ac:dyDescent="0.4">
      <c r="A5" s="80"/>
      <c r="B5" s="80"/>
      <c r="C5" s="81"/>
      <c r="D5" s="82"/>
      <c r="E5" s="81"/>
      <c r="F5" s="90" t="s">
        <v>2</v>
      </c>
      <c r="G5" s="90"/>
      <c r="H5" s="90"/>
      <c r="I5" s="91"/>
      <c r="J5" s="90" t="s">
        <v>3</v>
      </c>
      <c r="K5" s="90"/>
      <c r="L5" s="90"/>
    </row>
    <row r="6" spans="1:12" ht="21" customHeight="1" x14ac:dyDescent="0.4">
      <c r="A6" s="81"/>
      <c r="B6" s="81"/>
      <c r="C6" s="81"/>
      <c r="D6" s="82"/>
      <c r="E6" s="80"/>
      <c r="F6" s="3" t="s">
        <v>4</v>
      </c>
      <c r="G6" s="91"/>
      <c r="H6" s="92" t="s">
        <v>5</v>
      </c>
      <c r="I6" s="91"/>
      <c r="J6" s="92" t="s">
        <v>4</v>
      </c>
      <c r="K6" s="91"/>
      <c r="L6" s="92" t="s">
        <v>5</v>
      </c>
    </row>
    <row r="7" spans="1:12" ht="21" customHeight="1" x14ac:dyDescent="0.4">
      <c r="A7" s="81"/>
      <c r="B7" s="81"/>
      <c r="C7" s="81"/>
      <c r="D7" s="82"/>
      <c r="E7" s="80"/>
      <c r="F7" s="93" t="s">
        <v>202</v>
      </c>
      <c r="G7" s="91"/>
      <c r="H7" s="92" t="s">
        <v>6</v>
      </c>
      <c r="I7" s="91"/>
      <c r="J7" s="93" t="s">
        <v>202</v>
      </c>
      <c r="K7" s="91"/>
      <c r="L7" s="92" t="s">
        <v>6</v>
      </c>
    </row>
    <row r="8" spans="1:12" ht="21" customHeight="1" x14ac:dyDescent="0.4">
      <c r="A8" s="81"/>
      <c r="B8" s="81"/>
      <c r="C8" s="81"/>
      <c r="D8" s="82"/>
      <c r="E8" s="80"/>
      <c r="F8" s="3" t="s">
        <v>7</v>
      </c>
      <c r="G8" s="91"/>
      <c r="H8" s="3" t="s">
        <v>8</v>
      </c>
      <c r="I8" s="91"/>
      <c r="J8" s="3" t="s">
        <v>7</v>
      </c>
      <c r="K8" s="91"/>
      <c r="L8" s="3" t="s">
        <v>8</v>
      </c>
    </row>
    <row r="9" spans="1:12" ht="21" customHeight="1" x14ac:dyDescent="0.4">
      <c r="A9" s="81"/>
      <c r="B9" s="81"/>
      <c r="C9" s="81"/>
      <c r="D9" s="94" t="s">
        <v>9</v>
      </c>
      <c r="E9" s="80"/>
      <c r="F9" s="4" t="s">
        <v>10</v>
      </c>
      <c r="G9" s="91"/>
      <c r="H9" s="95" t="s">
        <v>10</v>
      </c>
      <c r="I9" s="91"/>
      <c r="J9" s="95" t="s">
        <v>10</v>
      </c>
      <c r="K9" s="91"/>
      <c r="L9" s="95" t="s">
        <v>10</v>
      </c>
    </row>
    <row r="10" spans="1:12" ht="6" customHeight="1" x14ac:dyDescent="0.4">
      <c r="A10" s="80"/>
      <c r="B10" s="81"/>
      <c r="C10" s="81"/>
      <c r="D10" s="82"/>
      <c r="E10" s="81"/>
      <c r="F10" s="5"/>
      <c r="G10" s="83"/>
      <c r="H10" s="83"/>
      <c r="I10" s="83"/>
      <c r="J10" s="83"/>
      <c r="K10" s="83"/>
      <c r="L10" s="83"/>
    </row>
    <row r="11" spans="1:12" ht="21" customHeight="1" x14ac:dyDescent="0.4">
      <c r="A11" s="80" t="s">
        <v>11</v>
      </c>
      <c r="B11" s="81"/>
      <c r="C11" s="81"/>
      <c r="D11" s="82"/>
      <c r="E11" s="81"/>
      <c r="F11" s="5"/>
      <c r="G11" s="83"/>
      <c r="H11" s="83"/>
      <c r="I11" s="83"/>
      <c r="J11" s="83"/>
      <c r="K11" s="83"/>
      <c r="L11" s="83"/>
    </row>
    <row r="12" spans="1:12" ht="6" customHeight="1" x14ac:dyDescent="0.4">
      <c r="A12" s="80"/>
      <c r="B12" s="81"/>
      <c r="C12" s="81"/>
      <c r="D12" s="82"/>
      <c r="E12" s="81"/>
      <c r="F12" s="5"/>
      <c r="G12" s="83"/>
      <c r="H12" s="83"/>
      <c r="I12" s="83"/>
      <c r="J12" s="83"/>
      <c r="K12" s="83"/>
      <c r="L12" s="83"/>
    </row>
    <row r="13" spans="1:12" ht="21" customHeight="1" x14ac:dyDescent="0.4">
      <c r="A13" s="80" t="s">
        <v>12</v>
      </c>
      <c r="B13" s="81"/>
      <c r="C13" s="81"/>
      <c r="D13" s="82"/>
      <c r="E13" s="81"/>
      <c r="F13" s="5"/>
      <c r="G13" s="83"/>
      <c r="H13" s="83"/>
      <c r="I13" s="83"/>
      <c r="J13" s="83"/>
      <c r="K13" s="83"/>
      <c r="L13" s="83"/>
    </row>
    <row r="14" spans="1:12" ht="6" customHeight="1" x14ac:dyDescent="0.4">
      <c r="A14" s="80"/>
      <c r="B14" s="81"/>
      <c r="C14" s="81"/>
      <c r="D14" s="82"/>
      <c r="E14" s="81"/>
      <c r="F14" s="5"/>
      <c r="G14" s="83"/>
      <c r="H14" s="83"/>
      <c r="I14" s="83"/>
      <c r="J14" s="83"/>
      <c r="K14" s="83"/>
      <c r="L14" s="83"/>
    </row>
    <row r="15" spans="1:12" ht="21" customHeight="1" x14ac:dyDescent="0.4">
      <c r="A15" s="81" t="s">
        <v>13</v>
      </c>
      <c r="B15" s="81"/>
      <c r="C15" s="81"/>
      <c r="D15" s="82"/>
      <c r="E15" s="81"/>
      <c r="F15" s="5">
        <v>1089119</v>
      </c>
      <c r="G15" s="83"/>
      <c r="H15" s="83">
        <v>2206904</v>
      </c>
      <c r="I15" s="83"/>
      <c r="J15" s="5">
        <v>44444</v>
      </c>
      <c r="K15" s="83"/>
      <c r="L15" s="83">
        <v>1178261</v>
      </c>
    </row>
    <row r="16" spans="1:12" ht="21" customHeight="1" x14ac:dyDescent="0.4">
      <c r="A16" s="81" t="s">
        <v>223</v>
      </c>
      <c r="B16" s="81"/>
      <c r="C16" s="81"/>
      <c r="D16" s="82"/>
      <c r="E16" s="81"/>
      <c r="F16" s="5">
        <v>1389976</v>
      </c>
      <c r="G16" s="83"/>
      <c r="H16" s="83">
        <v>0</v>
      </c>
      <c r="I16" s="83"/>
      <c r="J16" s="5">
        <v>1389976</v>
      </c>
      <c r="K16" s="83"/>
      <c r="L16" s="83">
        <v>0</v>
      </c>
    </row>
    <row r="17" spans="1:12" ht="21" customHeight="1" x14ac:dyDescent="0.4">
      <c r="A17" s="96" t="s">
        <v>14</v>
      </c>
      <c r="B17" s="96"/>
      <c r="C17" s="96"/>
      <c r="D17" s="82" t="s">
        <v>215</v>
      </c>
      <c r="E17" s="81"/>
      <c r="F17" s="5">
        <v>23265585</v>
      </c>
      <c r="G17" s="83"/>
      <c r="H17" s="83">
        <v>117178846</v>
      </c>
      <c r="I17" s="83"/>
      <c r="J17" s="5">
        <v>22132108</v>
      </c>
      <c r="K17" s="83"/>
      <c r="L17" s="83">
        <v>116248813</v>
      </c>
    </row>
    <row r="18" spans="1:12" ht="21" customHeight="1" x14ac:dyDescent="0.4">
      <c r="A18" s="96" t="s">
        <v>15</v>
      </c>
      <c r="B18" s="96"/>
      <c r="C18" s="96"/>
      <c r="D18" s="82">
        <v>9</v>
      </c>
      <c r="E18" s="81"/>
      <c r="F18" s="6">
        <v>24825914</v>
      </c>
      <c r="G18" s="83"/>
      <c r="H18" s="83">
        <v>34948344</v>
      </c>
      <c r="I18" s="83"/>
      <c r="J18" s="6">
        <v>0</v>
      </c>
      <c r="K18" s="83"/>
      <c r="L18" s="83">
        <v>0</v>
      </c>
    </row>
    <row r="19" spans="1:12" ht="21" customHeight="1" x14ac:dyDescent="0.4">
      <c r="A19" s="96" t="s">
        <v>17</v>
      </c>
      <c r="B19" s="96"/>
      <c r="C19" s="96"/>
      <c r="D19" s="82" t="s">
        <v>216</v>
      </c>
      <c r="E19" s="81"/>
      <c r="F19" s="97">
        <v>0</v>
      </c>
      <c r="G19" s="83"/>
      <c r="H19" s="83">
        <v>0</v>
      </c>
      <c r="I19" s="83"/>
      <c r="J19" s="97">
        <v>0</v>
      </c>
      <c r="K19" s="83"/>
      <c r="L19" s="97">
        <v>0</v>
      </c>
    </row>
    <row r="20" spans="1:12" ht="21" customHeight="1" x14ac:dyDescent="0.4">
      <c r="A20" s="81" t="s">
        <v>18</v>
      </c>
      <c r="B20" s="81"/>
      <c r="C20" s="81"/>
      <c r="D20" s="82"/>
      <c r="E20" s="81"/>
      <c r="F20" s="7">
        <v>297122</v>
      </c>
      <c r="G20" s="83"/>
      <c r="H20" s="98">
        <v>757904</v>
      </c>
      <c r="I20" s="83"/>
      <c r="J20" s="99">
        <v>184582</v>
      </c>
      <c r="K20" s="83"/>
      <c r="L20" s="98">
        <v>646131</v>
      </c>
    </row>
    <row r="21" spans="1:12" ht="6" customHeight="1" x14ac:dyDescent="0.4">
      <c r="A21" s="81"/>
      <c r="B21" s="96"/>
      <c r="C21" s="81"/>
      <c r="D21" s="82"/>
      <c r="E21" s="81"/>
      <c r="F21" s="5"/>
      <c r="G21" s="83"/>
      <c r="H21" s="83"/>
      <c r="I21" s="83"/>
      <c r="J21" s="83"/>
      <c r="K21" s="83"/>
      <c r="L21" s="83"/>
    </row>
    <row r="22" spans="1:12" ht="21" customHeight="1" x14ac:dyDescent="0.4">
      <c r="A22" s="80" t="s">
        <v>19</v>
      </c>
      <c r="B22" s="81"/>
      <c r="C22" s="81"/>
      <c r="D22" s="82"/>
      <c r="E22" s="81"/>
      <c r="F22" s="29">
        <f>SUM(F15:F20)</f>
        <v>50867716</v>
      </c>
      <c r="G22" s="83"/>
      <c r="H22" s="100">
        <f>SUM(H15:H20)</f>
        <v>155091998</v>
      </c>
      <c r="I22" s="83"/>
      <c r="J22" s="100">
        <f>SUM(J15:J20)</f>
        <v>23751110</v>
      </c>
      <c r="K22" s="83"/>
      <c r="L22" s="100">
        <f>SUM(L15:L20)</f>
        <v>118073205</v>
      </c>
    </row>
    <row r="23" spans="1:12" ht="18" customHeight="1" x14ac:dyDescent="0.4">
      <c r="A23" s="80"/>
      <c r="B23" s="81"/>
      <c r="C23" s="81"/>
      <c r="D23" s="82"/>
      <c r="E23" s="81"/>
      <c r="F23" s="5"/>
      <c r="G23" s="83"/>
      <c r="H23" s="83"/>
      <c r="I23" s="83"/>
      <c r="J23" s="83"/>
      <c r="K23" s="83"/>
      <c r="L23" s="83"/>
    </row>
    <row r="24" spans="1:12" ht="21" customHeight="1" x14ac:dyDescent="0.4">
      <c r="A24" s="80" t="s">
        <v>20</v>
      </c>
      <c r="B24" s="81"/>
      <c r="C24" s="81"/>
      <c r="D24" s="82"/>
      <c r="E24" s="81"/>
      <c r="F24" s="5"/>
      <c r="G24" s="83"/>
      <c r="H24" s="83"/>
      <c r="I24" s="83"/>
      <c r="J24" s="83"/>
      <c r="K24" s="83"/>
      <c r="L24" s="83"/>
    </row>
    <row r="25" spans="1:12" ht="6" customHeight="1" x14ac:dyDescent="0.4">
      <c r="A25" s="80"/>
      <c r="B25" s="81"/>
      <c r="C25" s="81"/>
      <c r="D25" s="82"/>
      <c r="E25" s="81"/>
      <c r="F25" s="5"/>
      <c r="G25" s="83"/>
      <c r="H25" s="83"/>
      <c r="I25" s="83"/>
      <c r="J25" s="83"/>
      <c r="K25" s="83"/>
      <c r="L25" s="83"/>
    </row>
    <row r="26" spans="1:12" ht="21" customHeight="1" x14ac:dyDescent="0.4">
      <c r="A26" s="96" t="s">
        <v>16</v>
      </c>
      <c r="B26" s="96"/>
      <c r="C26" s="96"/>
      <c r="D26" s="82">
        <v>10</v>
      </c>
      <c r="E26" s="81"/>
      <c r="F26" s="97">
        <v>7420000</v>
      </c>
      <c r="G26" s="83"/>
      <c r="H26" s="97">
        <v>7420000</v>
      </c>
      <c r="I26" s="83"/>
      <c r="J26" s="101">
        <v>0</v>
      </c>
      <c r="K26" s="83"/>
      <c r="L26" s="97">
        <v>0</v>
      </c>
    </row>
    <row r="27" spans="1:12" ht="21" customHeight="1" x14ac:dyDescent="0.4">
      <c r="A27" s="81" t="s">
        <v>21</v>
      </c>
      <c r="B27" s="96"/>
      <c r="C27" s="96"/>
      <c r="D27" s="82"/>
      <c r="E27" s="81"/>
      <c r="F27" s="97">
        <v>0</v>
      </c>
      <c r="G27" s="83"/>
      <c r="H27" s="97">
        <v>0</v>
      </c>
      <c r="I27" s="83"/>
      <c r="J27" s="97">
        <v>551870466</v>
      </c>
      <c r="K27" s="83"/>
      <c r="L27" s="97">
        <v>550613762</v>
      </c>
    </row>
    <row r="28" spans="1:12" ht="21" customHeight="1" x14ac:dyDescent="0.4">
      <c r="A28" s="96" t="s">
        <v>22</v>
      </c>
      <c r="B28" s="96"/>
      <c r="C28" s="96"/>
      <c r="D28" s="82"/>
      <c r="E28" s="81"/>
      <c r="F28" s="5"/>
      <c r="G28" s="83"/>
      <c r="H28" s="5"/>
      <c r="I28" s="83"/>
      <c r="J28" s="5"/>
      <c r="K28" s="83"/>
      <c r="L28" s="97"/>
    </row>
    <row r="29" spans="1:12" ht="21" customHeight="1" x14ac:dyDescent="0.4">
      <c r="A29" s="96"/>
      <c r="B29" s="96" t="s">
        <v>23</v>
      </c>
      <c r="C29" s="81"/>
      <c r="D29" s="82">
        <v>7</v>
      </c>
      <c r="E29" s="81"/>
      <c r="F29" s="5">
        <v>8694092</v>
      </c>
      <c r="G29" s="83"/>
      <c r="H29" s="5">
        <v>9261098</v>
      </c>
      <c r="I29" s="83"/>
      <c r="J29" s="5">
        <v>8694092</v>
      </c>
      <c r="K29" s="83"/>
      <c r="L29" s="97">
        <v>9261098</v>
      </c>
    </row>
    <row r="30" spans="1:12" ht="21" customHeight="1" x14ac:dyDescent="0.4">
      <c r="A30" s="96" t="s">
        <v>24</v>
      </c>
      <c r="B30" s="96"/>
      <c r="C30" s="96"/>
      <c r="D30" s="82" t="s">
        <v>217</v>
      </c>
      <c r="E30" s="81"/>
      <c r="F30" s="97">
        <v>0</v>
      </c>
      <c r="G30" s="83"/>
      <c r="H30" s="97">
        <v>0</v>
      </c>
      <c r="I30" s="83"/>
      <c r="J30" s="97">
        <v>0</v>
      </c>
      <c r="K30" s="83"/>
      <c r="L30" s="97">
        <v>0</v>
      </c>
    </row>
    <row r="31" spans="1:12" ht="21" customHeight="1" x14ac:dyDescent="0.4">
      <c r="A31" s="96" t="s">
        <v>25</v>
      </c>
      <c r="B31" s="96"/>
      <c r="C31" s="96"/>
      <c r="D31" s="82">
        <v>11</v>
      </c>
      <c r="E31" s="81"/>
      <c r="F31" s="97">
        <v>0</v>
      </c>
      <c r="G31" s="83"/>
      <c r="H31" s="97">
        <v>0</v>
      </c>
      <c r="I31" s="83"/>
      <c r="J31" s="97">
        <v>0</v>
      </c>
      <c r="K31" s="83"/>
      <c r="L31" s="101">
        <v>0</v>
      </c>
    </row>
    <row r="32" spans="1:12" ht="21" customHeight="1" x14ac:dyDescent="0.4">
      <c r="A32" s="96" t="s">
        <v>26</v>
      </c>
      <c r="B32" s="96"/>
      <c r="C32" s="96"/>
      <c r="D32" s="82">
        <v>12</v>
      </c>
      <c r="E32" s="81"/>
      <c r="F32" s="6">
        <v>197416894</v>
      </c>
      <c r="G32" s="83"/>
      <c r="H32" s="6">
        <v>197416894</v>
      </c>
      <c r="I32" s="83"/>
      <c r="J32" s="6">
        <v>64129449</v>
      </c>
      <c r="K32" s="83"/>
      <c r="L32" s="97">
        <v>64129449</v>
      </c>
    </row>
    <row r="33" spans="1:12" ht="21" customHeight="1" x14ac:dyDescent="0.4">
      <c r="A33" s="81" t="s">
        <v>27</v>
      </c>
      <c r="B33" s="81"/>
      <c r="C33" s="81"/>
      <c r="D33" s="82">
        <v>13</v>
      </c>
      <c r="E33" s="81"/>
      <c r="F33" s="5">
        <v>414449176</v>
      </c>
      <c r="G33" s="83"/>
      <c r="H33" s="5">
        <v>422762583</v>
      </c>
      <c r="I33" s="83"/>
      <c r="J33" s="5">
        <v>2003432</v>
      </c>
      <c r="K33" s="83"/>
      <c r="L33" s="83">
        <v>2414724</v>
      </c>
    </row>
    <row r="34" spans="1:12" ht="21" customHeight="1" x14ac:dyDescent="0.4">
      <c r="A34" s="81" t="s">
        <v>28</v>
      </c>
      <c r="B34" s="81"/>
      <c r="C34" s="81"/>
      <c r="D34" s="82" t="s">
        <v>218</v>
      </c>
      <c r="E34" s="81"/>
      <c r="F34" s="5">
        <v>943473</v>
      </c>
      <c r="G34" s="83"/>
      <c r="H34" s="5">
        <v>2665785</v>
      </c>
      <c r="I34" s="83"/>
      <c r="J34" s="5">
        <v>943473</v>
      </c>
      <c r="K34" s="83"/>
      <c r="L34" s="83">
        <v>2665785</v>
      </c>
    </row>
    <row r="35" spans="1:12" ht="21" customHeight="1" x14ac:dyDescent="0.4">
      <c r="A35" s="81" t="s">
        <v>29</v>
      </c>
      <c r="B35" s="81"/>
      <c r="C35" s="81"/>
      <c r="D35" s="82"/>
      <c r="E35" s="81"/>
      <c r="F35" s="5">
        <v>1728935</v>
      </c>
      <c r="G35" s="83"/>
      <c r="H35" s="5">
        <v>2107072</v>
      </c>
      <c r="I35" s="83"/>
      <c r="J35" s="5">
        <v>2</v>
      </c>
      <c r="K35" s="83"/>
      <c r="L35" s="83">
        <v>2</v>
      </c>
    </row>
    <row r="36" spans="1:12" ht="21" customHeight="1" x14ac:dyDescent="0.4">
      <c r="A36" s="81" t="s">
        <v>30</v>
      </c>
      <c r="B36" s="81"/>
      <c r="C36" s="81"/>
      <c r="D36" s="82">
        <v>15</v>
      </c>
      <c r="E36" s="81"/>
      <c r="F36" s="6">
        <v>0</v>
      </c>
      <c r="G36" s="83"/>
      <c r="H36" s="5">
        <v>0</v>
      </c>
      <c r="I36" s="83"/>
      <c r="J36" s="6">
        <v>0</v>
      </c>
      <c r="K36" s="83"/>
      <c r="L36" s="97">
        <v>0</v>
      </c>
    </row>
    <row r="37" spans="1:12" ht="21" customHeight="1" x14ac:dyDescent="0.4">
      <c r="A37" s="81" t="s">
        <v>31</v>
      </c>
      <c r="B37" s="81"/>
      <c r="C37" s="81"/>
      <c r="D37" s="82"/>
      <c r="E37" s="81"/>
      <c r="F37" s="7">
        <v>3146506</v>
      </c>
      <c r="G37" s="83"/>
      <c r="H37" s="7">
        <v>4008628</v>
      </c>
      <c r="I37" s="83"/>
      <c r="J37" s="7">
        <v>788475</v>
      </c>
      <c r="K37" s="83"/>
      <c r="L37" s="7">
        <v>2340350</v>
      </c>
    </row>
    <row r="38" spans="1:12" ht="6" customHeight="1" x14ac:dyDescent="0.4">
      <c r="A38" s="81"/>
      <c r="B38" s="81"/>
      <c r="C38" s="81"/>
      <c r="D38" s="82"/>
      <c r="E38" s="81"/>
      <c r="F38" s="5"/>
      <c r="G38" s="83"/>
      <c r="H38" s="83"/>
      <c r="I38" s="83"/>
      <c r="J38" s="83"/>
      <c r="K38" s="83"/>
      <c r="L38" s="83"/>
    </row>
    <row r="39" spans="1:12" ht="21" customHeight="1" x14ac:dyDescent="0.4">
      <c r="A39" s="80" t="s">
        <v>32</v>
      </c>
      <c r="B39" s="81"/>
      <c r="C39" s="81"/>
      <c r="D39" s="82"/>
      <c r="E39" s="81"/>
      <c r="F39" s="29">
        <f>SUM(F26:F37)</f>
        <v>633799076</v>
      </c>
      <c r="G39" s="83"/>
      <c r="H39" s="100">
        <f>SUM(H26:H37)</f>
        <v>645642060</v>
      </c>
      <c r="I39" s="83"/>
      <c r="J39" s="100">
        <f>SUM(J26:J37)</f>
        <v>628429389</v>
      </c>
      <c r="K39" s="83"/>
      <c r="L39" s="100">
        <f>SUM(L26:L37)</f>
        <v>631425170</v>
      </c>
    </row>
    <row r="40" spans="1:12" ht="6" customHeight="1" x14ac:dyDescent="0.4">
      <c r="A40" s="80"/>
      <c r="B40" s="80"/>
      <c r="C40" s="81"/>
      <c r="D40" s="82"/>
      <c r="E40" s="81"/>
      <c r="F40" s="5"/>
      <c r="G40" s="83"/>
      <c r="H40" s="83"/>
      <c r="I40" s="83"/>
      <c r="J40" s="83"/>
      <c r="K40" s="83"/>
      <c r="L40" s="83"/>
    </row>
    <row r="41" spans="1:12" ht="21" customHeight="1" thickBot="1" x14ac:dyDescent="0.45">
      <c r="A41" s="80" t="s">
        <v>33</v>
      </c>
      <c r="B41" s="80"/>
      <c r="C41" s="81"/>
      <c r="D41" s="82"/>
      <c r="E41" s="81"/>
      <c r="F41" s="31">
        <f>SUM(F22+F39)</f>
        <v>684666792</v>
      </c>
      <c r="G41" s="83"/>
      <c r="H41" s="102">
        <f>SUM(H22+H39)</f>
        <v>800734058</v>
      </c>
      <c r="I41" s="83"/>
      <c r="J41" s="102">
        <f>SUM(J22+J39)</f>
        <v>652180499</v>
      </c>
      <c r="K41" s="83"/>
      <c r="L41" s="102">
        <f>SUM(L22+L39)</f>
        <v>749498375</v>
      </c>
    </row>
    <row r="42" spans="1:12" ht="21" customHeight="1" thickTop="1" x14ac:dyDescent="0.4">
      <c r="A42" s="80"/>
      <c r="B42" s="80"/>
      <c r="C42" s="81"/>
      <c r="D42" s="82"/>
      <c r="E42" s="81"/>
      <c r="F42" s="6"/>
      <c r="G42" s="83"/>
      <c r="H42" s="97"/>
      <c r="I42" s="83"/>
      <c r="J42" s="6"/>
      <c r="K42" s="83"/>
      <c r="L42" s="97"/>
    </row>
    <row r="43" spans="1:12" ht="21" customHeight="1" x14ac:dyDescent="0.4">
      <c r="A43" s="80"/>
      <c r="B43" s="80"/>
      <c r="C43" s="81"/>
      <c r="D43" s="82"/>
      <c r="E43" s="81"/>
      <c r="F43" s="6"/>
      <c r="G43" s="83"/>
      <c r="H43" s="97"/>
      <c r="I43" s="83"/>
      <c r="J43" s="6"/>
      <c r="K43" s="83"/>
      <c r="L43" s="97"/>
    </row>
    <row r="44" spans="1:12" ht="21" customHeight="1" x14ac:dyDescent="0.4">
      <c r="A44" s="80"/>
      <c r="B44" s="80"/>
      <c r="C44" s="81"/>
      <c r="D44" s="82"/>
      <c r="E44" s="81"/>
      <c r="F44" s="6"/>
      <c r="G44" s="83"/>
      <c r="H44" s="97"/>
      <c r="I44" s="83"/>
      <c r="J44" s="6"/>
      <c r="K44" s="83"/>
      <c r="L44" s="97"/>
    </row>
    <row r="45" spans="1:12" ht="21" customHeight="1" x14ac:dyDescent="0.4">
      <c r="A45" s="103" t="s">
        <v>34</v>
      </c>
      <c r="B45" s="81"/>
      <c r="C45" s="104"/>
      <c r="D45" s="82"/>
      <c r="E45" s="81"/>
      <c r="F45" s="5"/>
      <c r="G45" s="83"/>
      <c r="H45" s="83"/>
      <c r="I45" s="83"/>
      <c r="J45" s="83"/>
      <c r="K45" s="83"/>
      <c r="L45" s="83"/>
    </row>
    <row r="46" spans="1:12" ht="21" customHeight="1" x14ac:dyDescent="0.4">
      <c r="A46" s="103"/>
      <c r="B46" s="81"/>
      <c r="C46" s="104"/>
      <c r="D46" s="82"/>
      <c r="E46" s="81"/>
      <c r="F46" s="5"/>
      <c r="G46" s="83"/>
      <c r="H46" s="83"/>
      <c r="I46" s="83"/>
      <c r="J46" s="83"/>
      <c r="K46" s="83"/>
      <c r="L46" s="83"/>
    </row>
    <row r="47" spans="1:12" ht="21" customHeight="1" x14ac:dyDescent="0.4">
      <c r="A47" s="103"/>
      <c r="B47" s="81"/>
      <c r="C47" s="104"/>
      <c r="D47" s="82"/>
      <c r="E47" s="81"/>
      <c r="F47" s="5"/>
      <c r="G47" s="83"/>
      <c r="H47" s="83"/>
      <c r="I47" s="83"/>
      <c r="J47" s="83"/>
      <c r="K47" s="83"/>
      <c r="L47" s="83"/>
    </row>
    <row r="48" spans="1:12" ht="21" customHeight="1" x14ac:dyDescent="0.4">
      <c r="A48" s="103" t="s">
        <v>35</v>
      </c>
      <c r="B48" s="81"/>
      <c r="C48" s="105"/>
      <c r="D48" s="82"/>
      <c r="E48" s="81"/>
      <c r="F48" s="5"/>
      <c r="G48" s="83"/>
      <c r="H48" s="83"/>
      <c r="I48" s="83"/>
      <c r="J48" s="83"/>
      <c r="K48" s="83"/>
      <c r="L48" s="83"/>
    </row>
    <row r="49" spans="1:12" ht="15" customHeight="1" x14ac:dyDescent="0.4">
      <c r="A49" s="103"/>
      <c r="B49" s="81"/>
      <c r="C49" s="105"/>
      <c r="D49" s="82"/>
      <c r="E49" s="81"/>
      <c r="F49" s="5"/>
      <c r="G49" s="83"/>
      <c r="H49" s="83"/>
      <c r="I49" s="83"/>
      <c r="J49" s="83"/>
      <c r="K49" s="83"/>
      <c r="L49" s="83"/>
    </row>
    <row r="50" spans="1:12" ht="22.35" customHeight="1" x14ac:dyDescent="0.4">
      <c r="A50" s="106" t="s">
        <v>36</v>
      </c>
      <c r="B50" s="106"/>
      <c r="C50" s="106"/>
      <c r="D50" s="107"/>
      <c r="E50" s="106"/>
      <c r="F50" s="8"/>
      <c r="G50" s="108"/>
      <c r="H50" s="108"/>
      <c r="I50" s="108"/>
      <c r="J50" s="108"/>
      <c r="K50" s="108"/>
      <c r="L50" s="108"/>
    </row>
    <row r="51" spans="1:12" ht="21.75" customHeight="1" x14ac:dyDescent="0.4">
      <c r="A51" s="80" t="str">
        <f>A1</f>
        <v xml:space="preserve">บริษัท พีพี ไพร์ม จำกัด (มหาชน) </v>
      </c>
      <c r="B51" s="80"/>
      <c r="C51" s="81"/>
      <c r="D51" s="82"/>
      <c r="E51" s="81"/>
      <c r="F51" s="1"/>
      <c r="G51" s="83"/>
      <c r="H51" s="83"/>
      <c r="I51" s="83"/>
      <c r="J51" s="83"/>
      <c r="K51" s="83"/>
      <c r="L51" s="83"/>
    </row>
    <row r="52" spans="1:12" ht="21.75" customHeight="1" x14ac:dyDescent="0.4">
      <c r="A52" s="80" t="s">
        <v>1</v>
      </c>
      <c r="B52" s="80"/>
      <c r="C52" s="81"/>
      <c r="D52" s="82"/>
      <c r="E52" s="81"/>
      <c r="F52" s="1"/>
      <c r="G52" s="83"/>
      <c r="H52" s="83"/>
      <c r="I52" s="83"/>
      <c r="J52" s="83"/>
      <c r="K52" s="83"/>
      <c r="L52" s="83"/>
    </row>
    <row r="53" spans="1:12" ht="21.75" customHeight="1" x14ac:dyDescent="0.4">
      <c r="A53" s="86" t="str">
        <f>A3</f>
        <v>ณ วันที่ 30 มิถุนายน พ.ศ. 2569</v>
      </c>
      <c r="B53" s="86"/>
      <c r="C53" s="87"/>
      <c r="D53" s="88"/>
      <c r="E53" s="87"/>
      <c r="F53" s="2"/>
      <c r="G53" s="89"/>
      <c r="H53" s="89"/>
      <c r="I53" s="89"/>
      <c r="J53" s="89"/>
      <c r="K53" s="89"/>
      <c r="L53" s="89"/>
    </row>
    <row r="54" spans="1:12" ht="21" customHeight="1" x14ac:dyDescent="0.4">
      <c r="A54" s="81"/>
      <c r="B54" s="81"/>
      <c r="C54" s="81"/>
      <c r="D54" s="82"/>
      <c r="E54" s="81"/>
      <c r="F54" s="1"/>
      <c r="G54" s="83"/>
      <c r="H54" s="83"/>
      <c r="I54" s="83"/>
      <c r="J54" s="83"/>
      <c r="K54" s="83"/>
      <c r="L54" s="83"/>
    </row>
    <row r="55" spans="1:12" ht="21" customHeight="1" x14ac:dyDescent="0.4">
      <c r="A55" s="80"/>
      <c r="B55" s="80"/>
      <c r="C55" s="81"/>
      <c r="D55" s="82"/>
      <c r="E55" s="81"/>
      <c r="F55" s="90" t="s">
        <v>2</v>
      </c>
      <c r="G55" s="90"/>
      <c r="H55" s="90"/>
      <c r="I55" s="91"/>
      <c r="J55" s="90" t="s">
        <v>3</v>
      </c>
      <c r="K55" s="90"/>
      <c r="L55" s="90"/>
    </row>
    <row r="56" spans="1:12" ht="21" customHeight="1" x14ac:dyDescent="0.4">
      <c r="A56" s="81"/>
      <c r="B56" s="81"/>
      <c r="C56" s="81"/>
      <c r="D56" s="82"/>
      <c r="E56" s="80"/>
      <c r="F56" s="3" t="s">
        <v>4</v>
      </c>
      <c r="G56" s="91"/>
      <c r="H56" s="92" t="s">
        <v>5</v>
      </c>
      <c r="I56" s="91"/>
      <c r="J56" s="92" t="s">
        <v>4</v>
      </c>
      <c r="K56" s="91"/>
      <c r="L56" s="92" t="s">
        <v>5</v>
      </c>
    </row>
    <row r="57" spans="1:12" ht="21" customHeight="1" x14ac:dyDescent="0.4">
      <c r="A57" s="81"/>
      <c r="B57" s="81"/>
      <c r="C57" s="81"/>
      <c r="D57" s="82"/>
      <c r="E57" s="80"/>
      <c r="F57" s="93" t="s">
        <v>202</v>
      </c>
      <c r="G57" s="91"/>
      <c r="H57" s="92" t="s">
        <v>6</v>
      </c>
      <c r="I57" s="91"/>
      <c r="J57" s="93" t="s">
        <v>202</v>
      </c>
      <c r="K57" s="91"/>
      <c r="L57" s="92" t="s">
        <v>6</v>
      </c>
    </row>
    <row r="58" spans="1:12" ht="21" customHeight="1" x14ac:dyDescent="0.4">
      <c r="A58" s="81"/>
      <c r="B58" s="81"/>
      <c r="C58" s="81"/>
      <c r="D58" s="82"/>
      <c r="E58" s="80"/>
      <c r="F58" s="3" t="s">
        <v>7</v>
      </c>
      <c r="G58" s="91"/>
      <c r="H58" s="3" t="s">
        <v>8</v>
      </c>
      <c r="I58" s="91"/>
      <c r="J58" s="3" t="s">
        <v>7</v>
      </c>
      <c r="K58" s="91"/>
      <c r="L58" s="3" t="s">
        <v>8</v>
      </c>
    </row>
    <row r="59" spans="1:12" ht="21" customHeight="1" x14ac:dyDescent="0.4">
      <c r="A59" s="81"/>
      <c r="B59" s="81"/>
      <c r="C59" s="81"/>
      <c r="D59" s="94" t="s">
        <v>9</v>
      </c>
      <c r="E59" s="80"/>
      <c r="F59" s="4" t="s">
        <v>10</v>
      </c>
      <c r="G59" s="91"/>
      <c r="H59" s="95" t="s">
        <v>10</v>
      </c>
      <c r="I59" s="91"/>
      <c r="J59" s="95" t="s">
        <v>10</v>
      </c>
      <c r="K59" s="91"/>
      <c r="L59" s="95" t="s">
        <v>10</v>
      </c>
    </row>
    <row r="60" spans="1:12" ht="6" customHeight="1" x14ac:dyDescent="0.4">
      <c r="A60" s="80"/>
      <c r="B60" s="81"/>
      <c r="C60" s="81"/>
      <c r="D60" s="82"/>
      <c r="E60" s="81"/>
      <c r="F60" s="5"/>
      <c r="G60" s="83"/>
      <c r="H60" s="83"/>
      <c r="I60" s="83"/>
      <c r="J60" s="83"/>
      <c r="K60" s="83"/>
      <c r="L60" s="83"/>
    </row>
    <row r="61" spans="1:12" ht="21" customHeight="1" x14ac:dyDescent="0.4">
      <c r="A61" s="109" t="s">
        <v>37</v>
      </c>
      <c r="B61" s="109"/>
      <c r="C61" s="109"/>
      <c r="D61" s="82"/>
      <c r="E61" s="81"/>
      <c r="F61" s="5"/>
      <c r="G61" s="83"/>
      <c r="H61" s="83"/>
      <c r="I61" s="83"/>
      <c r="J61" s="83"/>
      <c r="K61" s="83"/>
      <c r="L61" s="83"/>
    </row>
    <row r="62" spans="1:12" ht="6" customHeight="1" x14ac:dyDescent="0.4">
      <c r="A62" s="80"/>
      <c r="B62" s="81"/>
      <c r="C62" s="81"/>
      <c r="D62" s="82"/>
      <c r="E62" s="81"/>
      <c r="F62" s="5"/>
      <c r="G62" s="83"/>
      <c r="H62" s="83"/>
      <c r="I62" s="83"/>
      <c r="J62" s="83"/>
      <c r="K62" s="83"/>
      <c r="L62" s="83"/>
    </row>
    <row r="63" spans="1:12" ht="21" customHeight="1" x14ac:dyDescent="0.4">
      <c r="A63" s="109" t="s">
        <v>38</v>
      </c>
      <c r="B63" s="109"/>
      <c r="C63" s="109"/>
      <c r="D63" s="82"/>
      <c r="E63" s="81"/>
      <c r="F63" s="5"/>
      <c r="G63" s="83"/>
      <c r="H63" s="83"/>
      <c r="I63" s="83"/>
      <c r="J63" s="83"/>
      <c r="K63" s="83"/>
      <c r="L63" s="83"/>
    </row>
    <row r="64" spans="1:12" ht="6" customHeight="1" x14ac:dyDescent="0.4">
      <c r="A64" s="80"/>
      <c r="B64" s="81"/>
      <c r="C64" s="81"/>
      <c r="D64" s="82"/>
      <c r="E64" s="81"/>
      <c r="F64" s="5"/>
      <c r="G64" s="83"/>
      <c r="H64" s="83"/>
      <c r="I64" s="83"/>
      <c r="J64" s="83"/>
      <c r="K64" s="83"/>
      <c r="L64" s="83"/>
    </row>
    <row r="65" spans="1:12" ht="21" customHeight="1" x14ac:dyDescent="0.4">
      <c r="A65" s="81" t="s">
        <v>39</v>
      </c>
      <c r="B65" s="81"/>
      <c r="C65" s="81"/>
      <c r="D65" s="82">
        <v>17</v>
      </c>
      <c r="E65" s="81"/>
      <c r="F65" s="5">
        <v>10780389</v>
      </c>
      <c r="G65" s="83"/>
      <c r="H65" s="5">
        <v>5856733</v>
      </c>
      <c r="I65" s="83"/>
      <c r="J65" s="6">
        <v>0</v>
      </c>
      <c r="K65" s="83"/>
      <c r="L65" s="97">
        <v>0</v>
      </c>
    </row>
    <row r="66" spans="1:12" ht="21" customHeight="1" x14ac:dyDescent="0.4">
      <c r="A66" s="81" t="s">
        <v>224</v>
      </c>
      <c r="B66" s="81"/>
      <c r="C66" s="81"/>
      <c r="D66" s="82" t="s">
        <v>219</v>
      </c>
      <c r="E66" s="81"/>
      <c r="F66" s="97">
        <v>35205288</v>
      </c>
      <c r="G66" s="83"/>
      <c r="H66" s="97">
        <v>35202145</v>
      </c>
      <c r="I66" s="83"/>
      <c r="J66" s="97">
        <v>35000000</v>
      </c>
      <c r="K66" s="83"/>
      <c r="L66" s="97">
        <v>35000000</v>
      </c>
    </row>
    <row r="67" spans="1:12" ht="21" customHeight="1" x14ac:dyDescent="0.4">
      <c r="A67" s="81" t="s">
        <v>40</v>
      </c>
      <c r="B67" s="81"/>
      <c r="C67" s="81"/>
      <c r="D67" s="82" t="s">
        <v>220</v>
      </c>
      <c r="E67" s="81"/>
      <c r="F67" s="5">
        <v>124261999</v>
      </c>
      <c r="G67" s="83"/>
      <c r="H67" s="5">
        <v>210646333</v>
      </c>
      <c r="I67" s="83"/>
      <c r="J67" s="5">
        <v>137484132</v>
      </c>
      <c r="K67" s="83"/>
      <c r="L67" s="83">
        <v>208722705</v>
      </c>
    </row>
    <row r="68" spans="1:12" ht="21" customHeight="1" x14ac:dyDescent="0.4">
      <c r="A68" s="81" t="s">
        <v>41</v>
      </c>
      <c r="B68" s="81"/>
      <c r="C68" s="81"/>
      <c r="D68" s="82"/>
      <c r="E68" s="81"/>
      <c r="F68" s="5"/>
      <c r="G68" s="83"/>
      <c r="H68" s="5"/>
      <c r="I68" s="83"/>
      <c r="J68" s="5"/>
      <c r="K68" s="83"/>
      <c r="L68" s="83"/>
    </row>
    <row r="69" spans="1:12" ht="21" customHeight="1" x14ac:dyDescent="0.4">
      <c r="A69" s="81"/>
      <c r="B69" s="81" t="s">
        <v>42</v>
      </c>
      <c r="C69" s="81"/>
      <c r="D69" s="82">
        <v>17</v>
      </c>
      <c r="E69" s="81"/>
      <c r="F69" s="5">
        <v>73192614</v>
      </c>
      <c r="G69" s="83"/>
      <c r="H69" s="5">
        <v>76898076</v>
      </c>
      <c r="I69" s="83"/>
      <c r="J69" s="5">
        <v>71293700</v>
      </c>
      <c r="K69" s="83"/>
      <c r="L69" s="97">
        <v>75331456</v>
      </c>
    </row>
    <row r="70" spans="1:12" ht="21" customHeight="1" x14ac:dyDescent="0.4">
      <c r="A70" s="81" t="s">
        <v>43</v>
      </c>
      <c r="B70" s="81"/>
      <c r="C70" s="81"/>
      <c r="D70" s="82"/>
      <c r="E70" s="81"/>
      <c r="F70" s="5"/>
      <c r="G70" s="83"/>
      <c r="H70" s="97"/>
      <c r="I70" s="97"/>
      <c r="J70" s="97"/>
      <c r="K70" s="97"/>
      <c r="L70" s="97"/>
    </row>
    <row r="71" spans="1:12" ht="21" customHeight="1" x14ac:dyDescent="0.4">
      <c r="A71" s="81"/>
      <c r="B71" s="81" t="s">
        <v>42</v>
      </c>
      <c r="C71" s="81"/>
      <c r="D71" s="82"/>
      <c r="E71" s="81"/>
      <c r="F71" s="83">
        <v>1467945</v>
      </c>
      <c r="G71" s="83"/>
      <c r="H71" s="5">
        <v>2289092</v>
      </c>
      <c r="I71" s="83"/>
      <c r="J71" s="97">
        <v>1467945</v>
      </c>
      <c r="K71" s="83"/>
      <c r="L71" s="83">
        <v>2289092</v>
      </c>
    </row>
    <row r="72" spans="1:12" ht="21" customHeight="1" x14ac:dyDescent="0.4">
      <c r="A72" s="81" t="s">
        <v>44</v>
      </c>
      <c r="B72" s="81"/>
      <c r="C72" s="81"/>
      <c r="D72" s="82"/>
      <c r="E72" s="81"/>
      <c r="F72" s="83"/>
      <c r="G72" s="83"/>
      <c r="J72" s="5"/>
    </row>
    <row r="73" spans="1:12" ht="21" customHeight="1" x14ac:dyDescent="0.4">
      <c r="A73" s="81"/>
      <c r="B73" s="81" t="s">
        <v>45</v>
      </c>
      <c r="C73" s="81"/>
      <c r="D73" s="82"/>
      <c r="E73" s="81"/>
      <c r="F73" s="83">
        <v>1529052</v>
      </c>
      <c r="G73" s="83"/>
      <c r="H73" s="83">
        <v>2666010</v>
      </c>
      <c r="I73" s="83"/>
      <c r="J73" s="83">
        <v>0</v>
      </c>
      <c r="K73" s="83"/>
      <c r="L73" s="83">
        <v>185000</v>
      </c>
    </row>
    <row r="74" spans="1:12" ht="21" customHeight="1" x14ac:dyDescent="0.4">
      <c r="A74" s="81" t="s">
        <v>46</v>
      </c>
      <c r="B74" s="81"/>
      <c r="C74" s="81"/>
      <c r="D74" s="82"/>
      <c r="E74" s="81"/>
      <c r="F74" s="5">
        <v>646893</v>
      </c>
      <c r="G74" s="83"/>
      <c r="H74" s="5">
        <v>429537</v>
      </c>
      <c r="I74" s="83"/>
      <c r="J74" s="5">
        <v>0</v>
      </c>
      <c r="K74" s="83"/>
      <c r="L74" s="97">
        <v>0</v>
      </c>
    </row>
    <row r="75" spans="1:12" ht="21" customHeight="1" x14ac:dyDescent="0.4">
      <c r="A75" s="81" t="s">
        <v>47</v>
      </c>
      <c r="B75" s="81"/>
      <c r="C75" s="81"/>
      <c r="D75" s="82"/>
      <c r="E75" s="81"/>
      <c r="F75" s="9">
        <v>4187094</v>
      </c>
      <c r="G75" s="83"/>
      <c r="H75" s="9">
        <v>3843664</v>
      </c>
      <c r="I75" s="83"/>
      <c r="J75" s="9">
        <v>1314313</v>
      </c>
      <c r="K75" s="83"/>
      <c r="L75" s="89">
        <v>1004306</v>
      </c>
    </row>
    <row r="76" spans="1:12" ht="6" customHeight="1" x14ac:dyDescent="0.4">
      <c r="A76" s="80"/>
      <c r="B76" s="81"/>
      <c r="C76" s="81"/>
      <c r="D76" s="82"/>
      <c r="E76" s="81"/>
      <c r="F76" s="5"/>
      <c r="G76" s="83"/>
      <c r="H76" s="83"/>
      <c r="I76" s="83"/>
      <c r="J76" s="83"/>
      <c r="K76" s="83"/>
      <c r="L76" s="83"/>
    </row>
    <row r="77" spans="1:12" ht="21" customHeight="1" x14ac:dyDescent="0.4">
      <c r="A77" s="80" t="s">
        <v>48</v>
      </c>
      <c r="B77" s="81"/>
      <c r="C77" s="81"/>
      <c r="D77" s="82"/>
      <c r="E77" s="81"/>
      <c r="F77" s="7">
        <f>SUM(F65:F75)</f>
        <v>251271274</v>
      </c>
      <c r="G77" s="83"/>
      <c r="H77" s="89">
        <f>SUM(H64:H75)</f>
        <v>337831590</v>
      </c>
      <c r="I77" s="83"/>
      <c r="J77" s="89">
        <f>SUM(J65:J75)</f>
        <v>246560090</v>
      </c>
      <c r="K77" s="83"/>
      <c r="L77" s="89">
        <f>SUM(L64:L75)</f>
        <v>322532559</v>
      </c>
    </row>
    <row r="78" spans="1:12" ht="21" customHeight="1" x14ac:dyDescent="0.4">
      <c r="A78" s="80"/>
      <c r="B78" s="81"/>
      <c r="C78" s="81"/>
      <c r="D78" s="82"/>
      <c r="E78" s="81"/>
      <c r="F78" s="5"/>
      <c r="G78" s="83"/>
      <c r="H78" s="83"/>
      <c r="I78" s="83"/>
      <c r="J78" s="5"/>
      <c r="K78" s="83"/>
      <c r="L78" s="83"/>
    </row>
    <row r="79" spans="1:12" ht="21" customHeight="1" x14ac:dyDescent="0.4">
      <c r="A79" s="109" t="s">
        <v>49</v>
      </c>
      <c r="B79" s="109"/>
      <c r="C79" s="109"/>
      <c r="D79" s="82"/>
      <c r="E79" s="81"/>
      <c r="F79" s="5"/>
      <c r="G79" s="83"/>
      <c r="H79" s="83"/>
      <c r="I79" s="83"/>
      <c r="J79" s="83"/>
      <c r="K79" s="83"/>
      <c r="L79" s="83"/>
    </row>
    <row r="80" spans="1:12" ht="6" customHeight="1" x14ac:dyDescent="0.4">
      <c r="A80" s="80"/>
      <c r="B80" s="81"/>
      <c r="C80" s="81"/>
      <c r="D80" s="82"/>
      <c r="E80" s="81"/>
      <c r="F80" s="5"/>
      <c r="G80" s="83"/>
      <c r="H80" s="83"/>
      <c r="I80" s="83"/>
      <c r="J80" s="83"/>
      <c r="K80" s="83"/>
      <c r="L80" s="83"/>
    </row>
    <row r="81" spans="1:12" ht="21" customHeight="1" x14ac:dyDescent="0.4">
      <c r="A81" s="81" t="s">
        <v>50</v>
      </c>
      <c r="B81" s="81"/>
      <c r="C81" s="81"/>
      <c r="D81" s="82">
        <v>17</v>
      </c>
      <c r="E81" s="81"/>
      <c r="F81" s="5">
        <v>2504514</v>
      </c>
      <c r="G81" s="83"/>
      <c r="H81" s="5">
        <v>2769380</v>
      </c>
      <c r="I81" s="83"/>
      <c r="J81" s="5">
        <v>0</v>
      </c>
      <c r="K81" s="83"/>
      <c r="L81" s="5">
        <v>0</v>
      </c>
    </row>
    <row r="82" spans="1:12" ht="21" customHeight="1" x14ac:dyDescent="0.4">
      <c r="A82" s="81" t="s">
        <v>51</v>
      </c>
      <c r="B82" s="81"/>
      <c r="C82" s="81"/>
      <c r="D82" s="82"/>
      <c r="E82" s="81"/>
      <c r="F82" s="5">
        <v>899716</v>
      </c>
      <c r="G82" s="83"/>
      <c r="H82" s="97">
        <v>2100507</v>
      </c>
      <c r="I82" s="83"/>
      <c r="J82" s="83">
        <v>899716</v>
      </c>
      <c r="K82" s="83"/>
      <c r="L82" s="97">
        <v>2100507</v>
      </c>
    </row>
    <row r="83" spans="1:12" ht="21" customHeight="1" x14ac:dyDescent="0.4">
      <c r="A83" s="81" t="s">
        <v>52</v>
      </c>
      <c r="B83" s="81"/>
      <c r="C83" s="81"/>
      <c r="D83" s="82"/>
      <c r="E83" s="81"/>
      <c r="F83" s="5">
        <v>71654740</v>
      </c>
      <c r="G83" s="83"/>
      <c r="H83" s="5">
        <v>72810517</v>
      </c>
      <c r="I83" s="83"/>
      <c r="J83" s="5">
        <v>8870947</v>
      </c>
      <c r="K83" s="83"/>
      <c r="L83" s="5">
        <v>10061741</v>
      </c>
    </row>
    <row r="84" spans="1:12" ht="21" customHeight="1" x14ac:dyDescent="0.4">
      <c r="A84" s="81" t="s">
        <v>53</v>
      </c>
      <c r="B84" s="81"/>
      <c r="C84" s="81"/>
      <c r="D84" s="82"/>
      <c r="E84" s="81"/>
      <c r="F84" s="5"/>
      <c r="G84" s="83"/>
      <c r="H84" s="5"/>
      <c r="I84" s="83"/>
      <c r="J84" s="5"/>
      <c r="K84" s="83"/>
      <c r="L84" s="83"/>
    </row>
    <row r="85" spans="1:12" ht="21" customHeight="1" x14ac:dyDescent="0.4">
      <c r="A85" s="81"/>
      <c r="B85" s="81" t="s">
        <v>45</v>
      </c>
      <c r="C85" s="81"/>
      <c r="D85" s="82"/>
      <c r="E85" s="81"/>
      <c r="F85" s="5">
        <v>23326696</v>
      </c>
      <c r="G85" s="83"/>
      <c r="H85" s="5">
        <v>22522255</v>
      </c>
      <c r="I85" s="83"/>
      <c r="J85" s="5">
        <v>4017339</v>
      </c>
      <c r="K85" s="83"/>
      <c r="L85" s="83">
        <v>9678892</v>
      </c>
    </row>
    <row r="86" spans="1:12" ht="21" customHeight="1" x14ac:dyDescent="0.4">
      <c r="A86" s="81" t="s">
        <v>54</v>
      </c>
      <c r="B86" s="81"/>
      <c r="C86" s="81"/>
      <c r="D86" s="82"/>
      <c r="E86" s="81"/>
      <c r="F86" s="5">
        <v>2686870</v>
      </c>
      <c r="G86" s="83"/>
      <c r="H86" s="5">
        <v>2814350</v>
      </c>
      <c r="I86" s="83"/>
      <c r="J86" s="5">
        <v>2156350</v>
      </c>
      <c r="K86" s="83"/>
      <c r="L86" s="83">
        <v>2156350</v>
      </c>
    </row>
    <row r="87" spans="1:12" ht="6" customHeight="1" x14ac:dyDescent="0.4">
      <c r="A87" s="80"/>
      <c r="B87" s="81"/>
      <c r="C87" s="81"/>
      <c r="D87" s="82"/>
      <c r="E87" s="81"/>
      <c r="F87" s="34"/>
      <c r="G87" s="83"/>
      <c r="H87" s="110"/>
      <c r="I87" s="83"/>
      <c r="J87" s="110"/>
      <c r="K87" s="83"/>
      <c r="L87" s="110"/>
    </row>
    <row r="88" spans="1:12" ht="21" customHeight="1" x14ac:dyDescent="0.4">
      <c r="A88" s="109" t="s">
        <v>55</v>
      </c>
      <c r="B88" s="109"/>
      <c r="C88" s="109"/>
      <c r="D88" s="82"/>
      <c r="E88" s="81"/>
      <c r="F88" s="7">
        <f>SUM(F81:F86)</f>
        <v>101072536</v>
      </c>
      <c r="G88" s="83"/>
      <c r="H88" s="89">
        <f>SUM(H81:H86)</f>
        <v>103017009</v>
      </c>
      <c r="I88" s="83"/>
      <c r="J88" s="89">
        <f>SUM(J81:J86)</f>
        <v>15944352</v>
      </c>
      <c r="K88" s="83"/>
      <c r="L88" s="89">
        <f>SUM(L81:L86)</f>
        <v>23997490</v>
      </c>
    </row>
    <row r="89" spans="1:12" ht="6" customHeight="1" x14ac:dyDescent="0.4">
      <c r="A89" s="80"/>
      <c r="B89" s="81"/>
      <c r="C89" s="81"/>
      <c r="D89" s="82"/>
      <c r="E89" s="81"/>
      <c r="F89" s="5"/>
      <c r="G89" s="83"/>
      <c r="H89" s="83"/>
      <c r="I89" s="83"/>
      <c r="J89" s="83"/>
      <c r="K89" s="83"/>
      <c r="L89" s="83"/>
    </row>
    <row r="90" spans="1:12" ht="21" customHeight="1" x14ac:dyDescent="0.4">
      <c r="A90" s="109" t="s">
        <v>56</v>
      </c>
      <c r="B90" s="109"/>
      <c r="C90" s="109"/>
      <c r="D90" s="82"/>
      <c r="E90" s="81"/>
      <c r="F90" s="7">
        <f>SUM(F77,F88)</f>
        <v>352343810</v>
      </c>
      <c r="G90" s="83"/>
      <c r="H90" s="89">
        <f>SUM(H77,H88)</f>
        <v>440848599</v>
      </c>
      <c r="I90" s="83"/>
      <c r="J90" s="89">
        <f>SUM(J77,J88)</f>
        <v>262504442</v>
      </c>
      <c r="K90" s="83"/>
      <c r="L90" s="89">
        <f>SUM(L77,L88)</f>
        <v>346530049</v>
      </c>
    </row>
    <row r="91" spans="1:12" ht="21" customHeight="1" x14ac:dyDescent="0.4">
      <c r="A91" s="111"/>
      <c r="B91" s="111"/>
      <c r="C91" s="111"/>
      <c r="D91" s="82"/>
      <c r="E91" s="81"/>
      <c r="F91" s="10"/>
      <c r="G91" s="83"/>
      <c r="H91" s="83"/>
      <c r="I91" s="83"/>
      <c r="J91" s="83"/>
      <c r="K91" s="83"/>
      <c r="L91" s="83"/>
    </row>
    <row r="92" spans="1:12" ht="21" customHeight="1" x14ac:dyDescent="0.4">
      <c r="A92" s="111"/>
      <c r="B92" s="111"/>
      <c r="C92" s="111"/>
      <c r="D92" s="82"/>
      <c r="E92" s="81"/>
      <c r="F92" s="10"/>
      <c r="G92" s="83"/>
      <c r="H92" s="83"/>
      <c r="I92" s="83"/>
      <c r="J92" s="83"/>
      <c r="K92" s="83"/>
      <c r="L92" s="83"/>
    </row>
    <row r="93" spans="1:12" ht="21" customHeight="1" x14ac:dyDescent="0.4">
      <c r="A93" s="111"/>
      <c r="B93" s="111"/>
      <c r="C93" s="111"/>
      <c r="D93" s="82"/>
      <c r="E93" s="81"/>
      <c r="F93" s="10"/>
      <c r="G93" s="83"/>
      <c r="H93" s="83"/>
      <c r="I93" s="83"/>
      <c r="J93" s="83"/>
      <c r="K93" s="83"/>
      <c r="L93" s="83"/>
    </row>
    <row r="94" spans="1:12" ht="21" customHeight="1" x14ac:dyDescent="0.4">
      <c r="A94" s="111"/>
      <c r="B94" s="111"/>
      <c r="C94" s="111"/>
      <c r="D94" s="82"/>
      <c r="E94" s="81"/>
      <c r="F94" s="10"/>
      <c r="G94" s="83"/>
      <c r="H94" s="83"/>
      <c r="I94" s="83"/>
      <c r="J94" s="83"/>
      <c r="K94" s="83"/>
      <c r="L94" s="83"/>
    </row>
    <row r="95" spans="1:12" ht="21" customHeight="1" x14ac:dyDescent="0.4">
      <c r="A95" s="111"/>
      <c r="B95" s="111"/>
      <c r="C95" s="111"/>
      <c r="D95" s="82"/>
      <c r="E95" s="81"/>
      <c r="F95" s="10"/>
      <c r="G95" s="83"/>
      <c r="H95" s="83"/>
      <c r="I95" s="83"/>
      <c r="J95" s="83"/>
      <c r="K95" s="83"/>
      <c r="L95" s="83"/>
    </row>
    <row r="96" spans="1:12" ht="21" customHeight="1" x14ac:dyDescent="0.4">
      <c r="A96" s="111"/>
      <c r="B96" s="111"/>
      <c r="C96" s="111"/>
      <c r="D96" s="82"/>
      <c r="E96" s="81"/>
      <c r="F96" s="10"/>
      <c r="G96" s="83"/>
      <c r="H96" s="83"/>
      <c r="I96" s="83"/>
      <c r="J96" s="83"/>
      <c r="K96" s="83"/>
      <c r="L96" s="83"/>
    </row>
    <row r="97" spans="1:12" ht="21" customHeight="1" x14ac:dyDescent="0.4">
      <c r="A97" s="111"/>
      <c r="B97" s="111"/>
      <c r="C97" s="111"/>
      <c r="D97" s="82"/>
      <c r="E97" s="81"/>
      <c r="F97" s="10"/>
      <c r="G97" s="83"/>
      <c r="H97" s="83"/>
      <c r="I97" s="83"/>
      <c r="J97" s="83"/>
      <c r="K97" s="83"/>
      <c r="L97" s="83"/>
    </row>
    <row r="98" spans="1:12" ht="21" customHeight="1" x14ac:dyDescent="0.4">
      <c r="A98" s="111"/>
      <c r="B98" s="111"/>
      <c r="C98" s="111"/>
      <c r="D98" s="82"/>
      <c r="E98" s="81"/>
      <c r="F98" s="10"/>
      <c r="G98" s="83"/>
      <c r="H98" s="83"/>
      <c r="I98" s="83"/>
      <c r="J98" s="83"/>
      <c r="K98" s="83"/>
      <c r="L98" s="83"/>
    </row>
    <row r="99" spans="1:12" ht="9.9499999999999993" customHeight="1" x14ac:dyDescent="0.4">
      <c r="A99" s="111"/>
      <c r="B99" s="111"/>
      <c r="C99" s="111"/>
      <c r="D99" s="82"/>
      <c r="E99" s="81"/>
      <c r="F99" s="10"/>
      <c r="G99" s="83"/>
      <c r="H99" s="83"/>
      <c r="I99" s="83"/>
      <c r="J99" s="83"/>
      <c r="K99" s="83"/>
      <c r="L99" s="83"/>
    </row>
    <row r="100" spans="1:12" ht="22.35" customHeight="1" x14ac:dyDescent="0.4">
      <c r="A100" s="8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87"/>
      <c r="C100" s="87"/>
      <c r="D100" s="88"/>
      <c r="E100" s="87"/>
      <c r="F100" s="2"/>
      <c r="G100" s="89"/>
      <c r="H100" s="89"/>
      <c r="I100" s="89"/>
      <c r="J100" s="89"/>
      <c r="K100" s="89"/>
      <c r="L100" s="89"/>
    </row>
    <row r="101" spans="1:12" ht="21.75" customHeight="1" x14ac:dyDescent="0.4">
      <c r="A101" s="80" t="str">
        <f>A1</f>
        <v xml:space="preserve">บริษัท พีพี ไพร์ม จำกัด (มหาชน) </v>
      </c>
      <c r="B101" s="80"/>
      <c r="C101" s="81"/>
      <c r="D101" s="82"/>
      <c r="E101" s="81"/>
      <c r="F101" s="1"/>
      <c r="G101" s="83"/>
      <c r="H101" s="83"/>
      <c r="I101" s="83"/>
      <c r="J101" s="83"/>
      <c r="K101" s="83"/>
      <c r="L101" s="83"/>
    </row>
    <row r="102" spans="1:12" ht="21.75" customHeight="1" x14ac:dyDescent="0.4">
      <c r="A102" s="80" t="s">
        <v>57</v>
      </c>
      <c r="B102" s="80"/>
      <c r="C102" s="81"/>
      <c r="D102" s="82"/>
      <c r="E102" s="81"/>
      <c r="F102" s="1"/>
      <c r="G102" s="83"/>
      <c r="H102" s="83"/>
      <c r="I102" s="83"/>
      <c r="J102" s="83"/>
      <c r="K102" s="83"/>
      <c r="L102" s="83"/>
    </row>
    <row r="103" spans="1:12" ht="21.75" customHeight="1" x14ac:dyDescent="0.4">
      <c r="A103" s="86" t="str">
        <f>A3</f>
        <v>ณ วันที่ 30 มิถุนายน พ.ศ. 2569</v>
      </c>
      <c r="B103" s="86"/>
      <c r="C103" s="87"/>
      <c r="D103" s="88"/>
      <c r="E103" s="87"/>
      <c r="F103" s="2"/>
      <c r="G103" s="89"/>
      <c r="H103" s="89"/>
      <c r="I103" s="89"/>
      <c r="J103" s="89"/>
      <c r="K103" s="89"/>
      <c r="L103" s="89"/>
    </row>
    <row r="104" spans="1:12" ht="21" customHeight="1" x14ac:dyDescent="0.4">
      <c r="A104" s="81"/>
      <c r="B104" s="81"/>
      <c r="C104" s="81"/>
      <c r="D104" s="82"/>
      <c r="E104" s="81"/>
      <c r="F104" s="1"/>
      <c r="G104" s="83"/>
      <c r="H104" s="83"/>
      <c r="I104" s="83"/>
      <c r="J104" s="83"/>
      <c r="K104" s="83"/>
      <c r="L104" s="83"/>
    </row>
    <row r="105" spans="1:12" ht="21" customHeight="1" x14ac:dyDescent="0.4">
      <c r="A105" s="80"/>
      <c r="B105" s="80"/>
      <c r="C105" s="81"/>
      <c r="D105" s="82"/>
      <c r="E105" s="81"/>
      <c r="F105" s="90" t="s">
        <v>2</v>
      </c>
      <c r="G105" s="90"/>
      <c r="H105" s="90"/>
      <c r="I105" s="91"/>
      <c r="J105" s="90" t="s">
        <v>3</v>
      </c>
      <c r="K105" s="90"/>
      <c r="L105" s="90"/>
    </row>
    <row r="106" spans="1:12" ht="21" customHeight="1" x14ac:dyDescent="0.4">
      <c r="A106" s="81"/>
      <c r="B106" s="81"/>
      <c r="C106" s="81"/>
      <c r="D106" s="82"/>
      <c r="E106" s="80"/>
      <c r="F106" s="3" t="s">
        <v>4</v>
      </c>
      <c r="G106" s="91"/>
      <c r="H106" s="92" t="s">
        <v>5</v>
      </c>
      <c r="I106" s="91"/>
      <c r="J106" s="92" t="s">
        <v>4</v>
      </c>
      <c r="K106" s="91"/>
      <c r="L106" s="92" t="s">
        <v>5</v>
      </c>
    </row>
    <row r="107" spans="1:12" ht="21" customHeight="1" x14ac:dyDescent="0.4">
      <c r="A107" s="81"/>
      <c r="B107" s="81"/>
      <c r="C107" s="81"/>
      <c r="D107" s="82"/>
      <c r="E107" s="80"/>
      <c r="F107" s="112" t="s">
        <v>202</v>
      </c>
      <c r="G107" s="91"/>
      <c r="H107" s="92" t="s">
        <v>6</v>
      </c>
      <c r="I107" s="91"/>
      <c r="J107" s="112" t="s">
        <v>202</v>
      </c>
      <c r="K107" s="91"/>
      <c r="L107" s="92" t="s">
        <v>6</v>
      </c>
    </row>
    <row r="108" spans="1:12" ht="21" customHeight="1" x14ac:dyDescent="0.4">
      <c r="A108" s="81"/>
      <c r="B108" s="81"/>
      <c r="C108" s="81"/>
      <c r="D108" s="82"/>
      <c r="E108" s="80"/>
      <c r="F108" s="3" t="s">
        <v>7</v>
      </c>
      <c r="G108" s="91"/>
      <c r="H108" s="3" t="s">
        <v>8</v>
      </c>
      <c r="I108" s="91"/>
      <c r="J108" s="3" t="s">
        <v>7</v>
      </c>
      <c r="K108" s="91"/>
      <c r="L108" s="3" t="s">
        <v>8</v>
      </c>
    </row>
    <row r="109" spans="1:12" ht="21" customHeight="1" x14ac:dyDescent="0.4">
      <c r="A109" s="81"/>
      <c r="B109" s="81"/>
      <c r="C109" s="81"/>
      <c r="D109" s="94" t="s">
        <v>9</v>
      </c>
      <c r="E109" s="80"/>
      <c r="F109" s="4" t="s">
        <v>10</v>
      </c>
      <c r="G109" s="91"/>
      <c r="H109" s="95" t="s">
        <v>10</v>
      </c>
      <c r="I109" s="91"/>
      <c r="J109" s="95" t="s">
        <v>10</v>
      </c>
      <c r="K109" s="91"/>
      <c r="L109" s="95" t="s">
        <v>10</v>
      </c>
    </row>
    <row r="110" spans="1:12" ht="6" customHeight="1" x14ac:dyDescent="0.4">
      <c r="A110" s="80"/>
      <c r="B110" s="81"/>
      <c r="C110" s="81"/>
      <c r="D110" s="82"/>
      <c r="E110" s="81"/>
      <c r="F110" s="5"/>
      <c r="G110" s="83"/>
      <c r="H110" s="83"/>
      <c r="I110" s="83"/>
      <c r="J110" s="83"/>
      <c r="K110" s="83"/>
      <c r="L110" s="83"/>
    </row>
    <row r="111" spans="1:12" ht="21" customHeight="1" x14ac:dyDescent="0.4">
      <c r="A111" s="109" t="s">
        <v>58</v>
      </c>
      <c r="B111" s="109"/>
      <c r="C111" s="109"/>
      <c r="D111" s="82"/>
      <c r="E111" s="81"/>
      <c r="F111" s="5"/>
      <c r="G111" s="83"/>
      <c r="H111" s="83"/>
      <c r="I111" s="83"/>
      <c r="J111" s="83"/>
      <c r="K111" s="83"/>
      <c r="L111" s="83"/>
    </row>
    <row r="112" spans="1:12" ht="6" customHeight="1" x14ac:dyDescent="0.4">
      <c r="A112" s="80"/>
      <c r="B112" s="81"/>
      <c r="C112" s="81"/>
      <c r="D112" s="82"/>
      <c r="E112" s="81"/>
      <c r="F112" s="5"/>
      <c r="G112" s="83"/>
      <c r="H112" s="83"/>
      <c r="I112" s="83"/>
      <c r="J112" s="83"/>
      <c r="K112" s="83"/>
      <c r="L112" s="83"/>
    </row>
    <row r="113" spans="1:12" ht="21" customHeight="1" x14ac:dyDescent="0.4">
      <c r="A113" s="80" t="s">
        <v>59</v>
      </c>
      <c r="B113" s="81"/>
      <c r="C113" s="81"/>
      <c r="D113" s="82"/>
      <c r="E113" s="81"/>
      <c r="F113" s="5"/>
      <c r="G113" s="83"/>
      <c r="H113" s="83"/>
      <c r="I113" s="83"/>
      <c r="J113" s="83"/>
      <c r="K113" s="83"/>
      <c r="L113" s="83"/>
    </row>
    <row r="114" spans="1:12" ht="6" customHeight="1" x14ac:dyDescent="0.4">
      <c r="A114" s="80"/>
      <c r="B114" s="81"/>
      <c r="C114" s="81"/>
      <c r="D114" s="82"/>
      <c r="E114" s="81"/>
      <c r="F114" s="5"/>
      <c r="G114" s="83"/>
      <c r="H114" s="83"/>
      <c r="I114" s="83"/>
      <c r="J114" s="83"/>
      <c r="K114" s="83"/>
      <c r="L114" s="83"/>
    </row>
    <row r="115" spans="1:12" ht="21" customHeight="1" x14ac:dyDescent="0.4">
      <c r="A115" s="81" t="s">
        <v>60</v>
      </c>
      <c r="B115" s="81"/>
      <c r="C115" s="81"/>
      <c r="D115" s="82">
        <v>20</v>
      </c>
      <c r="E115" s="81"/>
      <c r="F115" s="5"/>
      <c r="G115" s="83"/>
      <c r="H115" s="83"/>
      <c r="I115" s="83"/>
      <c r="J115" s="83"/>
      <c r="K115" s="83"/>
      <c r="L115" s="83"/>
    </row>
    <row r="116" spans="1:12" ht="21" customHeight="1" x14ac:dyDescent="0.4">
      <c r="A116" s="81"/>
      <c r="B116" s="81" t="s">
        <v>61</v>
      </c>
      <c r="C116" s="81"/>
      <c r="D116" s="82"/>
      <c r="E116" s="81"/>
      <c r="F116" s="5"/>
      <c r="G116" s="83"/>
      <c r="H116" s="83"/>
      <c r="I116" s="83"/>
      <c r="J116" s="83"/>
      <c r="K116" s="83"/>
      <c r="L116" s="83"/>
    </row>
    <row r="117" spans="1:12" ht="21" customHeight="1" x14ac:dyDescent="0.4">
      <c r="A117" s="81"/>
      <c r="B117" s="81"/>
      <c r="C117" s="81" t="s">
        <v>225</v>
      </c>
      <c r="D117" s="82"/>
      <c r="E117" s="81"/>
      <c r="F117" s="5"/>
      <c r="G117" s="83"/>
      <c r="H117" s="83"/>
      <c r="I117" s="83"/>
      <c r="J117" s="83"/>
      <c r="K117" s="83"/>
      <c r="L117" s="83"/>
    </row>
    <row r="118" spans="1:12" ht="21" customHeight="1" x14ac:dyDescent="0.4">
      <c r="A118" s="81"/>
      <c r="B118" s="81"/>
      <c r="C118" s="81" t="s">
        <v>62</v>
      </c>
      <c r="D118" s="82"/>
      <c r="E118" s="81"/>
      <c r="F118" s="5"/>
      <c r="G118" s="83"/>
      <c r="H118" s="83"/>
      <c r="I118" s="83"/>
      <c r="J118" s="83"/>
      <c r="K118" s="83"/>
      <c r="L118" s="83"/>
    </row>
    <row r="119" spans="1:12" ht="21" customHeight="1" x14ac:dyDescent="0.4">
      <c r="A119" s="81"/>
      <c r="B119" s="81"/>
      <c r="C119" s="81" t="s">
        <v>63</v>
      </c>
      <c r="D119" s="82"/>
      <c r="E119" s="81"/>
      <c r="F119" s="5"/>
      <c r="G119" s="83"/>
      <c r="H119" s="83"/>
      <c r="I119" s="83"/>
      <c r="J119" s="83"/>
      <c r="K119" s="83"/>
      <c r="L119" s="83"/>
    </row>
    <row r="120" spans="1:12" ht="21" customHeight="1" thickBot="1" x14ac:dyDescent="0.45">
      <c r="A120" s="81"/>
      <c r="B120" s="81"/>
      <c r="C120" s="84" t="s">
        <v>64</v>
      </c>
      <c r="D120" s="82"/>
      <c r="E120" s="81"/>
      <c r="F120" s="35">
        <v>1261184701</v>
      </c>
      <c r="G120" s="83"/>
      <c r="H120" s="113">
        <v>1160527145</v>
      </c>
      <c r="I120" s="83"/>
      <c r="J120" s="35">
        <v>1261184701</v>
      </c>
      <c r="K120" s="83"/>
      <c r="L120" s="113">
        <v>1160527145</v>
      </c>
    </row>
    <row r="121" spans="1:12" ht="6" customHeight="1" thickTop="1" x14ac:dyDescent="0.4">
      <c r="A121" s="81"/>
      <c r="B121" s="81"/>
      <c r="C121" s="81"/>
      <c r="D121" s="82"/>
      <c r="E121" s="81"/>
      <c r="F121" s="5"/>
      <c r="G121" s="83"/>
      <c r="H121" s="83"/>
      <c r="I121" s="83"/>
      <c r="J121" s="83"/>
      <c r="K121" s="83"/>
      <c r="L121" s="83"/>
    </row>
    <row r="122" spans="1:12" ht="21" customHeight="1" x14ac:dyDescent="0.4">
      <c r="A122" s="81"/>
      <c r="B122" s="81" t="s">
        <v>65</v>
      </c>
      <c r="C122" s="81"/>
      <c r="D122" s="82"/>
      <c r="E122" s="81"/>
      <c r="F122" s="5"/>
      <c r="G122" s="83"/>
      <c r="H122" s="83"/>
      <c r="I122" s="83"/>
      <c r="J122" s="83"/>
      <c r="K122" s="83"/>
      <c r="L122" s="83"/>
    </row>
    <row r="123" spans="1:12" ht="21" customHeight="1" x14ac:dyDescent="0.4">
      <c r="A123" s="81"/>
      <c r="B123" s="81"/>
      <c r="C123" s="81" t="s">
        <v>195</v>
      </c>
      <c r="D123" s="82"/>
      <c r="E123" s="81"/>
      <c r="F123" s="5"/>
      <c r="G123" s="83"/>
      <c r="H123" s="83"/>
      <c r="I123" s="83"/>
      <c r="J123" s="83"/>
      <c r="K123" s="83"/>
      <c r="L123" s="83"/>
    </row>
    <row r="124" spans="1:12" ht="21" customHeight="1" x14ac:dyDescent="0.4">
      <c r="A124" s="81"/>
      <c r="B124" s="81"/>
      <c r="C124" s="81" t="s">
        <v>66</v>
      </c>
      <c r="D124" s="82"/>
      <c r="E124" s="81"/>
      <c r="F124" s="5"/>
      <c r="G124" s="83"/>
      <c r="H124" s="83"/>
      <c r="I124" s="83"/>
      <c r="J124" s="83"/>
      <c r="K124" s="83"/>
      <c r="L124" s="83"/>
    </row>
    <row r="125" spans="1:12" ht="21" customHeight="1" x14ac:dyDescent="0.4">
      <c r="A125" s="81"/>
      <c r="B125" s="81"/>
      <c r="C125" s="81" t="s">
        <v>67</v>
      </c>
      <c r="D125" s="82"/>
      <c r="E125" s="81"/>
      <c r="F125" s="5"/>
      <c r="G125" s="83"/>
      <c r="H125" s="83"/>
      <c r="I125" s="83"/>
      <c r="J125" s="83"/>
      <c r="K125" s="83"/>
      <c r="L125" s="83"/>
    </row>
    <row r="126" spans="1:12" ht="21" customHeight="1" x14ac:dyDescent="0.4">
      <c r="A126" s="81"/>
      <c r="B126" s="81"/>
      <c r="C126" s="84" t="s">
        <v>68</v>
      </c>
      <c r="D126" s="82"/>
      <c r="E126" s="81"/>
      <c r="F126" s="5"/>
      <c r="G126" s="83"/>
      <c r="H126" s="83"/>
      <c r="I126" s="83"/>
      <c r="J126" s="83"/>
      <c r="K126" s="83"/>
      <c r="L126" s="83"/>
    </row>
    <row r="127" spans="1:12" ht="21" customHeight="1" x14ac:dyDescent="0.4">
      <c r="A127" s="81"/>
      <c r="B127" s="81"/>
      <c r="C127" s="81" t="s">
        <v>69</v>
      </c>
      <c r="D127" s="82">
        <v>20</v>
      </c>
      <c r="E127" s="81"/>
      <c r="F127" s="5">
        <v>824292719</v>
      </c>
      <c r="G127" s="83"/>
      <c r="H127" s="5">
        <v>810934657</v>
      </c>
      <c r="I127" s="83"/>
      <c r="J127" s="5">
        <v>824292719</v>
      </c>
      <c r="K127" s="83"/>
      <c r="L127" s="5">
        <v>810934657</v>
      </c>
    </row>
    <row r="128" spans="1:12" ht="21" customHeight="1" x14ac:dyDescent="0.4">
      <c r="A128" s="81"/>
      <c r="B128" s="81" t="s">
        <v>70</v>
      </c>
      <c r="C128" s="81"/>
      <c r="D128" s="82">
        <v>20</v>
      </c>
      <c r="E128" s="81"/>
      <c r="F128" s="5">
        <v>135</v>
      </c>
      <c r="G128" s="83"/>
      <c r="H128" s="5">
        <v>135</v>
      </c>
      <c r="I128" s="83"/>
      <c r="J128" s="5">
        <v>135</v>
      </c>
      <c r="K128" s="83"/>
      <c r="L128" s="5">
        <v>135</v>
      </c>
    </row>
    <row r="129" spans="1:12" ht="21" customHeight="1" x14ac:dyDescent="0.4">
      <c r="A129" s="81"/>
      <c r="B129" s="81" t="s">
        <v>71</v>
      </c>
      <c r="C129" s="81"/>
      <c r="D129" s="82">
        <v>20</v>
      </c>
      <c r="E129" s="81"/>
      <c r="F129" s="5">
        <v>-139892284</v>
      </c>
      <c r="G129" s="83"/>
      <c r="H129" s="5">
        <v>-129522676</v>
      </c>
      <c r="I129" s="83"/>
      <c r="J129" s="5">
        <v>-139892284</v>
      </c>
      <c r="K129" s="83"/>
      <c r="L129" s="5">
        <v>-129522676</v>
      </c>
    </row>
    <row r="130" spans="1:12" ht="21" customHeight="1" x14ac:dyDescent="0.4">
      <c r="A130" s="81"/>
      <c r="B130" s="81" t="s">
        <v>72</v>
      </c>
      <c r="C130" s="81"/>
      <c r="D130" s="82"/>
      <c r="E130" s="81"/>
      <c r="F130" s="5">
        <v>46817967</v>
      </c>
      <c r="G130" s="83"/>
      <c r="H130" s="5">
        <v>45335646</v>
      </c>
      <c r="I130" s="83"/>
      <c r="J130" s="5">
        <v>46817967</v>
      </c>
      <c r="K130" s="83"/>
      <c r="L130" s="5">
        <v>45335646</v>
      </c>
    </row>
    <row r="131" spans="1:12" ht="21" customHeight="1" x14ac:dyDescent="0.4">
      <c r="A131" s="81" t="s">
        <v>73</v>
      </c>
      <c r="B131" s="81"/>
      <c r="C131" s="81"/>
      <c r="D131" s="82"/>
      <c r="E131" s="81"/>
      <c r="F131" s="5"/>
      <c r="G131" s="83"/>
      <c r="H131" s="97"/>
      <c r="I131" s="83"/>
      <c r="J131" s="83"/>
      <c r="K131" s="83"/>
      <c r="L131" s="97"/>
    </row>
    <row r="132" spans="1:12" ht="21" customHeight="1" x14ac:dyDescent="0.4">
      <c r="A132" s="81"/>
      <c r="B132" s="81" t="s">
        <v>74</v>
      </c>
      <c r="C132" s="81"/>
      <c r="D132" s="82"/>
      <c r="E132" s="81"/>
      <c r="F132" s="5">
        <v>-714649439</v>
      </c>
      <c r="G132" s="83"/>
      <c r="H132" s="5">
        <v>-709464781</v>
      </c>
      <c r="I132" s="83"/>
      <c r="J132" s="5">
        <v>-248766573</v>
      </c>
      <c r="K132" s="83"/>
      <c r="L132" s="83">
        <v>-230625525</v>
      </c>
    </row>
    <row r="133" spans="1:12" ht="21" customHeight="1" x14ac:dyDescent="0.4">
      <c r="A133" s="81" t="s">
        <v>75</v>
      </c>
      <c r="B133" s="81"/>
      <c r="C133" s="81"/>
      <c r="D133" s="82"/>
      <c r="E133" s="81"/>
      <c r="F133" s="7">
        <v>315753884</v>
      </c>
      <c r="G133" s="83"/>
      <c r="H133" s="7">
        <v>342602478</v>
      </c>
      <c r="I133" s="83"/>
      <c r="J133" s="7">
        <v>-92775907</v>
      </c>
      <c r="K133" s="83"/>
      <c r="L133" s="89">
        <v>-93153911</v>
      </c>
    </row>
    <row r="134" spans="1:12" ht="6" customHeight="1" x14ac:dyDescent="0.4">
      <c r="A134" s="80"/>
      <c r="B134" s="81"/>
      <c r="C134" s="81"/>
      <c r="D134" s="82"/>
      <c r="E134" s="81"/>
      <c r="F134" s="5"/>
      <c r="G134" s="83"/>
      <c r="H134" s="83"/>
      <c r="I134" s="83"/>
      <c r="J134" s="83"/>
      <c r="K134" s="83"/>
      <c r="L134" s="83"/>
    </row>
    <row r="135" spans="1:12" ht="21" customHeight="1" x14ac:dyDescent="0.4">
      <c r="A135" s="80" t="s">
        <v>76</v>
      </c>
      <c r="B135" s="81"/>
      <c r="C135" s="81"/>
      <c r="D135" s="82"/>
      <c r="E135" s="81"/>
      <c r="F135" s="5">
        <f>SUM(F127:G133)</f>
        <v>332322982</v>
      </c>
      <c r="G135" s="83"/>
      <c r="H135" s="83">
        <f>SUM(H127:H133)</f>
        <v>359885459</v>
      </c>
      <c r="I135" s="83"/>
      <c r="J135" s="83">
        <f>SUM(J127:J133)</f>
        <v>389676057</v>
      </c>
      <c r="K135" s="83"/>
      <c r="L135" s="83">
        <f>SUM(L127:L133)</f>
        <v>402968326</v>
      </c>
    </row>
    <row r="136" spans="1:12" ht="21" customHeight="1" x14ac:dyDescent="0.4">
      <c r="A136" s="81" t="s">
        <v>77</v>
      </c>
      <c r="B136" s="81"/>
      <c r="C136" s="81"/>
      <c r="D136" s="82"/>
      <c r="E136" s="81"/>
      <c r="F136" s="98">
        <v>0</v>
      </c>
      <c r="G136" s="83"/>
      <c r="H136" s="100">
        <v>0</v>
      </c>
      <c r="I136" s="83"/>
      <c r="J136" s="98">
        <v>0</v>
      </c>
      <c r="K136" s="83"/>
      <c r="L136" s="100">
        <v>0</v>
      </c>
    </row>
    <row r="137" spans="1:12" ht="6" customHeight="1" x14ac:dyDescent="0.4">
      <c r="A137" s="81"/>
      <c r="B137" s="81"/>
      <c r="C137" s="81"/>
      <c r="D137" s="82"/>
      <c r="E137" s="81"/>
      <c r="F137" s="5"/>
      <c r="G137" s="83"/>
      <c r="H137" s="83"/>
      <c r="I137" s="83"/>
      <c r="J137" s="83"/>
      <c r="K137" s="83"/>
      <c r="L137" s="83"/>
    </row>
    <row r="138" spans="1:12" ht="21" customHeight="1" x14ac:dyDescent="0.4">
      <c r="A138" s="80" t="s">
        <v>78</v>
      </c>
      <c r="B138" s="81"/>
      <c r="C138" s="81"/>
      <c r="D138" s="82"/>
      <c r="E138" s="81"/>
      <c r="F138" s="29">
        <f>SUM(F135:F136)</f>
        <v>332322982</v>
      </c>
      <c r="G138" s="83"/>
      <c r="H138" s="100">
        <f>SUM(H135:H136)</f>
        <v>359885459</v>
      </c>
      <c r="I138" s="83"/>
      <c r="J138" s="100">
        <f>SUM(J135:J136)</f>
        <v>389676057</v>
      </c>
      <c r="K138" s="83"/>
      <c r="L138" s="100">
        <f>SUM(L135:L136)</f>
        <v>402968326</v>
      </c>
    </row>
    <row r="139" spans="1:12" ht="6" customHeight="1" x14ac:dyDescent="0.4">
      <c r="A139" s="80"/>
      <c r="B139" s="81"/>
      <c r="C139" s="81"/>
      <c r="D139" s="82"/>
      <c r="E139" s="81"/>
      <c r="F139" s="5"/>
      <c r="G139" s="83"/>
      <c r="H139" s="83"/>
      <c r="I139" s="83"/>
      <c r="J139" s="83"/>
      <c r="K139" s="83"/>
      <c r="L139" s="83"/>
    </row>
    <row r="140" spans="1:12" ht="21" customHeight="1" thickBot="1" x14ac:dyDescent="0.45">
      <c r="A140" s="109" t="s">
        <v>79</v>
      </c>
      <c r="B140" s="109"/>
      <c r="C140" s="109"/>
      <c r="D140" s="82"/>
      <c r="E140" s="81"/>
      <c r="F140" s="31">
        <f>SUM(F90+F138)</f>
        <v>684666792</v>
      </c>
      <c r="G140" s="83"/>
      <c r="H140" s="102">
        <f>SUM(H90+H138)</f>
        <v>800734058</v>
      </c>
      <c r="I140" s="83"/>
      <c r="J140" s="102">
        <f>SUM(J90+J138)</f>
        <v>652180499</v>
      </c>
      <c r="K140" s="83"/>
      <c r="L140" s="102">
        <f>SUM(L90+L138)</f>
        <v>749498375</v>
      </c>
    </row>
    <row r="141" spans="1:12" ht="21" customHeight="1" thickTop="1" x14ac:dyDescent="0.4">
      <c r="A141" s="111"/>
      <c r="B141" s="111"/>
      <c r="C141" s="111"/>
      <c r="D141" s="82"/>
      <c r="E141" s="81"/>
      <c r="F141" s="5"/>
      <c r="G141" s="83"/>
      <c r="H141" s="5"/>
      <c r="I141" s="5"/>
      <c r="J141" s="5"/>
      <c r="K141" s="5"/>
      <c r="L141" s="5"/>
    </row>
    <row r="143" spans="1:12" ht="20.25" customHeight="1" x14ac:dyDescent="0.4"/>
    <row r="145" spans="1:12" ht="18.75" customHeight="1" x14ac:dyDescent="0.4">
      <c r="A145" s="111"/>
      <c r="B145" s="111"/>
      <c r="C145" s="111"/>
      <c r="D145" s="82"/>
      <c r="E145" s="81"/>
      <c r="F145" s="5"/>
      <c r="G145" s="83"/>
      <c r="H145" s="5"/>
      <c r="I145" s="5"/>
      <c r="J145" s="5"/>
      <c r="K145" s="5"/>
      <c r="L145" s="5"/>
    </row>
    <row r="146" spans="1:12" ht="18.75" customHeight="1" x14ac:dyDescent="0.4">
      <c r="A146" s="111"/>
      <c r="B146" s="111"/>
      <c r="C146" s="111"/>
      <c r="D146" s="82"/>
      <c r="E146" s="81"/>
      <c r="F146" s="5"/>
      <c r="G146" s="83"/>
      <c r="H146" s="5"/>
      <c r="I146" s="5"/>
      <c r="J146" s="5"/>
      <c r="K146" s="5"/>
      <c r="L146" s="5"/>
    </row>
    <row r="147" spans="1:12" ht="18.75" customHeight="1" x14ac:dyDescent="0.4">
      <c r="A147" s="111"/>
      <c r="B147" s="111"/>
      <c r="C147" s="111"/>
      <c r="D147" s="82"/>
      <c r="E147" s="81"/>
      <c r="F147" s="5"/>
      <c r="G147" s="83"/>
      <c r="H147" s="5"/>
      <c r="I147" s="5"/>
      <c r="J147" s="5"/>
      <c r="K147" s="5"/>
      <c r="L147" s="5"/>
    </row>
    <row r="148" spans="1:12" ht="18.75" customHeight="1" x14ac:dyDescent="0.4">
      <c r="A148" s="111"/>
      <c r="B148" s="111"/>
      <c r="C148" s="111"/>
      <c r="D148" s="82"/>
      <c r="E148" s="81"/>
      <c r="F148" s="5"/>
      <c r="G148" s="83"/>
      <c r="H148" s="5"/>
      <c r="I148" s="5"/>
      <c r="J148" s="5"/>
      <c r="K148" s="5"/>
      <c r="L148" s="5"/>
    </row>
    <row r="149" spans="1:12" ht="18.75" customHeight="1" x14ac:dyDescent="0.4">
      <c r="A149" s="111"/>
      <c r="B149" s="111"/>
      <c r="C149" s="111"/>
      <c r="D149" s="82"/>
      <c r="E149" s="81"/>
      <c r="F149" s="5"/>
      <c r="G149" s="83"/>
      <c r="H149" s="5"/>
      <c r="I149" s="5"/>
      <c r="J149" s="5"/>
      <c r="K149" s="5"/>
      <c r="L149" s="5"/>
    </row>
    <row r="150" spans="1:12" ht="6" customHeight="1" x14ac:dyDescent="0.4">
      <c r="A150" s="111"/>
      <c r="B150" s="111"/>
      <c r="C150" s="111"/>
      <c r="D150" s="82"/>
      <c r="E150" s="81"/>
      <c r="F150" s="5"/>
      <c r="G150" s="83"/>
      <c r="H150" s="5"/>
      <c r="I150" s="5"/>
      <c r="J150" s="5"/>
      <c r="K150" s="5"/>
      <c r="L150" s="5"/>
    </row>
    <row r="151" spans="1:12" ht="22.35" customHeight="1" x14ac:dyDescent="0.4">
      <c r="A151" s="8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51" s="87"/>
      <c r="C151" s="87"/>
      <c r="D151" s="88"/>
      <c r="E151" s="87"/>
      <c r="F151" s="2"/>
      <c r="G151" s="89"/>
      <c r="H151" s="89"/>
      <c r="I151" s="89"/>
      <c r="J151" s="89"/>
      <c r="K151" s="89"/>
      <c r="L151" s="89"/>
    </row>
  </sheetData>
  <mergeCells count="13">
    <mergeCell ref="J105:L105"/>
    <mergeCell ref="A111:C111"/>
    <mergeCell ref="F5:H5"/>
    <mergeCell ref="J5:L5"/>
    <mergeCell ref="F55:H55"/>
    <mergeCell ref="J55:L55"/>
    <mergeCell ref="A61:C61"/>
    <mergeCell ref="A63:C63"/>
    <mergeCell ref="A140:C140"/>
    <mergeCell ref="A79:C79"/>
    <mergeCell ref="A88:C88"/>
    <mergeCell ref="A90:C90"/>
    <mergeCell ref="F105:H105"/>
  </mergeCells>
  <pageMargins left="0.8" right="0.5" top="0.5" bottom="0.6" header="0.49" footer="0.4"/>
  <pageSetup paperSize="9" scale="85" firstPageNumber="3" orientation="portrait" useFirstPageNumber="1" horizontalDpi="1200" verticalDpi="1200" r:id="rId1"/>
  <headerFooter>
    <oddFooter>&amp;R&amp;"Browallia New,Regular"&amp;13 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3"/>
  <sheetViews>
    <sheetView zoomScale="90" zoomScaleNormal="90" zoomScaleSheetLayoutView="130" workbookViewId="0">
      <selection activeCell="V15" sqref="V15"/>
    </sheetView>
  </sheetViews>
  <sheetFormatPr defaultColWidth="9.28515625" defaultRowHeight="18.75" x14ac:dyDescent="0.25"/>
  <cols>
    <col min="1" max="5" width="1.42578125" style="81" customWidth="1"/>
    <col min="6" max="6" width="40.140625" style="81" customWidth="1"/>
    <col min="7" max="7" width="8.42578125" style="82" customWidth="1"/>
    <col min="8" max="8" width="0.7109375" style="81" customWidth="1"/>
    <col min="9" max="9" width="11.7109375" style="141" customWidth="1"/>
    <col min="10" max="10" width="0.7109375" style="120" customWidth="1"/>
    <col min="11" max="11" width="11.7109375" style="141" customWidth="1"/>
    <col min="12" max="12" width="0.7109375" style="81" customWidth="1"/>
    <col min="13" max="13" width="11.7109375" style="141" customWidth="1"/>
    <col min="14" max="14" width="0.7109375" style="120" customWidth="1"/>
    <col min="15" max="15" width="11.7109375" style="141" customWidth="1"/>
    <col min="16" max="18" width="9.28515625" style="81"/>
    <col min="19" max="19" width="14" style="74" bestFit="1" customWidth="1"/>
    <col min="20" max="20" width="9.28515625" style="74"/>
    <col min="21" max="21" width="14.140625" style="74" bestFit="1" customWidth="1"/>
    <col min="22" max="22" width="9.28515625" style="74"/>
    <col min="23" max="23" width="14.140625" style="74" bestFit="1" customWidth="1"/>
    <col min="24" max="24" width="9.28515625" style="74"/>
    <col min="25" max="25" width="14.140625" style="74" bestFit="1" customWidth="1"/>
    <col min="26" max="26" width="9.28515625" style="74"/>
    <col min="27" max="27" width="14" style="74" bestFit="1" customWidth="1"/>
    <col min="28" max="16384" width="9.28515625" style="81"/>
  </cols>
  <sheetData>
    <row r="1" spans="1:27" ht="19.5" customHeight="1" x14ac:dyDescent="0.25">
      <c r="A1" s="114" t="s">
        <v>0</v>
      </c>
      <c r="B1" s="114"/>
      <c r="C1" s="114"/>
      <c r="D1" s="114"/>
      <c r="E1" s="114"/>
      <c r="F1" s="114"/>
      <c r="G1" s="115"/>
      <c r="H1" s="114"/>
      <c r="I1" s="116"/>
      <c r="J1" s="80"/>
      <c r="K1" s="116"/>
      <c r="L1" s="114"/>
      <c r="M1" s="116"/>
      <c r="N1" s="80"/>
      <c r="O1" s="116"/>
    </row>
    <row r="2" spans="1:27" ht="19.5" customHeight="1" x14ac:dyDescent="0.25">
      <c r="A2" s="114" t="s">
        <v>80</v>
      </c>
      <c r="B2" s="114"/>
      <c r="C2" s="114"/>
      <c r="D2" s="114"/>
      <c r="E2" s="114"/>
      <c r="F2" s="114"/>
      <c r="G2" s="115"/>
      <c r="H2" s="114"/>
      <c r="I2" s="116"/>
      <c r="J2" s="80"/>
      <c r="K2" s="116"/>
      <c r="L2" s="114"/>
      <c r="M2" s="116"/>
      <c r="N2" s="80"/>
      <c r="O2" s="116"/>
    </row>
    <row r="3" spans="1:27" ht="19.5" customHeight="1" x14ac:dyDescent="0.25">
      <c r="A3" s="117" t="s">
        <v>203</v>
      </c>
      <c r="B3" s="117"/>
      <c r="C3" s="117"/>
      <c r="D3" s="117"/>
      <c r="E3" s="117"/>
      <c r="F3" s="117"/>
      <c r="G3" s="118"/>
      <c r="H3" s="117"/>
      <c r="I3" s="119"/>
      <c r="J3" s="86"/>
      <c r="K3" s="119"/>
      <c r="L3" s="117"/>
      <c r="M3" s="119"/>
      <c r="N3" s="86"/>
      <c r="O3" s="119"/>
    </row>
    <row r="4" spans="1:27" ht="18.600000000000001" customHeight="1" x14ac:dyDescent="0.25">
      <c r="A4" s="114"/>
      <c r="B4" s="114"/>
      <c r="C4" s="114"/>
      <c r="D4" s="114"/>
      <c r="E4" s="114"/>
      <c r="F4" s="114"/>
      <c r="G4" s="115"/>
      <c r="H4" s="114"/>
      <c r="I4" s="116"/>
      <c r="J4" s="80"/>
      <c r="K4" s="116"/>
      <c r="L4" s="114"/>
      <c r="M4" s="116"/>
      <c r="N4" s="80"/>
      <c r="O4" s="116"/>
    </row>
    <row r="5" spans="1:27" ht="18.600000000000001" customHeight="1" x14ac:dyDescent="0.25">
      <c r="A5" s="114"/>
      <c r="B5" s="114"/>
      <c r="C5" s="114"/>
      <c r="D5" s="114"/>
      <c r="E5" s="114"/>
      <c r="F5" s="114"/>
      <c r="G5" s="115"/>
      <c r="H5" s="114"/>
      <c r="I5" s="90" t="s">
        <v>2</v>
      </c>
      <c r="J5" s="90"/>
      <c r="K5" s="90"/>
      <c r="L5" s="120"/>
      <c r="M5" s="90" t="s">
        <v>3</v>
      </c>
      <c r="N5" s="90"/>
      <c r="O5" s="90"/>
    </row>
    <row r="6" spans="1:27" ht="18.600000000000001" customHeight="1" x14ac:dyDescent="0.25">
      <c r="A6" s="114" t="s">
        <v>81</v>
      </c>
      <c r="B6" s="114"/>
      <c r="C6" s="114"/>
      <c r="D6" s="114"/>
      <c r="E6" s="114"/>
      <c r="F6" s="114"/>
      <c r="G6" s="96"/>
      <c r="H6" s="114"/>
      <c r="I6" s="121" t="s">
        <v>7</v>
      </c>
      <c r="J6" s="80"/>
      <c r="K6" s="121" t="s">
        <v>8</v>
      </c>
      <c r="L6" s="80"/>
      <c r="M6" s="121" t="s">
        <v>7</v>
      </c>
      <c r="N6" s="80"/>
      <c r="O6" s="121" t="s">
        <v>8</v>
      </c>
    </row>
    <row r="7" spans="1:27" ht="18.600000000000001" customHeight="1" x14ac:dyDescent="0.25">
      <c r="A7" s="114"/>
      <c r="B7" s="114"/>
      <c r="C7" s="114"/>
      <c r="D7" s="114"/>
      <c r="E7" s="114"/>
      <c r="F7" s="114"/>
      <c r="G7" s="118" t="s">
        <v>9</v>
      </c>
      <c r="H7" s="114"/>
      <c r="I7" s="122" t="s">
        <v>10</v>
      </c>
      <c r="J7" s="123"/>
      <c r="K7" s="122" t="s">
        <v>10</v>
      </c>
      <c r="L7" s="114"/>
      <c r="M7" s="122" t="s">
        <v>10</v>
      </c>
      <c r="N7" s="123"/>
      <c r="O7" s="122" t="s">
        <v>10</v>
      </c>
    </row>
    <row r="8" spans="1:27" ht="4.1500000000000004" customHeight="1" x14ac:dyDescent="0.25">
      <c r="A8" s="114"/>
      <c r="B8" s="114"/>
      <c r="C8" s="114"/>
      <c r="D8" s="114"/>
      <c r="E8" s="114"/>
      <c r="F8" s="114"/>
      <c r="G8" s="115"/>
      <c r="H8" s="114"/>
      <c r="I8" s="121"/>
      <c r="J8" s="123"/>
      <c r="K8" s="121"/>
      <c r="L8" s="114"/>
      <c r="M8" s="121"/>
      <c r="N8" s="123"/>
      <c r="O8" s="121"/>
    </row>
    <row r="9" spans="1:27" ht="18.600000000000001" customHeight="1" x14ac:dyDescent="0.25">
      <c r="A9" s="96" t="s">
        <v>82</v>
      </c>
      <c r="F9" s="82"/>
      <c r="H9" s="120"/>
      <c r="I9" s="124">
        <v>165074203</v>
      </c>
      <c r="J9" s="97"/>
      <c r="K9" s="124">
        <v>117699146</v>
      </c>
      <c r="L9" s="97"/>
      <c r="M9" s="124">
        <v>165074203</v>
      </c>
      <c r="N9" s="97"/>
      <c r="O9" s="124">
        <v>117699146</v>
      </c>
    </row>
    <row r="10" spans="1:27" s="96" customFormat="1" ht="18.600000000000001" customHeight="1" x14ac:dyDescent="0.25">
      <c r="A10" s="81" t="s">
        <v>83</v>
      </c>
      <c r="B10" s="81"/>
      <c r="C10" s="81"/>
      <c r="D10" s="81"/>
      <c r="E10" s="81"/>
      <c r="F10" s="81"/>
      <c r="G10" s="82"/>
      <c r="H10" s="81"/>
      <c r="I10" s="125">
        <v>-157124730</v>
      </c>
      <c r="J10" s="83"/>
      <c r="K10" s="125">
        <v>-118976065</v>
      </c>
      <c r="L10" s="83"/>
      <c r="M10" s="125">
        <v>-161465398</v>
      </c>
      <c r="N10" s="83"/>
      <c r="O10" s="125">
        <v>-115639074</v>
      </c>
      <c r="S10" s="74"/>
      <c r="T10" s="74"/>
      <c r="U10" s="74"/>
      <c r="V10" s="74"/>
      <c r="W10" s="74"/>
      <c r="X10" s="74"/>
      <c r="Y10" s="74"/>
      <c r="Z10" s="74"/>
      <c r="AA10" s="74"/>
    </row>
    <row r="11" spans="1:27" ht="4.1500000000000004" customHeight="1" x14ac:dyDescent="0.25">
      <c r="A11" s="96"/>
      <c r="F11" s="82"/>
      <c r="G11" s="82" t="s">
        <v>81</v>
      </c>
      <c r="H11" s="120"/>
      <c r="I11" s="124"/>
      <c r="J11" s="97"/>
      <c r="K11" s="124"/>
      <c r="L11" s="97"/>
      <c r="M11" s="124"/>
      <c r="N11" s="97"/>
      <c r="O11" s="124"/>
    </row>
    <row r="12" spans="1:27" ht="18.600000000000001" customHeight="1" x14ac:dyDescent="0.25">
      <c r="A12" s="114" t="s">
        <v>84</v>
      </c>
      <c r="F12" s="82"/>
      <c r="H12" s="120"/>
      <c r="I12" s="126">
        <f>SUM(I9:I11)</f>
        <v>7949473</v>
      </c>
      <c r="J12" s="97"/>
      <c r="K12" s="126">
        <f>SUM(K9:K11)</f>
        <v>-1276919</v>
      </c>
      <c r="L12" s="126"/>
      <c r="M12" s="124">
        <f>SUM(M9:M11)</f>
        <v>3608805</v>
      </c>
      <c r="N12" s="97"/>
      <c r="O12" s="124">
        <f>SUM(O9:O11)</f>
        <v>2060072</v>
      </c>
    </row>
    <row r="13" spans="1:27" ht="18.600000000000001" customHeight="1" x14ac:dyDescent="0.25">
      <c r="A13" s="96" t="s">
        <v>85</v>
      </c>
      <c r="F13" s="82"/>
      <c r="H13" s="127"/>
      <c r="I13" s="81">
        <v>1625499</v>
      </c>
      <c r="J13" s="97"/>
      <c r="K13" s="124">
        <v>5063387</v>
      </c>
      <c r="L13" s="97"/>
      <c r="M13" s="124">
        <v>785166</v>
      </c>
      <c r="N13" s="97"/>
      <c r="O13" s="124">
        <v>7152089</v>
      </c>
    </row>
    <row r="14" spans="1:27" ht="18.600000000000001" customHeight="1" x14ac:dyDescent="0.25">
      <c r="A14" s="81" t="s">
        <v>86</v>
      </c>
      <c r="F14" s="82"/>
      <c r="H14" s="120"/>
      <c r="I14" s="124">
        <v>0</v>
      </c>
      <c r="J14" s="97"/>
      <c r="K14" s="124">
        <v>-2286513</v>
      </c>
      <c r="L14" s="97"/>
      <c r="M14" s="124">
        <v>0</v>
      </c>
      <c r="N14" s="97"/>
      <c r="O14" s="126">
        <v>-2286513</v>
      </c>
    </row>
    <row r="15" spans="1:27" ht="18.600000000000001" customHeight="1" x14ac:dyDescent="0.25">
      <c r="A15" s="81" t="s">
        <v>87</v>
      </c>
      <c r="F15" s="82"/>
      <c r="H15" s="120">
        <v>0</v>
      </c>
      <c r="I15" s="126">
        <v>-19601732</v>
      </c>
      <c r="J15" s="97"/>
      <c r="K15" s="126">
        <v>-23106322</v>
      </c>
      <c r="L15" s="97"/>
      <c r="M15" s="126">
        <v>-9438239</v>
      </c>
      <c r="N15" s="97"/>
      <c r="O15" s="124">
        <v>-16851895</v>
      </c>
    </row>
    <row r="16" spans="1:27" ht="18.600000000000001" customHeight="1" x14ac:dyDescent="0.25">
      <c r="A16" s="81" t="s">
        <v>88</v>
      </c>
      <c r="F16" s="82"/>
      <c r="H16" s="120"/>
      <c r="I16" s="81">
        <v>27813519</v>
      </c>
      <c r="J16" s="97"/>
      <c r="K16" s="124">
        <v>652291</v>
      </c>
      <c r="L16" s="97"/>
      <c r="M16" s="126">
        <v>27824966</v>
      </c>
      <c r="N16" s="97"/>
      <c r="O16" s="124">
        <v>-12623</v>
      </c>
    </row>
    <row r="17" spans="1:15" ht="18.600000000000001" customHeight="1" x14ac:dyDescent="0.25">
      <c r="A17" s="81" t="s">
        <v>226</v>
      </c>
      <c r="F17" s="82"/>
      <c r="H17" s="120"/>
      <c r="I17" s="126">
        <v>1104705</v>
      </c>
      <c r="J17" s="97"/>
      <c r="K17" s="124">
        <v>460550</v>
      </c>
      <c r="L17" s="97"/>
      <c r="M17" s="126">
        <v>1099997</v>
      </c>
      <c r="N17" s="97"/>
      <c r="O17" s="124">
        <v>382774</v>
      </c>
    </row>
    <row r="18" spans="1:15" ht="18.600000000000001" customHeight="1" x14ac:dyDescent="0.25">
      <c r="A18" s="96" t="s">
        <v>89</v>
      </c>
      <c r="F18" s="82"/>
      <c r="H18" s="127"/>
      <c r="I18" s="81">
        <v>1304382</v>
      </c>
      <c r="J18" s="97"/>
      <c r="K18" s="124">
        <v>-21711109</v>
      </c>
      <c r="L18" s="97"/>
      <c r="M18" s="124">
        <v>-163402</v>
      </c>
      <c r="N18" s="97"/>
      <c r="O18" s="124">
        <v>-814644</v>
      </c>
    </row>
    <row r="19" spans="1:15" ht="18.600000000000001" customHeight="1" x14ac:dyDescent="0.25">
      <c r="A19" s="96" t="s">
        <v>90</v>
      </c>
      <c r="F19" s="82"/>
      <c r="H19" s="120"/>
      <c r="I19" s="128">
        <v>-1809147</v>
      </c>
      <c r="J19" s="97"/>
      <c r="K19" s="128">
        <v>-1581776</v>
      </c>
      <c r="L19" s="97"/>
      <c r="M19" s="128">
        <v>-1559236</v>
      </c>
      <c r="N19" s="97"/>
      <c r="O19" s="128">
        <v>-1078672</v>
      </c>
    </row>
    <row r="20" spans="1:15" ht="4.1500000000000004" customHeight="1" x14ac:dyDescent="0.25">
      <c r="A20" s="114"/>
      <c r="F20" s="82"/>
      <c r="H20" s="120"/>
      <c r="I20" s="124"/>
      <c r="J20" s="97"/>
      <c r="K20" s="124"/>
      <c r="L20" s="97"/>
      <c r="M20" s="124"/>
      <c r="N20" s="97"/>
      <c r="O20" s="124"/>
    </row>
    <row r="21" spans="1:15" ht="18.600000000000001" customHeight="1" x14ac:dyDescent="0.25">
      <c r="A21" s="114" t="s">
        <v>91</v>
      </c>
      <c r="F21" s="82"/>
      <c r="H21" s="120"/>
      <c r="I21" s="126">
        <f>SUM(I12:I19)</f>
        <v>18386699</v>
      </c>
      <c r="J21" s="97"/>
      <c r="K21" s="126">
        <f>SUM(K12:K19)</f>
        <v>-43786411</v>
      </c>
      <c r="L21" s="126"/>
      <c r="M21" s="124">
        <f>SUM(M12:M19)</f>
        <v>22158057</v>
      </c>
      <c r="N21" s="97"/>
      <c r="O21" s="124">
        <f>SUM(O12:O19)</f>
        <v>-11449412</v>
      </c>
    </row>
    <row r="22" spans="1:15" ht="18.600000000000001" customHeight="1" x14ac:dyDescent="0.25">
      <c r="A22" s="96" t="s">
        <v>92</v>
      </c>
      <c r="F22" s="82"/>
      <c r="G22" s="82">
        <v>19</v>
      </c>
      <c r="H22" s="120"/>
      <c r="I22" s="128">
        <v>83126</v>
      </c>
      <c r="J22" s="97"/>
      <c r="K22" s="128">
        <v>-772533</v>
      </c>
      <c r="L22" s="97"/>
      <c r="M22" s="128">
        <v>205641</v>
      </c>
      <c r="N22" s="97"/>
      <c r="O22" s="128">
        <v>-642059</v>
      </c>
    </row>
    <row r="23" spans="1:15" ht="4.1500000000000004" customHeight="1" x14ac:dyDescent="0.25">
      <c r="A23" s="80"/>
      <c r="F23" s="82"/>
      <c r="H23" s="120"/>
      <c r="I23" s="126"/>
      <c r="J23" s="97"/>
      <c r="K23" s="126"/>
      <c r="L23" s="97"/>
      <c r="M23" s="126"/>
      <c r="N23" s="97"/>
      <c r="O23" s="126"/>
    </row>
    <row r="24" spans="1:15" ht="18.600000000000001" customHeight="1" x14ac:dyDescent="0.25">
      <c r="A24" s="114" t="s">
        <v>93</v>
      </c>
      <c r="F24" s="82"/>
      <c r="H24" s="120"/>
      <c r="I24" s="128">
        <f>SUM(I21:I22)</f>
        <v>18469825</v>
      </c>
      <c r="J24" s="97"/>
      <c r="K24" s="128">
        <f>SUM(K21:K22)</f>
        <v>-44558944</v>
      </c>
      <c r="L24" s="124"/>
      <c r="M24" s="129">
        <f>SUM(M21:M22)</f>
        <v>22363698</v>
      </c>
      <c r="N24" s="97"/>
      <c r="O24" s="129">
        <f>SUM(O21:O22)</f>
        <v>-12091471</v>
      </c>
    </row>
    <row r="25" spans="1:15" ht="6" customHeight="1" x14ac:dyDescent="0.25">
      <c r="A25" s="114"/>
      <c r="F25" s="82"/>
      <c r="H25" s="120"/>
      <c r="I25" s="126"/>
      <c r="J25" s="97"/>
      <c r="K25" s="126"/>
      <c r="L25" s="97"/>
      <c r="M25" s="126"/>
      <c r="N25" s="97"/>
      <c r="O25" s="126"/>
    </row>
    <row r="26" spans="1:15" ht="18.600000000000001" customHeight="1" x14ac:dyDescent="0.25">
      <c r="A26" s="114" t="s">
        <v>94</v>
      </c>
      <c r="F26" s="82"/>
      <c r="H26" s="120"/>
      <c r="I26" s="126"/>
      <c r="J26" s="97"/>
      <c r="K26" s="126"/>
      <c r="L26" s="97"/>
      <c r="M26" s="126"/>
      <c r="N26" s="97"/>
      <c r="O26" s="126"/>
    </row>
    <row r="27" spans="1:15" ht="18.600000000000001" customHeight="1" x14ac:dyDescent="0.25">
      <c r="A27" s="96"/>
      <c r="B27" s="81" t="s">
        <v>95</v>
      </c>
      <c r="H27" s="120"/>
      <c r="I27" s="126"/>
      <c r="J27" s="130"/>
      <c r="K27" s="126"/>
      <c r="L27" s="130"/>
      <c r="M27" s="126"/>
      <c r="N27" s="131"/>
      <c r="O27" s="126"/>
    </row>
    <row r="28" spans="1:15" ht="18.600000000000001" customHeight="1" x14ac:dyDescent="0.25">
      <c r="A28" s="96"/>
      <c r="C28" s="81" t="s">
        <v>96</v>
      </c>
      <c r="H28" s="120"/>
      <c r="I28" s="126"/>
      <c r="J28" s="130"/>
      <c r="K28" s="126"/>
      <c r="L28" s="130"/>
      <c r="M28" s="126"/>
      <c r="N28" s="131"/>
      <c r="O28" s="126"/>
    </row>
    <row r="29" spans="1:15" ht="18.600000000000001" customHeight="1" x14ac:dyDescent="0.25">
      <c r="A29" s="96"/>
      <c r="D29" s="81" t="s">
        <v>97</v>
      </c>
      <c r="G29" s="81"/>
      <c r="H29" s="120"/>
      <c r="I29" s="126"/>
      <c r="J29" s="130"/>
      <c r="K29" s="126"/>
      <c r="L29" s="130"/>
      <c r="M29" s="126"/>
      <c r="N29" s="130"/>
      <c r="O29" s="126"/>
    </row>
    <row r="30" spans="1:15" ht="18.600000000000001" customHeight="1" x14ac:dyDescent="0.25">
      <c r="A30" s="96"/>
      <c r="E30" s="103" t="s">
        <v>98</v>
      </c>
      <c r="F30" s="103"/>
      <c r="H30" s="120"/>
      <c r="I30" s="11">
        <v>378004</v>
      </c>
      <c r="J30" s="12"/>
      <c r="K30" s="11">
        <v>0</v>
      </c>
      <c r="L30" s="12"/>
      <c r="M30" s="11">
        <v>378004</v>
      </c>
      <c r="N30" s="12"/>
      <c r="O30" s="11">
        <v>0</v>
      </c>
    </row>
    <row r="31" spans="1:15" ht="4.1500000000000004" customHeight="1" x14ac:dyDescent="0.25">
      <c r="A31" s="80"/>
      <c r="F31" s="82"/>
      <c r="H31" s="120"/>
      <c r="I31" s="126"/>
      <c r="J31" s="97"/>
      <c r="K31" s="126"/>
      <c r="L31" s="97"/>
      <c r="M31" s="126"/>
      <c r="N31" s="97"/>
      <c r="O31" s="126"/>
    </row>
    <row r="32" spans="1:15" ht="18.600000000000001" customHeight="1" x14ac:dyDescent="0.25">
      <c r="B32" s="96" t="s">
        <v>99</v>
      </c>
      <c r="F32" s="82"/>
      <c r="H32" s="120"/>
      <c r="I32" s="126"/>
      <c r="J32" s="81"/>
      <c r="K32" s="126"/>
      <c r="M32" s="126"/>
      <c r="N32" s="81"/>
      <c r="O32" s="126"/>
    </row>
    <row r="33" spans="1:15" ht="18.600000000000001" customHeight="1" x14ac:dyDescent="0.25">
      <c r="B33" s="96"/>
      <c r="C33" s="81" t="s">
        <v>96</v>
      </c>
      <c r="F33" s="82"/>
      <c r="H33" s="120"/>
      <c r="I33" s="11">
        <f>SUM(I27:I30)</f>
        <v>378004</v>
      </c>
      <c r="J33" s="13"/>
      <c r="K33" s="11">
        <f>SUM(K27:K30)</f>
        <v>0</v>
      </c>
      <c r="L33" s="13"/>
      <c r="M33" s="11">
        <f>SUM(M27:M30)</f>
        <v>378004</v>
      </c>
      <c r="N33" s="13"/>
      <c r="O33" s="11">
        <f>SUM(O27:O30)</f>
        <v>0</v>
      </c>
    </row>
    <row r="34" spans="1:15" ht="4.1500000000000004" customHeight="1" x14ac:dyDescent="0.25">
      <c r="A34" s="114"/>
      <c r="F34" s="82"/>
      <c r="H34" s="120"/>
      <c r="I34" s="126"/>
      <c r="J34" s="97"/>
      <c r="K34" s="126"/>
      <c r="L34" s="97"/>
      <c r="M34" s="126"/>
      <c r="N34" s="97"/>
      <c r="O34" s="126"/>
    </row>
    <row r="35" spans="1:15" ht="18.600000000000001" customHeight="1" x14ac:dyDescent="0.25">
      <c r="A35" s="96"/>
      <c r="B35" s="81" t="s">
        <v>100</v>
      </c>
      <c r="F35" s="82"/>
      <c r="H35" s="120"/>
      <c r="I35" s="126"/>
      <c r="J35" s="130"/>
      <c r="K35" s="126"/>
      <c r="L35" s="130"/>
      <c r="M35" s="126"/>
      <c r="N35" s="131"/>
      <c r="O35" s="126"/>
    </row>
    <row r="36" spans="1:15" ht="18.600000000000001" customHeight="1" x14ac:dyDescent="0.25">
      <c r="A36" s="96"/>
      <c r="C36" s="81" t="s">
        <v>101</v>
      </c>
      <c r="F36" s="82"/>
      <c r="H36" s="120"/>
      <c r="I36" s="126"/>
      <c r="J36" s="130"/>
      <c r="K36" s="126"/>
      <c r="L36" s="130"/>
      <c r="M36" s="126"/>
      <c r="N36" s="131"/>
      <c r="O36" s="126"/>
    </row>
    <row r="37" spans="1:15" ht="18.600000000000001" customHeight="1" x14ac:dyDescent="0.25">
      <c r="A37" s="96"/>
      <c r="D37" s="81" t="s">
        <v>102</v>
      </c>
      <c r="F37" s="82"/>
      <c r="H37" s="120"/>
      <c r="I37" s="126">
        <v>-1370825</v>
      </c>
      <c r="J37" s="130"/>
      <c r="K37" s="126">
        <v>20325224</v>
      </c>
      <c r="L37" s="130"/>
      <c r="M37" s="126">
        <v>0</v>
      </c>
      <c r="N37" s="130"/>
      <c r="O37" s="126">
        <v>0</v>
      </c>
    </row>
    <row r="38" spans="1:15" ht="4.1500000000000004" customHeight="1" x14ac:dyDescent="0.25">
      <c r="A38" s="80"/>
      <c r="F38" s="82"/>
      <c r="H38" s="120"/>
      <c r="I38" s="132"/>
      <c r="J38" s="81"/>
      <c r="K38" s="132"/>
      <c r="M38" s="132"/>
      <c r="N38" s="81"/>
      <c r="O38" s="132"/>
    </row>
    <row r="39" spans="1:15" ht="18.600000000000001" customHeight="1" x14ac:dyDescent="0.25">
      <c r="B39" s="96" t="s">
        <v>103</v>
      </c>
      <c r="F39" s="82"/>
      <c r="H39" s="120"/>
      <c r="I39" s="126"/>
      <c r="J39" s="81"/>
      <c r="K39" s="126"/>
      <c r="M39" s="126"/>
      <c r="N39" s="81"/>
      <c r="O39" s="126"/>
    </row>
    <row r="40" spans="1:15" ht="18.600000000000001" customHeight="1" x14ac:dyDescent="0.25">
      <c r="A40" s="96"/>
      <c r="C40" s="81" t="s">
        <v>101</v>
      </c>
      <c r="F40" s="82"/>
      <c r="H40" s="14"/>
      <c r="I40" s="11">
        <f>SUM(I37:I39)</f>
        <v>-1370825</v>
      </c>
      <c r="J40" s="11"/>
      <c r="K40" s="11">
        <f>SUM(K37:K39)</f>
        <v>20325224</v>
      </c>
      <c r="L40" s="13"/>
      <c r="M40" s="11">
        <f>SUM(M37:M39)</f>
        <v>0</v>
      </c>
      <c r="N40" s="13"/>
      <c r="O40" s="11">
        <f>SUM(O37:O39)</f>
        <v>0</v>
      </c>
    </row>
    <row r="41" spans="1:15" ht="4.1500000000000004" customHeight="1" x14ac:dyDescent="0.25">
      <c r="A41" s="114"/>
      <c r="F41" s="82"/>
      <c r="H41" s="120"/>
      <c r="I41" s="126"/>
      <c r="J41" s="97"/>
      <c r="K41" s="126"/>
      <c r="L41" s="97"/>
      <c r="M41" s="126"/>
      <c r="N41" s="97"/>
      <c r="O41" s="126"/>
    </row>
    <row r="42" spans="1:15" ht="18.600000000000001" customHeight="1" x14ac:dyDescent="0.25">
      <c r="A42" s="114" t="s">
        <v>104</v>
      </c>
      <c r="B42" s="80"/>
      <c r="F42" s="82"/>
      <c r="H42" s="120"/>
      <c r="I42" s="11">
        <f>I40+I33</f>
        <v>-992821</v>
      </c>
      <c r="J42" s="13"/>
      <c r="K42" s="11">
        <f>K40+K33</f>
        <v>20325224</v>
      </c>
      <c r="L42" s="13"/>
      <c r="M42" s="11">
        <f>M40+M37+M33</f>
        <v>378004</v>
      </c>
      <c r="N42" s="13"/>
      <c r="O42" s="11">
        <f>O40+O33</f>
        <v>0</v>
      </c>
    </row>
    <row r="43" spans="1:15" ht="4.1500000000000004" customHeight="1" x14ac:dyDescent="0.25">
      <c r="A43" s="114"/>
      <c r="B43" s="80"/>
      <c r="F43" s="82"/>
      <c r="H43" s="120"/>
      <c r="I43" s="14"/>
      <c r="J43" s="13"/>
      <c r="K43" s="14"/>
      <c r="L43" s="13"/>
      <c r="M43" s="14"/>
      <c r="N43" s="13"/>
      <c r="O43" s="14"/>
    </row>
    <row r="44" spans="1:15" ht="18.600000000000001" customHeight="1" thickBot="1" x14ac:dyDescent="0.3">
      <c r="A44" s="114" t="s">
        <v>105</v>
      </c>
      <c r="F44" s="82"/>
      <c r="H44" s="120"/>
      <c r="I44" s="133">
        <f>I24+I42</f>
        <v>17477004</v>
      </c>
      <c r="J44" s="97"/>
      <c r="K44" s="133">
        <f>K24+K42</f>
        <v>-24233720</v>
      </c>
      <c r="L44" s="97"/>
      <c r="M44" s="133">
        <f>M24+M42</f>
        <v>22741702</v>
      </c>
      <c r="N44" s="97"/>
      <c r="O44" s="133">
        <f>O24+O42</f>
        <v>-12091471</v>
      </c>
    </row>
    <row r="45" spans="1:15" ht="7.35" customHeight="1" thickTop="1" x14ac:dyDescent="0.25">
      <c r="A45" s="114"/>
      <c r="F45" s="82"/>
      <c r="H45" s="120"/>
      <c r="I45" s="126"/>
      <c r="J45" s="97"/>
      <c r="K45" s="126"/>
      <c r="L45" s="97"/>
      <c r="M45" s="126"/>
      <c r="N45" s="97"/>
      <c r="O45" s="126"/>
    </row>
    <row r="46" spans="1:15" ht="18.600000000000001" customHeight="1" x14ac:dyDescent="0.25">
      <c r="A46" s="114" t="s">
        <v>106</v>
      </c>
      <c r="F46" s="82"/>
      <c r="H46" s="120"/>
      <c r="I46" s="126"/>
      <c r="J46" s="97"/>
      <c r="K46" s="126"/>
      <c r="L46" s="97"/>
      <c r="M46" s="126"/>
      <c r="N46" s="97"/>
      <c r="O46" s="126"/>
    </row>
    <row r="47" spans="1:15" ht="18.600000000000001" customHeight="1" x14ac:dyDescent="0.25">
      <c r="B47" s="96" t="s">
        <v>107</v>
      </c>
      <c r="C47" s="96"/>
      <c r="D47" s="96"/>
      <c r="E47" s="96"/>
      <c r="F47" s="96"/>
      <c r="H47" s="120"/>
      <c r="I47" s="126">
        <f>I24</f>
        <v>18469825</v>
      </c>
      <c r="J47" s="97"/>
      <c r="K47" s="126">
        <f>K24</f>
        <v>-44558944</v>
      </c>
      <c r="L47" s="97"/>
      <c r="M47" s="126">
        <f>M24</f>
        <v>22363698</v>
      </c>
      <c r="N47" s="97"/>
      <c r="O47" s="126">
        <f>O24</f>
        <v>-12091471</v>
      </c>
    </row>
    <row r="48" spans="1:15" ht="18.600000000000001" customHeight="1" x14ac:dyDescent="0.25">
      <c r="B48" s="96" t="s">
        <v>108</v>
      </c>
      <c r="C48" s="96"/>
      <c r="D48" s="96"/>
      <c r="E48" s="96"/>
      <c r="F48" s="96"/>
      <c r="H48" s="120"/>
      <c r="I48" s="126">
        <v>0</v>
      </c>
      <c r="J48" s="83"/>
      <c r="K48" s="126">
        <v>0</v>
      </c>
      <c r="L48" s="83"/>
      <c r="M48" s="126">
        <v>0</v>
      </c>
      <c r="N48" s="134"/>
      <c r="O48" s="126">
        <v>0</v>
      </c>
    </row>
    <row r="49" spans="1:15" ht="4.1500000000000004" customHeight="1" x14ac:dyDescent="0.25">
      <c r="F49" s="82"/>
      <c r="H49" s="120"/>
      <c r="I49" s="135"/>
      <c r="J49" s="83"/>
      <c r="K49" s="135"/>
      <c r="L49" s="83"/>
      <c r="M49" s="135"/>
      <c r="N49" s="83"/>
      <c r="O49" s="135"/>
    </row>
    <row r="50" spans="1:15" ht="18.600000000000001" customHeight="1" thickBot="1" x14ac:dyDescent="0.3">
      <c r="F50" s="82"/>
      <c r="H50" s="120"/>
      <c r="I50" s="133">
        <f>I47+I48</f>
        <v>18469825</v>
      </c>
      <c r="J50" s="97"/>
      <c r="K50" s="133">
        <f>K47+K48</f>
        <v>-44558944</v>
      </c>
      <c r="L50" s="97"/>
      <c r="M50" s="133">
        <f>M47+M48</f>
        <v>22363698</v>
      </c>
      <c r="N50" s="97"/>
      <c r="O50" s="133">
        <f>O47+O48</f>
        <v>-12091471</v>
      </c>
    </row>
    <row r="51" spans="1:15" ht="6" customHeight="1" thickTop="1" x14ac:dyDescent="0.25">
      <c r="A51" s="80"/>
      <c r="F51" s="82"/>
      <c r="H51" s="120"/>
      <c r="I51" s="136"/>
      <c r="J51" s="97"/>
      <c r="K51" s="136"/>
      <c r="L51" s="97"/>
      <c r="M51" s="126"/>
      <c r="N51" s="97"/>
      <c r="O51" s="126"/>
    </row>
    <row r="52" spans="1:15" ht="18.600000000000001" customHeight="1" x14ac:dyDescent="0.25">
      <c r="A52" s="114" t="s">
        <v>109</v>
      </c>
      <c r="F52" s="82"/>
      <c r="H52" s="120"/>
      <c r="I52" s="126"/>
      <c r="J52" s="97"/>
      <c r="K52" s="126"/>
      <c r="L52" s="97"/>
      <c r="M52" s="126"/>
      <c r="N52" s="97"/>
      <c r="O52" s="126"/>
    </row>
    <row r="53" spans="1:15" ht="18.600000000000001" customHeight="1" x14ac:dyDescent="0.25">
      <c r="B53" s="96" t="s">
        <v>107</v>
      </c>
      <c r="F53" s="82"/>
      <c r="H53" s="120"/>
      <c r="I53" s="126">
        <f>I44</f>
        <v>17477004</v>
      </c>
      <c r="J53" s="97"/>
      <c r="K53" s="126">
        <f>K44</f>
        <v>-24233720</v>
      </c>
      <c r="L53" s="97"/>
      <c r="M53" s="126">
        <f>M44</f>
        <v>22741702</v>
      </c>
      <c r="N53" s="97"/>
      <c r="O53" s="126">
        <f>O44</f>
        <v>-12091471</v>
      </c>
    </row>
    <row r="54" spans="1:15" ht="18.600000000000001" customHeight="1" x14ac:dyDescent="0.25">
      <c r="B54" s="96" t="s">
        <v>108</v>
      </c>
      <c r="F54" s="82"/>
      <c r="H54" s="120"/>
      <c r="I54" s="126">
        <v>0</v>
      </c>
      <c r="J54" s="83"/>
      <c r="K54" s="126">
        <v>0</v>
      </c>
      <c r="L54" s="83"/>
      <c r="M54" s="126">
        <v>0</v>
      </c>
      <c r="N54" s="134"/>
      <c r="O54" s="126">
        <v>0</v>
      </c>
    </row>
    <row r="55" spans="1:15" ht="4.1500000000000004" customHeight="1" x14ac:dyDescent="0.25">
      <c r="A55" s="80"/>
      <c r="F55" s="82"/>
      <c r="H55" s="120"/>
      <c r="I55" s="135"/>
      <c r="J55" s="83"/>
      <c r="K55" s="135"/>
      <c r="L55" s="83"/>
      <c r="M55" s="135"/>
      <c r="N55" s="83"/>
      <c r="O55" s="135"/>
    </row>
    <row r="56" spans="1:15" ht="18.600000000000001" customHeight="1" thickBot="1" x14ac:dyDescent="0.3">
      <c r="F56" s="82"/>
      <c r="H56" s="120"/>
      <c r="I56" s="133">
        <f>I53+I54</f>
        <v>17477004</v>
      </c>
      <c r="J56" s="97"/>
      <c r="K56" s="133">
        <f>K53+K54</f>
        <v>-24233720</v>
      </c>
      <c r="L56" s="97"/>
      <c r="M56" s="133">
        <f>M53+M54</f>
        <v>22741702</v>
      </c>
      <c r="N56" s="97"/>
      <c r="O56" s="133">
        <f>O53+O54</f>
        <v>-12091471</v>
      </c>
    </row>
    <row r="57" spans="1:15" ht="6" customHeight="1" thickTop="1" x14ac:dyDescent="0.25">
      <c r="F57" s="82"/>
      <c r="H57" s="120"/>
      <c r="I57" s="126"/>
      <c r="J57" s="97"/>
      <c r="K57" s="126"/>
      <c r="L57" s="97"/>
      <c r="M57" s="126"/>
      <c r="N57" s="97"/>
      <c r="O57" s="126"/>
    </row>
    <row r="58" spans="1:15" ht="18.600000000000001" customHeight="1" x14ac:dyDescent="0.25">
      <c r="A58" s="114" t="s">
        <v>110</v>
      </c>
      <c r="F58" s="82"/>
      <c r="I58" s="126"/>
      <c r="J58" s="81"/>
      <c r="K58" s="126"/>
      <c r="M58" s="126"/>
      <c r="N58" s="81"/>
      <c r="O58" s="126"/>
    </row>
    <row r="59" spans="1:15" ht="4.1500000000000004" customHeight="1" x14ac:dyDescent="0.25">
      <c r="A59" s="96"/>
      <c r="F59" s="82"/>
      <c r="H59" s="120"/>
      <c r="I59" s="126"/>
      <c r="K59" s="126"/>
      <c r="L59" s="120"/>
      <c r="M59" s="126"/>
      <c r="O59" s="126"/>
    </row>
    <row r="60" spans="1:15" ht="18.600000000000001" customHeight="1" x14ac:dyDescent="0.25">
      <c r="A60" s="96" t="s">
        <v>111</v>
      </c>
      <c r="F60" s="82"/>
      <c r="G60" s="82">
        <v>22</v>
      </c>
      <c r="H60" s="120"/>
      <c r="I60" s="137">
        <v>2.1999999999999999E-2</v>
      </c>
      <c r="J60" s="130"/>
      <c r="K60" s="137">
        <v>-5.7000000000000002E-2</v>
      </c>
      <c r="L60" s="130"/>
      <c r="M60" s="137">
        <v>2.7E-2</v>
      </c>
      <c r="N60" s="130"/>
      <c r="O60" s="137">
        <v>-1.6E-2</v>
      </c>
    </row>
    <row r="61" spans="1:15" ht="17.45" customHeight="1" x14ac:dyDescent="0.25">
      <c r="A61" s="96" t="s">
        <v>112</v>
      </c>
      <c r="F61" s="82"/>
      <c r="G61" s="82">
        <v>22</v>
      </c>
      <c r="H61" s="120"/>
      <c r="I61" s="137">
        <v>2.1999999999999999E-2</v>
      </c>
      <c r="J61" s="130"/>
      <c r="K61" s="137">
        <v>-5.7000000000000002E-2</v>
      </c>
      <c r="L61" s="130"/>
      <c r="M61" s="137">
        <v>2.7E-2</v>
      </c>
      <c r="N61" s="130"/>
      <c r="O61" s="137">
        <v>-1.6E-2</v>
      </c>
    </row>
    <row r="62" spans="1:15" ht="4.5" customHeight="1" x14ac:dyDescent="0.25">
      <c r="A62" s="96"/>
      <c r="F62" s="82"/>
      <c r="H62" s="120"/>
      <c r="I62" s="137"/>
      <c r="J62" s="130"/>
      <c r="K62" s="137"/>
      <c r="L62" s="130"/>
      <c r="M62" s="137"/>
      <c r="N62" s="131"/>
      <c r="O62" s="137"/>
    </row>
    <row r="63" spans="1:15" ht="22.15" customHeight="1" x14ac:dyDescent="0.25">
      <c r="A63" s="138" t="s">
        <v>36</v>
      </c>
      <c r="B63" s="139"/>
      <c r="C63" s="139"/>
      <c r="D63" s="139"/>
      <c r="E63" s="139"/>
      <c r="F63" s="139"/>
      <c r="G63" s="139"/>
      <c r="H63" s="139"/>
      <c r="I63" s="140"/>
      <c r="J63" s="139"/>
      <c r="K63" s="140"/>
      <c r="L63" s="139"/>
      <c r="M63" s="140"/>
      <c r="N63" s="139"/>
      <c r="O63" s="140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3"/>
  <sheetViews>
    <sheetView topLeftCell="F1" zoomScale="104" zoomScaleNormal="104" zoomScaleSheetLayoutView="130" workbookViewId="0">
      <selection activeCell="R10" sqref="R10"/>
    </sheetView>
  </sheetViews>
  <sheetFormatPr defaultColWidth="9.28515625" defaultRowHeight="18.75" x14ac:dyDescent="0.25"/>
  <cols>
    <col min="1" max="5" width="1.42578125" style="81" customWidth="1"/>
    <col min="6" max="6" width="40.5703125" style="81" customWidth="1"/>
    <col min="7" max="7" width="8.140625" style="82" customWidth="1"/>
    <col min="8" max="8" width="0.7109375" style="81" customWidth="1"/>
    <col min="9" max="9" width="11.7109375" style="141" customWidth="1"/>
    <col min="10" max="10" width="0.7109375" style="120" customWidth="1"/>
    <col min="11" max="11" width="11.7109375" style="141" customWidth="1"/>
    <col min="12" max="12" width="0.7109375" style="81" customWidth="1"/>
    <col min="13" max="13" width="11.7109375" style="141" customWidth="1"/>
    <col min="14" max="14" width="0.7109375" style="120" customWidth="1"/>
    <col min="15" max="15" width="11.7109375" style="141" customWidth="1"/>
    <col min="16" max="18" width="9.28515625" style="81"/>
    <col min="19" max="19" width="14" style="74" bestFit="1" customWidth="1"/>
    <col min="20" max="20" width="9.28515625" style="74"/>
    <col min="21" max="25" width="14.42578125" style="74" customWidth="1"/>
    <col min="26" max="26" width="14.42578125" style="81" customWidth="1"/>
    <col min="27" max="27" width="14.42578125" style="74" customWidth="1"/>
    <col min="28" max="16384" width="9.28515625" style="81"/>
  </cols>
  <sheetData>
    <row r="1" spans="1:27" ht="19.5" customHeight="1" x14ac:dyDescent="0.25">
      <c r="A1" s="114" t="s">
        <v>0</v>
      </c>
      <c r="B1" s="114"/>
      <c r="C1" s="114"/>
      <c r="D1" s="114"/>
      <c r="E1" s="114"/>
      <c r="F1" s="114"/>
      <c r="G1" s="115"/>
      <c r="H1" s="114"/>
      <c r="I1" s="116"/>
      <c r="J1" s="80"/>
      <c r="K1" s="116"/>
      <c r="L1" s="114"/>
      <c r="M1" s="116"/>
      <c r="N1" s="80"/>
      <c r="O1" s="116"/>
    </row>
    <row r="2" spans="1:27" ht="19.5" customHeight="1" x14ac:dyDescent="0.25">
      <c r="A2" s="114" t="s">
        <v>80</v>
      </c>
      <c r="B2" s="114"/>
      <c r="C2" s="114"/>
      <c r="D2" s="114"/>
      <c r="E2" s="114"/>
      <c r="F2" s="114"/>
      <c r="G2" s="115"/>
      <c r="H2" s="114"/>
      <c r="I2" s="116"/>
      <c r="J2" s="80"/>
      <c r="K2" s="116"/>
      <c r="L2" s="114"/>
      <c r="M2" s="116"/>
      <c r="N2" s="80"/>
      <c r="O2" s="116"/>
    </row>
    <row r="3" spans="1:27" ht="19.5" customHeight="1" x14ac:dyDescent="0.25">
      <c r="A3" s="117" t="s">
        <v>204</v>
      </c>
      <c r="B3" s="117"/>
      <c r="C3" s="117"/>
      <c r="D3" s="117"/>
      <c r="E3" s="117"/>
      <c r="F3" s="117"/>
      <c r="G3" s="118"/>
      <c r="H3" s="117"/>
      <c r="I3" s="119"/>
      <c r="J3" s="86"/>
      <c r="K3" s="119"/>
      <c r="L3" s="117"/>
      <c r="M3" s="119"/>
      <c r="N3" s="86"/>
      <c r="O3" s="119"/>
    </row>
    <row r="4" spans="1:27" ht="18.600000000000001" customHeight="1" x14ac:dyDescent="0.25">
      <c r="A4" s="114"/>
      <c r="B4" s="114"/>
      <c r="C4" s="114"/>
      <c r="D4" s="114"/>
      <c r="E4" s="114"/>
      <c r="F4" s="114"/>
      <c r="G4" s="115"/>
      <c r="H4" s="114"/>
      <c r="I4" s="116"/>
      <c r="J4" s="80"/>
      <c r="K4" s="116"/>
      <c r="L4" s="114"/>
      <c r="M4" s="116"/>
      <c r="N4" s="80"/>
      <c r="O4" s="116"/>
    </row>
    <row r="5" spans="1:27" ht="18.600000000000001" customHeight="1" x14ac:dyDescent="0.25">
      <c r="A5" s="114"/>
      <c r="B5" s="114"/>
      <c r="C5" s="114"/>
      <c r="D5" s="114"/>
      <c r="E5" s="114"/>
      <c r="F5" s="114"/>
      <c r="G5" s="115"/>
      <c r="H5" s="114"/>
      <c r="I5" s="90" t="s">
        <v>2</v>
      </c>
      <c r="J5" s="90"/>
      <c r="K5" s="90"/>
      <c r="L5" s="120"/>
      <c r="M5" s="90" t="s">
        <v>3</v>
      </c>
      <c r="N5" s="90"/>
      <c r="O5" s="90"/>
    </row>
    <row r="6" spans="1:27" ht="18.600000000000001" customHeight="1" x14ac:dyDescent="0.25">
      <c r="A6" s="114" t="s">
        <v>81</v>
      </c>
      <c r="B6" s="114"/>
      <c r="C6" s="114"/>
      <c r="D6" s="114"/>
      <c r="E6" s="114"/>
      <c r="F6" s="114"/>
      <c r="G6" s="96"/>
      <c r="H6" s="114"/>
      <c r="I6" s="121" t="s">
        <v>7</v>
      </c>
      <c r="J6" s="80"/>
      <c r="K6" s="121" t="s">
        <v>8</v>
      </c>
      <c r="L6" s="80"/>
      <c r="M6" s="121" t="s">
        <v>7</v>
      </c>
      <c r="N6" s="80"/>
      <c r="O6" s="121" t="s">
        <v>8</v>
      </c>
    </row>
    <row r="7" spans="1:27" ht="18.600000000000001" customHeight="1" x14ac:dyDescent="0.25">
      <c r="A7" s="114"/>
      <c r="B7" s="114"/>
      <c r="C7" s="114"/>
      <c r="D7" s="114"/>
      <c r="E7" s="114"/>
      <c r="F7" s="114"/>
      <c r="G7" s="118" t="s">
        <v>9</v>
      </c>
      <c r="H7" s="114"/>
      <c r="I7" s="122" t="s">
        <v>10</v>
      </c>
      <c r="J7" s="123"/>
      <c r="K7" s="122" t="s">
        <v>10</v>
      </c>
      <c r="L7" s="114"/>
      <c r="M7" s="122" t="s">
        <v>10</v>
      </c>
      <c r="N7" s="123"/>
      <c r="O7" s="122" t="s">
        <v>10</v>
      </c>
    </row>
    <row r="8" spans="1:27" ht="4.1500000000000004" customHeight="1" x14ac:dyDescent="0.25">
      <c r="A8" s="114"/>
      <c r="B8" s="114"/>
      <c r="C8" s="114"/>
      <c r="D8" s="114"/>
      <c r="E8" s="114"/>
      <c r="F8" s="114"/>
      <c r="G8" s="115"/>
      <c r="H8" s="114"/>
      <c r="I8" s="121"/>
      <c r="J8" s="123"/>
      <c r="K8" s="121"/>
      <c r="L8" s="114"/>
      <c r="M8" s="121"/>
      <c r="N8" s="123"/>
      <c r="O8" s="121"/>
    </row>
    <row r="9" spans="1:27" ht="18.600000000000001" customHeight="1" x14ac:dyDescent="0.25">
      <c r="A9" s="96" t="s">
        <v>82</v>
      </c>
      <c r="F9" s="82"/>
      <c r="H9" s="120"/>
      <c r="I9" s="124">
        <v>335155139</v>
      </c>
      <c r="J9" s="97"/>
      <c r="K9" s="124">
        <v>249942083</v>
      </c>
      <c r="L9" s="97"/>
      <c r="M9" s="124">
        <v>335155139</v>
      </c>
      <c r="N9" s="97"/>
      <c r="O9" s="124">
        <v>249942083</v>
      </c>
    </row>
    <row r="10" spans="1:27" s="96" customFormat="1" ht="18.600000000000001" customHeight="1" x14ac:dyDescent="0.25">
      <c r="A10" s="81" t="s">
        <v>83</v>
      </c>
      <c r="B10" s="81"/>
      <c r="C10" s="81"/>
      <c r="D10" s="81"/>
      <c r="E10" s="81"/>
      <c r="F10" s="81"/>
      <c r="G10" s="82"/>
      <c r="H10" s="81"/>
      <c r="I10" s="125">
        <v>-320396706</v>
      </c>
      <c r="J10" s="83"/>
      <c r="K10" s="125">
        <v>-252078648</v>
      </c>
      <c r="L10" s="83"/>
      <c r="M10" s="125">
        <v>-326874302</v>
      </c>
      <c r="N10" s="83"/>
      <c r="O10" s="125">
        <v>-244866470</v>
      </c>
      <c r="S10" s="74"/>
      <c r="T10" s="74"/>
      <c r="U10" s="74"/>
      <c r="V10" s="74"/>
      <c r="W10" s="74"/>
      <c r="X10" s="74"/>
      <c r="Y10" s="74"/>
      <c r="AA10" s="74"/>
    </row>
    <row r="11" spans="1:27" ht="4.1500000000000004" customHeight="1" x14ac:dyDescent="0.25">
      <c r="A11" s="96"/>
      <c r="F11" s="82"/>
      <c r="G11" s="82" t="s">
        <v>81</v>
      </c>
      <c r="H11" s="120"/>
      <c r="I11" s="124"/>
      <c r="J11" s="97"/>
      <c r="K11" s="124"/>
      <c r="L11" s="97"/>
      <c r="M11" s="124"/>
      <c r="N11" s="97"/>
      <c r="O11" s="124"/>
    </row>
    <row r="12" spans="1:27" ht="18.600000000000001" customHeight="1" x14ac:dyDescent="0.25">
      <c r="A12" s="114" t="s">
        <v>84</v>
      </c>
      <c r="F12" s="82"/>
      <c r="H12" s="120"/>
      <c r="I12" s="126">
        <f>SUM(I9:I11)</f>
        <v>14758433</v>
      </c>
      <c r="J12" s="97"/>
      <c r="K12" s="126">
        <f>SUM(K9:K11)</f>
        <v>-2136565</v>
      </c>
      <c r="L12" s="126"/>
      <c r="M12" s="124">
        <f>SUM(M9:M11)</f>
        <v>8280837</v>
      </c>
      <c r="N12" s="97"/>
      <c r="O12" s="124">
        <f>SUM(O9:O11)</f>
        <v>5075613</v>
      </c>
    </row>
    <row r="13" spans="1:27" ht="18.600000000000001" customHeight="1" x14ac:dyDescent="0.25">
      <c r="A13" s="96" t="s">
        <v>85</v>
      </c>
      <c r="F13" s="82"/>
      <c r="H13" s="127"/>
      <c r="I13" s="81">
        <v>4123057</v>
      </c>
      <c r="J13" s="97"/>
      <c r="K13" s="124">
        <v>53739156</v>
      </c>
      <c r="L13" s="97"/>
      <c r="M13" s="124">
        <v>3060867</v>
      </c>
      <c r="N13" s="97"/>
      <c r="O13" s="124">
        <v>14210441</v>
      </c>
    </row>
    <row r="14" spans="1:27" ht="18.600000000000001" customHeight="1" x14ac:dyDescent="0.25">
      <c r="A14" s="81" t="s">
        <v>86</v>
      </c>
      <c r="F14" s="82"/>
      <c r="H14" s="120"/>
      <c r="I14" s="124">
        <v>0</v>
      </c>
      <c r="J14" s="97"/>
      <c r="K14" s="124">
        <v>-4896480</v>
      </c>
      <c r="L14" s="97"/>
      <c r="M14" s="124">
        <v>0</v>
      </c>
      <c r="N14" s="97"/>
      <c r="O14" s="126">
        <v>-4896480</v>
      </c>
    </row>
    <row r="15" spans="1:27" ht="18.600000000000001" customHeight="1" x14ac:dyDescent="0.25">
      <c r="A15" s="81" t="s">
        <v>87</v>
      </c>
      <c r="F15" s="82"/>
      <c r="H15" s="120">
        <v>0</v>
      </c>
      <c r="I15" s="126">
        <v>-40002366</v>
      </c>
      <c r="J15" s="97"/>
      <c r="K15" s="126">
        <v>-44678734</v>
      </c>
      <c r="L15" s="97"/>
      <c r="M15" s="126">
        <v>-19033342</v>
      </c>
      <c r="N15" s="97"/>
      <c r="O15" s="124">
        <v>-31987812</v>
      </c>
    </row>
    <row r="16" spans="1:27" ht="18.600000000000001" customHeight="1" x14ac:dyDescent="0.25">
      <c r="A16" s="81" t="s">
        <v>88</v>
      </c>
      <c r="F16" s="82"/>
      <c r="H16" s="120"/>
      <c r="I16" s="126">
        <v>-6495796</v>
      </c>
      <c r="J16" s="97"/>
      <c r="K16" s="124">
        <v>2167966</v>
      </c>
      <c r="L16" s="97"/>
      <c r="M16" s="126">
        <v>-6484349</v>
      </c>
      <c r="N16" s="97"/>
      <c r="O16" s="124">
        <v>757930</v>
      </c>
    </row>
    <row r="17" spans="1:15" ht="18.600000000000001" customHeight="1" x14ac:dyDescent="0.25">
      <c r="A17" s="81" t="s">
        <v>226</v>
      </c>
      <c r="F17" s="82"/>
      <c r="H17" s="120"/>
      <c r="I17" s="126">
        <v>1104705</v>
      </c>
      <c r="J17" s="97"/>
      <c r="K17" s="124">
        <v>460550</v>
      </c>
      <c r="L17" s="97"/>
      <c r="M17" s="126">
        <v>1099997</v>
      </c>
      <c r="N17" s="97"/>
      <c r="O17" s="124">
        <v>382774</v>
      </c>
    </row>
    <row r="18" spans="1:15" ht="18.600000000000001" customHeight="1" x14ac:dyDescent="0.25">
      <c r="A18" s="96" t="s">
        <v>89</v>
      </c>
      <c r="F18" s="82"/>
      <c r="H18" s="127"/>
      <c r="I18" s="124">
        <v>24852199</v>
      </c>
      <c r="J18" s="97"/>
      <c r="K18" s="124">
        <v>14742526</v>
      </c>
      <c r="L18" s="97"/>
      <c r="M18" s="124">
        <v>-2221560</v>
      </c>
      <c r="N18" s="97"/>
      <c r="O18" s="124">
        <v>-1726150</v>
      </c>
    </row>
    <row r="19" spans="1:15" ht="18.600000000000001" customHeight="1" x14ac:dyDescent="0.25">
      <c r="A19" s="96" t="s">
        <v>90</v>
      </c>
      <c r="F19" s="82"/>
      <c r="H19" s="120"/>
      <c r="I19" s="128">
        <v>-3527267</v>
      </c>
      <c r="J19" s="97"/>
      <c r="K19" s="128">
        <v>-3105721</v>
      </c>
      <c r="L19" s="97"/>
      <c r="M19" s="128">
        <v>-3089283</v>
      </c>
      <c r="N19" s="97"/>
      <c r="O19" s="128">
        <v>-2372349</v>
      </c>
    </row>
    <row r="20" spans="1:15" ht="4.1500000000000004" customHeight="1" x14ac:dyDescent="0.25">
      <c r="A20" s="114"/>
      <c r="F20" s="82"/>
      <c r="H20" s="120"/>
      <c r="I20" s="124"/>
      <c r="J20" s="97"/>
      <c r="K20" s="124"/>
      <c r="L20" s="97"/>
      <c r="M20" s="124"/>
      <c r="N20" s="97"/>
      <c r="O20" s="124"/>
    </row>
    <row r="21" spans="1:15" ht="18.600000000000001" customHeight="1" x14ac:dyDescent="0.25">
      <c r="A21" s="114" t="s">
        <v>91</v>
      </c>
      <c r="F21" s="82"/>
      <c r="H21" s="120"/>
      <c r="I21" s="126">
        <f>SUM(I12:I19)</f>
        <v>-5187035</v>
      </c>
      <c r="J21" s="97"/>
      <c r="K21" s="126">
        <f>SUM(K12:K19)</f>
        <v>16292698</v>
      </c>
      <c r="L21" s="126"/>
      <c r="M21" s="124">
        <f>SUM(M12:M19)</f>
        <v>-18386833</v>
      </c>
      <c r="N21" s="97"/>
      <c r="O21" s="124">
        <f>SUM(O12:O19)</f>
        <v>-20556033</v>
      </c>
    </row>
    <row r="22" spans="1:15" ht="18.600000000000001" customHeight="1" x14ac:dyDescent="0.25">
      <c r="A22" s="96" t="s">
        <v>92</v>
      </c>
      <c r="F22" s="82"/>
      <c r="G22" s="82">
        <v>19</v>
      </c>
      <c r="H22" s="120"/>
      <c r="I22" s="128">
        <v>2377</v>
      </c>
      <c r="J22" s="97"/>
      <c r="K22" s="128">
        <v>-960664</v>
      </c>
      <c r="L22" s="97"/>
      <c r="M22" s="128">
        <v>245785</v>
      </c>
      <c r="N22" s="97"/>
      <c r="O22" s="128">
        <v>-695277</v>
      </c>
    </row>
    <row r="23" spans="1:15" ht="4.1500000000000004" customHeight="1" x14ac:dyDescent="0.25">
      <c r="A23" s="80"/>
      <c r="F23" s="82"/>
      <c r="H23" s="120"/>
      <c r="I23" s="126"/>
      <c r="J23" s="97"/>
      <c r="K23" s="126"/>
      <c r="L23" s="97"/>
      <c r="M23" s="126"/>
      <c r="N23" s="97"/>
      <c r="O23" s="126"/>
    </row>
    <row r="24" spans="1:15" ht="18.600000000000001" customHeight="1" x14ac:dyDescent="0.25">
      <c r="A24" s="114" t="s">
        <v>93</v>
      </c>
      <c r="F24" s="82"/>
      <c r="H24" s="120"/>
      <c r="I24" s="128">
        <f>SUM(I21:I22)</f>
        <v>-5184658</v>
      </c>
      <c r="J24" s="97"/>
      <c r="K24" s="128">
        <f>SUM(K21:K22)</f>
        <v>15332034</v>
      </c>
      <c r="L24" s="124"/>
      <c r="M24" s="129">
        <f>SUM(M21:M22)</f>
        <v>-18141048</v>
      </c>
      <c r="N24" s="97"/>
      <c r="O24" s="129">
        <f>SUM(O21:O22)</f>
        <v>-21251310</v>
      </c>
    </row>
    <row r="25" spans="1:15" ht="6" customHeight="1" x14ac:dyDescent="0.25">
      <c r="A25" s="114"/>
      <c r="F25" s="82"/>
      <c r="H25" s="120"/>
      <c r="I25" s="126"/>
      <c r="J25" s="97"/>
      <c r="K25" s="126"/>
      <c r="L25" s="97"/>
      <c r="M25" s="126"/>
      <c r="N25" s="97"/>
      <c r="O25" s="126"/>
    </row>
    <row r="26" spans="1:15" ht="18.600000000000001" customHeight="1" x14ac:dyDescent="0.25">
      <c r="A26" s="114" t="s">
        <v>94</v>
      </c>
      <c r="F26" s="82"/>
      <c r="H26" s="120"/>
      <c r="I26" s="126"/>
      <c r="J26" s="97"/>
      <c r="K26" s="126"/>
      <c r="L26" s="97"/>
      <c r="M26" s="126"/>
      <c r="N26" s="97"/>
      <c r="O26" s="126"/>
    </row>
    <row r="27" spans="1:15" ht="18.600000000000001" customHeight="1" x14ac:dyDescent="0.25">
      <c r="A27" s="96"/>
      <c r="B27" s="81" t="s">
        <v>95</v>
      </c>
      <c r="H27" s="120"/>
      <c r="I27" s="126"/>
      <c r="J27" s="130"/>
      <c r="K27" s="126"/>
      <c r="L27" s="130"/>
      <c r="M27" s="126"/>
      <c r="N27" s="131"/>
      <c r="O27" s="126"/>
    </row>
    <row r="28" spans="1:15" ht="18.600000000000001" customHeight="1" x14ac:dyDescent="0.25">
      <c r="A28" s="96"/>
      <c r="C28" s="81" t="s">
        <v>96</v>
      </c>
      <c r="H28" s="120"/>
      <c r="I28" s="126"/>
      <c r="J28" s="130"/>
      <c r="K28" s="126"/>
      <c r="L28" s="130"/>
      <c r="M28" s="126"/>
      <c r="N28" s="131"/>
      <c r="O28" s="126"/>
    </row>
    <row r="29" spans="1:15" ht="18.600000000000001" customHeight="1" x14ac:dyDescent="0.25">
      <c r="A29" s="96"/>
      <c r="D29" s="81" t="s">
        <v>97</v>
      </c>
      <c r="G29" s="81"/>
      <c r="H29" s="120"/>
      <c r="I29" s="126"/>
      <c r="J29" s="130"/>
      <c r="K29" s="126"/>
      <c r="L29" s="130"/>
      <c r="M29" s="126"/>
      <c r="N29" s="130"/>
      <c r="O29" s="126"/>
    </row>
    <row r="30" spans="1:15" ht="18.600000000000001" customHeight="1" x14ac:dyDescent="0.25">
      <c r="A30" s="96"/>
      <c r="E30" s="103" t="s">
        <v>98</v>
      </c>
      <c r="F30" s="103"/>
      <c r="H30" s="120"/>
      <c r="I30" s="11">
        <v>378004</v>
      </c>
      <c r="J30" s="12"/>
      <c r="K30" s="11">
        <v>4347046</v>
      </c>
      <c r="L30" s="12"/>
      <c r="M30" s="11">
        <v>378004</v>
      </c>
      <c r="N30" s="12"/>
      <c r="O30" s="11">
        <v>4347046</v>
      </c>
    </row>
    <row r="31" spans="1:15" ht="4.1500000000000004" customHeight="1" x14ac:dyDescent="0.25">
      <c r="A31" s="80"/>
      <c r="F31" s="82"/>
      <c r="H31" s="120"/>
      <c r="I31" s="126"/>
      <c r="J31" s="97"/>
      <c r="K31" s="126"/>
      <c r="L31" s="97"/>
      <c r="M31" s="126"/>
      <c r="N31" s="97"/>
      <c r="O31" s="126"/>
    </row>
    <row r="32" spans="1:15" ht="18.600000000000001" customHeight="1" x14ac:dyDescent="0.25">
      <c r="B32" s="96" t="s">
        <v>99</v>
      </c>
      <c r="F32" s="82"/>
      <c r="H32" s="120"/>
      <c r="I32" s="126"/>
      <c r="J32" s="81"/>
      <c r="K32" s="126"/>
      <c r="M32" s="126"/>
      <c r="N32" s="81"/>
      <c r="O32" s="126"/>
    </row>
    <row r="33" spans="1:15" ht="18.600000000000001" customHeight="1" x14ac:dyDescent="0.25">
      <c r="B33" s="96"/>
      <c r="C33" s="81" t="s">
        <v>96</v>
      </c>
      <c r="F33" s="82"/>
      <c r="H33" s="120"/>
      <c r="I33" s="11">
        <f>SUM(I27:I30)</f>
        <v>378004</v>
      </c>
      <c r="J33" s="13"/>
      <c r="K33" s="11">
        <f>SUM(K27:K30)</f>
        <v>4347046</v>
      </c>
      <c r="L33" s="13"/>
      <c r="M33" s="11">
        <f>SUM(M27:M30)</f>
        <v>378004</v>
      </c>
      <c r="N33" s="13"/>
      <c r="O33" s="11">
        <f>SUM(O27:O30)</f>
        <v>4347046</v>
      </c>
    </row>
    <row r="34" spans="1:15" ht="4.1500000000000004" customHeight="1" x14ac:dyDescent="0.25">
      <c r="A34" s="114"/>
      <c r="F34" s="82"/>
      <c r="H34" s="120"/>
      <c r="I34" s="126"/>
      <c r="J34" s="97"/>
      <c r="K34" s="126"/>
      <c r="L34" s="97"/>
      <c r="M34" s="126"/>
      <c r="N34" s="97"/>
      <c r="O34" s="126"/>
    </row>
    <row r="35" spans="1:15" ht="18.600000000000001" customHeight="1" x14ac:dyDescent="0.25">
      <c r="A35" s="96"/>
      <c r="B35" s="81" t="s">
        <v>100</v>
      </c>
      <c r="F35" s="82"/>
      <c r="H35" s="120"/>
      <c r="I35" s="126"/>
      <c r="J35" s="130"/>
      <c r="K35" s="126"/>
      <c r="L35" s="130"/>
      <c r="M35" s="126"/>
      <c r="N35" s="131"/>
      <c r="O35" s="126"/>
    </row>
    <row r="36" spans="1:15" ht="18.600000000000001" customHeight="1" x14ac:dyDescent="0.25">
      <c r="A36" s="96"/>
      <c r="C36" s="81" t="s">
        <v>101</v>
      </c>
      <c r="F36" s="82"/>
      <c r="H36" s="120"/>
      <c r="I36" s="126"/>
      <c r="J36" s="130"/>
      <c r="K36" s="126"/>
      <c r="L36" s="130"/>
      <c r="M36" s="126"/>
      <c r="N36" s="131"/>
      <c r="O36" s="126"/>
    </row>
    <row r="37" spans="1:15" ht="18.600000000000001" customHeight="1" x14ac:dyDescent="0.25">
      <c r="A37" s="96"/>
      <c r="D37" s="81" t="s">
        <v>102</v>
      </c>
      <c r="F37" s="82"/>
      <c r="H37" s="120"/>
      <c r="I37" s="126">
        <v>-27226598</v>
      </c>
      <c r="J37" s="130"/>
      <c r="K37" s="126">
        <v>-18326978</v>
      </c>
      <c r="L37" s="130"/>
      <c r="M37" s="126">
        <v>0</v>
      </c>
      <c r="N37" s="130"/>
      <c r="O37" s="126">
        <v>0</v>
      </c>
    </row>
    <row r="38" spans="1:15" ht="4.1500000000000004" customHeight="1" x14ac:dyDescent="0.25">
      <c r="A38" s="80"/>
      <c r="F38" s="82"/>
      <c r="H38" s="120"/>
      <c r="I38" s="132"/>
      <c r="J38" s="81"/>
      <c r="K38" s="132"/>
      <c r="M38" s="132"/>
      <c r="N38" s="81"/>
      <c r="O38" s="132"/>
    </row>
    <row r="39" spans="1:15" ht="18.600000000000001" customHeight="1" x14ac:dyDescent="0.25">
      <c r="B39" s="96" t="s">
        <v>103</v>
      </c>
      <c r="F39" s="82"/>
      <c r="H39" s="120"/>
      <c r="I39" s="126"/>
      <c r="J39" s="81"/>
      <c r="K39" s="126"/>
      <c r="M39" s="126"/>
      <c r="N39" s="81"/>
      <c r="O39" s="126"/>
    </row>
    <row r="40" spans="1:15" ht="18.600000000000001" customHeight="1" x14ac:dyDescent="0.25">
      <c r="A40" s="96"/>
      <c r="C40" s="81" t="s">
        <v>101</v>
      </c>
      <c r="F40" s="82"/>
      <c r="H40" s="14"/>
      <c r="I40" s="11">
        <f>SUM(I37:I39)</f>
        <v>-27226598</v>
      </c>
      <c r="J40" s="11"/>
      <c r="K40" s="11">
        <f>SUM(K37:K39)</f>
        <v>-18326978</v>
      </c>
      <c r="L40" s="13"/>
      <c r="M40" s="11">
        <f>SUM(M37:M39)</f>
        <v>0</v>
      </c>
      <c r="N40" s="13"/>
      <c r="O40" s="11">
        <f>SUM(O37:O39)</f>
        <v>0</v>
      </c>
    </row>
    <row r="41" spans="1:15" ht="4.1500000000000004" customHeight="1" x14ac:dyDescent="0.25">
      <c r="A41" s="114"/>
      <c r="F41" s="82"/>
      <c r="H41" s="120"/>
      <c r="I41" s="126"/>
      <c r="J41" s="97"/>
      <c r="K41" s="126"/>
      <c r="L41" s="97"/>
      <c r="M41" s="126"/>
      <c r="N41" s="97"/>
      <c r="O41" s="126"/>
    </row>
    <row r="42" spans="1:15" ht="18.600000000000001" customHeight="1" x14ac:dyDescent="0.25">
      <c r="A42" s="114" t="s">
        <v>104</v>
      </c>
      <c r="B42" s="80"/>
      <c r="F42" s="82"/>
      <c r="H42" s="120"/>
      <c r="I42" s="11">
        <f>I40+I33</f>
        <v>-26848594</v>
      </c>
      <c r="J42" s="13"/>
      <c r="K42" s="11">
        <f>K40+K33</f>
        <v>-13979932</v>
      </c>
      <c r="L42" s="13"/>
      <c r="M42" s="11">
        <f>M40+M37+M33</f>
        <v>378004</v>
      </c>
      <c r="N42" s="13"/>
      <c r="O42" s="11">
        <f>O40+O33</f>
        <v>4347046</v>
      </c>
    </row>
    <row r="43" spans="1:15" ht="4.1500000000000004" customHeight="1" x14ac:dyDescent="0.25">
      <c r="A43" s="114"/>
      <c r="B43" s="80"/>
      <c r="F43" s="82"/>
      <c r="H43" s="120"/>
      <c r="I43" s="14"/>
      <c r="J43" s="13"/>
      <c r="K43" s="14"/>
      <c r="L43" s="13"/>
      <c r="M43" s="14"/>
      <c r="N43" s="13"/>
      <c r="O43" s="14"/>
    </row>
    <row r="44" spans="1:15" ht="18.600000000000001" customHeight="1" thickBot="1" x14ac:dyDescent="0.3">
      <c r="A44" s="114" t="s">
        <v>105</v>
      </c>
      <c r="F44" s="82"/>
      <c r="H44" s="120"/>
      <c r="I44" s="133">
        <f>I24+I42</f>
        <v>-32033252</v>
      </c>
      <c r="J44" s="97"/>
      <c r="K44" s="133">
        <f>K24+K42</f>
        <v>1352102</v>
      </c>
      <c r="L44" s="97"/>
      <c r="M44" s="133">
        <f>M24+M42</f>
        <v>-17763044</v>
      </c>
      <c r="N44" s="97"/>
      <c r="O44" s="133">
        <f>O24+O42</f>
        <v>-16904264</v>
      </c>
    </row>
    <row r="45" spans="1:15" ht="7.35" customHeight="1" thickTop="1" x14ac:dyDescent="0.25">
      <c r="A45" s="114"/>
      <c r="F45" s="82"/>
      <c r="H45" s="120"/>
      <c r="I45" s="126"/>
      <c r="J45" s="97"/>
      <c r="K45" s="126"/>
      <c r="L45" s="97"/>
      <c r="M45" s="126"/>
      <c r="N45" s="97"/>
      <c r="O45" s="126"/>
    </row>
    <row r="46" spans="1:15" ht="18.600000000000001" customHeight="1" x14ac:dyDescent="0.25">
      <c r="A46" s="114" t="s">
        <v>106</v>
      </c>
      <c r="F46" s="82"/>
      <c r="H46" s="120"/>
      <c r="I46" s="126"/>
      <c r="J46" s="97"/>
      <c r="K46" s="126"/>
      <c r="L46" s="97"/>
      <c r="M46" s="126"/>
      <c r="N46" s="97"/>
      <c r="O46" s="126"/>
    </row>
    <row r="47" spans="1:15" ht="18.600000000000001" customHeight="1" x14ac:dyDescent="0.25">
      <c r="B47" s="96" t="s">
        <v>107</v>
      </c>
      <c r="C47" s="96"/>
      <c r="D47" s="96"/>
      <c r="E47" s="96"/>
      <c r="F47" s="96"/>
      <c r="H47" s="120"/>
      <c r="I47" s="126">
        <f>I24</f>
        <v>-5184658</v>
      </c>
      <c r="J47" s="97"/>
      <c r="K47" s="126">
        <f>K24</f>
        <v>15332034</v>
      </c>
      <c r="L47" s="97"/>
      <c r="M47" s="126">
        <f>M24</f>
        <v>-18141048</v>
      </c>
      <c r="N47" s="97"/>
      <c r="O47" s="126">
        <f>O24</f>
        <v>-21251310</v>
      </c>
    </row>
    <row r="48" spans="1:15" ht="18.600000000000001" customHeight="1" x14ac:dyDescent="0.25">
      <c r="B48" s="96" t="s">
        <v>108</v>
      </c>
      <c r="C48" s="96"/>
      <c r="D48" s="96"/>
      <c r="E48" s="96"/>
      <c r="F48" s="96"/>
      <c r="H48" s="120"/>
      <c r="I48" s="126">
        <v>0</v>
      </c>
      <c r="J48" s="83"/>
      <c r="K48" s="126">
        <v>0</v>
      </c>
      <c r="L48" s="83"/>
      <c r="M48" s="126">
        <v>0</v>
      </c>
      <c r="N48" s="134"/>
      <c r="O48" s="126">
        <v>0</v>
      </c>
    </row>
    <row r="49" spans="1:15" ht="4.1500000000000004" customHeight="1" x14ac:dyDescent="0.25">
      <c r="F49" s="82"/>
      <c r="H49" s="120"/>
      <c r="I49" s="135"/>
      <c r="J49" s="83"/>
      <c r="K49" s="135"/>
      <c r="L49" s="83"/>
      <c r="M49" s="135"/>
      <c r="N49" s="83"/>
      <c r="O49" s="135"/>
    </row>
    <row r="50" spans="1:15" ht="18.600000000000001" customHeight="1" thickBot="1" x14ac:dyDescent="0.3">
      <c r="F50" s="82"/>
      <c r="H50" s="120"/>
      <c r="I50" s="133">
        <f>I47+I48</f>
        <v>-5184658</v>
      </c>
      <c r="J50" s="97"/>
      <c r="K50" s="133">
        <f>K47+K48</f>
        <v>15332034</v>
      </c>
      <c r="L50" s="97"/>
      <c r="M50" s="133">
        <f>M47+M48</f>
        <v>-18141048</v>
      </c>
      <c r="N50" s="97"/>
      <c r="O50" s="133">
        <f>O47+O48</f>
        <v>-21251310</v>
      </c>
    </row>
    <row r="51" spans="1:15" ht="6" customHeight="1" thickTop="1" x14ac:dyDescent="0.25">
      <c r="A51" s="80"/>
      <c r="F51" s="82"/>
      <c r="H51" s="120"/>
      <c r="I51" s="136"/>
      <c r="J51" s="97"/>
      <c r="K51" s="136"/>
      <c r="L51" s="97"/>
      <c r="M51" s="126"/>
      <c r="N51" s="97"/>
      <c r="O51" s="126"/>
    </row>
    <row r="52" spans="1:15" ht="18.600000000000001" customHeight="1" x14ac:dyDescent="0.25">
      <c r="A52" s="114" t="s">
        <v>109</v>
      </c>
      <c r="F52" s="82"/>
      <c r="H52" s="120"/>
      <c r="I52" s="126"/>
      <c r="J52" s="97"/>
      <c r="K52" s="126"/>
      <c r="L52" s="97"/>
      <c r="M52" s="126"/>
      <c r="N52" s="97"/>
      <c r="O52" s="126"/>
    </row>
    <row r="53" spans="1:15" ht="18.600000000000001" customHeight="1" x14ac:dyDescent="0.25">
      <c r="B53" s="96" t="s">
        <v>107</v>
      </c>
      <c r="F53" s="82"/>
      <c r="H53" s="120"/>
      <c r="I53" s="126">
        <f>I44</f>
        <v>-32033252</v>
      </c>
      <c r="J53" s="97"/>
      <c r="K53" s="126">
        <f>K44</f>
        <v>1352102</v>
      </c>
      <c r="L53" s="97"/>
      <c r="M53" s="126">
        <f>M44</f>
        <v>-17763044</v>
      </c>
      <c r="N53" s="97"/>
      <c r="O53" s="126">
        <f>O44</f>
        <v>-16904264</v>
      </c>
    </row>
    <row r="54" spans="1:15" ht="18.600000000000001" customHeight="1" x14ac:dyDescent="0.25">
      <c r="B54" s="96" t="s">
        <v>108</v>
      </c>
      <c r="F54" s="82"/>
      <c r="H54" s="120"/>
      <c r="I54" s="126">
        <v>0</v>
      </c>
      <c r="J54" s="83"/>
      <c r="K54" s="126">
        <v>0</v>
      </c>
      <c r="L54" s="83"/>
      <c r="M54" s="126">
        <v>0</v>
      </c>
      <c r="N54" s="134"/>
      <c r="O54" s="126">
        <v>0</v>
      </c>
    </row>
    <row r="55" spans="1:15" ht="4.1500000000000004" customHeight="1" x14ac:dyDescent="0.25">
      <c r="A55" s="80"/>
      <c r="F55" s="82"/>
      <c r="H55" s="120"/>
      <c r="I55" s="135"/>
      <c r="J55" s="83"/>
      <c r="K55" s="135"/>
      <c r="L55" s="83"/>
      <c r="M55" s="135"/>
      <c r="N55" s="83"/>
      <c r="O55" s="135"/>
    </row>
    <row r="56" spans="1:15" ht="18.600000000000001" customHeight="1" thickBot="1" x14ac:dyDescent="0.3">
      <c r="F56" s="82"/>
      <c r="H56" s="120"/>
      <c r="I56" s="133">
        <f>I53+I54</f>
        <v>-32033252</v>
      </c>
      <c r="J56" s="97"/>
      <c r="K56" s="133">
        <f>K53+K54</f>
        <v>1352102</v>
      </c>
      <c r="L56" s="97"/>
      <c r="M56" s="133">
        <f>M53+M54</f>
        <v>-17763044</v>
      </c>
      <c r="N56" s="97"/>
      <c r="O56" s="133">
        <f>O53+O54</f>
        <v>-16904264</v>
      </c>
    </row>
    <row r="57" spans="1:15" ht="6" customHeight="1" thickTop="1" x14ac:dyDescent="0.25">
      <c r="F57" s="82"/>
      <c r="H57" s="120"/>
      <c r="I57" s="126"/>
      <c r="J57" s="97"/>
      <c r="K57" s="126"/>
      <c r="L57" s="97"/>
      <c r="M57" s="126"/>
      <c r="N57" s="97"/>
      <c r="O57" s="126"/>
    </row>
    <row r="58" spans="1:15" ht="18.600000000000001" customHeight="1" x14ac:dyDescent="0.25">
      <c r="A58" s="114" t="s">
        <v>110</v>
      </c>
      <c r="F58" s="82"/>
      <c r="I58" s="126"/>
      <c r="J58" s="81"/>
      <c r="K58" s="126"/>
      <c r="M58" s="126"/>
      <c r="N58" s="81"/>
      <c r="O58" s="126"/>
    </row>
    <row r="59" spans="1:15" ht="4.1500000000000004" customHeight="1" x14ac:dyDescent="0.25">
      <c r="A59" s="96"/>
      <c r="F59" s="82"/>
      <c r="H59" s="120"/>
      <c r="I59" s="126"/>
      <c r="K59" s="126"/>
      <c r="L59" s="120"/>
      <c r="M59" s="126"/>
      <c r="O59" s="126"/>
    </row>
    <row r="60" spans="1:15" ht="18.600000000000001" customHeight="1" x14ac:dyDescent="0.25">
      <c r="A60" s="96" t="s">
        <v>111</v>
      </c>
      <c r="F60" s="82"/>
      <c r="G60" s="82">
        <v>22</v>
      </c>
      <c r="H60" s="120"/>
      <c r="I60" s="137">
        <v>-6.0000000000000001E-3</v>
      </c>
      <c r="J60" s="130"/>
      <c r="K60" s="137">
        <v>0.02</v>
      </c>
      <c r="L60" s="130"/>
      <c r="M60" s="137">
        <v>-2.1999999999999999E-2</v>
      </c>
      <c r="N60" s="130"/>
      <c r="O60" s="137">
        <v>-2.7E-2</v>
      </c>
    </row>
    <row r="61" spans="1:15" ht="18" customHeight="1" x14ac:dyDescent="0.25">
      <c r="A61" s="96" t="s">
        <v>112</v>
      </c>
      <c r="F61" s="82"/>
      <c r="G61" s="82">
        <v>22</v>
      </c>
      <c r="H61" s="120"/>
      <c r="I61" s="137">
        <v>-6.0000000000000001E-3</v>
      </c>
      <c r="J61" s="130"/>
      <c r="K61" s="137">
        <v>1.7999999999999999E-2</v>
      </c>
      <c r="L61" s="130"/>
      <c r="M61" s="137">
        <v>-2.1999999999999999E-2</v>
      </c>
      <c r="N61" s="130"/>
      <c r="O61" s="137">
        <v>-2.7E-2</v>
      </c>
    </row>
    <row r="62" spans="1:15" ht="3.75" customHeight="1" x14ac:dyDescent="0.25">
      <c r="A62" s="96"/>
      <c r="F62" s="82"/>
      <c r="H62" s="120"/>
      <c r="I62" s="137"/>
      <c r="J62" s="130"/>
      <c r="K62" s="137"/>
      <c r="L62" s="130"/>
      <c r="M62" s="137"/>
      <c r="N62" s="131"/>
      <c r="O62" s="137"/>
    </row>
    <row r="63" spans="1:15" ht="22.15" customHeight="1" x14ac:dyDescent="0.25">
      <c r="A63" s="138" t="s">
        <v>36</v>
      </c>
      <c r="B63" s="139"/>
      <c r="C63" s="139"/>
      <c r="D63" s="139"/>
      <c r="E63" s="139"/>
      <c r="F63" s="139"/>
      <c r="G63" s="139"/>
      <c r="H63" s="139"/>
      <c r="I63" s="140"/>
      <c r="J63" s="139"/>
      <c r="K63" s="140"/>
      <c r="L63" s="139"/>
      <c r="M63" s="140"/>
      <c r="N63" s="139"/>
      <c r="O63" s="140"/>
    </row>
  </sheetData>
  <mergeCells count="2">
    <mergeCell ref="I5:K5"/>
    <mergeCell ref="M5:O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42"/>
  <sheetViews>
    <sheetView topLeftCell="T7" zoomScale="90" zoomScaleNormal="90" zoomScaleSheetLayoutView="70" workbookViewId="0">
      <selection activeCell="Z23" sqref="Z23"/>
    </sheetView>
  </sheetViews>
  <sheetFormatPr defaultColWidth="9.28515625" defaultRowHeight="18.75" x14ac:dyDescent="0.4"/>
  <cols>
    <col min="1" max="3" width="1.42578125" style="96" customWidth="1"/>
    <col min="4" max="4" width="40" style="96" customWidth="1"/>
    <col min="5" max="5" width="2.140625" style="96" customWidth="1"/>
    <col min="6" max="6" width="7.5703125" style="96" customWidth="1"/>
    <col min="7" max="7" width="0.7109375" style="96" customWidth="1"/>
    <col min="8" max="8" width="13.5703125" style="81" customWidth="1"/>
    <col min="9" max="9" width="0.7109375" style="96" customWidth="1"/>
    <col min="10" max="10" width="12.28515625" style="81" customWidth="1"/>
    <col min="11" max="11" width="0.7109375" style="96" customWidth="1"/>
    <col min="12" max="12" width="13.5703125" style="81" bestFit="1" customWidth="1"/>
    <col min="13" max="13" width="0.7109375" style="96" customWidth="1"/>
    <col min="14" max="14" width="11.28515625" style="81" customWidth="1"/>
    <col min="15" max="15" width="0.7109375" style="96" customWidth="1"/>
    <col min="16" max="16" width="15.140625" style="81" customWidth="1"/>
    <col min="17" max="17" width="0.7109375" style="81" customWidth="1"/>
    <col min="18" max="18" width="11.7109375" style="81" customWidth="1"/>
    <col min="19" max="19" width="0.7109375" style="81" customWidth="1"/>
    <col min="20" max="20" width="19" style="81" customWidth="1"/>
    <col min="21" max="21" width="0.7109375" style="81" customWidth="1"/>
    <col min="22" max="22" width="13.5703125" style="81" customWidth="1"/>
    <col min="23" max="23" width="0.7109375" style="81" customWidth="1"/>
    <col min="24" max="24" width="16" style="81" customWidth="1"/>
    <col min="25" max="25" width="0.7109375" style="81" customWidth="1"/>
    <col min="26" max="26" width="11.7109375" style="96" customWidth="1"/>
    <col min="27" max="27" width="0.7109375" style="81" customWidth="1"/>
    <col min="28" max="28" width="12.7109375" style="96" customWidth="1"/>
    <col min="29" max="29" width="0.7109375" style="81" customWidth="1"/>
    <col min="30" max="30" width="11.28515625" style="96" customWidth="1"/>
    <col min="31" max="32" width="9.28515625" style="84"/>
    <col min="33" max="34" width="14" style="85" bestFit="1" customWidth="1"/>
    <col min="35" max="36" width="9.42578125" style="85" bestFit="1" customWidth="1"/>
    <col min="37" max="38" width="14" style="85" bestFit="1" customWidth="1"/>
    <col min="39" max="40" width="13" style="85" bestFit="1" customWidth="1"/>
    <col min="41" max="52" width="14" style="85" bestFit="1" customWidth="1"/>
    <col min="53" max="54" width="9.42578125" style="85" bestFit="1" customWidth="1"/>
    <col min="55" max="56" width="14" style="85" bestFit="1" customWidth="1"/>
    <col min="57" max="16384" width="9.28515625" style="84"/>
  </cols>
  <sheetData>
    <row r="1" spans="1:56" s="96" customFormat="1" ht="21.75" customHeight="1" x14ac:dyDescent="0.25">
      <c r="A1" s="114" t="s">
        <v>0</v>
      </c>
      <c r="B1" s="114"/>
      <c r="C1" s="114"/>
      <c r="H1" s="142"/>
      <c r="J1" s="142"/>
      <c r="L1" s="142"/>
      <c r="N1" s="142"/>
      <c r="P1" s="81"/>
      <c r="Q1" s="81"/>
      <c r="R1" s="81"/>
      <c r="S1" s="81"/>
      <c r="T1" s="81"/>
      <c r="U1" s="81"/>
      <c r="V1" s="81"/>
      <c r="W1" s="81"/>
      <c r="X1" s="81"/>
      <c r="Y1" s="81"/>
      <c r="AA1" s="81"/>
      <c r="AC1" s="81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</row>
    <row r="2" spans="1:56" ht="21.75" customHeight="1" x14ac:dyDescent="0.4">
      <c r="A2" s="114" t="s">
        <v>113</v>
      </c>
      <c r="C2" s="143"/>
      <c r="H2" s="142"/>
      <c r="J2" s="142"/>
      <c r="L2" s="142"/>
      <c r="N2" s="142"/>
      <c r="P2" s="96"/>
      <c r="Q2" s="96"/>
      <c r="R2" s="96"/>
      <c r="S2" s="96"/>
      <c r="T2" s="96"/>
      <c r="U2" s="96"/>
      <c r="V2" s="96"/>
      <c r="W2" s="96"/>
      <c r="X2" s="96"/>
      <c r="Y2" s="96"/>
      <c r="AA2" s="96"/>
      <c r="AC2" s="96"/>
    </row>
    <row r="3" spans="1:56" ht="21.75" customHeight="1" x14ac:dyDescent="0.4">
      <c r="A3" s="117" t="s">
        <v>205</v>
      </c>
      <c r="B3" s="117"/>
      <c r="C3" s="117"/>
      <c r="D3" s="118"/>
      <c r="E3" s="138"/>
      <c r="F3" s="138"/>
      <c r="G3" s="138"/>
      <c r="H3" s="144"/>
      <c r="I3" s="138"/>
      <c r="J3" s="144"/>
      <c r="K3" s="138"/>
      <c r="L3" s="144"/>
      <c r="M3" s="138"/>
      <c r="N3" s="144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45"/>
      <c r="AC3" s="145"/>
      <c r="AD3" s="145"/>
    </row>
    <row r="4" spans="1:56" ht="21.75" customHeight="1" x14ac:dyDescent="0.4">
      <c r="A4" s="114"/>
      <c r="B4" s="114"/>
      <c r="C4" s="114"/>
      <c r="D4" s="115"/>
      <c r="H4" s="142"/>
      <c r="J4" s="142"/>
      <c r="L4" s="142"/>
      <c r="N4" s="142"/>
      <c r="P4" s="96"/>
      <c r="Q4" s="96"/>
      <c r="R4" s="96"/>
      <c r="S4" s="96"/>
      <c r="T4" s="96"/>
      <c r="U4" s="96"/>
      <c r="V4" s="96"/>
      <c r="W4" s="96"/>
      <c r="X4" s="96"/>
      <c r="Y4" s="96"/>
      <c r="AA4" s="96"/>
      <c r="AC4" s="96"/>
    </row>
    <row r="5" spans="1:56" s="96" customFormat="1" ht="21.75" customHeight="1" x14ac:dyDescent="0.25">
      <c r="A5" s="114"/>
      <c r="B5" s="114"/>
      <c r="C5" s="114"/>
      <c r="D5" s="115"/>
      <c r="E5" s="115"/>
      <c r="F5" s="115"/>
      <c r="G5" s="115"/>
      <c r="H5" s="146" t="s">
        <v>114</v>
      </c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15"/>
      <c r="AC5" s="115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</row>
    <row r="6" spans="1:56" s="96" customFormat="1" ht="21.75" customHeight="1" x14ac:dyDescent="0.25">
      <c r="A6" s="114"/>
      <c r="B6" s="114"/>
      <c r="C6" s="114"/>
      <c r="D6" s="115"/>
      <c r="H6" s="81"/>
      <c r="J6" s="81"/>
      <c r="L6" s="81"/>
      <c r="N6" s="81"/>
      <c r="P6" s="81"/>
      <c r="Q6" s="81"/>
      <c r="R6" s="147" t="s">
        <v>75</v>
      </c>
      <c r="S6" s="147"/>
      <c r="T6" s="147"/>
      <c r="U6" s="147"/>
      <c r="V6" s="147"/>
      <c r="W6" s="147"/>
      <c r="X6" s="147"/>
      <c r="Y6" s="123"/>
      <c r="Z6" s="148"/>
      <c r="AA6" s="123"/>
      <c r="AC6" s="123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</row>
    <row r="7" spans="1:56" s="96" customFormat="1" ht="21.75" customHeight="1" x14ac:dyDescent="0.25">
      <c r="A7" s="114"/>
      <c r="B7" s="114"/>
      <c r="C7" s="114"/>
      <c r="D7" s="115"/>
      <c r="H7" s="81"/>
      <c r="J7" s="81"/>
      <c r="L7" s="81"/>
      <c r="N7" s="81"/>
      <c r="P7" s="94" t="s">
        <v>73</v>
      </c>
      <c r="Q7" s="80"/>
      <c r="R7" s="149" t="s">
        <v>115</v>
      </c>
      <c r="S7" s="149"/>
      <c r="T7" s="149"/>
      <c r="U7" s="149"/>
      <c r="V7" s="149"/>
      <c r="W7" s="80"/>
      <c r="X7" s="148"/>
      <c r="Y7" s="123"/>
      <c r="Z7" s="123"/>
      <c r="AA7" s="123"/>
      <c r="AC7" s="123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</row>
    <row r="8" spans="1:56" s="96" customFormat="1" ht="21.75" customHeight="1" x14ac:dyDescent="0.25">
      <c r="A8" s="114"/>
      <c r="B8" s="114"/>
      <c r="C8" s="114"/>
      <c r="D8" s="115"/>
      <c r="H8" s="81"/>
      <c r="J8" s="81"/>
      <c r="L8" s="81"/>
      <c r="N8" s="81"/>
      <c r="P8" s="148"/>
      <c r="Q8" s="80"/>
      <c r="R8" s="80"/>
      <c r="S8" s="80"/>
      <c r="T8" s="123" t="s">
        <v>116</v>
      </c>
      <c r="U8" s="80"/>
      <c r="V8" s="123" t="s">
        <v>117</v>
      </c>
      <c r="W8" s="80"/>
      <c r="X8" s="148"/>
      <c r="Y8" s="123"/>
      <c r="Z8" s="123"/>
      <c r="AA8" s="123"/>
      <c r="AC8" s="123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</row>
    <row r="9" spans="1:56" s="96" customFormat="1" ht="21.75" customHeight="1" x14ac:dyDescent="0.4">
      <c r="A9" s="114"/>
      <c r="B9" s="114"/>
      <c r="C9" s="114"/>
      <c r="D9" s="115"/>
      <c r="H9" s="81"/>
      <c r="L9" s="150"/>
      <c r="N9" s="150" t="s">
        <v>118</v>
      </c>
      <c r="P9" s="81"/>
      <c r="Q9" s="81"/>
      <c r="R9" s="123" t="s">
        <v>119</v>
      </c>
      <c r="S9" s="81"/>
      <c r="T9" s="123" t="s">
        <v>120</v>
      </c>
      <c r="U9" s="81"/>
      <c r="V9" s="123" t="s">
        <v>121</v>
      </c>
      <c r="W9" s="81"/>
      <c r="Y9" s="123"/>
      <c r="Z9" s="123" t="s">
        <v>122</v>
      </c>
      <c r="AA9" s="123"/>
      <c r="AC9" s="123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</row>
    <row r="10" spans="1:56" s="96" customFormat="1" ht="21.75" customHeight="1" x14ac:dyDescent="0.25">
      <c r="A10" s="114"/>
      <c r="B10" s="114"/>
      <c r="C10" s="114"/>
      <c r="D10" s="115"/>
      <c r="H10" s="123" t="s">
        <v>123</v>
      </c>
      <c r="J10" s="123" t="s">
        <v>124</v>
      </c>
      <c r="L10" s="123" t="s">
        <v>125</v>
      </c>
      <c r="N10" s="123" t="s">
        <v>126</v>
      </c>
      <c r="P10" s="123"/>
      <c r="Q10" s="123"/>
      <c r="R10" s="123" t="s">
        <v>127</v>
      </c>
      <c r="S10" s="123"/>
      <c r="T10" s="123" t="s">
        <v>128</v>
      </c>
      <c r="U10" s="123"/>
      <c r="V10" s="123" t="s">
        <v>129</v>
      </c>
      <c r="W10" s="123"/>
      <c r="X10" s="123" t="s">
        <v>130</v>
      </c>
      <c r="Y10" s="123"/>
      <c r="Z10" s="123" t="s">
        <v>131</v>
      </c>
      <c r="AA10" s="123"/>
      <c r="AB10" s="151" t="s">
        <v>132</v>
      </c>
      <c r="AC10" s="123"/>
      <c r="AD10" s="151" t="s">
        <v>122</v>
      </c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</row>
    <row r="11" spans="1:56" s="96" customFormat="1" ht="21.75" customHeight="1" x14ac:dyDescent="0.25">
      <c r="A11" s="114"/>
      <c r="B11" s="114"/>
      <c r="C11" s="114"/>
      <c r="D11" s="115"/>
      <c r="H11" s="123" t="s">
        <v>133</v>
      </c>
      <c r="J11" s="123" t="s">
        <v>134</v>
      </c>
      <c r="L11" s="123" t="s">
        <v>134</v>
      </c>
      <c r="N11" s="123" t="s">
        <v>135</v>
      </c>
      <c r="P11" s="123" t="s">
        <v>74</v>
      </c>
      <c r="Q11" s="123"/>
      <c r="R11" s="123" t="s">
        <v>11</v>
      </c>
      <c r="S11" s="123"/>
      <c r="T11" s="123" t="s">
        <v>136</v>
      </c>
      <c r="U11" s="123"/>
      <c r="V11" s="123" t="s">
        <v>137</v>
      </c>
      <c r="W11" s="123"/>
      <c r="X11" s="123" t="s">
        <v>138</v>
      </c>
      <c r="Y11" s="123"/>
      <c r="Z11" s="123" t="s">
        <v>139</v>
      </c>
      <c r="AA11" s="123"/>
      <c r="AB11" s="151" t="s">
        <v>140</v>
      </c>
      <c r="AC11" s="123"/>
      <c r="AD11" s="151" t="s">
        <v>141</v>
      </c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</row>
    <row r="12" spans="1:56" s="96" customFormat="1" ht="21.75" customHeight="1" x14ac:dyDescent="0.25">
      <c r="E12" s="115"/>
      <c r="F12" s="152" t="s">
        <v>9</v>
      </c>
      <c r="G12" s="115"/>
      <c r="H12" s="153" t="s">
        <v>10</v>
      </c>
      <c r="I12" s="115"/>
      <c r="J12" s="153" t="s">
        <v>10</v>
      </c>
      <c r="K12" s="115"/>
      <c r="L12" s="153" t="s">
        <v>10</v>
      </c>
      <c r="M12" s="115"/>
      <c r="N12" s="153" t="s">
        <v>10</v>
      </c>
      <c r="O12" s="115"/>
      <c r="P12" s="153" t="s">
        <v>10</v>
      </c>
      <c r="Q12" s="123"/>
      <c r="R12" s="153" t="s">
        <v>10</v>
      </c>
      <c r="S12" s="123"/>
      <c r="T12" s="153" t="s">
        <v>10</v>
      </c>
      <c r="U12" s="123"/>
      <c r="V12" s="153" t="s">
        <v>10</v>
      </c>
      <c r="W12" s="123"/>
      <c r="X12" s="153" t="s">
        <v>10</v>
      </c>
      <c r="Y12" s="123"/>
      <c r="Z12" s="153" t="s">
        <v>10</v>
      </c>
      <c r="AA12" s="123"/>
      <c r="AB12" s="153" t="s">
        <v>10</v>
      </c>
      <c r="AC12" s="123"/>
      <c r="AD12" s="153" t="s">
        <v>10</v>
      </c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</row>
    <row r="13" spans="1:56" s="96" customFormat="1" ht="21.75" customHeight="1" x14ac:dyDescent="0.25">
      <c r="A13" s="114"/>
      <c r="B13" s="114"/>
      <c r="H13" s="81"/>
      <c r="J13" s="81"/>
      <c r="L13" s="81"/>
      <c r="N13" s="81"/>
      <c r="P13" s="81"/>
      <c r="Q13" s="81"/>
      <c r="R13" s="81"/>
      <c r="S13" s="81"/>
      <c r="T13" s="81"/>
      <c r="U13" s="81"/>
      <c r="V13" s="81"/>
      <c r="W13" s="81"/>
      <c r="X13" s="120"/>
      <c r="Y13" s="120"/>
      <c r="Z13" s="81"/>
      <c r="AA13" s="120"/>
      <c r="AC13" s="120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</row>
    <row r="14" spans="1:56" s="96" customFormat="1" ht="21.75" customHeight="1" x14ac:dyDescent="0.25">
      <c r="A14" s="114" t="s">
        <v>142</v>
      </c>
      <c r="H14" s="97">
        <v>770592734</v>
      </c>
      <c r="I14" s="97"/>
      <c r="J14" s="154">
        <v>135</v>
      </c>
      <c r="K14" s="97"/>
      <c r="L14" s="97">
        <v>-105290609</v>
      </c>
      <c r="M14" s="97"/>
      <c r="N14" s="97">
        <v>41479200</v>
      </c>
      <c r="O14" s="97"/>
      <c r="P14" s="97">
        <v>-496497316</v>
      </c>
      <c r="Q14" s="97"/>
      <c r="R14" s="97">
        <v>250368399</v>
      </c>
      <c r="S14" s="97"/>
      <c r="T14" s="97">
        <v>-101361045</v>
      </c>
      <c r="U14" s="97"/>
      <c r="V14" s="97">
        <v>97608016</v>
      </c>
      <c r="W14" s="97"/>
      <c r="X14" s="97">
        <f t="shared" ref="X14:X19" si="0">SUM(R14,T14,V14)</f>
        <v>246615370</v>
      </c>
      <c r="Y14" s="97"/>
      <c r="Z14" s="97">
        <f t="shared" ref="Z14:Z19" si="1">SUM(H14,J14,L14,P14,X14,N14)</f>
        <v>456899514</v>
      </c>
      <c r="AA14" s="97"/>
      <c r="AB14" s="97">
        <v>0</v>
      </c>
      <c r="AC14" s="97"/>
      <c r="AD14" s="97">
        <f t="shared" ref="AD14:AD18" si="2">Z14+AB14</f>
        <v>456899514</v>
      </c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</row>
    <row r="15" spans="1:56" s="96" customFormat="1" ht="21.75" customHeight="1" x14ac:dyDescent="0.25">
      <c r="A15" s="96" t="s">
        <v>147</v>
      </c>
      <c r="E15" s="143"/>
      <c r="F15" s="143"/>
      <c r="H15" s="97">
        <v>10482180</v>
      </c>
      <c r="I15" s="142"/>
      <c r="J15" s="97">
        <v>0</v>
      </c>
      <c r="K15" s="142"/>
      <c r="L15" s="97">
        <v>-5999680</v>
      </c>
      <c r="M15" s="142"/>
      <c r="N15" s="97">
        <v>0</v>
      </c>
      <c r="O15" s="142"/>
      <c r="P15" s="97" t="s">
        <v>144</v>
      </c>
      <c r="Q15" s="97"/>
      <c r="R15" s="97" t="s">
        <v>144</v>
      </c>
      <c r="S15" s="97"/>
      <c r="T15" s="97" t="s">
        <v>144</v>
      </c>
      <c r="U15" s="97"/>
      <c r="V15" s="97" t="s">
        <v>144</v>
      </c>
      <c r="W15" s="97"/>
      <c r="X15" s="97">
        <f t="shared" si="0"/>
        <v>0</v>
      </c>
      <c r="Y15" s="97"/>
      <c r="Z15" s="97">
        <f t="shared" si="1"/>
        <v>4482500</v>
      </c>
      <c r="AA15" s="97"/>
      <c r="AB15" s="97">
        <v>0</v>
      </c>
      <c r="AC15" s="97"/>
      <c r="AD15" s="97">
        <f t="shared" si="2"/>
        <v>4482500</v>
      </c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</row>
    <row r="16" spans="1:56" s="96" customFormat="1" ht="21.75" customHeight="1" x14ac:dyDescent="0.25">
      <c r="A16" s="96" t="s">
        <v>143</v>
      </c>
      <c r="E16" s="143"/>
      <c r="F16" s="143"/>
      <c r="G16" s="143"/>
      <c r="H16" s="97">
        <v>1839300</v>
      </c>
      <c r="I16" s="142"/>
      <c r="J16" s="97">
        <v>0</v>
      </c>
      <c r="K16" s="142"/>
      <c r="L16" s="97">
        <v>-970502</v>
      </c>
      <c r="M16" s="142"/>
      <c r="N16" s="97">
        <v>0</v>
      </c>
      <c r="O16" s="142"/>
      <c r="P16" s="97" t="s">
        <v>144</v>
      </c>
      <c r="Q16" s="97"/>
      <c r="R16" s="97" t="s">
        <v>144</v>
      </c>
      <c r="S16" s="97"/>
      <c r="T16" s="97" t="s">
        <v>144</v>
      </c>
      <c r="U16" s="97"/>
      <c r="V16" s="97" t="s">
        <v>144</v>
      </c>
      <c r="W16" s="97"/>
      <c r="X16" s="97">
        <f t="shared" si="0"/>
        <v>0</v>
      </c>
      <c r="Y16" s="97"/>
      <c r="Z16" s="97">
        <f t="shared" si="1"/>
        <v>868798</v>
      </c>
      <c r="AA16" s="97"/>
      <c r="AB16" s="97">
        <v>0</v>
      </c>
      <c r="AC16" s="97"/>
      <c r="AD16" s="97">
        <f t="shared" si="2"/>
        <v>868798</v>
      </c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</row>
    <row r="17" spans="1:56" s="96" customFormat="1" ht="21.75" customHeight="1" x14ac:dyDescent="0.25">
      <c r="A17" s="96" t="s">
        <v>145</v>
      </c>
      <c r="E17" s="143"/>
      <c r="F17" s="143"/>
      <c r="G17" s="143"/>
      <c r="H17" s="97">
        <v>0</v>
      </c>
      <c r="I17" s="142"/>
      <c r="J17" s="97">
        <v>0</v>
      </c>
      <c r="K17" s="142"/>
      <c r="L17" s="97">
        <v>0</v>
      </c>
      <c r="M17" s="142"/>
      <c r="N17" s="97">
        <v>1925674</v>
      </c>
      <c r="O17" s="142"/>
      <c r="P17" s="97">
        <v>0</v>
      </c>
      <c r="Q17" s="97"/>
      <c r="R17" s="97" t="s">
        <v>144</v>
      </c>
      <c r="S17" s="97"/>
      <c r="T17" s="97" t="s">
        <v>144</v>
      </c>
      <c r="U17" s="97"/>
      <c r="V17" s="97" t="s">
        <v>144</v>
      </c>
      <c r="W17" s="97"/>
      <c r="X17" s="97">
        <f t="shared" si="0"/>
        <v>0</v>
      </c>
      <c r="Y17" s="97"/>
      <c r="Z17" s="97">
        <f t="shared" si="1"/>
        <v>1925674</v>
      </c>
      <c r="AA17" s="97"/>
      <c r="AB17" s="97">
        <v>0</v>
      </c>
      <c r="AC17" s="97"/>
      <c r="AD17" s="97">
        <f t="shared" si="2"/>
        <v>1925674</v>
      </c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</row>
    <row r="18" spans="1:56" s="96" customFormat="1" ht="21.75" customHeight="1" x14ac:dyDescent="0.25">
      <c r="A18" s="96" t="s">
        <v>105</v>
      </c>
      <c r="E18" s="143"/>
      <c r="F18" s="143"/>
      <c r="G18" s="143"/>
      <c r="H18" s="97">
        <v>0</v>
      </c>
      <c r="I18" s="142"/>
      <c r="J18" s="97" t="s">
        <v>144</v>
      </c>
      <c r="K18" s="142"/>
      <c r="L18" s="97" t="s">
        <v>144</v>
      </c>
      <c r="M18" s="142"/>
      <c r="N18" s="97" t="s">
        <v>144</v>
      </c>
      <c r="O18" s="142"/>
      <c r="P18" s="97">
        <v>15332034</v>
      </c>
      <c r="Q18" s="97"/>
      <c r="R18" s="97">
        <v>0</v>
      </c>
      <c r="S18" s="97"/>
      <c r="T18" s="97">
        <v>4347046</v>
      </c>
      <c r="U18" s="97"/>
      <c r="V18" s="97">
        <v>-18326978</v>
      </c>
      <c r="W18" s="97"/>
      <c r="X18" s="97">
        <f t="shared" si="0"/>
        <v>-13979932</v>
      </c>
      <c r="Y18" s="97"/>
      <c r="Z18" s="97">
        <f t="shared" si="1"/>
        <v>1352102</v>
      </c>
      <c r="AA18" s="97"/>
      <c r="AB18" s="97">
        <v>0</v>
      </c>
      <c r="AC18" s="97"/>
      <c r="AD18" s="97">
        <f t="shared" si="2"/>
        <v>1352102</v>
      </c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</row>
    <row r="19" spans="1:56" s="96" customFormat="1" ht="21.75" customHeight="1" x14ac:dyDescent="0.25">
      <c r="A19" s="96" t="s">
        <v>207</v>
      </c>
      <c r="E19" s="143"/>
      <c r="F19" s="143"/>
      <c r="G19" s="143"/>
      <c r="H19" s="100">
        <v>0</v>
      </c>
      <c r="I19" s="142"/>
      <c r="J19" s="100">
        <v>0</v>
      </c>
      <c r="K19" s="142"/>
      <c r="L19" s="100">
        <v>0</v>
      </c>
      <c r="M19" s="142"/>
      <c r="N19" s="100">
        <v>0</v>
      </c>
      <c r="O19" s="142"/>
      <c r="P19" s="100">
        <v>481600</v>
      </c>
      <c r="Q19" s="97"/>
      <c r="R19" s="100">
        <v>-385280</v>
      </c>
      <c r="S19" s="97"/>
      <c r="T19" s="100">
        <v>0</v>
      </c>
      <c r="U19" s="97"/>
      <c r="V19" s="100">
        <v>0</v>
      </c>
      <c r="W19" s="97"/>
      <c r="X19" s="155">
        <f t="shared" si="0"/>
        <v>-385280</v>
      </c>
      <c r="Y19" s="97"/>
      <c r="Z19" s="99">
        <f t="shared" si="1"/>
        <v>96320</v>
      </c>
      <c r="AA19" s="97"/>
      <c r="AB19" s="155">
        <v>0</v>
      </c>
      <c r="AC19" s="97"/>
      <c r="AD19" s="155">
        <f>Z19+AB19</f>
        <v>96320</v>
      </c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</row>
    <row r="20" spans="1:56" s="96" customFormat="1" ht="6" customHeight="1" x14ac:dyDescent="0.25">
      <c r="A20" s="114"/>
      <c r="B20" s="114"/>
      <c r="H20" s="97"/>
      <c r="I20" s="142"/>
      <c r="J20" s="97"/>
      <c r="K20" s="142"/>
      <c r="L20" s="97"/>
      <c r="M20" s="142"/>
      <c r="N20" s="97"/>
      <c r="O20" s="142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</row>
    <row r="21" spans="1:56" s="96" customFormat="1" ht="21.75" customHeight="1" thickBot="1" x14ac:dyDescent="0.3">
      <c r="A21" s="114" t="s">
        <v>208</v>
      </c>
      <c r="E21" s="83"/>
      <c r="F21" s="83"/>
      <c r="G21" s="83"/>
      <c r="H21" s="102">
        <f>SUM(H14:H19)</f>
        <v>782914214</v>
      </c>
      <c r="I21" s="97"/>
      <c r="J21" s="102">
        <f>SUM(J14:J19)</f>
        <v>135</v>
      </c>
      <c r="K21" s="97"/>
      <c r="L21" s="102">
        <f>SUM(L14:L19)</f>
        <v>-112260791</v>
      </c>
      <c r="M21" s="97"/>
      <c r="N21" s="102">
        <f>SUM(N14:N19)</f>
        <v>43404874</v>
      </c>
      <c r="O21" s="97"/>
      <c r="P21" s="102">
        <f>SUM(P14:P19)</f>
        <v>-480683682</v>
      </c>
      <c r="Q21" s="97"/>
      <c r="R21" s="102">
        <f>SUM(R14:R19)</f>
        <v>249983119</v>
      </c>
      <c r="S21" s="97"/>
      <c r="T21" s="102">
        <f>SUM(T14:T19)</f>
        <v>-97013999</v>
      </c>
      <c r="U21" s="97"/>
      <c r="V21" s="102">
        <f>SUM(V14:V19)</f>
        <v>79281038</v>
      </c>
      <c r="W21" s="97"/>
      <c r="X21" s="102">
        <f>SUM(X14:X19)</f>
        <v>232250158</v>
      </c>
      <c r="Y21" s="97"/>
      <c r="Z21" s="102">
        <f>SUM(Z14:Z19)</f>
        <v>465624908</v>
      </c>
      <c r="AA21" s="97"/>
      <c r="AB21" s="102">
        <f>SUM(AB14:AB19)</f>
        <v>0</v>
      </c>
      <c r="AC21" s="97"/>
      <c r="AD21" s="102">
        <f>SUM(AD14:AD19)</f>
        <v>465624908</v>
      </c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</row>
    <row r="22" spans="1:56" s="96" customFormat="1" ht="21.75" customHeight="1" thickTop="1" x14ac:dyDescent="0.25">
      <c r="A22" s="114"/>
      <c r="B22" s="114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C22" s="83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</row>
    <row r="23" spans="1:56" s="96" customFormat="1" ht="21.75" customHeight="1" x14ac:dyDescent="0.25">
      <c r="A23" s="114" t="s">
        <v>146</v>
      </c>
      <c r="H23" s="97">
        <v>810934657</v>
      </c>
      <c r="I23" s="97"/>
      <c r="J23" s="154">
        <v>135</v>
      </c>
      <c r="K23" s="97"/>
      <c r="L23" s="97">
        <v>-129522676</v>
      </c>
      <c r="M23" s="97"/>
      <c r="N23" s="97">
        <v>45335646</v>
      </c>
      <c r="O23" s="97"/>
      <c r="P23" s="97">
        <v>-709464781</v>
      </c>
      <c r="Q23" s="97"/>
      <c r="R23" s="97">
        <v>249983119</v>
      </c>
      <c r="S23" s="97"/>
      <c r="T23" s="97">
        <v>-97581005</v>
      </c>
      <c r="U23" s="97"/>
      <c r="V23" s="97">
        <v>190200364</v>
      </c>
      <c r="W23" s="97"/>
      <c r="X23" s="97">
        <f>SUM(R23,T23,V23)</f>
        <v>342602478</v>
      </c>
      <c r="Y23" s="97"/>
      <c r="Z23" s="97">
        <f>SUM(H23,J23,L23,P23,X23,N23)</f>
        <v>359885459</v>
      </c>
      <c r="AA23" s="97"/>
      <c r="AB23" s="97">
        <v>0</v>
      </c>
      <c r="AC23" s="97"/>
      <c r="AD23" s="97">
        <f>Z23+AB23</f>
        <v>359885459</v>
      </c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</row>
    <row r="24" spans="1:56" s="96" customFormat="1" ht="21.75" customHeight="1" x14ac:dyDescent="0.25">
      <c r="A24" s="96" t="s">
        <v>147</v>
      </c>
      <c r="F24" s="143" t="s">
        <v>221</v>
      </c>
      <c r="H24" s="97">
        <v>12830062</v>
      </c>
      <c r="I24" s="97"/>
      <c r="J24" s="97">
        <v>0</v>
      </c>
      <c r="K24" s="97"/>
      <c r="L24" s="97">
        <v>-10140562</v>
      </c>
      <c r="M24" s="97"/>
      <c r="N24" s="97">
        <v>0</v>
      </c>
      <c r="O24" s="97"/>
      <c r="P24" s="97">
        <v>0</v>
      </c>
      <c r="Q24" s="97"/>
      <c r="R24" s="97">
        <v>0</v>
      </c>
      <c r="S24" s="97"/>
      <c r="T24" s="97">
        <v>0</v>
      </c>
      <c r="U24" s="97"/>
      <c r="V24" s="97">
        <v>0</v>
      </c>
      <c r="W24" s="97"/>
      <c r="X24" s="97">
        <f t="shared" ref="X24:X27" si="3">SUM(R24,T24,V24)</f>
        <v>0</v>
      </c>
      <c r="Y24" s="97"/>
      <c r="Z24" s="97">
        <f>SUM(H24,J24,L24,P24,X24,N24)</f>
        <v>2689500</v>
      </c>
      <c r="AA24" s="97"/>
      <c r="AB24" s="97">
        <v>0</v>
      </c>
      <c r="AC24" s="97"/>
      <c r="AD24" s="97">
        <f t="shared" ref="AD24:AD27" si="4">Z24+AB24</f>
        <v>2689500</v>
      </c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</row>
    <row r="25" spans="1:56" s="96" customFormat="1" ht="21.75" customHeight="1" x14ac:dyDescent="0.25">
      <c r="A25" s="96" t="s">
        <v>143</v>
      </c>
      <c r="F25" s="143" t="s">
        <v>222</v>
      </c>
      <c r="H25" s="97">
        <v>528000</v>
      </c>
      <c r="I25" s="97"/>
      <c r="J25" s="97">
        <v>0</v>
      </c>
      <c r="K25" s="97"/>
      <c r="L25" s="97">
        <v>-229046</v>
      </c>
      <c r="M25" s="97"/>
      <c r="N25" s="97">
        <v>0</v>
      </c>
      <c r="O25" s="97"/>
      <c r="P25" s="97">
        <v>0</v>
      </c>
      <c r="Q25" s="97"/>
      <c r="R25" s="97">
        <v>0</v>
      </c>
      <c r="S25" s="97"/>
      <c r="T25" s="97">
        <v>0</v>
      </c>
      <c r="U25" s="97"/>
      <c r="V25" s="97">
        <v>0</v>
      </c>
      <c r="W25" s="97"/>
      <c r="X25" s="97">
        <f t="shared" si="3"/>
        <v>0</v>
      </c>
      <c r="Y25" s="97"/>
      <c r="Z25" s="97">
        <f>SUM(H25,J25,L25,P25,X25,N25)</f>
        <v>298954</v>
      </c>
      <c r="AA25" s="97"/>
      <c r="AB25" s="97">
        <v>0</v>
      </c>
      <c r="AC25" s="97"/>
      <c r="AD25" s="97">
        <f t="shared" si="4"/>
        <v>298954</v>
      </c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</row>
    <row r="26" spans="1:56" s="96" customFormat="1" ht="21.75" customHeight="1" x14ac:dyDescent="0.25">
      <c r="A26" s="96" t="s">
        <v>145</v>
      </c>
      <c r="E26" s="143"/>
      <c r="F26" s="143"/>
      <c r="G26" s="143"/>
      <c r="H26" s="97">
        <v>0</v>
      </c>
      <c r="I26" s="142"/>
      <c r="J26" s="97">
        <v>0</v>
      </c>
      <c r="K26" s="142"/>
      <c r="L26" s="97">
        <v>0</v>
      </c>
      <c r="M26" s="142"/>
      <c r="N26" s="97">
        <v>1482321</v>
      </c>
      <c r="O26" s="142"/>
      <c r="P26" s="97">
        <v>0</v>
      </c>
      <c r="Q26" s="97"/>
      <c r="R26" s="97">
        <v>0</v>
      </c>
      <c r="S26" s="97"/>
      <c r="T26" s="97">
        <v>0</v>
      </c>
      <c r="U26" s="97"/>
      <c r="V26" s="97">
        <v>0</v>
      </c>
      <c r="W26" s="97"/>
      <c r="X26" s="97">
        <f t="shared" si="3"/>
        <v>0</v>
      </c>
      <c r="Y26" s="97"/>
      <c r="Z26" s="97">
        <f>SUM(H26,J26,L26,P26,X26,N26)</f>
        <v>1482321</v>
      </c>
      <c r="AA26" s="97"/>
      <c r="AB26" s="97">
        <v>0</v>
      </c>
      <c r="AC26" s="97"/>
      <c r="AD26" s="97">
        <f t="shared" si="4"/>
        <v>1482321</v>
      </c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</row>
    <row r="27" spans="1:56" s="96" customFormat="1" ht="21.75" customHeight="1" x14ac:dyDescent="0.25">
      <c r="A27" s="96" t="s">
        <v>105</v>
      </c>
      <c r="E27" s="143"/>
      <c r="F27" s="143"/>
      <c r="G27" s="143"/>
      <c r="H27" s="155">
        <v>0</v>
      </c>
      <c r="I27" s="142"/>
      <c r="J27" s="155">
        <v>0</v>
      </c>
      <c r="K27" s="142"/>
      <c r="L27" s="155">
        <v>0</v>
      </c>
      <c r="M27" s="142"/>
      <c r="N27" s="155">
        <v>0</v>
      </c>
      <c r="O27" s="142"/>
      <c r="P27" s="100">
        <v>-5184658</v>
      </c>
      <c r="Q27" s="97"/>
      <c r="R27" s="100">
        <v>0</v>
      </c>
      <c r="S27" s="97"/>
      <c r="T27" s="100">
        <v>378004</v>
      </c>
      <c r="U27" s="97"/>
      <c r="V27" s="100">
        <v>-27226598</v>
      </c>
      <c r="W27" s="97"/>
      <c r="X27" s="100">
        <f t="shared" si="3"/>
        <v>-26848594</v>
      </c>
      <c r="Y27" s="97"/>
      <c r="Z27" s="99">
        <f>SUM(H27,J27,L27,P27,X27,N27)</f>
        <v>-32033252</v>
      </c>
      <c r="AA27" s="97"/>
      <c r="AB27" s="155">
        <v>0</v>
      </c>
      <c r="AC27" s="97"/>
      <c r="AD27" s="155">
        <f t="shared" si="4"/>
        <v>-32033252</v>
      </c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</row>
    <row r="28" spans="1:56" s="96" customFormat="1" ht="6" customHeight="1" x14ac:dyDescent="0.25">
      <c r="A28" s="114"/>
      <c r="B28" s="114"/>
      <c r="H28" s="97"/>
      <c r="I28" s="142"/>
      <c r="J28" s="97"/>
      <c r="K28" s="142"/>
      <c r="L28" s="97"/>
      <c r="M28" s="142"/>
      <c r="N28" s="97"/>
      <c r="O28" s="142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</row>
    <row r="29" spans="1:56" s="96" customFormat="1" ht="21.75" customHeight="1" thickBot="1" x14ac:dyDescent="0.3">
      <c r="A29" s="114" t="s">
        <v>206</v>
      </c>
      <c r="E29" s="83"/>
      <c r="F29" s="83"/>
      <c r="G29" s="83"/>
      <c r="H29" s="102">
        <f>SUM(H23:H27)</f>
        <v>824292719</v>
      </c>
      <c r="I29" s="97"/>
      <c r="J29" s="102">
        <f>SUM(J23:J27)</f>
        <v>135</v>
      </c>
      <c r="K29" s="97"/>
      <c r="L29" s="102">
        <f>SUM(L23:L27)</f>
        <v>-139892284</v>
      </c>
      <c r="M29" s="97"/>
      <c r="N29" s="102">
        <f>SUM(N23:N27)</f>
        <v>46817967</v>
      </c>
      <c r="O29" s="97"/>
      <c r="P29" s="102">
        <f>SUM(P23:P27)</f>
        <v>-714649439</v>
      </c>
      <c r="Q29" s="97"/>
      <c r="R29" s="102">
        <f>SUM(R23:R27)</f>
        <v>249983119</v>
      </c>
      <c r="S29" s="97"/>
      <c r="T29" s="102">
        <f>SUM(T23:T27)</f>
        <v>-97203001</v>
      </c>
      <c r="U29" s="97"/>
      <c r="V29" s="102">
        <f>SUM(V23:V27)</f>
        <v>162973766</v>
      </c>
      <c r="W29" s="97"/>
      <c r="X29" s="102">
        <f>SUM(X23:X27)</f>
        <v>315753884</v>
      </c>
      <c r="Y29" s="97"/>
      <c r="Z29" s="102">
        <f>SUM(Z23:Z27)</f>
        <v>332322982</v>
      </c>
      <c r="AA29" s="97"/>
      <c r="AB29" s="102">
        <f>SUM(AB23:AB27)</f>
        <v>0</v>
      </c>
      <c r="AC29" s="97"/>
      <c r="AD29" s="102">
        <f>SUM(AD23:AD27)</f>
        <v>332322982</v>
      </c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</row>
    <row r="30" spans="1:56" s="96" customFormat="1" ht="21.75" customHeight="1" thickTop="1" x14ac:dyDescent="0.25">
      <c r="A30" s="114"/>
      <c r="B30" s="114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C30" s="83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</row>
    <row r="31" spans="1:56" s="96" customFormat="1" ht="21.75" customHeight="1" x14ac:dyDescent="0.25">
      <c r="A31" s="114"/>
      <c r="B31" s="114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 t="s">
        <v>148</v>
      </c>
      <c r="W31" s="83"/>
      <c r="X31" s="83"/>
      <c r="Y31" s="83"/>
      <c r="Z31" s="83"/>
      <c r="AA31" s="83"/>
      <c r="AC31" s="83"/>
      <c r="AD31" s="83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</row>
    <row r="32" spans="1:56" s="96" customFormat="1" ht="21.75" customHeight="1" x14ac:dyDescent="0.25">
      <c r="A32" s="114"/>
      <c r="B32" s="114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C32" s="83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</row>
    <row r="33" spans="1:56" s="96" customFormat="1" ht="21" customHeight="1" x14ac:dyDescent="0.25">
      <c r="A33" s="114"/>
      <c r="B33" s="114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C33" s="83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</row>
    <row r="34" spans="1:56" s="96" customFormat="1" ht="21.75" customHeight="1" x14ac:dyDescent="0.25">
      <c r="A34" s="114"/>
      <c r="B34" s="114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C34" s="83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</row>
    <row r="35" spans="1:56" s="96" customFormat="1" ht="21" customHeight="1" x14ac:dyDescent="0.25">
      <c r="A35" s="114"/>
      <c r="B35" s="114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C35" s="83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</row>
    <row r="36" spans="1:56" s="96" customFormat="1" ht="21.75" customHeight="1" x14ac:dyDescent="0.25">
      <c r="A36" s="114"/>
      <c r="B36" s="114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C36" s="83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</row>
    <row r="37" spans="1:56" s="96" customFormat="1" ht="21.75" customHeight="1" x14ac:dyDescent="0.25">
      <c r="A37" s="114"/>
      <c r="B37" s="114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C37" s="83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</row>
    <row r="38" spans="1:56" s="96" customFormat="1" ht="21.75" customHeight="1" x14ac:dyDescent="0.25">
      <c r="A38" s="114"/>
      <c r="B38" s="114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C38" s="83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</row>
    <row r="39" spans="1:56" s="96" customFormat="1" ht="21.75" customHeight="1" x14ac:dyDescent="0.25">
      <c r="A39" s="114"/>
      <c r="B39" s="114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C39" s="83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</row>
    <row r="40" spans="1:56" s="96" customFormat="1" ht="14.25" customHeight="1" x14ac:dyDescent="0.25">
      <c r="A40" s="114"/>
      <c r="B40" s="114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C40" s="83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</row>
    <row r="41" spans="1:56" s="96" customFormat="1" ht="14.25" customHeight="1" x14ac:dyDescent="0.25">
      <c r="A41" s="114"/>
      <c r="B41" s="114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C41" s="83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</row>
    <row r="42" spans="1:56" ht="22.15" customHeight="1" x14ac:dyDescent="0.4">
      <c r="A42" s="138" t="s">
        <v>36</v>
      </c>
      <c r="B42" s="138"/>
      <c r="C42" s="138"/>
      <c r="D42" s="138"/>
      <c r="E42" s="138"/>
      <c r="F42" s="138"/>
      <c r="G42" s="138"/>
      <c r="H42" s="89"/>
      <c r="I42" s="138"/>
      <c r="J42" s="89"/>
      <c r="K42" s="138"/>
      <c r="L42" s="89"/>
      <c r="M42" s="138"/>
      <c r="N42" s="89"/>
      <c r="O42" s="138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145"/>
      <c r="AC42" s="156"/>
      <c r="AD42" s="145"/>
    </row>
  </sheetData>
  <mergeCells count="3">
    <mergeCell ref="H5:Z5"/>
    <mergeCell ref="R6:X6"/>
    <mergeCell ref="R7:V7"/>
  </mergeCells>
  <pageMargins left="0.45" right="0.45" top="0.5" bottom="0.6" header="0.49" footer="0.4"/>
  <pageSetup paperSize="9" scale="62" firstPageNumber="8" orientation="landscape" useFirstPageNumber="1" horizontalDpi="1200" verticalDpi="1200" r:id="rId1"/>
  <headerFooter>
    <oddFooter>&amp;R&amp;"Browallia New,Regular"&amp;13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2"/>
  <sheetViews>
    <sheetView topLeftCell="A28" zoomScaleNormal="100" zoomScaleSheetLayoutView="115" workbookViewId="0">
      <selection activeCell="N16" sqref="N16"/>
    </sheetView>
  </sheetViews>
  <sheetFormatPr defaultColWidth="9.28515625" defaultRowHeight="18.75" x14ac:dyDescent="0.4"/>
  <cols>
    <col min="1" max="3" width="1.42578125" style="27" customWidth="1"/>
    <col min="4" max="4" width="38.140625" style="27" customWidth="1"/>
    <col min="5" max="5" width="3.85546875" style="27" customWidth="1"/>
    <col min="6" max="6" width="7.7109375" style="45" customWidth="1"/>
    <col min="7" max="7" width="0.7109375" style="27" customWidth="1"/>
    <col min="8" max="8" width="11" style="16" customWidth="1"/>
    <col min="9" max="9" width="0.7109375" style="16" customWidth="1"/>
    <col min="10" max="10" width="11.140625" style="16" customWidth="1"/>
    <col min="11" max="11" width="0.7109375" style="16" customWidth="1"/>
    <col min="12" max="12" width="11.7109375" style="16" customWidth="1"/>
    <col min="13" max="13" width="0.7109375" style="16" customWidth="1"/>
    <col min="14" max="14" width="11.140625" style="16" customWidth="1"/>
    <col min="15" max="15" width="0.7109375" style="16" customWidth="1"/>
    <col min="16" max="16" width="11.140625" style="16" customWidth="1"/>
    <col min="17" max="17" width="0.7109375" style="16" customWidth="1"/>
    <col min="18" max="18" width="10.28515625" style="16" customWidth="1"/>
    <col min="19" max="19" width="0.7109375" style="16" customWidth="1"/>
    <col min="20" max="20" width="17.140625" style="16" customWidth="1"/>
    <col min="21" max="21" width="0.7109375" style="16" customWidth="1"/>
    <col min="22" max="22" width="14.5703125" style="27" customWidth="1"/>
    <col min="23" max="23" width="0.7109375" style="27" customWidth="1"/>
    <col min="24" max="24" width="10.5703125" style="27" customWidth="1"/>
    <col min="25" max="26" width="9.28515625" style="19"/>
    <col min="27" max="28" width="12.85546875" style="72" bestFit="1" customWidth="1"/>
    <col min="29" max="29" width="13" style="72" bestFit="1" customWidth="1"/>
    <col min="30" max="30" width="9.42578125" style="72" bestFit="1" customWidth="1"/>
    <col min="31" max="32" width="12.85546875" style="72" bestFit="1" customWidth="1"/>
    <col min="33" max="33" width="13" style="72" bestFit="1" customWidth="1"/>
    <col min="34" max="34" width="12" style="72" bestFit="1" customWidth="1"/>
    <col min="35" max="36" width="12.85546875" style="72" bestFit="1" customWidth="1"/>
    <col min="37" max="37" width="13" style="72" bestFit="1" customWidth="1"/>
    <col min="38" max="38" width="11.140625" style="72" bestFit="1" customWidth="1"/>
    <col min="39" max="40" width="12.85546875" style="72" bestFit="1" customWidth="1"/>
    <col min="41" max="41" width="13" style="72" bestFit="1" customWidth="1"/>
    <col min="42" max="42" width="12" style="72" bestFit="1" customWidth="1"/>
    <col min="43" max="45" width="12.85546875" style="72" bestFit="1" customWidth="1"/>
    <col min="46" max="16384" width="9.28515625" style="19"/>
  </cols>
  <sheetData>
    <row r="1" spans="1:24" ht="21.75" customHeight="1" x14ac:dyDescent="0.4">
      <c r="A1" s="37" t="s">
        <v>0</v>
      </c>
      <c r="B1" s="37"/>
      <c r="C1" s="37"/>
      <c r="H1" s="44"/>
      <c r="I1" s="44"/>
      <c r="J1" s="44"/>
      <c r="K1" s="44"/>
      <c r="L1" s="44"/>
      <c r="M1" s="44"/>
      <c r="N1" s="44"/>
      <c r="O1" s="44"/>
      <c r="P1" s="27"/>
      <c r="Q1" s="44"/>
      <c r="R1" s="44"/>
      <c r="S1" s="44"/>
      <c r="T1" s="44"/>
      <c r="U1" s="44"/>
      <c r="V1" s="50"/>
      <c r="X1" s="50"/>
    </row>
    <row r="2" spans="1:24" ht="21.75" customHeight="1" x14ac:dyDescent="0.4">
      <c r="A2" s="37" t="s">
        <v>113</v>
      </c>
      <c r="C2" s="45"/>
      <c r="H2" s="44"/>
      <c r="I2" s="44"/>
      <c r="J2" s="44"/>
      <c r="K2" s="44"/>
      <c r="L2" s="44"/>
      <c r="M2" s="44"/>
      <c r="N2" s="44"/>
      <c r="O2" s="44"/>
      <c r="P2" s="27"/>
      <c r="Q2" s="44"/>
      <c r="R2" s="44"/>
      <c r="S2" s="44"/>
      <c r="T2" s="44"/>
      <c r="U2" s="44"/>
    </row>
    <row r="3" spans="1:24" ht="21.75" customHeight="1" x14ac:dyDescent="0.4">
      <c r="A3" s="39" t="s">
        <v>205</v>
      </c>
      <c r="B3" s="39"/>
      <c r="C3" s="39"/>
      <c r="D3" s="40"/>
      <c r="E3" s="40"/>
      <c r="F3" s="40"/>
      <c r="G3" s="42"/>
      <c r="H3" s="46"/>
      <c r="I3" s="46"/>
      <c r="J3" s="46"/>
      <c r="K3" s="46"/>
      <c r="L3" s="46"/>
      <c r="M3" s="46"/>
      <c r="N3" s="46"/>
      <c r="O3" s="46"/>
      <c r="P3" s="42"/>
      <c r="Q3" s="46"/>
      <c r="R3" s="46"/>
      <c r="S3" s="46"/>
      <c r="T3" s="46"/>
      <c r="U3" s="46"/>
      <c r="V3" s="42"/>
      <c r="W3" s="47"/>
      <c r="X3" s="42"/>
    </row>
    <row r="4" spans="1:24" ht="21.75" customHeight="1" x14ac:dyDescent="0.4">
      <c r="A4" s="37"/>
      <c r="B4" s="37"/>
      <c r="C4" s="37"/>
      <c r="D4" s="38"/>
      <c r="E4" s="38"/>
      <c r="F4" s="38"/>
      <c r="H4" s="44"/>
      <c r="I4" s="44"/>
      <c r="J4" s="44"/>
      <c r="K4" s="44"/>
      <c r="L4" s="44"/>
      <c r="M4" s="44"/>
      <c r="N4" s="44"/>
      <c r="O4" s="44"/>
      <c r="P4" s="27"/>
      <c r="Q4" s="44"/>
      <c r="R4" s="44"/>
      <c r="S4" s="44"/>
      <c r="T4" s="44"/>
      <c r="U4" s="44"/>
    </row>
    <row r="5" spans="1:24" ht="21.75" customHeight="1" x14ac:dyDescent="0.4">
      <c r="A5" s="37"/>
      <c r="B5" s="37"/>
      <c r="C5" s="37"/>
      <c r="D5" s="38"/>
      <c r="E5" s="38"/>
      <c r="F5" s="38"/>
      <c r="G5" s="38"/>
      <c r="H5" s="76" t="s">
        <v>3</v>
      </c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4" ht="21.75" customHeight="1" x14ac:dyDescent="0.4">
      <c r="A6" s="37"/>
      <c r="B6" s="37"/>
      <c r="C6" s="3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77" t="s">
        <v>75</v>
      </c>
      <c r="S6" s="77"/>
      <c r="T6" s="77"/>
      <c r="U6" s="77"/>
      <c r="V6" s="77"/>
      <c r="X6" s="38"/>
    </row>
    <row r="7" spans="1:24" ht="21.75" customHeight="1" x14ac:dyDescent="0.4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5" t="s">
        <v>73</v>
      </c>
      <c r="Q7" s="38"/>
      <c r="R7" s="78" t="s">
        <v>115</v>
      </c>
      <c r="S7" s="78"/>
      <c r="T7" s="78"/>
      <c r="U7" s="37"/>
      <c r="V7" s="38"/>
      <c r="X7" s="38"/>
    </row>
    <row r="8" spans="1:24" ht="21.75" customHeight="1" x14ac:dyDescent="0.4">
      <c r="A8" s="37"/>
      <c r="B8" s="37"/>
      <c r="C8" s="37"/>
      <c r="D8" s="38"/>
      <c r="E8" s="38"/>
      <c r="F8" s="38"/>
      <c r="P8" s="48"/>
      <c r="R8" s="41"/>
      <c r="T8" s="41" t="s">
        <v>116</v>
      </c>
      <c r="U8" s="41"/>
      <c r="V8" s="41"/>
      <c r="X8" s="41"/>
    </row>
    <row r="9" spans="1:24" ht="21.75" customHeight="1" x14ac:dyDescent="0.4">
      <c r="A9" s="37"/>
      <c r="B9" s="37"/>
      <c r="C9" s="37"/>
      <c r="D9" s="38"/>
      <c r="E9" s="38"/>
      <c r="F9" s="38"/>
      <c r="L9" s="49"/>
      <c r="N9" s="49" t="s">
        <v>118</v>
      </c>
      <c r="R9" s="41" t="s">
        <v>119</v>
      </c>
      <c r="T9" s="41" t="s">
        <v>120</v>
      </c>
      <c r="U9" s="41"/>
      <c r="V9" s="19"/>
      <c r="X9" s="41"/>
    </row>
    <row r="10" spans="1:24" ht="21.75" customHeight="1" x14ac:dyDescent="0.4">
      <c r="A10" s="37"/>
      <c r="B10" s="37"/>
      <c r="C10" s="37"/>
      <c r="D10" s="38"/>
      <c r="E10" s="38"/>
      <c r="F10" s="38"/>
      <c r="H10" s="41" t="s">
        <v>123</v>
      </c>
      <c r="I10" s="41"/>
      <c r="J10" s="41" t="s">
        <v>124</v>
      </c>
      <c r="K10" s="41"/>
      <c r="L10" s="41" t="s">
        <v>125</v>
      </c>
      <c r="M10" s="41"/>
      <c r="N10" s="41" t="s">
        <v>126</v>
      </c>
      <c r="O10" s="41"/>
      <c r="P10" s="41"/>
      <c r="Q10" s="41"/>
      <c r="R10" s="41" t="s">
        <v>127</v>
      </c>
      <c r="S10" s="41"/>
      <c r="T10" s="41" t="s">
        <v>128</v>
      </c>
      <c r="U10" s="41"/>
      <c r="V10" s="41" t="s">
        <v>130</v>
      </c>
      <c r="X10" s="50" t="s">
        <v>122</v>
      </c>
    </row>
    <row r="11" spans="1:24" ht="21.75" customHeight="1" x14ac:dyDescent="0.4">
      <c r="A11" s="37"/>
      <c r="B11" s="37"/>
      <c r="C11" s="37"/>
      <c r="D11" s="38"/>
      <c r="E11" s="38"/>
      <c r="F11" s="38"/>
      <c r="H11" s="41" t="s">
        <v>133</v>
      </c>
      <c r="I11" s="41"/>
      <c r="J11" s="41" t="s">
        <v>134</v>
      </c>
      <c r="K11" s="41"/>
      <c r="L11" s="41" t="s">
        <v>134</v>
      </c>
      <c r="M11" s="41"/>
      <c r="N11" s="41" t="s">
        <v>135</v>
      </c>
      <c r="O11" s="41"/>
      <c r="P11" s="41" t="s">
        <v>74</v>
      </c>
      <c r="Q11" s="41"/>
      <c r="R11" s="41" t="s">
        <v>11</v>
      </c>
      <c r="S11" s="41"/>
      <c r="T11" s="41" t="s">
        <v>136</v>
      </c>
      <c r="U11" s="41"/>
      <c r="V11" s="41" t="s">
        <v>138</v>
      </c>
      <c r="X11" s="50" t="s">
        <v>141</v>
      </c>
    </row>
    <row r="12" spans="1:24" ht="21.75" customHeight="1" x14ac:dyDescent="0.4">
      <c r="F12" s="51" t="s">
        <v>9</v>
      </c>
      <c r="G12" s="38"/>
      <c r="H12" s="52" t="s">
        <v>10</v>
      </c>
      <c r="I12" s="41"/>
      <c r="J12" s="52" t="s">
        <v>10</v>
      </c>
      <c r="K12" s="41"/>
      <c r="L12" s="52" t="s">
        <v>10</v>
      </c>
      <c r="M12" s="41"/>
      <c r="N12" s="52" t="s">
        <v>10</v>
      </c>
      <c r="O12" s="41"/>
      <c r="P12" s="52" t="s">
        <v>10</v>
      </c>
      <c r="Q12" s="41"/>
      <c r="R12" s="52" t="s">
        <v>10</v>
      </c>
      <c r="S12" s="41"/>
      <c r="T12" s="52" t="s">
        <v>10</v>
      </c>
      <c r="U12" s="41"/>
      <c r="V12" s="52" t="s">
        <v>10</v>
      </c>
      <c r="X12" s="52" t="s">
        <v>10</v>
      </c>
    </row>
    <row r="13" spans="1:24" ht="8.85" customHeight="1" x14ac:dyDescent="0.4">
      <c r="A13" s="37"/>
      <c r="B13" s="37"/>
      <c r="V13" s="16"/>
      <c r="X13" s="16"/>
    </row>
    <row r="14" spans="1:24" ht="21.75" customHeight="1" x14ac:dyDescent="0.4">
      <c r="A14" s="37" t="s">
        <v>142</v>
      </c>
      <c r="G14" s="18"/>
      <c r="H14" s="28">
        <v>770592734</v>
      </c>
      <c r="I14" s="28"/>
      <c r="J14" s="28">
        <v>135</v>
      </c>
      <c r="K14" s="28"/>
      <c r="L14" s="28">
        <v>-105290609</v>
      </c>
      <c r="M14" s="28"/>
      <c r="N14" s="28">
        <v>41479200</v>
      </c>
      <c r="O14" s="28"/>
      <c r="P14" s="28">
        <v>-116523511</v>
      </c>
      <c r="Q14" s="28"/>
      <c r="R14" s="28">
        <v>4812374</v>
      </c>
      <c r="S14" s="28"/>
      <c r="T14" s="28">
        <v>-101361045</v>
      </c>
      <c r="U14" s="28"/>
      <c r="V14" s="18">
        <f>SUM(R14,T14)</f>
        <v>-96548671</v>
      </c>
      <c r="X14" s="18">
        <f>SUM(V14,P14,L14,J14,H14,N14)</f>
        <v>493709278</v>
      </c>
    </row>
    <row r="15" spans="1:24" ht="21.75" customHeight="1" x14ac:dyDescent="0.4">
      <c r="A15" s="27" t="s">
        <v>147</v>
      </c>
      <c r="G15" s="18"/>
      <c r="H15" s="28">
        <v>10482180</v>
      </c>
      <c r="I15" s="28"/>
      <c r="J15" s="28">
        <v>0</v>
      </c>
      <c r="K15" s="28"/>
      <c r="L15" s="28">
        <v>-5999680</v>
      </c>
      <c r="M15" s="28"/>
      <c r="N15" s="28">
        <v>0</v>
      </c>
      <c r="O15" s="28"/>
      <c r="P15" s="28">
        <v>0</v>
      </c>
      <c r="Q15" s="28"/>
      <c r="R15" s="28">
        <v>0</v>
      </c>
      <c r="S15" s="28"/>
      <c r="T15" s="28">
        <v>0</v>
      </c>
      <c r="U15" s="28"/>
      <c r="V15" s="18">
        <f t="shared" ref="V15:V17" si="0">SUM(R15,T15)</f>
        <v>0</v>
      </c>
      <c r="X15" s="18">
        <f t="shared" ref="X15:X19" si="1">SUM(V15,P15,L15,J15,H15,N15)</f>
        <v>4482500</v>
      </c>
    </row>
    <row r="16" spans="1:24" ht="21.75" customHeight="1" x14ac:dyDescent="0.4">
      <c r="A16" s="27" t="s">
        <v>143</v>
      </c>
      <c r="G16" s="18"/>
      <c r="H16" s="28">
        <v>1839300</v>
      </c>
      <c r="I16" s="28"/>
      <c r="J16" s="28">
        <v>0</v>
      </c>
      <c r="K16" s="28"/>
      <c r="L16" s="28">
        <v>-970502</v>
      </c>
      <c r="M16" s="28"/>
      <c r="N16" s="28">
        <v>0</v>
      </c>
      <c r="O16" s="28"/>
      <c r="P16" s="28">
        <v>0</v>
      </c>
      <c r="Q16" s="28"/>
      <c r="R16" s="28">
        <v>0</v>
      </c>
      <c r="S16" s="28"/>
      <c r="T16" s="28">
        <v>0</v>
      </c>
      <c r="U16" s="28"/>
      <c r="V16" s="18">
        <f t="shared" si="0"/>
        <v>0</v>
      </c>
      <c r="X16" s="18">
        <f t="shared" si="1"/>
        <v>868798</v>
      </c>
    </row>
    <row r="17" spans="1:24" ht="21.75" customHeight="1" x14ac:dyDescent="0.4">
      <c r="A17" s="27" t="s">
        <v>145</v>
      </c>
      <c r="G17" s="18"/>
      <c r="H17" s="28">
        <v>0</v>
      </c>
      <c r="I17" s="28"/>
      <c r="J17" s="28">
        <v>0</v>
      </c>
      <c r="K17" s="28"/>
      <c r="L17" s="28">
        <v>0</v>
      </c>
      <c r="M17" s="28"/>
      <c r="N17" s="28">
        <v>1925674</v>
      </c>
      <c r="O17" s="28"/>
      <c r="P17" s="28">
        <v>0</v>
      </c>
      <c r="Q17" s="28"/>
      <c r="R17" s="28">
        <v>0</v>
      </c>
      <c r="S17" s="28"/>
      <c r="T17" s="28">
        <v>0</v>
      </c>
      <c r="U17" s="28"/>
      <c r="V17" s="18">
        <f t="shared" si="0"/>
        <v>0</v>
      </c>
      <c r="X17" s="18">
        <f t="shared" si="1"/>
        <v>1925674</v>
      </c>
    </row>
    <row r="18" spans="1:24" ht="21.75" customHeight="1" x14ac:dyDescent="0.4">
      <c r="A18" s="27" t="s">
        <v>105</v>
      </c>
      <c r="G18" s="18"/>
      <c r="H18" s="28">
        <v>0</v>
      </c>
      <c r="I18" s="28"/>
      <c r="J18" s="28">
        <v>0</v>
      </c>
      <c r="K18" s="28"/>
      <c r="L18" s="28">
        <v>0</v>
      </c>
      <c r="M18" s="28"/>
      <c r="N18" s="28">
        <v>0</v>
      </c>
      <c r="O18" s="28"/>
      <c r="P18" s="28">
        <v>-21251310</v>
      </c>
      <c r="Q18" s="28"/>
      <c r="R18" s="28">
        <v>0</v>
      </c>
      <c r="S18" s="28"/>
      <c r="T18" s="28">
        <v>4347046</v>
      </c>
      <c r="U18" s="28"/>
      <c r="V18" s="18">
        <v>4347046</v>
      </c>
      <c r="X18" s="18">
        <f t="shared" si="1"/>
        <v>-16904264</v>
      </c>
    </row>
    <row r="19" spans="1:24" ht="21.75" customHeight="1" x14ac:dyDescent="0.4">
      <c r="A19" s="27" t="s">
        <v>207</v>
      </c>
      <c r="G19" s="18"/>
      <c r="H19" s="30">
        <v>0</v>
      </c>
      <c r="I19" s="28"/>
      <c r="J19" s="30">
        <v>0</v>
      </c>
      <c r="K19" s="28"/>
      <c r="L19" s="30">
        <v>0</v>
      </c>
      <c r="M19" s="28"/>
      <c r="N19" s="30">
        <v>0</v>
      </c>
      <c r="O19" s="28"/>
      <c r="P19" s="30">
        <v>481600</v>
      </c>
      <c r="Q19" s="28"/>
      <c r="R19" s="30">
        <v>-385280</v>
      </c>
      <c r="S19" s="28"/>
      <c r="T19" s="30">
        <v>0</v>
      </c>
      <c r="U19" s="28"/>
      <c r="V19" s="53">
        <v>-385280</v>
      </c>
      <c r="X19" s="43">
        <f t="shared" si="1"/>
        <v>96320</v>
      </c>
    </row>
    <row r="20" spans="1:24" ht="8.85" customHeight="1" x14ac:dyDescent="0.4">
      <c r="A20" s="37"/>
      <c r="B20" s="3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X20" s="18"/>
    </row>
    <row r="21" spans="1:24" ht="21.75" customHeight="1" thickBot="1" x14ac:dyDescent="0.45">
      <c r="A21" s="37" t="s">
        <v>208</v>
      </c>
      <c r="G21" s="18"/>
      <c r="H21" s="36">
        <f>SUM(H14:H19)</f>
        <v>782914214</v>
      </c>
      <c r="I21" s="18"/>
      <c r="J21" s="36">
        <f>SUM(J14:J19)</f>
        <v>135</v>
      </c>
      <c r="K21" s="18"/>
      <c r="L21" s="36">
        <f>SUM(L14:L19)</f>
        <v>-112260791</v>
      </c>
      <c r="M21" s="18"/>
      <c r="N21" s="36">
        <f>SUM(N14:N19)</f>
        <v>43404874</v>
      </c>
      <c r="O21" s="18"/>
      <c r="P21" s="36">
        <f>SUM(P14:P19)</f>
        <v>-137293221</v>
      </c>
      <c r="Q21" s="18"/>
      <c r="R21" s="36">
        <f>SUM(R14:R19)</f>
        <v>4427094</v>
      </c>
      <c r="S21" s="18"/>
      <c r="T21" s="36">
        <f>SUM(T14:T19)</f>
        <v>-97013999</v>
      </c>
      <c r="U21" s="18"/>
      <c r="V21" s="36">
        <f>SUM(V14:V19)</f>
        <v>-92586905</v>
      </c>
      <c r="X21" s="36">
        <f>SUM(X14:X19)</f>
        <v>484178306</v>
      </c>
    </row>
    <row r="22" spans="1:24" ht="21.75" customHeight="1" thickTop="1" x14ac:dyDescent="0.4">
      <c r="A22" s="3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X22" s="18"/>
    </row>
    <row r="23" spans="1:24" ht="21.75" customHeight="1" x14ac:dyDescent="0.4">
      <c r="A23" s="37" t="s">
        <v>146</v>
      </c>
      <c r="G23" s="18"/>
      <c r="H23" s="28">
        <v>810934657</v>
      </c>
      <c r="I23" s="28"/>
      <c r="J23" s="28">
        <v>135</v>
      </c>
      <c r="K23" s="28"/>
      <c r="L23" s="28">
        <v>-129522676</v>
      </c>
      <c r="M23" s="28"/>
      <c r="N23" s="28">
        <v>45335646</v>
      </c>
      <c r="O23" s="28"/>
      <c r="P23" s="28">
        <v>-230625525</v>
      </c>
      <c r="Q23" s="28"/>
      <c r="R23" s="28">
        <v>4427094</v>
      </c>
      <c r="S23" s="28"/>
      <c r="T23" s="28">
        <v>-97581005</v>
      </c>
      <c r="U23" s="28"/>
      <c r="V23" s="18">
        <f>SUM(R23,T23)</f>
        <v>-93153911</v>
      </c>
      <c r="X23" s="18">
        <f>SUM(V23,P23,L23,J23,H23,N23)</f>
        <v>402968326</v>
      </c>
    </row>
    <row r="24" spans="1:24" ht="21.75" customHeight="1" x14ac:dyDescent="0.4">
      <c r="A24" s="27" t="s">
        <v>147</v>
      </c>
      <c r="F24" s="45" t="s">
        <v>221</v>
      </c>
      <c r="G24" s="18"/>
      <c r="H24" s="28">
        <v>12830062</v>
      </c>
      <c r="I24" s="28"/>
      <c r="J24" s="28">
        <v>0</v>
      </c>
      <c r="K24" s="28"/>
      <c r="L24" s="28">
        <v>-10140562</v>
      </c>
      <c r="M24" s="28"/>
      <c r="N24" s="28">
        <v>0</v>
      </c>
      <c r="O24" s="28"/>
      <c r="P24" s="28">
        <v>0</v>
      </c>
      <c r="Q24" s="28"/>
      <c r="R24" s="28">
        <v>0</v>
      </c>
      <c r="S24" s="28"/>
      <c r="T24" s="28">
        <v>0</v>
      </c>
      <c r="U24" s="28"/>
      <c r="V24" s="18">
        <f t="shared" ref="V24:V27" si="2">SUM(R24,T24)</f>
        <v>0</v>
      </c>
      <c r="X24" s="18">
        <f t="shared" ref="X24:X27" si="3">SUM(V24,P24,L24,J24,H24,N24)</f>
        <v>2689500</v>
      </c>
    </row>
    <row r="25" spans="1:24" ht="21.75" customHeight="1" x14ac:dyDescent="0.4">
      <c r="A25" s="27" t="s">
        <v>143</v>
      </c>
      <c r="F25" s="45" t="s">
        <v>222</v>
      </c>
      <c r="G25" s="18"/>
      <c r="H25" s="28">
        <v>528000</v>
      </c>
      <c r="I25" s="28"/>
      <c r="J25" s="28">
        <v>0</v>
      </c>
      <c r="K25" s="28"/>
      <c r="L25" s="28">
        <v>-229046</v>
      </c>
      <c r="M25" s="28"/>
      <c r="N25" s="28">
        <v>0</v>
      </c>
      <c r="O25" s="28"/>
      <c r="P25" s="28">
        <v>0</v>
      </c>
      <c r="Q25" s="28"/>
      <c r="R25" s="28">
        <v>0</v>
      </c>
      <c r="S25" s="28"/>
      <c r="T25" s="28">
        <v>0</v>
      </c>
      <c r="U25" s="28"/>
      <c r="V25" s="18">
        <f t="shared" si="2"/>
        <v>0</v>
      </c>
      <c r="X25" s="18">
        <f t="shared" si="3"/>
        <v>298954</v>
      </c>
    </row>
    <row r="26" spans="1:24" ht="21.75" customHeight="1" x14ac:dyDescent="0.4">
      <c r="A26" s="27" t="s">
        <v>145</v>
      </c>
      <c r="G26" s="18"/>
      <c r="H26" s="28">
        <v>0</v>
      </c>
      <c r="I26" s="28"/>
      <c r="J26" s="28">
        <v>0</v>
      </c>
      <c r="K26" s="28"/>
      <c r="L26" s="28">
        <v>0</v>
      </c>
      <c r="M26" s="28"/>
      <c r="N26" s="28">
        <v>1482321</v>
      </c>
      <c r="O26" s="28"/>
      <c r="P26" s="28">
        <v>0</v>
      </c>
      <c r="Q26" s="28"/>
      <c r="R26" s="28">
        <v>0</v>
      </c>
      <c r="S26" s="28"/>
      <c r="T26" s="28">
        <v>0</v>
      </c>
      <c r="U26" s="28"/>
      <c r="V26" s="18">
        <f t="shared" si="2"/>
        <v>0</v>
      </c>
      <c r="X26" s="18">
        <f t="shared" si="3"/>
        <v>1482321</v>
      </c>
    </row>
    <row r="27" spans="1:24" ht="21.75" customHeight="1" x14ac:dyDescent="0.4">
      <c r="A27" s="27" t="s">
        <v>105</v>
      </c>
      <c r="G27" s="18"/>
      <c r="H27" s="30">
        <v>0</v>
      </c>
      <c r="I27" s="28"/>
      <c r="J27" s="30">
        <v>0</v>
      </c>
      <c r="K27" s="28"/>
      <c r="L27" s="30">
        <v>0</v>
      </c>
      <c r="M27" s="28"/>
      <c r="N27" s="30">
        <v>0</v>
      </c>
      <c r="O27" s="28"/>
      <c r="P27" s="30">
        <v>-18141048</v>
      </c>
      <c r="Q27" s="28"/>
      <c r="R27" s="30">
        <v>0</v>
      </c>
      <c r="S27" s="28"/>
      <c r="T27" s="30">
        <v>378004</v>
      </c>
      <c r="U27" s="28"/>
      <c r="V27" s="53">
        <f t="shared" si="2"/>
        <v>378004</v>
      </c>
      <c r="X27" s="43">
        <f t="shared" si="3"/>
        <v>-17763044</v>
      </c>
    </row>
    <row r="28" spans="1:24" ht="8.85" customHeight="1" x14ac:dyDescent="0.4">
      <c r="A28" s="37"/>
      <c r="B28" s="37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X28" s="18"/>
    </row>
    <row r="29" spans="1:24" ht="21.75" customHeight="1" thickBot="1" x14ac:dyDescent="0.45">
      <c r="A29" s="37" t="s">
        <v>206</v>
      </c>
      <c r="G29" s="18"/>
      <c r="H29" s="36">
        <f>SUM(H23:H27)</f>
        <v>824292719</v>
      </c>
      <c r="I29" s="18"/>
      <c r="J29" s="36">
        <f>SUM(J23:J27)</f>
        <v>135</v>
      </c>
      <c r="K29" s="18"/>
      <c r="L29" s="36">
        <f>SUM(L23:L27)</f>
        <v>-139892284</v>
      </c>
      <c r="M29" s="18"/>
      <c r="N29" s="36">
        <f>SUM(N23:N27)</f>
        <v>46817967</v>
      </c>
      <c r="O29" s="18"/>
      <c r="P29" s="36">
        <f>SUM(P23:P27)</f>
        <v>-248766573</v>
      </c>
      <c r="Q29" s="18"/>
      <c r="R29" s="36">
        <f>SUM(R23:R27)</f>
        <v>4427094</v>
      </c>
      <c r="S29" s="18"/>
      <c r="T29" s="36">
        <f>SUM(T23:T27)</f>
        <v>-97203001</v>
      </c>
      <c r="U29" s="18"/>
      <c r="V29" s="36">
        <f>SUM(V23:V27)</f>
        <v>-92775907</v>
      </c>
      <c r="X29" s="36">
        <f>SUM(X23:X27)</f>
        <v>389676057</v>
      </c>
    </row>
    <row r="30" spans="1:24" ht="24" customHeight="1" thickTop="1" x14ac:dyDescent="0.4">
      <c r="A30" s="3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X30" s="18"/>
    </row>
    <row r="31" spans="1:24" ht="10.9" customHeight="1" x14ac:dyDescent="0.4">
      <c r="A31" s="3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X31" s="18"/>
    </row>
    <row r="32" spans="1:24" ht="22.15" customHeight="1" x14ac:dyDescent="0.4">
      <c r="A32" s="42" t="s">
        <v>36</v>
      </c>
      <c r="B32" s="47"/>
      <c r="C32" s="47"/>
      <c r="D32" s="54"/>
      <c r="E32" s="54"/>
      <c r="F32" s="54"/>
      <c r="G32" s="47"/>
      <c r="H32" s="47"/>
      <c r="I32" s="47"/>
      <c r="J32" s="47"/>
      <c r="K32" s="47"/>
      <c r="L32" s="47"/>
      <c r="M32" s="47"/>
      <c r="N32" s="47"/>
      <c r="O32" s="47"/>
      <c r="P32" s="55"/>
      <c r="Q32" s="47"/>
      <c r="R32" s="47"/>
      <c r="S32" s="47"/>
      <c r="T32" s="47"/>
      <c r="U32" s="47"/>
      <c r="V32" s="47"/>
      <c r="W32" s="47"/>
      <c r="X32" s="47"/>
    </row>
  </sheetData>
  <mergeCells count="3">
    <mergeCell ref="H5:V5"/>
    <mergeCell ref="R6:V6"/>
    <mergeCell ref="R7:T7"/>
  </mergeCells>
  <pageMargins left="0.4" right="0.4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New,Regular"&amp;13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92"/>
  <sheetViews>
    <sheetView tabSelected="1" topLeftCell="A84" zoomScale="115" zoomScaleNormal="115" zoomScaleSheetLayoutView="78" workbookViewId="0">
      <selection activeCell="Q98" sqref="Q98"/>
    </sheetView>
  </sheetViews>
  <sheetFormatPr defaultColWidth="9.28515625" defaultRowHeight="18.75" x14ac:dyDescent="0.4"/>
  <cols>
    <col min="1" max="2" width="1.42578125" style="32" customWidth="1"/>
    <col min="3" max="3" width="44.7109375" style="32" customWidth="1"/>
    <col min="4" max="4" width="8.28515625" style="17" customWidth="1"/>
    <col min="5" max="5" width="0.7109375" style="56" customWidth="1"/>
    <col min="6" max="6" width="11.7109375" style="28" customWidth="1"/>
    <col min="7" max="7" width="0.7109375" style="56" customWidth="1"/>
    <col min="8" max="8" width="11.7109375" style="28" customWidth="1"/>
    <col min="9" max="9" width="0.7109375" style="56" customWidth="1"/>
    <col min="10" max="10" width="11.7109375" style="28" customWidth="1"/>
    <col min="11" max="11" width="0.7109375" style="56" customWidth="1"/>
    <col min="12" max="12" width="11.7109375" style="28" customWidth="1"/>
    <col min="13" max="15" width="9.28515625" style="19"/>
    <col min="16" max="16" width="12" style="72" bestFit="1" customWidth="1"/>
    <col min="17" max="17" width="9.28515625" style="72"/>
    <col min="18" max="18" width="12" style="72" bestFit="1" customWidth="1"/>
    <col min="19" max="19" width="9.28515625" style="72"/>
    <col min="20" max="20" width="12" style="72" bestFit="1" customWidth="1"/>
    <col min="21" max="21" width="9.28515625" style="72"/>
    <col min="22" max="22" width="12" style="72" bestFit="1" customWidth="1"/>
    <col min="23" max="16384" width="9.28515625" style="19"/>
  </cols>
  <sheetData>
    <row r="1" spans="1:22" ht="21.75" customHeight="1" x14ac:dyDescent="0.4">
      <c r="A1" s="33" t="s">
        <v>0</v>
      </c>
      <c r="B1" s="33"/>
      <c r="C1" s="33"/>
      <c r="F1" s="24"/>
      <c r="H1" s="24"/>
      <c r="J1" s="24"/>
      <c r="L1" s="24"/>
    </row>
    <row r="2" spans="1:22" ht="21.75" customHeight="1" x14ac:dyDescent="0.4">
      <c r="A2" s="33" t="s">
        <v>149</v>
      </c>
      <c r="B2" s="33"/>
      <c r="C2" s="33"/>
    </row>
    <row r="3" spans="1:22" ht="21.75" customHeight="1" x14ac:dyDescent="0.4">
      <c r="A3" s="20" t="s">
        <v>209</v>
      </c>
      <c r="B3" s="20"/>
      <c r="C3" s="20"/>
      <c r="D3" s="25"/>
      <c r="E3" s="20"/>
      <c r="F3" s="20"/>
      <c r="G3" s="20"/>
      <c r="H3" s="20"/>
      <c r="I3" s="64"/>
      <c r="J3" s="64"/>
      <c r="K3" s="64"/>
      <c r="L3" s="64"/>
    </row>
    <row r="4" spans="1:22" ht="21.75" customHeight="1" x14ac:dyDescent="0.4">
      <c r="A4" s="33"/>
      <c r="B4" s="33"/>
      <c r="C4" s="33"/>
    </row>
    <row r="5" spans="1:22" s="16" customFormat="1" ht="21.75" customHeight="1" x14ac:dyDescent="0.25">
      <c r="A5" s="33"/>
      <c r="B5" s="33"/>
      <c r="C5" s="33"/>
      <c r="D5" s="17"/>
      <c r="E5" s="56"/>
      <c r="F5" s="79" t="s">
        <v>2</v>
      </c>
      <c r="G5" s="79"/>
      <c r="H5" s="79"/>
      <c r="I5" s="65"/>
      <c r="J5" s="79" t="s">
        <v>3</v>
      </c>
      <c r="K5" s="79"/>
      <c r="L5" s="79"/>
      <c r="P5" s="73"/>
      <c r="Q5" s="73"/>
      <c r="R5" s="73"/>
      <c r="S5" s="73"/>
      <c r="T5" s="73"/>
      <c r="U5" s="73"/>
      <c r="V5" s="73"/>
    </row>
    <row r="6" spans="1:22" s="16" customFormat="1" ht="21.75" customHeight="1" x14ac:dyDescent="0.25">
      <c r="A6" s="32"/>
      <c r="B6" s="32"/>
      <c r="C6" s="32"/>
      <c r="D6" s="48"/>
      <c r="E6" s="57"/>
      <c r="F6" s="41" t="s">
        <v>7</v>
      </c>
      <c r="G6" s="15"/>
      <c r="H6" s="41" t="s">
        <v>8</v>
      </c>
      <c r="I6" s="23"/>
      <c r="J6" s="41" t="s">
        <v>7</v>
      </c>
      <c r="K6" s="23"/>
      <c r="L6" s="24" t="s">
        <v>8</v>
      </c>
      <c r="P6" s="73"/>
      <c r="Q6" s="73"/>
      <c r="R6" s="73"/>
      <c r="S6" s="73"/>
      <c r="T6" s="73"/>
      <c r="U6" s="73"/>
      <c r="V6" s="73"/>
    </row>
    <row r="7" spans="1:22" s="16" customFormat="1" ht="21.75" customHeight="1" x14ac:dyDescent="0.25">
      <c r="A7" s="32"/>
      <c r="B7" s="32"/>
      <c r="C7" s="32"/>
      <c r="D7" s="40" t="s">
        <v>9</v>
      </c>
      <c r="E7" s="57"/>
      <c r="F7" s="26" t="s">
        <v>10</v>
      </c>
      <c r="G7" s="57"/>
      <c r="H7" s="26" t="s">
        <v>10</v>
      </c>
      <c r="I7" s="57"/>
      <c r="J7" s="26" t="s">
        <v>10</v>
      </c>
      <c r="K7" s="57"/>
      <c r="L7" s="26" t="s">
        <v>10</v>
      </c>
      <c r="P7" s="73"/>
      <c r="Q7" s="73"/>
      <c r="R7" s="73"/>
      <c r="S7" s="73"/>
      <c r="T7" s="73"/>
      <c r="U7" s="73"/>
      <c r="V7" s="73"/>
    </row>
    <row r="8" spans="1:22" s="16" customFormat="1" ht="21.75" customHeight="1" x14ac:dyDescent="0.25">
      <c r="A8" s="33" t="s">
        <v>150</v>
      </c>
      <c r="B8" s="32"/>
      <c r="C8" s="32"/>
      <c r="D8" s="17"/>
      <c r="E8" s="56"/>
      <c r="F8" s="28"/>
      <c r="G8" s="56"/>
      <c r="H8" s="28"/>
      <c r="I8" s="56"/>
      <c r="J8" s="28"/>
      <c r="K8" s="56"/>
      <c r="L8" s="28"/>
      <c r="P8" s="73"/>
      <c r="Q8" s="73"/>
      <c r="R8" s="73"/>
      <c r="S8" s="73"/>
      <c r="T8" s="73"/>
      <c r="U8" s="73"/>
      <c r="V8" s="73"/>
    </row>
    <row r="9" spans="1:22" s="16" customFormat="1" ht="21.75" customHeight="1" x14ac:dyDescent="0.25">
      <c r="A9" s="32" t="s">
        <v>91</v>
      </c>
      <c r="B9" s="32"/>
      <c r="C9" s="32"/>
      <c r="D9" s="17"/>
      <c r="E9" s="56"/>
      <c r="F9" s="66">
        <v>-5187035</v>
      </c>
      <c r="G9" s="67"/>
      <c r="H9" s="66">
        <v>16292698</v>
      </c>
      <c r="I9" s="67"/>
      <c r="J9" s="66">
        <v>-18386833</v>
      </c>
      <c r="K9" s="67"/>
      <c r="L9" s="66">
        <v>-20556033</v>
      </c>
      <c r="P9" s="73"/>
      <c r="Q9" s="73"/>
      <c r="R9" s="73"/>
      <c r="S9" s="73"/>
      <c r="T9" s="73"/>
      <c r="U9" s="73"/>
      <c r="V9" s="73"/>
    </row>
    <row r="10" spans="1:22" s="16" customFormat="1" ht="21.75" customHeight="1" x14ac:dyDescent="0.25">
      <c r="A10" s="32" t="s">
        <v>151</v>
      </c>
      <c r="B10" s="32"/>
      <c r="C10" s="32"/>
      <c r="D10" s="17"/>
      <c r="E10" s="56"/>
      <c r="F10" s="28"/>
      <c r="G10" s="56"/>
      <c r="H10" s="28"/>
      <c r="I10" s="56"/>
      <c r="J10" s="28"/>
      <c r="K10" s="56"/>
      <c r="L10" s="28"/>
      <c r="P10" s="73"/>
      <c r="Q10" s="73"/>
      <c r="R10" s="73"/>
      <c r="S10" s="73"/>
      <c r="T10" s="73"/>
      <c r="U10" s="73"/>
      <c r="V10" s="73"/>
    </row>
    <row r="11" spans="1:22" s="16" customFormat="1" ht="21.75" customHeight="1" x14ac:dyDescent="0.25">
      <c r="A11" s="32"/>
      <c r="B11" s="32" t="s">
        <v>152</v>
      </c>
      <c r="C11" s="32"/>
      <c r="D11" s="17"/>
      <c r="E11" s="56"/>
      <c r="F11" s="28"/>
      <c r="G11" s="56"/>
      <c r="H11" s="28"/>
      <c r="I11" s="56"/>
      <c r="J11" s="28"/>
      <c r="K11" s="56"/>
      <c r="L11" s="28"/>
      <c r="P11" s="73"/>
      <c r="Q11" s="73"/>
      <c r="R11" s="73"/>
      <c r="S11" s="73"/>
      <c r="T11" s="73"/>
      <c r="U11" s="73"/>
      <c r="V11" s="73"/>
    </row>
    <row r="12" spans="1:22" s="16" customFormat="1" ht="21.75" customHeight="1" x14ac:dyDescent="0.25">
      <c r="A12" s="32" t="s">
        <v>153</v>
      </c>
      <c r="B12" s="32" t="s">
        <v>154</v>
      </c>
      <c r="C12" s="32"/>
      <c r="D12" s="17"/>
      <c r="E12" s="56"/>
      <c r="F12" s="66">
        <v>13287828</v>
      </c>
      <c r="G12" s="67"/>
      <c r="H12" s="66">
        <v>20996755</v>
      </c>
      <c r="I12" s="67"/>
      <c r="J12" s="66">
        <v>1278896</v>
      </c>
      <c r="K12" s="67"/>
      <c r="L12" s="66">
        <v>1321112</v>
      </c>
      <c r="P12" s="73"/>
      <c r="Q12" s="73"/>
      <c r="R12" s="73"/>
      <c r="S12" s="73"/>
      <c r="T12" s="73"/>
      <c r="U12" s="73"/>
      <c r="V12" s="73"/>
    </row>
    <row r="13" spans="1:22" s="16" customFormat="1" ht="21.75" customHeight="1" x14ac:dyDescent="0.25">
      <c r="A13" s="32"/>
      <c r="B13" s="58" t="s">
        <v>155</v>
      </c>
      <c r="C13" s="32"/>
      <c r="D13" s="17"/>
      <c r="E13" s="56"/>
      <c r="F13" s="66">
        <v>6495796</v>
      </c>
      <c r="G13" s="67"/>
      <c r="H13" s="66">
        <v>-2167966</v>
      </c>
      <c r="I13" s="67"/>
      <c r="J13" s="66">
        <v>6484349</v>
      </c>
      <c r="K13" s="67"/>
      <c r="L13" s="66">
        <v>-757930</v>
      </c>
      <c r="P13" s="73"/>
      <c r="Q13" s="73"/>
      <c r="R13" s="73"/>
      <c r="S13" s="73"/>
      <c r="T13" s="73"/>
      <c r="U13" s="73"/>
      <c r="V13" s="73"/>
    </row>
    <row r="14" spans="1:22" s="16" customFormat="1" ht="21.75" customHeight="1" x14ac:dyDescent="0.25">
      <c r="A14" s="32"/>
      <c r="B14" s="58" t="s">
        <v>227</v>
      </c>
      <c r="C14" s="32"/>
      <c r="D14" s="17"/>
      <c r="E14" s="56"/>
      <c r="F14" s="28">
        <v>1742550</v>
      </c>
      <c r="G14" s="56"/>
      <c r="H14" s="28">
        <v>4045420</v>
      </c>
      <c r="I14" s="56"/>
      <c r="J14" s="28">
        <v>0</v>
      </c>
      <c r="K14" s="56"/>
      <c r="L14" s="28">
        <v>0</v>
      </c>
      <c r="P14" s="73"/>
      <c r="Q14" s="73"/>
      <c r="R14" s="73"/>
      <c r="S14" s="73"/>
      <c r="T14" s="73"/>
      <c r="U14" s="73"/>
      <c r="V14" s="73"/>
    </row>
    <row r="15" spans="1:22" s="16" customFormat="1" ht="21.75" customHeight="1" x14ac:dyDescent="0.25">
      <c r="A15" s="32"/>
      <c r="B15" s="32" t="s">
        <v>156</v>
      </c>
      <c r="C15" s="32"/>
      <c r="D15" s="17"/>
      <c r="E15" s="56"/>
      <c r="F15" s="28">
        <v>-25679</v>
      </c>
      <c r="G15" s="67"/>
      <c r="H15" s="28">
        <v>-4579560</v>
      </c>
      <c r="I15" s="67"/>
      <c r="J15" s="28">
        <v>-1852</v>
      </c>
      <c r="K15" s="67"/>
      <c r="L15" s="66">
        <v>-4496834</v>
      </c>
      <c r="P15" s="73"/>
      <c r="Q15" s="73"/>
      <c r="R15" s="73"/>
      <c r="S15" s="73"/>
      <c r="T15" s="73"/>
      <c r="U15" s="73"/>
      <c r="V15" s="73"/>
    </row>
    <row r="16" spans="1:22" s="16" customFormat="1" ht="21.75" customHeight="1" x14ac:dyDescent="0.25">
      <c r="A16" s="32"/>
      <c r="B16" s="58" t="s">
        <v>157</v>
      </c>
      <c r="C16" s="59"/>
      <c r="D16" s="17"/>
      <c r="E16" s="56"/>
      <c r="F16" s="28">
        <v>485644</v>
      </c>
      <c r="G16" s="67"/>
      <c r="H16" s="28">
        <v>0</v>
      </c>
      <c r="I16" s="67"/>
      <c r="J16" s="28">
        <v>485644</v>
      </c>
      <c r="K16" s="67"/>
      <c r="L16" s="66">
        <v>0</v>
      </c>
      <c r="P16" s="73"/>
      <c r="Q16" s="73"/>
      <c r="R16" s="73"/>
      <c r="S16" s="73"/>
      <c r="T16" s="73"/>
      <c r="U16" s="73"/>
      <c r="V16" s="73"/>
    </row>
    <row r="17" spans="1:22" s="16" customFormat="1" ht="21.75" customHeight="1" x14ac:dyDescent="0.25">
      <c r="A17" s="32"/>
      <c r="B17" s="58" t="s">
        <v>210</v>
      </c>
      <c r="C17" s="59"/>
      <c r="D17" s="17"/>
      <c r="E17" s="56"/>
      <c r="F17" s="28">
        <v>-1104705</v>
      </c>
      <c r="G17" s="67"/>
      <c r="H17" s="28">
        <v>-460550</v>
      </c>
      <c r="I17" s="67"/>
      <c r="J17" s="28">
        <v>-1099997</v>
      </c>
      <c r="K17" s="67"/>
      <c r="L17" s="28">
        <v>-382774</v>
      </c>
      <c r="P17" s="73"/>
      <c r="Q17" s="73"/>
      <c r="R17" s="73"/>
      <c r="S17" s="73"/>
      <c r="T17" s="73"/>
      <c r="U17" s="73"/>
      <c r="V17" s="73"/>
    </row>
    <row r="18" spans="1:22" s="16" customFormat="1" ht="21.75" customHeight="1" x14ac:dyDescent="0.25">
      <c r="A18" s="32"/>
      <c r="B18" s="58" t="s">
        <v>211</v>
      </c>
      <c r="C18" s="59"/>
      <c r="D18" s="17"/>
      <c r="E18" s="56"/>
      <c r="F18" s="28">
        <v>-42593</v>
      </c>
      <c r="G18" s="67"/>
      <c r="H18" s="28">
        <v>0</v>
      </c>
      <c r="I18" s="67"/>
      <c r="J18" s="28">
        <v>-42593</v>
      </c>
      <c r="K18" s="67"/>
      <c r="L18" s="66">
        <v>0</v>
      </c>
      <c r="P18" s="73"/>
      <c r="Q18" s="73"/>
      <c r="R18" s="73"/>
      <c r="S18" s="73"/>
      <c r="T18" s="73"/>
      <c r="U18" s="73"/>
      <c r="V18" s="73"/>
    </row>
    <row r="19" spans="1:22" s="16" customFormat="1" ht="21.75" customHeight="1" x14ac:dyDescent="0.25">
      <c r="A19" s="32"/>
      <c r="B19" s="58" t="s">
        <v>158</v>
      </c>
      <c r="C19" s="32"/>
      <c r="D19" s="17"/>
      <c r="E19" s="56"/>
      <c r="F19" s="28">
        <v>0</v>
      </c>
      <c r="G19" s="56"/>
      <c r="H19" s="28">
        <v>-44551218</v>
      </c>
      <c r="I19" s="56"/>
      <c r="J19" s="28">
        <v>0</v>
      </c>
      <c r="K19" s="56"/>
      <c r="L19" s="28">
        <v>0</v>
      </c>
      <c r="P19" s="73"/>
      <c r="Q19" s="73"/>
      <c r="R19" s="73"/>
      <c r="S19" s="73"/>
      <c r="T19" s="73"/>
      <c r="U19" s="73"/>
      <c r="V19" s="73"/>
    </row>
    <row r="20" spans="1:22" s="16" customFormat="1" ht="21.75" customHeight="1" x14ac:dyDescent="0.25">
      <c r="A20" s="32"/>
      <c r="B20" s="58" t="s">
        <v>159</v>
      </c>
      <c r="C20" s="32"/>
      <c r="D20" s="17"/>
      <c r="E20" s="56"/>
      <c r="F20" s="28">
        <v>0</v>
      </c>
      <c r="G20" s="56"/>
      <c r="H20" s="28">
        <v>313400</v>
      </c>
      <c r="I20" s="56"/>
      <c r="J20" s="28">
        <v>0</v>
      </c>
      <c r="K20" s="56"/>
      <c r="L20" s="28">
        <v>313400</v>
      </c>
      <c r="P20" s="73"/>
      <c r="Q20" s="73"/>
      <c r="R20" s="73"/>
      <c r="S20" s="73"/>
      <c r="T20" s="73"/>
      <c r="U20" s="73"/>
      <c r="V20" s="73"/>
    </row>
    <row r="21" spans="1:22" s="16" customFormat="1" ht="21.75" customHeight="1" x14ac:dyDescent="0.25">
      <c r="A21" s="32"/>
      <c r="B21" s="58" t="s">
        <v>160</v>
      </c>
      <c r="C21" s="32"/>
      <c r="D21" s="17"/>
      <c r="E21" s="56"/>
      <c r="F21" s="28">
        <v>0</v>
      </c>
      <c r="G21" s="56"/>
      <c r="H21" s="66">
        <v>996679</v>
      </c>
      <c r="I21" s="67"/>
      <c r="J21" s="28">
        <v>0</v>
      </c>
      <c r="K21" s="67"/>
      <c r="L21" s="66">
        <v>996679</v>
      </c>
      <c r="P21" s="73"/>
      <c r="Q21" s="73"/>
      <c r="R21" s="73"/>
      <c r="S21" s="73"/>
      <c r="T21" s="73"/>
      <c r="U21" s="73"/>
      <c r="V21" s="73"/>
    </row>
    <row r="22" spans="1:22" s="16" customFormat="1" ht="21.75" customHeight="1" x14ac:dyDescent="0.25">
      <c r="A22" s="32"/>
      <c r="B22" s="58" t="s">
        <v>161</v>
      </c>
      <c r="C22" s="32"/>
      <c r="D22" s="17">
        <v>17</v>
      </c>
      <c r="E22" s="56"/>
      <c r="F22" s="28">
        <v>1562372</v>
      </c>
      <c r="G22" s="56"/>
      <c r="H22" s="28">
        <v>397520</v>
      </c>
      <c r="I22" s="56"/>
      <c r="J22" s="28">
        <v>1562372</v>
      </c>
      <c r="K22" s="56"/>
      <c r="L22" s="28">
        <v>397520</v>
      </c>
      <c r="P22" s="73"/>
      <c r="Q22" s="73"/>
      <c r="R22" s="73"/>
      <c r="S22" s="73"/>
      <c r="T22" s="73"/>
      <c r="U22" s="73"/>
      <c r="V22" s="73"/>
    </row>
    <row r="23" spans="1:22" s="16" customFormat="1" ht="21.75" customHeight="1" x14ac:dyDescent="0.25">
      <c r="A23" s="32"/>
      <c r="B23" s="58" t="s">
        <v>200</v>
      </c>
      <c r="C23" s="32"/>
      <c r="D23" s="17"/>
      <c r="E23" s="56"/>
      <c r="F23" s="16">
        <v>-26857160</v>
      </c>
      <c r="H23" s="16">
        <v>-17074005</v>
      </c>
      <c r="J23" s="18">
        <v>0</v>
      </c>
      <c r="K23" s="18"/>
      <c r="L23" s="66">
        <v>0</v>
      </c>
      <c r="P23" s="73"/>
      <c r="Q23" s="73"/>
      <c r="R23" s="73"/>
      <c r="S23" s="73"/>
      <c r="T23" s="73"/>
      <c r="U23" s="73"/>
      <c r="V23" s="73"/>
    </row>
    <row r="24" spans="1:22" s="16" customFormat="1" ht="21.75" customHeight="1" x14ac:dyDescent="0.25">
      <c r="A24" s="32"/>
      <c r="B24" s="32" t="s">
        <v>162</v>
      </c>
      <c r="C24" s="32"/>
      <c r="D24" s="17"/>
      <c r="E24" s="56"/>
      <c r="F24" s="16">
        <v>3527267</v>
      </c>
      <c r="G24" s="67"/>
      <c r="H24" s="16">
        <v>3105721</v>
      </c>
      <c r="I24" s="67"/>
      <c r="J24" s="18">
        <v>3089283</v>
      </c>
      <c r="K24" s="67"/>
      <c r="L24" s="66">
        <v>2372349</v>
      </c>
      <c r="P24" s="73"/>
      <c r="Q24" s="73"/>
      <c r="R24" s="73"/>
      <c r="S24" s="73"/>
      <c r="T24" s="73"/>
      <c r="U24" s="73"/>
      <c r="V24" s="73"/>
    </row>
    <row r="25" spans="1:22" s="16" customFormat="1" ht="21.75" customHeight="1" x14ac:dyDescent="0.25">
      <c r="A25" s="32"/>
      <c r="B25" s="58" t="s">
        <v>228</v>
      </c>
      <c r="C25" s="32"/>
      <c r="D25" s="17"/>
      <c r="E25" s="56"/>
      <c r="F25" s="16">
        <v>1622874</v>
      </c>
      <c r="G25" s="67"/>
      <c r="H25" s="66">
        <v>2242682</v>
      </c>
      <c r="I25" s="67"/>
      <c r="J25" s="66">
        <v>366170</v>
      </c>
      <c r="K25" s="67"/>
      <c r="L25" s="66">
        <v>1817608</v>
      </c>
      <c r="P25" s="73"/>
      <c r="Q25" s="73"/>
      <c r="R25" s="73"/>
      <c r="S25" s="73"/>
      <c r="T25" s="73"/>
      <c r="U25" s="73"/>
      <c r="V25" s="73"/>
    </row>
    <row r="26" spans="1:22" s="16" customFormat="1" ht="21.75" customHeight="1" x14ac:dyDescent="0.25">
      <c r="A26" s="32"/>
      <c r="B26" s="58" t="s">
        <v>163</v>
      </c>
      <c r="C26" s="32"/>
      <c r="D26" s="17"/>
      <c r="E26" s="56"/>
      <c r="F26" s="68">
        <v>934533</v>
      </c>
      <c r="G26" s="67"/>
      <c r="H26" s="68">
        <v>1241573</v>
      </c>
      <c r="I26" s="67"/>
      <c r="J26" s="68">
        <v>199306</v>
      </c>
      <c r="K26" s="67"/>
      <c r="L26" s="68">
        <v>642273</v>
      </c>
      <c r="P26" s="73"/>
      <c r="Q26" s="73"/>
      <c r="R26" s="73"/>
      <c r="S26" s="73"/>
      <c r="T26" s="73"/>
      <c r="U26" s="73"/>
      <c r="V26" s="73"/>
    </row>
    <row r="27" spans="1:22" s="16" customFormat="1" ht="6" customHeight="1" x14ac:dyDescent="0.25">
      <c r="A27" s="32"/>
      <c r="B27" s="32"/>
      <c r="C27" s="32"/>
      <c r="D27" s="17"/>
      <c r="E27" s="56"/>
      <c r="F27" s="28"/>
      <c r="G27" s="56"/>
      <c r="H27" s="28"/>
      <c r="I27" s="56"/>
      <c r="J27" s="28"/>
      <c r="K27" s="56"/>
      <c r="L27" s="28"/>
      <c r="P27" s="73"/>
      <c r="Q27" s="73"/>
      <c r="R27" s="73"/>
      <c r="S27" s="73"/>
      <c r="T27" s="73"/>
      <c r="U27" s="73"/>
      <c r="V27" s="73"/>
    </row>
    <row r="28" spans="1:22" s="16" customFormat="1" ht="21.75" customHeight="1" x14ac:dyDescent="0.25">
      <c r="A28" s="32" t="s">
        <v>164</v>
      </c>
      <c r="B28" s="32"/>
      <c r="C28" s="32"/>
      <c r="D28" s="17"/>
      <c r="E28" s="56"/>
      <c r="F28" s="28"/>
      <c r="G28" s="56"/>
      <c r="H28" s="28"/>
      <c r="I28" s="56"/>
      <c r="J28" s="28"/>
      <c r="K28" s="56"/>
      <c r="L28" s="28"/>
      <c r="P28" s="73"/>
      <c r="Q28" s="73"/>
      <c r="R28" s="73"/>
      <c r="S28" s="73"/>
      <c r="T28" s="73"/>
      <c r="U28" s="73"/>
      <c r="V28" s="73"/>
    </row>
    <row r="29" spans="1:22" s="16" customFormat="1" ht="21.75" customHeight="1" x14ac:dyDescent="0.25">
      <c r="B29" s="32" t="s">
        <v>165</v>
      </c>
      <c r="C29" s="32"/>
      <c r="D29" s="17"/>
      <c r="E29" s="56"/>
      <c r="F29" s="28">
        <f>SUM(F9:F26)</f>
        <v>-3558308</v>
      </c>
      <c r="G29" s="56"/>
      <c r="H29" s="28">
        <f>SUM(H9:H26)</f>
        <v>-19200851</v>
      </c>
      <c r="I29" s="56"/>
      <c r="J29" s="28">
        <f>SUM(J9:J26)</f>
        <v>-6065255</v>
      </c>
      <c r="K29" s="56"/>
      <c r="L29" s="28">
        <f>SUM(L9:L26)</f>
        <v>-18332630</v>
      </c>
      <c r="P29" s="73"/>
      <c r="Q29" s="73"/>
      <c r="R29" s="73"/>
      <c r="S29" s="73"/>
      <c r="T29" s="73"/>
      <c r="U29" s="73"/>
      <c r="V29" s="73"/>
    </row>
    <row r="30" spans="1:22" s="16" customFormat="1" ht="21.75" customHeight="1" x14ac:dyDescent="0.25">
      <c r="A30" s="32" t="s">
        <v>166</v>
      </c>
      <c r="B30" s="32"/>
      <c r="C30" s="32"/>
      <c r="D30" s="17"/>
      <c r="E30" s="56"/>
      <c r="F30" s="28"/>
      <c r="G30" s="56"/>
      <c r="H30" s="28"/>
      <c r="I30" s="56"/>
      <c r="J30" s="28"/>
      <c r="K30" s="56"/>
      <c r="L30" s="28"/>
      <c r="P30" s="73"/>
      <c r="Q30" s="73"/>
      <c r="R30" s="73"/>
      <c r="S30" s="73"/>
      <c r="T30" s="73"/>
      <c r="U30" s="73"/>
      <c r="V30" s="73"/>
    </row>
    <row r="31" spans="1:22" s="16" customFormat="1" ht="21.75" customHeight="1" x14ac:dyDescent="0.25">
      <c r="A31" s="32" t="s">
        <v>167</v>
      </c>
      <c r="B31" s="58" t="s">
        <v>168</v>
      </c>
      <c r="C31" s="32"/>
      <c r="D31" s="17"/>
      <c r="E31" s="56"/>
      <c r="F31" s="66">
        <v>86960840</v>
      </c>
      <c r="G31" s="67"/>
      <c r="H31" s="66">
        <v>-8675240</v>
      </c>
      <c r="I31" s="67"/>
      <c r="J31" s="66">
        <v>87135264</v>
      </c>
      <c r="K31" s="67"/>
      <c r="L31" s="66">
        <v>-9045742</v>
      </c>
      <c r="P31" s="73"/>
      <c r="Q31" s="73"/>
      <c r="R31" s="73"/>
      <c r="S31" s="73"/>
      <c r="T31" s="73"/>
      <c r="U31" s="73"/>
      <c r="V31" s="73"/>
    </row>
    <row r="32" spans="1:22" s="16" customFormat="1" ht="21.75" customHeight="1" x14ac:dyDescent="0.25">
      <c r="A32" s="32" t="s">
        <v>167</v>
      </c>
      <c r="B32" s="32" t="s">
        <v>169</v>
      </c>
      <c r="C32" s="32"/>
      <c r="D32" s="17"/>
      <c r="E32" s="56"/>
      <c r="F32" s="66">
        <v>8379880</v>
      </c>
      <c r="G32" s="67"/>
      <c r="H32" s="66">
        <v>5590426</v>
      </c>
      <c r="I32" s="67"/>
      <c r="J32" s="66">
        <v>0</v>
      </c>
      <c r="K32" s="67"/>
      <c r="L32" s="66">
        <v>3560209</v>
      </c>
      <c r="P32" s="73"/>
      <c r="Q32" s="73"/>
      <c r="R32" s="73"/>
      <c r="S32" s="73"/>
      <c r="T32" s="73"/>
      <c r="U32" s="73"/>
      <c r="V32" s="73"/>
    </row>
    <row r="33" spans="1:22" s="16" customFormat="1" ht="21.75" customHeight="1" x14ac:dyDescent="0.25">
      <c r="A33" s="32" t="s">
        <v>167</v>
      </c>
      <c r="B33" s="32" t="s">
        <v>170</v>
      </c>
      <c r="C33" s="32"/>
      <c r="D33" s="17"/>
      <c r="E33" s="56"/>
      <c r="F33" s="66">
        <v>528787</v>
      </c>
      <c r="G33" s="67"/>
      <c r="H33" s="66">
        <v>1338206</v>
      </c>
      <c r="I33" s="67"/>
      <c r="J33" s="66">
        <v>540788</v>
      </c>
      <c r="K33" s="67"/>
      <c r="L33" s="66">
        <v>1284719</v>
      </c>
      <c r="P33" s="73"/>
      <c r="Q33" s="73"/>
      <c r="R33" s="73"/>
      <c r="S33" s="73"/>
      <c r="T33" s="73"/>
      <c r="U33" s="73"/>
      <c r="V33" s="73"/>
    </row>
    <row r="34" spans="1:22" s="16" customFormat="1" ht="21.75" customHeight="1" x14ac:dyDescent="0.25">
      <c r="B34" s="32" t="s">
        <v>171</v>
      </c>
      <c r="C34" s="32"/>
      <c r="D34" s="17"/>
      <c r="E34" s="18"/>
      <c r="F34" s="66">
        <v>886671</v>
      </c>
      <c r="G34" s="69"/>
      <c r="H34" s="66">
        <v>-242091</v>
      </c>
      <c r="I34" s="69"/>
      <c r="J34" s="66">
        <v>1551875</v>
      </c>
      <c r="K34" s="69"/>
      <c r="L34" s="66">
        <v>0</v>
      </c>
      <c r="P34" s="73"/>
      <c r="Q34" s="73"/>
      <c r="R34" s="73"/>
      <c r="S34" s="73"/>
      <c r="T34" s="73"/>
      <c r="U34" s="73"/>
      <c r="V34" s="73"/>
    </row>
    <row r="35" spans="1:22" s="16" customFormat="1" ht="21.75" customHeight="1" x14ac:dyDescent="0.25">
      <c r="A35" s="32" t="s">
        <v>167</v>
      </c>
      <c r="B35" s="58" t="s">
        <v>172</v>
      </c>
      <c r="C35" s="32"/>
      <c r="D35" s="17"/>
      <c r="E35" s="56"/>
      <c r="F35" s="66">
        <v>-85793332</v>
      </c>
      <c r="G35" s="67"/>
      <c r="H35" s="66">
        <v>10215528</v>
      </c>
      <c r="I35" s="67"/>
      <c r="J35" s="66">
        <v>-77153933</v>
      </c>
      <c r="K35" s="67"/>
      <c r="L35" s="66">
        <v>12177742</v>
      </c>
      <c r="P35" s="73"/>
      <c r="Q35" s="73"/>
      <c r="R35" s="73"/>
      <c r="S35" s="73"/>
      <c r="T35" s="73"/>
      <c r="U35" s="73"/>
      <c r="V35" s="73"/>
    </row>
    <row r="36" spans="1:22" s="16" customFormat="1" ht="21.75" customHeight="1" x14ac:dyDescent="0.25">
      <c r="A36" s="32"/>
      <c r="B36" s="32" t="s">
        <v>173</v>
      </c>
      <c r="C36" s="32"/>
      <c r="D36" s="17"/>
      <c r="E36" s="56"/>
      <c r="F36" s="66">
        <v>300991</v>
      </c>
      <c r="G36" s="67"/>
      <c r="H36" s="66">
        <v>-262355</v>
      </c>
      <c r="I36" s="67"/>
      <c r="J36" s="66">
        <v>310007</v>
      </c>
      <c r="K36" s="67"/>
      <c r="L36" s="66">
        <v>-224932</v>
      </c>
      <c r="P36" s="73"/>
      <c r="Q36" s="73"/>
      <c r="R36" s="73"/>
      <c r="S36" s="73"/>
      <c r="T36" s="73"/>
      <c r="U36" s="73"/>
      <c r="V36" s="73"/>
    </row>
    <row r="37" spans="1:22" s="16" customFormat="1" ht="21.75" customHeight="1" x14ac:dyDescent="0.25">
      <c r="A37" s="32"/>
      <c r="B37" s="58" t="s">
        <v>174</v>
      </c>
      <c r="C37" s="32"/>
      <c r="D37" s="17"/>
      <c r="E37" s="56"/>
      <c r="F37" s="66">
        <v>-1267050</v>
      </c>
      <c r="G37" s="67"/>
      <c r="H37" s="66">
        <v>0</v>
      </c>
      <c r="I37" s="67"/>
      <c r="J37" s="66">
        <v>0</v>
      </c>
      <c r="K37" s="67"/>
      <c r="L37" s="66">
        <v>0</v>
      </c>
      <c r="P37" s="73"/>
      <c r="Q37" s="73"/>
      <c r="R37" s="73"/>
      <c r="S37" s="73"/>
      <c r="T37" s="73"/>
      <c r="U37" s="73"/>
      <c r="V37" s="73"/>
    </row>
    <row r="38" spans="1:22" s="16" customFormat="1" ht="21.75" customHeight="1" x14ac:dyDescent="0.25">
      <c r="A38" s="32"/>
      <c r="B38" s="58" t="s">
        <v>175</v>
      </c>
      <c r="C38" s="32"/>
      <c r="D38" s="17"/>
      <c r="E38" s="56"/>
      <c r="F38" s="68">
        <v>-127480</v>
      </c>
      <c r="G38" s="67"/>
      <c r="H38" s="68">
        <v>-440500</v>
      </c>
      <c r="I38" s="67"/>
      <c r="J38" s="68">
        <v>0</v>
      </c>
      <c r="K38" s="67"/>
      <c r="L38" s="68">
        <v>-280000</v>
      </c>
      <c r="P38" s="73"/>
      <c r="Q38" s="73"/>
      <c r="R38" s="73"/>
      <c r="S38" s="73"/>
      <c r="T38" s="73"/>
      <c r="U38" s="73"/>
      <c r="V38" s="73"/>
    </row>
    <row r="39" spans="1:22" s="16" customFormat="1" ht="6" customHeight="1" x14ac:dyDescent="0.25">
      <c r="A39" s="32"/>
      <c r="B39" s="32"/>
      <c r="C39" s="32"/>
      <c r="D39" s="17"/>
      <c r="E39" s="56"/>
      <c r="F39" s="28"/>
      <c r="G39" s="56"/>
      <c r="H39" s="28"/>
      <c r="I39" s="56"/>
      <c r="J39" s="28"/>
      <c r="K39" s="56"/>
      <c r="L39" s="28"/>
      <c r="P39" s="73"/>
      <c r="Q39" s="73"/>
      <c r="R39" s="73"/>
      <c r="S39" s="73"/>
      <c r="T39" s="73"/>
      <c r="U39" s="73"/>
      <c r="V39" s="73"/>
    </row>
    <row r="40" spans="1:22" s="16" customFormat="1" ht="21.75" customHeight="1" x14ac:dyDescent="0.25">
      <c r="A40" s="32" t="s">
        <v>232</v>
      </c>
      <c r="B40" s="32"/>
      <c r="C40" s="32"/>
      <c r="D40" s="17"/>
      <c r="E40" s="28"/>
      <c r="F40" s="28">
        <f>SUM(F29:F38)</f>
        <v>6310999</v>
      </c>
      <c r="G40" s="28"/>
      <c r="H40" s="28">
        <f>SUM(H29:H38)</f>
        <v>-11676877</v>
      </c>
      <c r="I40" s="28"/>
      <c r="J40" s="28">
        <f>SUM(J29:J38)</f>
        <v>6318746</v>
      </c>
      <c r="K40" s="28"/>
      <c r="L40" s="28">
        <f>SUM(L29:L38)</f>
        <v>-10860634</v>
      </c>
      <c r="P40" s="73"/>
      <c r="Q40" s="73"/>
      <c r="R40" s="73"/>
      <c r="S40" s="73"/>
      <c r="T40" s="73"/>
      <c r="U40" s="73"/>
      <c r="V40" s="73"/>
    </row>
    <row r="41" spans="1:22" s="16" customFormat="1" ht="21.75" customHeight="1" x14ac:dyDescent="0.25">
      <c r="A41" s="32"/>
      <c r="B41" s="58" t="s">
        <v>176</v>
      </c>
      <c r="C41" s="32"/>
      <c r="D41" s="17"/>
      <c r="E41" s="28"/>
      <c r="F41" s="66">
        <v>-298058</v>
      </c>
      <c r="G41" s="66"/>
      <c r="H41" s="66">
        <v>-398469</v>
      </c>
      <c r="I41" s="66"/>
      <c r="J41" s="66">
        <v>-79239</v>
      </c>
      <c r="K41" s="66"/>
      <c r="L41" s="66">
        <v>-291798</v>
      </c>
      <c r="P41" s="73"/>
      <c r="Q41" s="73"/>
      <c r="R41" s="73"/>
      <c r="S41" s="73"/>
      <c r="T41" s="73"/>
      <c r="U41" s="73"/>
      <c r="V41" s="73"/>
    </row>
    <row r="42" spans="1:22" s="16" customFormat="1" ht="21.75" customHeight="1" x14ac:dyDescent="0.25">
      <c r="A42" s="32"/>
      <c r="B42" s="32" t="s">
        <v>177</v>
      </c>
      <c r="C42" s="32"/>
      <c r="D42" s="17"/>
      <c r="E42" s="56"/>
      <c r="F42" s="68">
        <v>-4216064</v>
      </c>
      <c r="G42" s="67"/>
      <c r="H42" s="68">
        <v>-3996640</v>
      </c>
      <c r="I42" s="67"/>
      <c r="J42" s="68">
        <v>-3819495</v>
      </c>
      <c r="K42" s="67"/>
      <c r="L42" s="68">
        <v>-3152967</v>
      </c>
      <c r="P42" s="73"/>
      <c r="Q42" s="73"/>
      <c r="R42" s="73"/>
      <c r="S42" s="73"/>
      <c r="T42" s="73"/>
      <c r="U42" s="73"/>
      <c r="V42" s="73"/>
    </row>
    <row r="43" spans="1:22" s="16" customFormat="1" ht="6" customHeight="1" x14ac:dyDescent="0.25">
      <c r="A43" s="32"/>
      <c r="B43" s="32"/>
      <c r="C43" s="32"/>
      <c r="D43" s="48"/>
      <c r="E43" s="57"/>
      <c r="F43" s="28"/>
      <c r="G43" s="57"/>
      <c r="H43" s="28"/>
      <c r="I43" s="57"/>
      <c r="J43" s="28"/>
      <c r="K43" s="57"/>
      <c r="L43" s="28"/>
      <c r="P43" s="73"/>
      <c r="Q43" s="73"/>
      <c r="R43" s="73"/>
      <c r="S43" s="73"/>
      <c r="T43" s="73"/>
      <c r="U43" s="73"/>
      <c r="V43" s="73"/>
    </row>
    <row r="44" spans="1:22" s="16" customFormat="1" ht="21.75" customHeight="1" x14ac:dyDescent="0.25">
      <c r="A44" s="32" t="s">
        <v>233</v>
      </c>
      <c r="B44" s="32"/>
      <c r="C44" s="32"/>
      <c r="D44" s="17"/>
      <c r="E44" s="56"/>
      <c r="F44" s="30">
        <f>SUM(F40:F42)</f>
        <v>1796877</v>
      </c>
      <c r="G44" s="56"/>
      <c r="H44" s="30">
        <f>SUM(H40:H42)</f>
        <v>-16071986</v>
      </c>
      <c r="I44" s="56"/>
      <c r="J44" s="30">
        <f>SUM(J40:J42)</f>
        <v>2420012</v>
      </c>
      <c r="K44" s="28"/>
      <c r="L44" s="30">
        <f>SUM(L40:L42)</f>
        <v>-14305399</v>
      </c>
      <c r="P44" s="73"/>
      <c r="Q44" s="73"/>
      <c r="R44" s="73"/>
      <c r="S44" s="73"/>
      <c r="T44" s="73"/>
      <c r="U44" s="73"/>
      <c r="V44" s="73"/>
    </row>
    <row r="45" spans="1:22" s="16" customFormat="1" ht="5.45" customHeight="1" x14ac:dyDescent="0.25">
      <c r="A45" s="32"/>
      <c r="B45" s="32"/>
      <c r="C45" s="32"/>
      <c r="D45" s="17"/>
      <c r="E45" s="56"/>
      <c r="F45" s="28"/>
      <c r="G45" s="56"/>
      <c r="H45" s="28"/>
      <c r="I45" s="56"/>
      <c r="J45" s="28"/>
      <c r="K45" s="28"/>
      <c r="L45" s="28"/>
      <c r="P45" s="73"/>
      <c r="Q45" s="73"/>
      <c r="R45" s="73"/>
      <c r="S45" s="73"/>
      <c r="T45" s="73"/>
      <c r="U45" s="73"/>
      <c r="V45" s="73"/>
    </row>
    <row r="46" spans="1:22" ht="22.15" customHeight="1" x14ac:dyDescent="0.4">
      <c r="A46" s="60" t="s">
        <v>36</v>
      </c>
      <c r="B46" s="60"/>
      <c r="C46" s="60"/>
      <c r="D46" s="21"/>
      <c r="E46" s="61"/>
      <c r="F46" s="30"/>
      <c r="G46" s="61"/>
      <c r="H46" s="30"/>
      <c r="I46" s="61"/>
      <c r="J46" s="30"/>
      <c r="K46" s="61"/>
      <c r="L46" s="30"/>
    </row>
    <row r="47" spans="1:22" ht="21.75" customHeight="1" x14ac:dyDescent="0.4">
      <c r="A47" s="33" t="str">
        <f>A1</f>
        <v xml:space="preserve">บริษัท พีพี ไพร์ม จำกัด (มหาชน) </v>
      </c>
      <c r="B47" s="33"/>
      <c r="C47" s="33"/>
    </row>
    <row r="48" spans="1:22" ht="21.75" customHeight="1" x14ac:dyDescent="0.4">
      <c r="A48" s="33" t="s">
        <v>149</v>
      </c>
      <c r="B48" s="33"/>
      <c r="C48" s="33"/>
    </row>
    <row r="49" spans="1:22" ht="21.75" customHeight="1" x14ac:dyDescent="0.4">
      <c r="A49" s="62" t="str">
        <f>A3</f>
        <v>สำหรับรอบระยะเวลาหกเดือนสิ้นสุดวันที่ 30 มิถุนายน พ.ศ. 2569</v>
      </c>
      <c r="B49" s="62"/>
      <c r="C49" s="62"/>
      <c r="D49" s="21"/>
      <c r="E49" s="61"/>
      <c r="F49" s="30"/>
      <c r="G49" s="61"/>
      <c r="H49" s="30"/>
      <c r="I49" s="61"/>
      <c r="J49" s="30"/>
      <c r="K49" s="61"/>
      <c r="L49" s="30"/>
    </row>
    <row r="50" spans="1:22" ht="21.75" customHeight="1" x14ac:dyDescent="0.4">
      <c r="A50" s="33"/>
      <c r="B50" s="33"/>
      <c r="C50" s="33"/>
    </row>
    <row r="51" spans="1:22" s="16" customFormat="1" ht="21.75" customHeight="1" x14ac:dyDescent="0.25">
      <c r="A51" s="33"/>
      <c r="B51" s="33"/>
      <c r="C51" s="33"/>
      <c r="D51" s="17"/>
      <c r="E51" s="56"/>
      <c r="F51" s="79" t="s">
        <v>2</v>
      </c>
      <c r="G51" s="79"/>
      <c r="H51" s="79"/>
      <c r="I51" s="65"/>
      <c r="J51" s="79" t="s">
        <v>3</v>
      </c>
      <c r="K51" s="79"/>
      <c r="L51" s="79"/>
      <c r="P51" s="73"/>
      <c r="Q51" s="73"/>
      <c r="R51" s="73"/>
      <c r="S51" s="73"/>
      <c r="T51" s="73"/>
      <c r="U51" s="73"/>
      <c r="V51" s="73"/>
    </row>
    <row r="52" spans="1:22" s="16" customFormat="1" ht="21.75" customHeight="1" x14ac:dyDescent="0.25">
      <c r="A52" s="32"/>
      <c r="B52" s="32"/>
      <c r="C52" s="32"/>
      <c r="D52" s="48"/>
      <c r="E52" s="57"/>
      <c r="F52" s="41" t="s">
        <v>7</v>
      </c>
      <c r="G52" s="15"/>
      <c r="H52" s="41" t="s">
        <v>8</v>
      </c>
      <c r="I52" s="23"/>
      <c r="J52" s="41" t="s">
        <v>7</v>
      </c>
      <c r="K52" s="23"/>
      <c r="L52" s="24" t="s">
        <v>8</v>
      </c>
      <c r="P52" s="73"/>
      <c r="Q52" s="73"/>
      <c r="R52" s="73"/>
      <c r="S52" s="73"/>
      <c r="T52" s="73"/>
      <c r="U52" s="73"/>
      <c r="V52" s="73"/>
    </row>
    <row r="53" spans="1:22" s="16" customFormat="1" ht="21.75" customHeight="1" x14ac:dyDescent="0.25">
      <c r="A53" s="32"/>
      <c r="B53" s="32"/>
      <c r="C53" s="32"/>
      <c r="D53" s="40" t="s">
        <v>9</v>
      </c>
      <c r="E53" s="57"/>
      <c r="F53" s="26" t="s">
        <v>10</v>
      </c>
      <c r="G53" s="57"/>
      <c r="H53" s="26" t="s">
        <v>10</v>
      </c>
      <c r="I53" s="57"/>
      <c r="J53" s="26" t="s">
        <v>10</v>
      </c>
      <c r="K53" s="57"/>
      <c r="L53" s="26" t="s">
        <v>10</v>
      </c>
      <c r="P53" s="73"/>
      <c r="Q53" s="73"/>
      <c r="R53" s="73"/>
      <c r="S53" s="73"/>
      <c r="T53" s="73"/>
      <c r="U53" s="73"/>
      <c r="V53" s="73"/>
    </row>
    <row r="54" spans="1:22" s="16" customFormat="1" ht="21.75" customHeight="1" x14ac:dyDescent="0.25">
      <c r="A54" s="33" t="s">
        <v>178</v>
      </c>
      <c r="B54" s="32"/>
      <c r="C54" s="32"/>
      <c r="D54" s="17"/>
      <c r="E54" s="56"/>
      <c r="F54" s="28"/>
      <c r="G54" s="56"/>
      <c r="H54" s="28"/>
      <c r="I54" s="56"/>
      <c r="J54" s="28"/>
      <c r="K54" s="56"/>
      <c r="L54" s="28"/>
      <c r="P54" s="73"/>
      <c r="Q54" s="73"/>
      <c r="R54" s="73"/>
      <c r="S54" s="73"/>
      <c r="T54" s="73"/>
      <c r="U54" s="73"/>
      <c r="V54" s="73"/>
    </row>
    <row r="55" spans="1:22" s="16" customFormat="1" ht="21.75" customHeight="1" x14ac:dyDescent="0.25">
      <c r="A55" s="16" t="s">
        <v>212</v>
      </c>
      <c r="B55" s="32"/>
      <c r="C55" s="32"/>
      <c r="D55" s="17"/>
      <c r="E55" s="56"/>
      <c r="F55" s="66">
        <v>-1389976</v>
      </c>
      <c r="G55" s="67"/>
      <c r="H55" s="66">
        <v>0</v>
      </c>
      <c r="I55" s="67"/>
      <c r="J55" s="66">
        <v>-1389976</v>
      </c>
      <c r="K55" s="67"/>
      <c r="L55" s="66">
        <v>0</v>
      </c>
      <c r="P55" s="73"/>
      <c r="Q55" s="73"/>
      <c r="R55" s="73"/>
      <c r="S55" s="73"/>
      <c r="T55" s="73"/>
      <c r="U55" s="73"/>
      <c r="V55" s="73"/>
    </row>
    <row r="56" spans="1:22" s="16" customFormat="1" ht="21.75" customHeight="1" x14ac:dyDescent="0.25">
      <c r="A56" s="32" t="s">
        <v>179</v>
      </c>
      <c r="B56" s="32"/>
      <c r="C56" s="32"/>
      <c r="D56" s="17"/>
      <c r="E56" s="56"/>
      <c r="F56" s="66">
        <v>2230</v>
      </c>
      <c r="G56" s="67"/>
      <c r="H56" s="66">
        <v>10888</v>
      </c>
      <c r="I56" s="67"/>
      <c r="J56" s="66">
        <v>1852</v>
      </c>
      <c r="K56" s="67"/>
      <c r="L56" s="66">
        <v>10888</v>
      </c>
      <c r="P56" s="73"/>
      <c r="Q56" s="73"/>
      <c r="R56" s="73"/>
      <c r="S56" s="73"/>
      <c r="T56" s="73"/>
      <c r="U56" s="73"/>
      <c r="V56" s="73"/>
    </row>
    <row r="57" spans="1:22" s="16" customFormat="1" ht="21.75" customHeight="1" x14ac:dyDescent="0.25">
      <c r="A57" s="32" t="s">
        <v>229</v>
      </c>
      <c r="B57" s="32"/>
      <c r="C57" s="32"/>
      <c r="D57" s="17" t="s">
        <v>217</v>
      </c>
      <c r="E57" s="56"/>
      <c r="F57" s="66">
        <v>0</v>
      </c>
      <c r="G57" s="67"/>
      <c r="H57" s="66">
        <v>0</v>
      </c>
      <c r="I57" s="67"/>
      <c r="J57" s="66">
        <v>11447</v>
      </c>
      <c r="K57" s="67"/>
      <c r="L57" s="66">
        <v>0</v>
      </c>
      <c r="P57" s="73"/>
      <c r="Q57" s="73"/>
      <c r="R57" s="73"/>
      <c r="S57" s="73"/>
      <c r="T57" s="73"/>
      <c r="U57" s="73"/>
      <c r="V57" s="73"/>
    </row>
    <row r="58" spans="1:22" s="16" customFormat="1" ht="21.75" customHeight="1" x14ac:dyDescent="0.25">
      <c r="A58" s="32" t="s">
        <v>180</v>
      </c>
      <c r="B58" s="32"/>
      <c r="C58" s="32"/>
      <c r="D58" s="17"/>
      <c r="E58" s="56"/>
      <c r="F58" s="66">
        <v>0</v>
      </c>
      <c r="G58" s="67"/>
      <c r="H58" s="66">
        <v>0</v>
      </c>
      <c r="I58" s="67"/>
      <c r="J58" s="66">
        <v>0</v>
      </c>
      <c r="K58" s="67"/>
      <c r="L58" s="66">
        <v>-680000</v>
      </c>
      <c r="P58" s="73"/>
      <c r="Q58" s="73"/>
      <c r="R58" s="73"/>
      <c r="S58" s="73"/>
      <c r="T58" s="73"/>
      <c r="U58" s="73"/>
      <c r="V58" s="73"/>
    </row>
    <row r="59" spans="1:22" s="16" customFormat="1" ht="21.75" customHeight="1" x14ac:dyDescent="0.25">
      <c r="A59" s="32" t="s">
        <v>181</v>
      </c>
      <c r="B59" s="32"/>
      <c r="C59" s="32"/>
      <c r="D59" s="17"/>
      <c r="E59" s="56"/>
      <c r="F59" s="66">
        <v>0</v>
      </c>
      <c r="G59" s="67"/>
      <c r="H59" s="66">
        <v>2400000</v>
      </c>
      <c r="I59" s="67"/>
      <c r="J59" s="66">
        <v>0</v>
      </c>
      <c r="K59" s="67"/>
      <c r="L59" s="66">
        <v>2400000</v>
      </c>
      <c r="P59" s="73"/>
      <c r="Q59" s="73"/>
      <c r="R59" s="73"/>
      <c r="S59" s="73"/>
      <c r="T59" s="73"/>
      <c r="U59" s="73"/>
      <c r="V59" s="73"/>
    </row>
    <row r="60" spans="1:22" s="16" customFormat="1" ht="21.75" customHeight="1" x14ac:dyDescent="0.25">
      <c r="A60" s="32" t="s">
        <v>182</v>
      </c>
      <c r="B60" s="32"/>
      <c r="C60" s="32"/>
      <c r="D60" s="17"/>
      <c r="E60" s="56"/>
      <c r="F60" s="66">
        <v>0</v>
      </c>
      <c r="G60" s="67"/>
      <c r="H60" s="66">
        <v>750000</v>
      </c>
      <c r="I60" s="67"/>
      <c r="J60" s="66">
        <v>0</v>
      </c>
      <c r="K60" s="67"/>
      <c r="L60" s="66">
        <v>750000</v>
      </c>
      <c r="P60" s="73"/>
      <c r="Q60" s="73"/>
      <c r="R60" s="73"/>
      <c r="S60" s="73"/>
      <c r="T60" s="73"/>
      <c r="U60" s="73"/>
      <c r="V60" s="73"/>
    </row>
    <row r="61" spans="1:22" s="16" customFormat="1" ht="21.75" customHeight="1" x14ac:dyDescent="0.25">
      <c r="A61" s="32" t="s">
        <v>213</v>
      </c>
      <c r="B61" s="32"/>
      <c r="C61" s="32"/>
      <c r="D61" s="17"/>
      <c r="E61" s="56"/>
      <c r="F61" s="66">
        <v>1110880</v>
      </c>
      <c r="G61" s="67"/>
      <c r="H61" s="66">
        <v>460554</v>
      </c>
      <c r="I61" s="67"/>
      <c r="J61" s="66">
        <v>1100000</v>
      </c>
      <c r="K61" s="67"/>
      <c r="L61" s="66">
        <v>382777</v>
      </c>
      <c r="P61" s="73"/>
      <c r="Q61" s="73"/>
      <c r="R61" s="73"/>
      <c r="S61" s="73"/>
      <c r="T61" s="73"/>
      <c r="U61" s="73"/>
      <c r="V61" s="73"/>
    </row>
    <row r="62" spans="1:22" s="16" customFormat="1" ht="21.75" customHeight="1" x14ac:dyDescent="0.25">
      <c r="A62" s="32" t="s">
        <v>230</v>
      </c>
      <c r="B62" s="32"/>
      <c r="C62" s="32"/>
      <c r="D62" s="17"/>
      <c r="E62" s="56"/>
      <c r="F62" s="68">
        <v>-4290556</v>
      </c>
      <c r="G62" s="67"/>
      <c r="H62" s="68">
        <v>-230351</v>
      </c>
      <c r="I62" s="67"/>
      <c r="J62" s="68">
        <v>-6256</v>
      </c>
      <c r="K62" s="67"/>
      <c r="L62" s="68">
        <v>-19849</v>
      </c>
      <c r="P62" s="73"/>
      <c r="Q62" s="73"/>
      <c r="R62" s="73"/>
      <c r="S62" s="73"/>
      <c r="T62" s="73"/>
      <c r="U62" s="73"/>
      <c r="V62" s="73"/>
    </row>
    <row r="63" spans="1:22" s="16" customFormat="1" ht="8.1" customHeight="1" x14ac:dyDescent="0.25">
      <c r="A63" s="32"/>
      <c r="B63" s="32"/>
      <c r="C63" s="32"/>
      <c r="D63" s="17"/>
      <c r="E63" s="18"/>
      <c r="F63" s="28"/>
      <c r="G63" s="18"/>
      <c r="H63" s="28"/>
      <c r="I63" s="18"/>
      <c r="J63" s="28"/>
      <c r="K63" s="18"/>
      <c r="L63" s="28"/>
      <c r="P63" s="73"/>
      <c r="Q63" s="73"/>
      <c r="R63" s="73"/>
      <c r="S63" s="73"/>
      <c r="T63" s="73"/>
      <c r="U63" s="73"/>
      <c r="V63" s="73"/>
    </row>
    <row r="64" spans="1:22" s="16" customFormat="1" ht="21.75" customHeight="1" x14ac:dyDescent="0.25">
      <c r="A64" s="32" t="s">
        <v>197</v>
      </c>
      <c r="B64" s="32"/>
      <c r="C64" s="32"/>
      <c r="D64" s="17"/>
      <c r="E64" s="18"/>
      <c r="F64" s="22">
        <f>SUM(F55:F62)</f>
        <v>-4567422</v>
      </c>
      <c r="G64" s="18"/>
      <c r="H64" s="22">
        <f>SUM(H55:H62)</f>
        <v>3391091</v>
      </c>
      <c r="I64" s="18"/>
      <c r="J64" s="22">
        <f>SUM(J55:J62)</f>
        <v>-282933</v>
      </c>
      <c r="K64" s="18"/>
      <c r="L64" s="22">
        <f>SUM(L55:L62)</f>
        <v>2843816</v>
      </c>
      <c r="P64" s="73"/>
      <c r="Q64" s="73"/>
      <c r="R64" s="73"/>
      <c r="S64" s="73"/>
      <c r="T64" s="73"/>
      <c r="U64" s="73"/>
      <c r="V64" s="73"/>
    </row>
    <row r="65" spans="1:22" s="16" customFormat="1" ht="21.75" customHeight="1" x14ac:dyDescent="0.25">
      <c r="A65" s="32"/>
      <c r="B65" s="32"/>
      <c r="C65" s="32"/>
      <c r="D65" s="48"/>
      <c r="E65" s="57"/>
      <c r="F65" s="24"/>
      <c r="G65" s="57"/>
      <c r="H65" s="24"/>
      <c r="I65" s="57"/>
      <c r="J65" s="24"/>
      <c r="K65" s="57"/>
      <c r="L65" s="24"/>
      <c r="P65" s="73"/>
      <c r="Q65" s="73"/>
      <c r="R65" s="73"/>
      <c r="S65" s="73"/>
      <c r="T65" s="73"/>
      <c r="U65" s="73"/>
      <c r="V65" s="73"/>
    </row>
    <row r="66" spans="1:22" s="16" customFormat="1" ht="21.75" customHeight="1" x14ac:dyDescent="0.25">
      <c r="A66" s="33" t="s">
        <v>183</v>
      </c>
      <c r="B66" s="32"/>
      <c r="C66" s="32"/>
      <c r="D66" s="17"/>
      <c r="E66" s="18"/>
      <c r="F66" s="28"/>
      <c r="G66" s="18"/>
      <c r="H66" s="28"/>
      <c r="I66" s="18"/>
      <c r="J66" s="28"/>
      <c r="K66" s="18"/>
      <c r="L66" s="28"/>
      <c r="P66" s="73"/>
      <c r="Q66" s="73"/>
      <c r="R66" s="73"/>
      <c r="S66" s="73"/>
      <c r="T66" s="73"/>
      <c r="U66" s="73"/>
      <c r="V66" s="73"/>
    </row>
    <row r="67" spans="1:22" s="16" customFormat="1" ht="21.75" customHeight="1" x14ac:dyDescent="0.25">
      <c r="A67" s="32" t="s">
        <v>198</v>
      </c>
      <c r="C67" s="32"/>
      <c r="D67" s="17"/>
      <c r="F67" s="16">
        <v>4923656</v>
      </c>
      <c r="H67" s="16">
        <v>1072864</v>
      </c>
      <c r="J67" s="18">
        <v>0</v>
      </c>
      <c r="K67" s="18"/>
      <c r="L67" s="66">
        <v>0</v>
      </c>
      <c r="P67" s="73"/>
      <c r="Q67" s="73"/>
      <c r="R67" s="73"/>
      <c r="S67" s="73"/>
      <c r="T67" s="73"/>
      <c r="U67" s="73"/>
      <c r="V67" s="73"/>
    </row>
    <row r="68" spans="1:22" s="16" customFormat="1" ht="21.75" customHeight="1" x14ac:dyDescent="0.25">
      <c r="A68" s="16" t="s">
        <v>184</v>
      </c>
      <c r="B68" s="15"/>
      <c r="C68" s="32"/>
      <c r="D68" s="17">
        <v>17</v>
      </c>
      <c r="E68" s="28"/>
      <c r="F68" s="66">
        <v>-4900000</v>
      </c>
      <c r="G68" s="70"/>
      <c r="H68" s="66">
        <v>-5120811</v>
      </c>
      <c r="I68" s="70"/>
      <c r="J68" s="66">
        <v>-4900000</v>
      </c>
      <c r="K68" s="69"/>
      <c r="L68" s="66">
        <v>-5120811</v>
      </c>
      <c r="P68" s="73"/>
      <c r="Q68" s="73"/>
      <c r="R68" s="73"/>
      <c r="S68" s="73"/>
      <c r="T68" s="73"/>
      <c r="U68" s="73"/>
      <c r="V68" s="73"/>
    </row>
    <row r="69" spans="1:22" s="16" customFormat="1" ht="21.75" customHeight="1" x14ac:dyDescent="0.25">
      <c r="A69" s="32" t="s">
        <v>185</v>
      </c>
      <c r="B69" s="32"/>
      <c r="C69" s="32"/>
      <c r="D69" s="17"/>
      <c r="E69" s="56"/>
      <c r="F69" s="66">
        <v>-1218796</v>
      </c>
      <c r="G69" s="70"/>
      <c r="H69" s="66">
        <v>-1236666</v>
      </c>
      <c r="I69" s="70"/>
      <c r="J69" s="66">
        <v>-1218796</v>
      </c>
      <c r="K69" s="69"/>
      <c r="L69" s="66">
        <v>-1236666</v>
      </c>
      <c r="P69" s="73"/>
      <c r="Q69" s="73"/>
      <c r="R69" s="73"/>
      <c r="S69" s="73"/>
      <c r="T69" s="73"/>
      <c r="U69" s="73"/>
      <c r="V69" s="73"/>
    </row>
    <row r="70" spans="1:22" s="16" customFormat="1" ht="21.75" customHeight="1" x14ac:dyDescent="0.25">
      <c r="A70" s="16" t="s">
        <v>186</v>
      </c>
      <c r="B70" s="32"/>
      <c r="C70" s="32"/>
      <c r="D70" s="17">
        <v>18</v>
      </c>
      <c r="E70" s="56"/>
      <c r="F70" s="66">
        <v>3000000</v>
      </c>
      <c r="G70" s="70"/>
      <c r="H70" s="66">
        <v>15000000</v>
      </c>
      <c r="I70" s="70"/>
      <c r="J70" s="66">
        <v>3000000</v>
      </c>
      <c r="K70" s="69"/>
      <c r="L70" s="66">
        <v>15000000</v>
      </c>
      <c r="P70" s="73"/>
      <c r="Q70" s="73"/>
      <c r="R70" s="73"/>
      <c r="S70" s="73"/>
      <c r="T70" s="73"/>
      <c r="U70" s="73"/>
      <c r="V70" s="73"/>
    </row>
    <row r="71" spans="1:22" s="16" customFormat="1" ht="21.75" customHeight="1" x14ac:dyDescent="0.25">
      <c r="A71" s="32" t="s">
        <v>187</v>
      </c>
      <c r="B71" s="32"/>
      <c r="C71" s="32"/>
      <c r="D71" s="17">
        <v>18</v>
      </c>
      <c r="E71" s="56"/>
      <c r="F71" s="66">
        <v>-310500</v>
      </c>
      <c r="G71" s="70"/>
      <c r="H71" s="66">
        <v>-1552500</v>
      </c>
      <c r="I71" s="70"/>
      <c r="J71" s="66">
        <v>-310500</v>
      </c>
      <c r="K71" s="69"/>
      <c r="L71" s="66">
        <v>-1552500</v>
      </c>
      <c r="P71" s="73"/>
      <c r="Q71" s="73"/>
      <c r="R71" s="73"/>
      <c r="S71" s="73"/>
      <c r="T71" s="73"/>
      <c r="U71" s="73"/>
      <c r="V71" s="73"/>
    </row>
    <row r="72" spans="1:22" s="16" customFormat="1" ht="21.75" customHeight="1" x14ac:dyDescent="0.25">
      <c r="A72" s="32" t="s">
        <v>188</v>
      </c>
      <c r="B72" s="32"/>
      <c r="C72" s="32"/>
      <c r="D72" s="17">
        <v>21</v>
      </c>
      <c r="E72" s="56"/>
      <c r="F72" s="68">
        <v>158400</v>
      </c>
      <c r="G72" s="70"/>
      <c r="H72" s="68">
        <v>551790</v>
      </c>
      <c r="I72" s="70"/>
      <c r="J72" s="68">
        <v>158400</v>
      </c>
      <c r="K72" s="69"/>
      <c r="L72" s="68">
        <v>551790</v>
      </c>
      <c r="P72" s="73"/>
      <c r="Q72" s="73"/>
      <c r="R72" s="73"/>
      <c r="S72" s="73"/>
      <c r="T72" s="73"/>
      <c r="U72" s="73"/>
      <c r="V72" s="73"/>
    </row>
    <row r="73" spans="1:22" s="16" customFormat="1" ht="8.1" customHeight="1" x14ac:dyDescent="0.25">
      <c r="A73" s="32"/>
      <c r="B73" s="32"/>
      <c r="C73" s="32"/>
      <c r="D73" s="17"/>
      <c r="E73" s="28"/>
      <c r="F73" s="28"/>
      <c r="G73" s="28"/>
      <c r="H73" s="28"/>
      <c r="I73" s="28"/>
      <c r="J73" s="28"/>
      <c r="K73" s="28"/>
      <c r="L73" s="28"/>
      <c r="P73" s="73"/>
      <c r="Q73" s="73"/>
      <c r="R73" s="73"/>
      <c r="S73" s="73"/>
      <c r="T73" s="73"/>
      <c r="U73" s="73"/>
      <c r="V73" s="73"/>
    </row>
    <row r="74" spans="1:22" s="16" customFormat="1" ht="21.75" customHeight="1" x14ac:dyDescent="0.25">
      <c r="A74" s="16" t="s">
        <v>189</v>
      </c>
      <c r="D74" s="17"/>
      <c r="E74" s="28"/>
      <c r="F74" s="30">
        <f>SUM(F67:F72)</f>
        <v>1652760</v>
      </c>
      <c r="G74" s="28"/>
      <c r="H74" s="30">
        <f>SUM(H67:H72)</f>
        <v>8714677</v>
      </c>
      <c r="I74" s="28"/>
      <c r="J74" s="30">
        <f>SUM(J67:J73)</f>
        <v>-3270896</v>
      </c>
      <c r="K74" s="28"/>
      <c r="L74" s="30">
        <f>SUM(L67:L73)</f>
        <v>7641813</v>
      </c>
      <c r="P74" s="73"/>
      <c r="Q74" s="73"/>
      <c r="R74" s="73"/>
      <c r="S74" s="73"/>
      <c r="T74" s="73"/>
      <c r="U74" s="73"/>
      <c r="V74" s="73"/>
    </row>
    <row r="75" spans="1:22" s="16" customFormat="1" ht="21.75" customHeight="1" x14ac:dyDescent="0.25">
      <c r="A75" s="32"/>
      <c r="B75" s="32"/>
      <c r="C75" s="32"/>
      <c r="D75" s="17"/>
      <c r="E75" s="28"/>
      <c r="F75" s="28"/>
      <c r="G75" s="28"/>
      <c r="H75" s="28"/>
      <c r="I75" s="28"/>
      <c r="J75" s="28"/>
      <c r="K75" s="28"/>
      <c r="L75" s="28"/>
      <c r="P75" s="73"/>
      <c r="Q75" s="73"/>
      <c r="R75" s="73"/>
      <c r="S75" s="73"/>
      <c r="T75" s="73"/>
      <c r="U75" s="73"/>
      <c r="V75" s="73"/>
    </row>
    <row r="76" spans="1:22" s="16" customFormat="1" ht="21.75" customHeight="1" x14ac:dyDescent="0.25">
      <c r="A76" s="33" t="s">
        <v>196</v>
      </c>
      <c r="B76" s="15"/>
      <c r="C76" s="33"/>
      <c r="D76" s="17"/>
      <c r="E76" s="28"/>
      <c r="F76" s="28">
        <f>SUM(F44+F64+F74)</f>
        <v>-1117785</v>
      </c>
      <c r="G76" s="28"/>
      <c r="H76" s="28">
        <f>SUM(H44+H64+H74)</f>
        <v>-3966218</v>
      </c>
      <c r="I76" s="28"/>
      <c r="J76" s="28">
        <f>SUM(J44+J64+J74)</f>
        <v>-1133817</v>
      </c>
      <c r="K76" s="28"/>
      <c r="L76" s="28">
        <f>SUM(L44+L64+L74)</f>
        <v>-3819770</v>
      </c>
      <c r="P76" s="73"/>
      <c r="Q76" s="73"/>
      <c r="R76" s="73"/>
      <c r="S76" s="73"/>
      <c r="T76" s="73"/>
      <c r="U76" s="73"/>
      <c r="V76" s="73"/>
    </row>
    <row r="77" spans="1:22" s="16" customFormat="1" ht="21.75" customHeight="1" x14ac:dyDescent="0.25">
      <c r="A77" s="32" t="s">
        <v>190</v>
      </c>
      <c r="B77" s="32"/>
      <c r="C77" s="32"/>
      <c r="D77" s="17"/>
      <c r="E77" s="18"/>
      <c r="F77" s="71">
        <v>2206904</v>
      </c>
      <c r="G77" s="69"/>
      <c r="H77" s="71">
        <v>5031895</v>
      </c>
      <c r="I77" s="69"/>
      <c r="J77" s="71">
        <v>1178261</v>
      </c>
      <c r="K77" s="69"/>
      <c r="L77" s="71">
        <v>3901347</v>
      </c>
      <c r="P77" s="73"/>
      <c r="Q77" s="73"/>
      <c r="R77" s="73"/>
      <c r="S77" s="73"/>
      <c r="T77" s="73"/>
      <c r="U77" s="73"/>
      <c r="V77" s="73"/>
    </row>
    <row r="78" spans="1:22" s="16" customFormat="1" ht="8.1" customHeight="1" x14ac:dyDescent="0.25">
      <c r="A78" s="32"/>
      <c r="B78" s="32"/>
      <c r="C78" s="32"/>
      <c r="D78" s="17"/>
      <c r="E78" s="18"/>
      <c r="F78" s="69"/>
      <c r="G78" s="69"/>
      <c r="H78" s="69"/>
      <c r="I78" s="69"/>
      <c r="J78" s="69"/>
      <c r="K78" s="69"/>
      <c r="L78" s="69"/>
      <c r="P78" s="73"/>
      <c r="Q78" s="73"/>
      <c r="R78" s="73"/>
      <c r="S78" s="73"/>
      <c r="T78" s="73"/>
      <c r="U78" s="73"/>
      <c r="V78" s="73"/>
    </row>
    <row r="79" spans="1:22" s="16" customFormat="1" ht="21.75" customHeight="1" thickBot="1" x14ac:dyDescent="0.3">
      <c r="A79" s="32" t="s">
        <v>191</v>
      </c>
      <c r="B79" s="32"/>
      <c r="C79" s="32"/>
      <c r="D79" s="17"/>
      <c r="E79" s="18"/>
      <c r="F79" s="36">
        <f>SUM(F76:F77)</f>
        <v>1089119</v>
      </c>
      <c r="G79" s="18"/>
      <c r="H79" s="36">
        <f>SUM(H76:H77)</f>
        <v>1065677</v>
      </c>
      <c r="I79" s="18"/>
      <c r="J79" s="36">
        <f>SUM(J76:J77)</f>
        <v>44444</v>
      </c>
      <c r="K79" s="18"/>
      <c r="L79" s="36">
        <f>SUM(L76:L77)</f>
        <v>81577</v>
      </c>
      <c r="P79" s="73"/>
      <c r="Q79" s="73"/>
      <c r="R79" s="73"/>
      <c r="S79" s="73"/>
      <c r="T79" s="73"/>
      <c r="U79" s="73"/>
      <c r="V79" s="73"/>
    </row>
    <row r="80" spans="1:22" s="16" customFormat="1" ht="21.75" customHeight="1" thickTop="1" x14ac:dyDescent="0.25">
      <c r="A80" s="32"/>
      <c r="B80" s="32"/>
      <c r="C80" s="32"/>
      <c r="D80" s="17"/>
      <c r="E80" s="18"/>
      <c r="F80" s="28"/>
      <c r="G80" s="18"/>
      <c r="H80" s="28"/>
      <c r="I80" s="18"/>
      <c r="J80" s="28"/>
      <c r="K80" s="18"/>
      <c r="L80" s="28"/>
      <c r="P80" s="73"/>
      <c r="Q80" s="73"/>
      <c r="R80" s="73"/>
      <c r="S80" s="73"/>
      <c r="T80" s="73"/>
      <c r="U80" s="73"/>
      <c r="V80" s="73"/>
    </row>
    <row r="81" spans="1:22" s="15" customFormat="1" ht="21.75" customHeight="1" x14ac:dyDescent="0.25">
      <c r="A81" s="33" t="s">
        <v>192</v>
      </c>
      <c r="B81" s="33"/>
      <c r="C81" s="33"/>
      <c r="D81" s="48"/>
      <c r="E81" s="23"/>
      <c r="F81" s="28"/>
      <c r="G81" s="24"/>
      <c r="H81" s="28"/>
      <c r="I81" s="24"/>
      <c r="J81" s="24"/>
      <c r="K81" s="24"/>
      <c r="L81" s="24"/>
      <c r="P81" s="75"/>
      <c r="Q81" s="75"/>
      <c r="R81" s="75"/>
      <c r="S81" s="75"/>
      <c r="T81" s="75"/>
      <c r="U81" s="75"/>
      <c r="V81" s="75"/>
    </row>
    <row r="82" spans="1:22" s="16" customFormat="1" ht="8.1" customHeight="1" x14ac:dyDescent="0.25">
      <c r="A82" s="32"/>
      <c r="B82" s="32"/>
      <c r="C82" s="32"/>
      <c r="D82" s="17"/>
      <c r="E82" s="18"/>
      <c r="F82" s="28"/>
      <c r="G82" s="18"/>
      <c r="H82" s="28"/>
      <c r="I82" s="18"/>
      <c r="J82" s="24"/>
      <c r="K82" s="18"/>
      <c r="L82" s="24"/>
      <c r="P82" s="73"/>
      <c r="Q82" s="73"/>
      <c r="R82" s="73"/>
      <c r="S82" s="73"/>
      <c r="T82" s="73"/>
      <c r="U82" s="73"/>
      <c r="V82" s="73"/>
    </row>
    <row r="83" spans="1:22" s="16" customFormat="1" ht="21.75" customHeight="1" x14ac:dyDescent="0.25">
      <c r="A83" s="32" t="s">
        <v>193</v>
      </c>
      <c r="B83" s="32"/>
      <c r="C83" s="32"/>
      <c r="D83" s="17"/>
      <c r="E83" s="18"/>
      <c r="F83" s="66">
        <v>234865</v>
      </c>
      <c r="G83" s="69"/>
      <c r="H83" s="66">
        <v>795610</v>
      </c>
      <c r="I83" s="69"/>
      <c r="J83" s="66">
        <v>0</v>
      </c>
      <c r="K83" s="69"/>
      <c r="L83" s="66">
        <v>0</v>
      </c>
      <c r="P83" s="73"/>
      <c r="Q83" s="73"/>
      <c r="R83" s="73"/>
      <c r="S83" s="73"/>
      <c r="T83" s="73"/>
      <c r="U83" s="73"/>
      <c r="V83" s="73"/>
    </row>
    <row r="84" spans="1:22" s="16" customFormat="1" ht="21.75" customHeight="1" x14ac:dyDescent="0.25">
      <c r="A84" s="32" t="s">
        <v>199</v>
      </c>
      <c r="B84" s="32"/>
      <c r="C84" s="32"/>
      <c r="D84" s="17"/>
      <c r="E84" s="18"/>
      <c r="F84" s="66">
        <v>0</v>
      </c>
      <c r="G84" s="69"/>
      <c r="H84" s="66">
        <v>0</v>
      </c>
      <c r="I84" s="69"/>
      <c r="J84" s="66">
        <v>6045859</v>
      </c>
      <c r="K84" s="69"/>
      <c r="L84" s="66">
        <v>0</v>
      </c>
      <c r="P84" s="73"/>
      <c r="Q84" s="73"/>
      <c r="R84" s="73"/>
      <c r="S84" s="73"/>
      <c r="T84" s="73"/>
      <c r="U84" s="73"/>
      <c r="V84" s="73"/>
    </row>
    <row r="85" spans="1:22" s="16" customFormat="1" ht="21.75" customHeight="1" x14ac:dyDescent="0.25">
      <c r="A85" s="32" t="s">
        <v>194</v>
      </c>
      <c r="B85" s="32"/>
      <c r="C85" s="32"/>
      <c r="D85" s="17"/>
      <c r="E85" s="18"/>
      <c r="F85" s="66">
        <v>2689500</v>
      </c>
      <c r="G85" s="69"/>
      <c r="H85" s="66">
        <v>4482500</v>
      </c>
      <c r="I85" s="69"/>
      <c r="J85" s="66">
        <v>2689500</v>
      </c>
      <c r="K85" s="69"/>
      <c r="L85" s="66">
        <v>4482500</v>
      </c>
      <c r="P85" s="73"/>
      <c r="Q85" s="73"/>
      <c r="R85" s="73"/>
      <c r="S85" s="73"/>
      <c r="T85" s="73"/>
      <c r="U85" s="73"/>
      <c r="V85" s="73"/>
    </row>
    <row r="86" spans="1:22" s="16" customFormat="1" ht="21.75" customHeight="1" x14ac:dyDescent="0.25">
      <c r="A86" s="32" t="s">
        <v>214</v>
      </c>
      <c r="B86" s="32"/>
      <c r="C86" s="32"/>
      <c r="D86" s="17"/>
      <c r="E86" s="18"/>
      <c r="F86" s="66">
        <v>0</v>
      </c>
      <c r="G86" s="69"/>
      <c r="H86" s="66">
        <v>1475937</v>
      </c>
      <c r="I86" s="69"/>
      <c r="J86" s="66">
        <v>0</v>
      </c>
      <c r="K86" s="69"/>
      <c r="L86" s="66">
        <v>1475937</v>
      </c>
      <c r="P86" s="73"/>
      <c r="Q86" s="73"/>
      <c r="R86" s="73"/>
      <c r="S86" s="73"/>
      <c r="T86" s="73"/>
      <c r="U86" s="73"/>
      <c r="V86" s="73"/>
    </row>
    <row r="87" spans="1:22" s="16" customFormat="1" ht="21.75" customHeight="1" x14ac:dyDescent="0.25">
      <c r="A87" s="32" t="s">
        <v>231</v>
      </c>
      <c r="B87" s="32"/>
      <c r="C87" s="32"/>
      <c r="D87" s="17">
        <v>14</v>
      </c>
      <c r="E87" s="18"/>
      <c r="F87" s="66">
        <v>860963</v>
      </c>
      <c r="G87" s="69"/>
      <c r="H87" s="66">
        <v>0</v>
      </c>
      <c r="I87" s="69"/>
      <c r="J87" s="66">
        <v>860963</v>
      </c>
      <c r="K87" s="69"/>
      <c r="L87" s="66">
        <v>0</v>
      </c>
      <c r="P87" s="73"/>
      <c r="Q87" s="73"/>
      <c r="R87" s="73"/>
      <c r="S87" s="73"/>
      <c r="T87" s="73"/>
      <c r="U87" s="73"/>
      <c r="V87" s="73"/>
    </row>
    <row r="88" spans="1:22" s="16" customFormat="1" ht="21.75" customHeight="1" x14ac:dyDescent="0.25">
      <c r="A88" s="32"/>
      <c r="B88" s="32"/>
      <c r="C88" s="32"/>
      <c r="D88" s="17"/>
      <c r="E88" s="18"/>
      <c r="F88" s="66"/>
      <c r="G88" s="69"/>
      <c r="H88" s="66"/>
      <c r="I88" s="69"/>
      <c r="J88" s="66"/>
      <c r="K88" s="69"/>
      <c r="L88" s="66"/>
      <c r="P88" s="73"/>
      <c r="Q88" s="73"/>
      <c r="R88" s="73"/>
      <c r="S88" s="73"/>
      <c r="T88" s="73"/>
      <c r="U88" s="73"/>
      <c r="V88" s="73"/>
    </row>
    <row r="89" spans="1:22" s="16" customFormat="1" ht="21.75" customHeight="1" x14ac:dyDescent="0.25">
      <c r="A89" s="32"/>
      <c r="B89" s="32"/>
      <c r="C89" s="32"/>
      <c r="D89" s="17"/>
      <c r="E89" s="18"/>
      <c r="F89" s="66"/>
      <c r="G89" s="69"/>
      <c r="H89" s="66"/>
      <c r="I89" s="69"/>
      <c r="J89" s="66"/>
      <c r="K89" s="69"/>
      <c r="L89" s="66"/>
      <c r="P89" s="73"/>
      <c r="Q89" s="73"/>
      <c r="R89" s="73"/>
      <c r="S89" s="73"/>
      <c r="T89" s="73"/>
      <c r="U89" s="73"/>
      <c r="V89" s="73"/>
    </row>
    <row r="90" spans="1:22" s="16" customFormat="1" ht="21.75" customHeight="1" x14ac:dyDescent="0.25">
      <c r="A90" s="32"/>
      <c r="B90" s="32"/>
      <c r="C90" s="32"/>
      <c r="D90" s="17"/>
      <c r="E90" s="18"/>
      <c r="F90" s="66"/>
      <c r="G90" s="69"/>
      <c r="H90" s="66"/>
      <c r="I90" s="69"/>
      <c r="J90" s="66"/>
      <c r="K90" s="69"/>
      <c r="L90" s="66"/>
      <c r="P90" s="73"/>
      <c r="Q90" s="73"/>
      <c r="R90" s="73"/>
      <c r="S90" s="73"/>
      <c r="T90" s="73"/>
      <c r="U90" s="73"/>
      <c r="V90" s="73"/>
    </row>
    <row r="91" spans="1:22" s="16" customFormat="1" ht="12.75" customHeight="1" x14ac:dyDescent="0.25">
      <c r="A91" s="32"/>
      <c r="B91" s="32"/>
      <c r="C91" s="32"/>
      <c r="D91" s="17"/>
      <c r="E91" s="18"/>
      <c r="F91" s="66"/>
      <c r="G91" s="69"/>
      <c r="H91" s="66"/>
      <c r="I91" s="69"/>
      <c r="J91" s="66"/>
      <c r="K91" s="69"/>
      <c r="L91" s="66"/>
      <c r="P91" s="73"/>
      <c r="Q91" s="73"/>
      <c r="R91" s="73"/>
      <c r="S91" s="73"/>
      <c r="T91" s="73"/>
      <c r="U91" s="73"/>
      <c r="V91" s="73"/>
    </row>
    <row r="92" spans="1:22" ht="22.15" customHeight="1" x14ac:dyDescent="0.4">
      <c r="A92" s="6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60"/>
      <c r="C92" s="60"/>
      <c r="D92" s="25"/>
      <c r="E92" s="63"/>
      <c r="F92" s="26"/>
      <c r="G92" s="63"/>
      <c r="H92" s="26"/>
      <c r="I92" s="63"/>
      <c r="J92" s="26"/>
      <c r="K92" s="63"/>
      <c r="L92" s="26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 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n3-5</vt:lpstr>
      <vt:lpstr>nT6</vt:lpstr>
      <vt:lpstr>nT7</vt:lpstr>
      <vt:lpstr>T 8</vt:lpstr>
      <vt:lpstr>T 9</vt:lpstr>
      <vt:lpstr>T10-11</vt:lpstr>
      <vt:lpstr>'nT7'!Print_Area</vt:lpstr>
      <vt:lpstr>'T 8'!Print_Area</vt:lpstr>
      <vt:lpstr>'T 9'!Print_Area</vt:lpstr>
      <vt:lpstr>'T10-11'!Print_Area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Nongluck Amornsathit (TH)</dc:creator>
  <cp:keywords/>
  <dc:description/>
  <cp:lastModifiedBy>Budsakorn Saengwattanapan (TH)</cp:lastModifiedBy>
  <cp:revision/>
  <cp:lastPrinted>2026-08-14T13:38:11Z</cp:lastPrinted>
  <dcterms:created xsi:type="dcterms:W3CDTF">2024-08-13T11:48:27Z</dcterms:created>
  <dcterms:modified xsi:type="dcterms:W3CDTF">2026-08-14T13:38:45Z</dcterms:modified>
  <cp:category/>
  <cp:contentStatus/>
</cp:coreProperties>
</file>