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June26'Q2\"/>
    </mc:Choice>
  </mc:AlternateContent>
  <xr:revisionPtr revIDLastSave="0" documentId="13_ncr:1_{0DC808E5-85C6-45E3-B4B9-44FB57C985D3}" xr6:coauthVersionLast="47" xr6:coauthVersionMax="47" xr10:uidLastSave="{00000000-0000-0000-0000-000000000000}"/>
  <bookViews>
    <workbookView xWindow="1875" yWindow="45" windowWidth="26910" windowHeight="15480" activeTab="5" xr2:uid="{D74B75B3-23D3-463B-81B9-E64D26AE706E}"/>
  </bookViews>
  <sheets>
    <sheet name="2-4BS" sheetId="1" r:id="rId1"/>
    <sheet name="Eng 5 (3M)" sheetId="7" r:id="rId2"/>
    <sheet name="Eng 6 (6M)" sheetId="3" r:id="rId3"/>
    <sheet name="Eng 7" sheetId="4" r:id="rId4"/>
    <sheet name="Eng 8" sheetId="5" r:id="rId5"/>
    <sheet name="Eng9-10" sheetId="6" r:id="rId6"/>
  </sheets>
  <definedNames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0">'2-4BS'!$A$1:$L$167</definedName>
    <definedName name="_xlnm.Print_Area" localSheetId="1">'Eng 5 (3M)'!$A$1:$M$68</definedName>
    <definedName name="_xlnm.Print_Area" localSheetId="2">'Eng 6 (6M)'!$A$1:$M$64</definedName>
    <definedName name="_xlnm.Print_Area" localSheetId="5">'Eng9-10'!$A$1:$M$110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4" l="1"/>
  <c r="W17" i="5"/>
  <c r="Y17" i="4" l="1"/>
  <c r="M56" i="7"/>
  <c r="K56" i="7"/>
  <c r="I56" i="7"/>
  <c r="M50" i="7"/>
  <c r="K50" i="7"/>
  <c r="I50" i="7"/>
  <c r="M40" i="7"/>
  <c r="K40" i="7"/>
  <c r="I40" i="7"/>
  <c r="G40" i="7"/>
  <c r="M35" i="7"/>
  <c r="K35" i="7"/>
  <c r="I35" i="7"/>
  <c r="G35" i="7"/>
  <c r="M14" i="7"/>
  <c r="M23" i="7" s="1"/>
  <c r="M26" i="7" s="1"/>
  <c r="K14" i="7"/>
  <c r="K23" i="7" s="1"/>
  <c r="K26" i="7" s="1"/>
  <c r="I14" i="7"/>
  <c r="I23" i="7" s="1"/>
  <c r="I26" i="7" s="1"/>
  <c r="G14" i="7"/>
  <c r="G23" i="7" s="1"/>
  <c r="G26" i="7" s="1"/>
  <c r="G31" i="4"/>
  <c r="K35" i="3"/>
  <c r="J84" i="1"/>
  <c r="A1" i="4"/>
  <c r="A1" i="5" s="1"/>
  <c r="F94" i="1"/>
  <c r="U16" i="5"/>
  <c r="W16" i="5" s="1"/>
  <c r="U18" i="5"/>
  <c r="W18" i="5" s="1"/>
  <c r="U31" i="4"/>
  <c r="W16" i="4"/>
  <c r="Y16" i="4" s="1"/>
  <c r="W18" i="4"/>
  <c r="Y18" i="4" s="1"/>
  <c r="A110" i="6"/>
  <c r="M86" i="6"/>
  <c r="K86" i="6"/>
  <c r="I86" i="6"/>
  <c r="G86" i="6"/>
  <c r="K76" i="6"/>
  <c r="G76" i="6"/>
  <c r="M76" i="6"/>
  <c r="I76" i="6"/>
  <c r="A58" i="6"/>
  <c r="A56" i="6"/>
  <c r="M32" i="6"/>
  <c r="M43" i="6" s="1"/>
  <c r="M47" i="6" s="1"/>
  <c r="I32" i="6"/>
  <c r="I43" i="6" s="1"/>
  <c r="I47" i="6" s="1"/>
  <c r="S31" i="5"/>
  <c r="Q31" i="5"/>
  <c r="M31" i="5"/>
  <c r="K31" i="5"/>
  <c r="I31" i="5"/>
  <c r="G31" i="5"/>
  <c r="U29" i="5"/>
  <c r="W29" i="5" s="1"/>
  <c r="U28" i="5"/>
  <c r="W28" i="5" s="1"/>
  <c r="U27" i="5"/>
  <c r="W27" i="5" s="1"/>
  <c r="U26" i="5"/>
  <c r="W26" i="5" s="1"/>
  <c r="U25" i="5"/>
  <c r="W25" i="5" s="1"/>
  <c r="S22" i="5"/>
  <c r="Q22" i="5"/>
  <c r="O22" i="5"/>
  <c r="M22" i="5"/>
  <c r="K22" i="5"/>
  <c r="I22" i="5"/>
  <c r="G22" i="5"/>
  <c r="U20" i="5"/>
  <c r="W20" i="5" s="1"/>
  <c r="U19" i="5"/>
  <c r="W19" i="5" s="1"/>
  <c r="U15" i="5"/>
  <c r="W15" i="5" s="1"/>
  <c r="AA31" i="4"/>
  <c r="M31" i="4"/>
  <c r="K31" i="4"/>
  <c r="I31" i="4"/>
  <c r="G40" i="3"/>
  <c r="W25" i="4"/>
  <c r="Y25" i="4" s="1"/>
  <c r="AA22" i="4"/>
  <c r="U22" i="4"/>
  <c r="S22" i="4"/>
  <c r="Q22" i="4"/>
  <c r="O22" i="4"/>
  <c r="M22" i="4"/>
  <c r="K22" i="4"/>
  <c r="I22" i="4"/>
  <c r="G22" i="4"/>
  <c r="W20" i="4"/>
  <c r="Y20" i="4" s="1"/>
  <c r="Y19" i="4"/>
  <c r="W15" i="4"/>
  <c r="Y15" i="4" s="1"/>
  <c r="M56" i="3"/>
  <c r="I56" i="3"/>
  <c r="M50" i="3"/>
  <c r="I50" i="3"/>
  <c r="M40" i="3"/>
  <c r="K40" i="3"/>
  <c r="I40" i="3"/>
  <c r="M35" i="3"/>
  <c r="I35" i="3"/>
  <c r="M14" i="3"/>
  <c r="M23" i="3" s="1"/>
  <c r="M26" i="3" s="1"/>
  <c r="K14" i="3"/>
  <c r="I14" i="3"/>
  <c r="I23" i="3" s="1"/>
  <c r="I26" i="3" s="1"/>
  <c r="G14" i="3"/>
  <c r="G23" i="3" s="1"/>
  <c r="A167" i="1"/>
  <c r="L148" i="1"/>
  <c r="L151" i="1" s="1"/>
  <c r="H148" i="1"/>
  <c r="H151" i="1" s="1"/>
  <c r="A115" i="1"/>
  <c r="A114" i="1"/>
  <c r="A113" i="1"/>
  <c r="A112" i="1"/>
  <c r="L94" i="1"/>
  <c r="J94" i="1"/>
  <c r="H94" i="1"/>
  <c r="L84" i="1"/>
  <c r="H84" i="1"/>
  <c r="F84" i="1"/>
  <c r="A59" i="1"/>
  <c r="A58" i="1"/>
  <c r="A57" i="1"/>
  <c r="L41" i="1"/>
  <c r="J41" i="1"/>
  <c r="H41" i="1"/>
  <c r="F41" i="1"/>
  <c r="L24" i="1"/>
  <c r="J24" i="1"/>
  <c r="H24" i="1"/>
  <c r="F24" i="1"/>
  <c r="G42" i="7" l="1"/>
  <c r="G44" i="7" s="1"/>
  <c r="G53" i="7" s="1"/>
  <c r="G56" i="7" s="1"/>
  <c r="AC20" i="4"/>
  <c r="AC19" i="4"/>
  <c r="AC18" i="4"/>
  <c r="AC16" i="4"/>
  <c r="M42" i="7"/>
  <c r="M44" i="7" s="1"/>
  <c r="K42" i="7"/>
  <c r="K44" i="7" s="1"/>
  <c r="I42" i="7"/>
  <c r="I44" i="7" s="1"/>
  <c r="G47" i="7"/>
  <c r="G50" i="7" s="1"/>
  <c r="F43" i="1"/>
  <c r="K23" i="3"/>
  <c r="M88" i="6"/>
  <c r="M91" i="6" s="1"/>
  <c r="K42" i="3"/>
  <c r="I42" i="3"/>
  <c r="I44" i="3" s="1"/>
  <c r="M42" i="3"/>
  <c r="M44" i="3" s="1"/>
  <c r="J43" i="1"/>
  <c r="G35" i="3"/>
  <c r="G42" i="3" s="1"/>
  <c r="G26" i="3"/>
  <c r="G32" i="6"/>
  <c r="G43" i="6" s="1"/>
  <c r="G47" i="6" s="1"/>
  <c r="G88" i="6" s="1"/>
  <c r="G91" i="6" s="1"/>
  <c r="Q31" i="4"/>
  <c r="W26" i="4"/>
  <c r="W28" i="4"/>
  <c r="W27" i="4"/>
  <c r="U22" i="5"/>
  <c r="U31" i="5"/>
  <c r="J96" i="1"/>
  <c r="F96" i="1"/>
  <c r="L43" i="1"/>
  <c r="H96" i="1"/>
  <c r="H153" i="1" s="1"/>
  <c r="L96" i="1"/>
  <c r="L153" i="1" s="1"/>
  <c r="H43" i="1"/>
  <c r="AC15" i="4"/>
  <c r="Y22" i="4"/>
  <c r="I88" i="6"/>
  <c r="I91" i="6" s="1"/>
  <c r="AC25" i="4"/>
  <c r="W22" i="5"/>
  <c r="W29" i="4"/>
  <c r="Y29" i="4" s="1"/>
  <c r="W22" i="4"/>
  <c r="S31" i="4"/>
  <c r="G44" i="3" l="1"/>
  <c r="Y28" i="4"/>
  <c r="AC28" i="4" s="1"/>
  <c r="Y27" i="4"/>
  <c r="AC27" i="4" s="1"/>
  <c r="Y26" i="4"/>
  <c r="AC26" i="4" s="1"/>
  <c r="AC22" i="4"/>
  <c r="G47" i="3"/>
  <c r="G50" i="3" s="1"/>
  <c r="K26" i="3"/>
  <c r="K44" i="3" s="1"/>
  <c r="K32" i="6"/>
  <c r="K43" i="6" s="1"/>
  <c r="K47" i="6" s="1"/>
  <c r="K88" i="6" s="1"/>
  <c r="K91" i="6" s="1"/>
  <c r="W31" i="4"/>
  <c r="O31" i="4"/>
  <c r="K50" i="3"/>
  <c r="K56" i="3" l="1"/>
  <c r="G53" i="3"/>
  <c r="G56" i="3" s="1"/>
  <c r="F148" i="1"/>
  <c r="F151" i="1" s="1"/>
  <c r="F153" i="1" s="1"/>
  <c r="O31" i="5"/>
  <c r="W31" i="5"/>
  <c r="AC29" i="4"/>
  <c r="AC31" i="4" s="1"/>
  <c r="Y31" i="4"/>
  <c r="J148" i="1" l="1"/>
  <c r="J151" i="1" s="1"/>
  <c r="J153" i="1" s="1"/>
</calcChain>
</file>

<file path=xl/sharedStrings.xml><?xml version="1.0" encoding="utf-8"?>
<sst xmlns="http://schemas.openxmlformats.org/spreadsheetml/2006/main" count="482" uniqueCount="229">
  <si>
    <t>PP Prime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</si>
  <si>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</si>
  <si>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</si>
  <si>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</si>
  <si>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</si>
  <si>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</si>
  <si>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</si>
  <si>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</si>
  <si>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2026</t>
  </si>
  <si>
    <t>2025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</si>
  <si>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</si>
  <si>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</si>
  <si>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</si>
  <si>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</si>
  <si>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</si>
  <si>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</si>
  <si>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</si>
  <si>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Inventories, net</t>
  </si>
  <si>
    <t>Short-term borrowings to related parties, net</t>
  </si>
  <si>
    <t>Other current assets</t>
  </si>
  <si>
    <t>Total current assets</t>
  </si>
  <si>
    <t>Non-current assets</t>
  </si>
  <si>
    <t>Investment in subsidiaries and an associate, net</t>
  </si>
  <si>
    <t>other comprehensive income</t>
  </si>
  <si>
    <t>Long-term borrowings to related parties, net</t>
  </si>
  <si>
    <t>Long-term borrowings to a third party, net</t>
  </si>
  <si>
    <t>Investment properties, net</t>
  </si>
  <si>
    <t>Property, plant and equipment, net</t>
  </si>
  <si>
    <t>Right-of-use assets, net</t>
  </si>
  <si>
    <t>Intangible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</si>
  <si>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</si>
  <si>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</si>
  <si>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</si>
  <si>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</si>
  <si>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</si>
  <si>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</si>
  <si>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</si>
  <si>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</si>
  <si>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</si>
  <si>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</si>
  <si>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 xml:space="preserve">Trade and other current payables </t>
  </si>
  <si>
    <t>Current portion of long-term borrowings</t>
  </si>
  <si>
    <t>from financial institutions</t>
  </si>
  <si>
    <t>Current portion of lease liabilities</t>
  </si>
  <si>
    <t>Current provisions for employee benefits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</si>
  <si>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</si>
  <si>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</si>
  <si>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</si>
  <si>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</si>
  <si>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</si>
  <si>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</si>
  <si>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</si>
  <si>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</si>
  <si>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</si>
  <si>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</si>
  <si>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</si>
  <si>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</si>
  <si>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</si>
  <si>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</si>
  <si>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</si>
  <si>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at par value of Baht 1 each</t>
  </si>
  <si>
    <t xml:space="preserve">  (31 December 2025: 1,160,527,145 ordinary shares</t>
  </si>
  <si>
    <t xml:space="preserve">  at par value of Baht 1 each)</t>
  </si>
  <si>
    <t>Issued and paid-up share capital</t>
  </si>
  <si>
    <t xml:space="preserve">  fully paid-up of Baht 1 each </t>
  </si>
  <si>
    <t xml:space="preserve">  (31 December 2025: 810,934,657 ordinary shares </t>
  </si>
  <si>
    <t xml:space="preserve">  fully paid-up of Baht 1 each)</t>
  </si>
  <si>
    <t>Premium on share capital</t>
  </si>
  <si>
    <t>Discount on share capital</t>
  </si>
  <si>
    <t>Share-based payment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</si>
  <si>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</si>
  <si>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</si>
  <si>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</si>
  <si>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</si>
  <si>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</si>
  <si>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</si>
  <si>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</si>
  <si>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 from sales</t>
  </si>
  <si>
    <t>Cost of sales</t>
  </si>
  <si>
    <t>Gross profit (loss)</t>
  </si>
  <si>
    <t>Other income</t>
  </si>
  <si>
    <t>Selling expenses and distribution costs</t>
  </si>
  <si>
    <t>Administrative expenses</t>
  </si>
  <si>
    <t>Reversal of expected credit (loss)</t>
  </si>
  <si>
    <t>Other gain (loss), net</t>
  </si>
  <si>
    <t>Finance costs</t>
  </si>
  <si>
    <t>Income tax</t>
  </si>
  <si>
    <t>to profit or loss, net of tax</t>
  </si>
  <si>
    <t xml:space="preserve"> through other comprehensive income</t>
  </si>
  <si>
    <t>Currency translation differences</t>
  </si>
  <si>
    <t>Profit (loss) attributable to:</t>
  </si>
  <si>
    <t>Owners of the parent</t>
  </si>
  <si>
    <t xml:space="preserve">Earnings (loss) per share </t>
  </si>
  <si>
    <t xml:space="preserve">Basic earnings (loss) per share </t>
  </si>
  <si>
    <t>Diluted earnings (loss) per share</t>
  </si>
  <si>
    <t>Statement of Changes in Equity (Unaudited)</t>
  </si>
  <si>
    <t>Consolidated financial information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</si>
  <si>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</si>
  <si>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</si>
  <si>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</si>
  <si>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</si>
  <si>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</si>
  <si>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</si>
  <si>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</si>
  <si>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</si>
  <si>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</si>
  <si>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</si>
  <si>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</si>
  <si>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</si>
  <si>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</si>
  <si>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</si>
  <si>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</si>
  <si>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</si>
  <si>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</si>
  <si>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</si>
  <si>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</si>
  <si>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</si>
  <si>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</si>
  <si>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</si>
  <si>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</si>
  <si>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</si>
  <si>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</si>
  <si>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</si>
  <si>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</si>
  <si>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2025</t>
  </si>
  <si>
    <t>Exercise of warrants</t>
  </si>
  <si>
    <t>-</t>
  </si>
  <si>
    <t>Total comprehensive income (expense) for the period</t>
  </si>
  <si>
    <t>Opening balance as at 1 January 2026</t>
  </si>
  <si>
    <t>Convertible debentures</t>
  </si>
  <si>
    <t>Separate financial information</t>
  </si>
  <si>
    <t>paid-up</t>
  </si>
  <si>
    <t>Statements of Cash Flows (Unaudited)</t>
  </si>
  <si>
    <t>Cash flows from operating activities</t>
  </si>
  <si>
    <t>Profit (loss) before income tax</t>
  </si>
  <si>
    <t xml:space="preserve">Adjustments to reconcile profit (loss) before income tax </t>
  </si>
  <si>
    <t xml:space="preserve">to net cash provided by operations: </t>
  </si>
  <si>
    <t>- Depreciation and amortisation</t>
  </si>
  <si>
    <t xml:space="preserve">- (Reversal of) expected credit loss </t>
  </si>
  <si>
    <t>- Allowance for declining in value of inventories</t>
  </si>
  <si>
    <t>- Interest income</t>
  </si>
  <si>
    <t xml:space="preserve">- (Reversal of) advance received from sales </t>
  </si>
  <si>
    <t>of geothermal power plants</t>
  </si>
  <si>
    <t>- Loss on disposals of investment property</t>
  </si>
  <si>
    <t>- Loss from changes in contractual cash flows</t>
  </si>
  <si>
    <t>- Loss on modification of borrowings</t>
  </si>
  <si>
    <t>- Finance costs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</si>
  <si>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</si>
  <si>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</si>
  <si>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</si>
  <si>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</si>
  <si>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</si>
  <si>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</si>
  <si>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</si>
  <si>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</si>
  <si>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</si>
  <si>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</si>
  <si>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</si>
  <si>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</si>
  <si>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</si>
  <si>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Proceeds from long-term borrowings to a third party</t>
  </si>
  <si>
    <t>Proceeds from disposals of investment property</t>
  </si>
  <si>
    <t>Cash flows from financing activities</t>
  </si>
  <si>
    <t>Payments of lease liabilities</t>
  </si>
  <si>
    <t>Proceeds from convertible debentures issuance</t>
  </si>
  <si>
    <t>Payments for convertible debentures issuance</t>
  </si>
  <si>
    <t>Proceeds from exercise of warrants</t>
  </si>
  <si>
    <t>Net cash generated from (used in) financing activities</t>
  </si>
  <si>
    <t>Opening balance</t>
  </si>
  <si>
    <t>Closing balance</t>
  </si>
  <si>
    <t>Non-cash transactions</t>
  </si>
  <si>
    <t xml:space="preserve">Account payables from purchase of </t>
  </si>
  <si>
    <t>property, plant and equipment</t>
  </si>
  <si>
    <t>Conversion of debentures to ordinary shares</t>
  </si>
  <si>
    <t xml:space="preserve"> 824,292,719 ordinary shares </t>
  </si>
  <si>
    <t>- Provision for employee benefits obligations</t>
  </si>
  <si>
    <t>- Employee benefit expenses</t>
  </si>
  <si>
    <t>Net (decrease) in cash and cash equivalents</t>
  </si>
  <si>
    <t>Net increase in bank overdraft</t>
  </si>
  <si>
    <t>Account payables from transferring employees</t>
  </si>
  <si>
    <t>- Unrealised (gain) on foreign exchange rate, net</t>
  </si>
  <si>
    <t>Note</t>
  </si>
  <si>
    <t>Profit (loss) for the period</t>
  </si>
  <si>
    <t>Other comprehensive income (expense) :</t>
  </si>
  <si>
    <t>Other comprehensive income (expense) for the period, net of tax</t>
  </si>
  <si>
    <t>Total comprehensive income (expense) attributable to:</t>
  </si>
  <si>
    <t>As at 30 June 2026</t>
  </si>
  <si>
    <t>30 June</t>
  </si>
  <si>
    <t>Restricted cash</t>
  </si>
  <si>
    <t>For the three-month period ended 30 June 2026</t>
  </si>
  <si>
    <t>Gain on sale of property, plant and equipment</t>
  </si>
  <si>
    <t>For the six-month period ended 30 June 2026</t>
  </si>
  <si>
    <t>Closing balance as at 30 June 2025</t>
  </si>
  <si>
    <t>Closing balance as at 30 June 2026</t>
  </si>
  <si>
    <t>- (Gain) on disposal of property, plant and equipment</t>
  </si>
  <si>
    <t>- (Gain) on termination of lease</t>
  </si>
  <si>
    <t>Proceeds from disposals of property, plant and equipment</t>
  </si>
  <si>
    <t>Change in lease liabilities</t>
  </si>
  <si>
    <t>Termination of lease</t>
  </si>
  <si>
    <t>8, 23 (b)</t>
  </si>
  <si>
    <t>23 (d)</t>
  </si>
  <si>
    <t>23 (e)</t>
  </si>
  <si>
    <t>14, 23 (c)</t>
  </si>
  <si>
    <t>17, 23 (f)</t>
  </si>
  <si>
    <t>16, 23 (b)</t>
  </si>
  <si>
    <t>18, 20</t>
  </si>
  <si>
    <t>20, 21</t>
  </si>
  <si>
    <t>Deposits at bank as collateral</t>
  </si>
  <si>
    <t>Financial asset measured at fair value through</t>
  </si>
  <si>
    <t>Short-term borrowings from related parties</t>
  </si>
  <si>
    <t>and related persons</t>
  </si>
  <si>
    <t xml:space="preserve">Item that will not be reclassified subsequently  </t>
  </si>
  <si>
    <t>Changes in fair value of equity investment at fair value</t>
  </si>
  <si>
    <t xml:space="preserve">Total item that will not be reclassified subsequently  </t>
  </si>
  <si>
    <t>Item that will be reclassified subsequently to profit or loss</t>
  </si>
  <si>
    <t>Total item that will be reclassified subsequently to profit or loss</t>
  </si>
  <si>
    <t>Transfer to retained earning (deficit)</t>
  </si>
  <si>
    <t>Deficit</t>
  </si>
  <si>
    <t>- Expense from share-based payment</t>
  </si>
  <si>
    <t>Cash generated from (used in) operations</t>
  </si>
  <si>
    <t>Net cash generated from (used in) operating activities</t>
  </si>
  <si>
    <t>Proceeds from long-term borrowings to a related party</t>
  </si>
  <si>
    <t>Payments on long-term borrowings to a related party</t>
  </si>
  <si>
    <t xml:space="preserve">Payments to purchase of property, plant and equipment </t>
  </si>
  <si>
    <t xml:space="preserve">  1,261,184,701 ordinary shares </t>
  </si>
  <si>
    <t>- Loss on factoring of trade receivable</t>
  </si>
  <si>
    <t>Payments on long-term borrowings from financial institution</t>
  </si>
  <si>
    <t>Net cash (used in) generated from investing activities</t>
  </si>
  <si>
    <t>(Increase) in restricted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</si>
</sst>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.00;\(#,##0.00\)"/>
    <numFmt numFmtId="170" formatCode="#,##0.000;\(#,##0.000\)"/>
    <numFmt numFmtId="171" formatCode="#,##0.0000;\(#,##0.0000\)"/>
    <numFmt numFmtId="172" formatCode="#,##0.0000;\(#,##0.0000\);\-"/>
    <numFmt numFmtId="173" formatCode="#,##0;\(#,##0\);&quot;-&quot;;@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164" fontId="1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</cellStyleXfs>
  <cellXfs count="201">
    <xf numFmtId="0" fontId="0" fillId="0" borderId="0" xfId="0"/>
    <xf numFmtId="165" fontId="2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2" xfId="4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2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4" fillId="0" borderId="0" xfId="9" applyNumberFormat="1" applyFont="1" applyAlignment="1">
      <alignment horizontal="center" vertical="center"/>
    </xf>
    <xf numFmtId="165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right"/>
    </xf>
    <xf numFmtId="166" fontId="4" fillId="0" borderId="1" xfId="9" applyNumberFormat="1" applyFont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horizontal="right" vertical="center"/>
    </xf>
    <xf numFmtId="0" fontId="4" fillId="0" borderId="1" xfId="9" applyFont="1" applyBorder="1" applyAlignment="1">
      <alignment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0" fontId="2" fillId="0" borderId="0" xfId="12" applyFont="1" applyAlignment="1">
      <alignment horizontal="right" vertical="center" wrapText="1"/>
    </xf>
    <xf numFmtId="165" fontId="2" fillId="0" borderId="1" xfId="9" applyNumberFormat="1" applyFont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0" fontId="4" fillId="0" borderId="0" xfId="9" quotePrefix="1" applyFont="1" applyAlignment="1">
      <alignment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3" xfId="9" applyNumberFormat="1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  <xf numFmtId="165" fontId="4" fillId="0" borderId="0" xfId="12" applyNumberFormat="1" applyFont="1" applyAlignment="1">
      <alignment vertical="center"/>
    </xf>
    <xf numFmtId="165" fontId="4" fillId="0" borderId="1" xfId="9" applyNumberFormat="1" applyFont="1" applyBorder="1" applyAlignment="1">
      <alignment vertical="center"/>
    </xf>
    <xf numFmtId="165" fontId="2" fillId="0" borderId="0" xfId="12" applyNumberFormat="1" applyFont="1" applyAlignment="1">
      <alignment vertical="center"/>
    </xf>
    <xf numFmtId="165" fontId="2" fillId="0" borderId="0" xfId="14" applyNumberFormat="1" applyFont="1" applyAlignment="1">
      <alignment vertical="center"/>
    </xf>
    <xf numFmtId="165" fontId="4" fillId="0" borderId="0" xfId="14" applyNumberFormat="1" applyFont="1" applyAlignment="1">
      <alignment horizontal="center" vertical="center"/>
    </xf>
    <xf numFmtId="166" fontId="2" fillId="0" borderId="0" xfId="14" applyNumberFormat="1" applyFont="1" applyAlignment="1">
      <alignment horizontal="right" vertical="center"/>
    </xf>
    <xf numFmtId="166" fontId="4" fillId="0" borderId="0" xfId="14" applyNumberFormat="1" applyFont="1" applyAlignment="1">
      <alignment vertical="center"/>
    </xf>
    <xf numFmtId="165" fontId="4" fillId="0" borderId="0" xfId="14" applyNumberFormat="1" applyFont="1" applyAlignment="1">
      <alignment vertical="center"/>
    </xf>
    <xf numFmtId="166" fontId="4" fillId="0" borderId="0" xfId="14" applyNumberFormat="1" applyFont="1" applyAlignment="1">
      <alignment horizontal="right" vertical="center"/>
    </xf>
    <xf numFmtId="165" fontId="2" fillId="0" borderId="1" xfId="14" applyNumberFormat="1" applyFont="1" applyBorder="1" applyAlignment="1">
      <alignment vertical="center"/>
    </xf>
    <xf numFmtId="165" fontId="4" fillId="0" borderId="1" xfId="14" applyNumberFormat="1" applyFont="1" applyBorder="1" applyAlignment="1">
      <alignment horizontal="center" vertical="center"/>
    </xf>
    <xf numFmtId="166" fontId="4" fillId="0" borderId="1" xfId="14" applyNumberFormat="1" applyFont="1" applyBorder="1" applyAlignment="1">
      <alignment horizontal="right" vertical="center"/>
    </xf>
    <xf numFmtId="166" fontId="4" fillId="0" borderId="1" xfId="14" applyNumberFormat="1" applyFont="1" applyBorder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165" fontId="2" fillId="0" borderId="1" xfId="14" applyNumberFormat="1" applyFont="1" applyBorder="1" applyAlignment="1">
      <alignment horizontal="center" vertical="center"/>
    </xf>
    <xf numFmtId="166" fontId="4" fillId="0" borderId="0" xfId="14" applyNumberFormat="1" applyFont="1" applyAlignment="1">
      <alignment horizontal="left" vertical="center"/>
    </xf>
    <xf numFmtId="165" fontId="4" fillId="0" borderId="0" xfId="14" quotePrefix="1" applyNumberFormat="1" applyFont="1" applyAlignment="1">
      <alignment vertical="center"/>
    </xf>
    <xf numFmtId="165" fontId="2" fillId="0" borderId="0" xfId="14" applyNumberFormat="1" applyFont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/>
    </xf>
    <xf numFmtId="165" fontId="4" fillId="0" borderId="1" xfId="14" applyNumberFormat="1" applyFont="1" applyBorder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166" fontId="4" fillId="0" borderId="0" xfId="14" applyNumberFormat="1" applyFont="1" applyAlignment="1">
      <alignment horizontal="center" vertical="center"/>
    </xf>
    <xf numFmtId="166" fontId="4" fillId="0" borderId="3" xfId="14" applyNumberFormat="1" applyFont="1" applyBorder="1" applyAlignment="1">
      <alignment vertical="center"/>
    </xf>
    <xf numFmtId="172" fontId="4" fillId="0" borderId="0" xfId="14" applyNumberFormat="1" applyFont="1" applyAlignment="1">
      <alignment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1" xfId="9" applyNumberFormat="1" applyFont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4" fillId="0" borderId="1" xfId="9" applyFont="1" applyBorder="1" applyAlignment="1">
      <alignment horizontal="justify" vertical="center" wrapText="1"/>
    </xf>
    <xf numFmtId="166" fontId="2" fillId="0" borderId="0" xfId="1" applyNumberFormat="1" applyFont="1" applyFill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6" xfId="9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justify" vertical="center"/>
    </xf>
    <xf numFmtId="165" fontId="4" fillId="0" borderId="1" xfId="14" applyNumberFormat="1" applyFont="1" applyBorder="1" applyAlignment="1">
      <alignment horizontal="justify" vertical="center" wrapText="1"/>
    </xf>
    <xf numFmtId="164" fontId="4" fillId="0" borderId="0" xfId="1" applyFont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2" quotePrefix="1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2" fillId="0" borderId="1" xfId="9" applyFont="1" applyFill="1" applyBorder="1" applyAlignment="1">
      <alignment vertical="center"/>
    </xf>
    <xf numFmtId="0" fontId="2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horizontal="left" vertical="center"/>
    </xf>
    <xf numFmtId="165" fontId="4" fillId="0" borderId="0" xfId="9" applyNumberFormat="1" applyFont="1" applyFill="1" applyAlignment="1">
      <alignment horizontal="center" vertical="center"/>
    </xf>
    <xf numFmtId="165" fontId="4" fillId="0" borderId="0" xfId="9" applyNumberFormat="1" applyFont="1" applyFill="1" applyAlignment="1">
      <alignment horizontal="center"/>
    </xf>
    <xf numFmtId="165" fontId="4" fillId="0" borderId="0" xfId="9" applyNumberFormat="1" applyFont="1" applyFill="1" applyAlignment="1">
      <alignment horizontal="right"/>
    </xf>
    <xf numFmtId="166" fontId="4" fillId="0" borderId="0" xfId="9" applyNumberFormat="1" applyFont="1" applyFill="1" applyAlignment="1">
      <alignment horizontal="right"/>
    </xf>
    <xf numFmtId="165" fontId="4" fillId="0" borderId="0" xfId="9" applyNumberFormat="1" applyFont="1" applyFill="1" applyAlignment="1">
      <alignment vertical="center"/>
    </xf>
    <xf numFmtId="0" fontId="4" fillId="0" borderId="0" xfId="9" applyFont="1" applyFill="1"/>
    <xf numFmtId="166" fontId="4" fillId="0" borderId="2" xfId="9" applyNumberFormat="1" applyFont="1" applyFill="1" applyBorder="1" applyAlignment="1">
      <alignment vertical="center"/>
    </xf>
    <xf numFmtId="166" fontId="4" fillId="0" borderId="0" xfId="9" applyNumberFormat="1" applyFont="1" applyFill="1" applyAlignment="1">
      <alignment vertical="center"/>
    </xf>
    <xf numFmtId="166" fontId="4" fillId="0" borderId="0" xfId="9" applyNumberFormat="1" applyFont="1" applyFill="1"/>
    <xf numFmtId="165" fontId="2" fillId="0" borderId="0" xfId="9" applyNumberFormat="1" applyFont="1" applyFill="1" applyAlignment="1">
      <alignment horizontal="left" vertical="center"/>
    </xf>
    <xf numFmtId="165" fontId="4" fillId="0" borderId="0" xfId="9" applyNumberFormat="1" applyFont="1" applyFill="1" applyAlignment="1">
      <alignment horizontal="right" vertical="center"/>
    </xf>
    <xf numFmtId="166" fontId="4" fillId="0" borderId="2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vertical="center"/>
    </xf>
    <xf numFmtId="165" fontId="4" fillId="0" borderId="0" xfId="9" quotePrefix="1" applyNumberFormat="1" applyFont="1" applyFill="1" applyAlignment="1">
      <alignment vertical="center"/>
    </xf>
    <xf numFmtId="166" fontId="4" fillId="0" borderId="1" xfId="9" applyNumberFormat="1" applyFont="1" applyFill="1" applyBorder="1" applyAlignment="1">
      <alignment vertical="center"/>
    </xf>
    <xf numFmtId="166" fontId="4" fillId="0" borderId="0" xfId="11" applyNumberFormat="1" applyFont="1" applyFill="1" applyAlignment="1">
      <alignment vertical="center"/>
    </xf>
    <xf numFmtId="166" fontId="4" fillId="0" borderId="4" xfId="11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9" fontId="4" fillId="0" borderId="0" xfId="9" applyNumberFormat="1" applyFont="1" applyFill="1" applyAlignment="1">
      <alignment horizontal="right" vertical="center"/>
    </xf>
    <xf numFmtId="170" fontId="4" fillId="0" borderId="0" xfId="9" applyNumberFormat="1" applyFont="1" applyFill="1" applyAlignment="1">
      <alignment vertical="center"/>
    </xf>
    <xf numFmtId="171" fontId="4" fillId="0" borderId="0" xfId="9" applyNumberFormat="1" applyFont="1" applyFill="1" applyAlignment="1">
      <alignment vertical="center"/>
    </xf>
    <xf numFmtId="170" fontId="4" fillId="0" borderId="0" xfId="11" applyNumberFormat="1" applyFont="1" applyFill="1" applyAlignment="1">
      <alignment vertical="center"/>
    </xf>
    <xf numFmtId="169" fontId="4" fillId="0" borderId="0" xfId="9" applyNumberFormat="1" applyFont="1" applyFill="1" applyAlignment="1">
      <alignment vertical="center"/>
    </xf>
    <xf numFmtId="169" fontId="4" fillId="0" borderId="0" xfId="11" applyNumberFormat="1" applyFont="1" applyFill="1" applyAlignment="1">
      <alignment vertical="center"/>
    </xf>
    <xf numFmtId="0" fontId="4" fillId="0" borderId="1" xfId="9" applyFont="1" applyFill="1" applyBorder="1" applyAlignment="1">
      <alignment horizontal="justify" vertical="center" wrapText="1"/>
    </xf>
    <xf numFmtId="173" fontId="4" fillId="0" borderId="2" xfId="6" applyNumberFormat="1" applyFont="1" applyFill="1" applyBorder="1" applyAlignment="1">
      <alignment vertical="center"/>
    </xf>
    <xf numFmtId="0" fontId="4" fillId="0" borderId="1" xfId="9" applyFont="1" applyFill="1" applyBorder="1" applyAlignment="1">
      <alignment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6" xfId="9" applyFont="1" applyFill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12" applyFont="1" applyFill="1" applyAlignment="1">
      <alignment horizontal="right" vertical="center"/>
    </xf>
    <xf numFmtId="0" fontId="2" fillId="0" borderId="0" xfId="12" applyFont="1" applyFill="1" applyAlignment="1">
      <alignment horizontal="right" vertical="center" wrapText="1"/>
    </xf>
    <xf numFmtId="165" fontId="2" fillId="0" borderId="1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center" vertical="center"/>
    </xf>
    <xf numFmtId="166" fontId="4" fillId="0" borderId="0" xfId="12" applyNumberFormat="1" applyFont="1" applyFill="1" applyAlignment="1">
      <alignment horizontal="right" vertical="center"/>
    </xf>
    <xf numFmtId="0" fontId="4" fillId="0" borderId="0" xfId="9" quotePrefix="1" applyFont="1" applyFill="1" applyAlignment="1">
      <alignment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vertical="center"/>
    </xf>
    <xf numFmtId="166" fontId="4" fillId="0" borderId="3" xfId="9" applyNumberFormat="1" applyFont="1" applyFill="1" applyBorder="1" applyAlignment="1">
      <alignment horizontal="right" vertical="center"/>
    </xf>
  </cellXfs>
  <cellStyles count="16">
    <cellStyle name="Comma" xfId="1" builtinId="3"/>
    <cellStyle name="Comma 2 2" xfId="3" xr:uid="{E5693CB6-2AEB-4CDF-9D01-E955012664AB}"/>
    <cellStyle name="Comma 2 2 14" xfId="8" xr:uid="{8A1B8FA7-A30A-4D8D-A219-8E5CACDB4A71}"/>
    <cellStyle name="Comma 3 12" xfId="5" xr:uid="{6473DF6A-786B-481D-9836-EDAF5515CE1C}"/>
    <cellStyle name="Comma 3 12 2" xfId="7" xr:uid="{3EEFB856-63D8-4714-A9C2-3CAF479C009A}"/>
    <cellStyle name="Comma 3 13 2" xfId="13" xr:uid="{087CB1F0-EE40-42A1-B8EC-92A936D057E3}"/>
    <cellStyle name="Comma 7" xfId="4" xr:uid="{AC31CE35-4F64-45D5-B6AD-F584DE3A214B}"/>
    <cellStyle name="Comma 7 30" xfId="15" xr:uid="{ED1171E7-4D05-42A2-90E1-2AAC30267E3F}"/>
    <cellStyle name="Normal" xfId="0" builtinId="0"/>
    <cellStyle name="Normal 10 2 4" xfId="9" xr:uid="{982198B9-EEF4-4EC3-9801-4379460B783F}"/>
    <cellStyle name="Normal 2 2 3" xfId="6" xr:uid="{F662D1FC-A44E-4AC0-96AE-2671671A9239}"/>
    <cellStyle name="Normal 2 3" xfId="2" xr:uid="{DDFC76CC-AF47-4A3A-AA19-D99A4C8BBB4D}"/>
    <cellStyle name="Normal 81 2" xfId="11" xr:uid="{392DBA74-EC56-4533-9A5F-ED424EB36AB1}"/>
    <cellStyle name="Normal_Cash Flow_NKCC_2005-2004 (revised)" xfId="14" xr:uid="{18CE2BC1-0890-4E97-8A5B-53552F39D1C1}"/>
    <cellStyle name="Normal_Gulf Electric Q1'03(Revised 28 Apr )" xfId="12" xr:uid="{B2FEFA7D-D82E-4875-94C5-B3D9108DD0A1}"/>
    <cellStyle name="Percent 2 2" xfId="10" xr:uid="{FDCC6886-7D2B-4307-B0F1-BE9998121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4D55-814C-4205-8644-26DD1760EAF4}">
  <sheetPr>
    <tabColor rgb="FFFBD3D6"/>
  </sheetPr>
  <dimension ref="A1:W167"/>
  <sheetViews>
    <sheetView topLeftCell="A78" zoomScale="102" zoomScaleNormal="102" zoomScaleSheetLayoutView="102" workbookViewId="0">
      <selection activeCell="O89" sqref="O89"/>
    </sheetView>
  </sheetViews>
  <sheetFormatPr defaultColWidth="9.140625" defaultRowHeight="16.5" customHeight="1" x14ac:dyDescent="0.5"/>
  <cols>
    <col min="1" max="2" width="1.140625" style="110" customWidth="1"/>
    <col min="3" max="3" width="41.85546875" style="110" customWidth="1"/>
    <col min="4" max="4" width="7.140625" style="111" customWidth="1"/>
    <col min="5" max="5" width="0.7109375" style="110" customWidth="1"/>
    <col min="6" max="6" width="13.7109375" style="2" customWidth="1"/>
    <col min="7" max="7" width="0.7109375" style="2" customWidth="1"/>
    <col min="8" max="8" width="13.7109375" style="2" customWidth="1"/>
    <col min="9" max="9" width="0.7109375" style="112" customWidth="1"/>
    <col min="10" max="10" width="13.7109375" style="2" customWidth="1"/>
    <col min="11" max="11" width="0.7109375" style="2" customWidth="1"/>
    <col min="12" max="12" width="13.7109375" style="2" customWidth="1"/>
    <col min="13" max="16" width="9.140625" style="110"/>
    <col min="17" max="17" width="16" style="113" bestFit="1" customWidth="1"/>
    <col min="18" max="18" width="9.140625" style="113"/>
    <col min="19" max="19" width="16" style="113" bestFit="1" customWidth="1"/>
    <col min="20" max="20" width="9.140625" style="113"/>
    <col min="21" max="21" width="16" style="113" bestFit="1" customWidth="1"/>
    <col min="22" max="22" width="9.140625" style="113"/>
    <col min="23" max="23" width="16" style="113" bestFit="1" customWidth="1"/>
    <col min="24" max="16384" width="9.140625" style="110"/>
  </cols>
  <sheetData>
    <row r="1" spans="1:12" ht="16.5" customHeight="1" x14ac:dyDescent="0.5">
      <c r="A1" s="108" t="s">
        <v>0</v>
      </c>
      <c r="B1" s="109"/>
    </row>
    <row r="2" spans="1:12" ht="16.5" customHeight="1" x14ac:dyDescent="0.5">
      <c r="A2" s="109" t="s">
        <v>1</v>
      </c>
      <c r="B2" s="109"/>
    </row>
    <row r="3" spans="1:12" ht="16.5" customHeight="1" x14ac:dyDescent="0.5">
      <c r="A3" s="114" t="s">
        <v>186</v>
      </c>
      <c r="B3" s="114"/>
      <c r="C3" s="115"/>
      <c r="D3" s="116"/>
      <c r="E3" s="115"/>
      <c r="F3" s="3"/>
      <c r="G3" s="3"/>
      <c r="H3" s="3"/>
      <c r="I3" s="117"/>
      <c r="J3" s="3"/>
      <c r="K3" s="3"/>
      <c r="L3" s="3"/>
    </row>
    <row r="4" spans="1:12" ht="16.5" customHeight="1" x14ac:dyDescent="0.5">
      <c r="A4" s="108"/>
      <c r="B4" s="108"/>
      <c r="C4" s="118"/>
      <c r="D4" s="119"/>
      <c r="E4" s="118"/>
      <c r="I4" s="2"/>
    </row>
    <row r="5" spans="1:12" ht="16.5" customHeight="1" x14ac:dyDescent="0.5">
      <c r="A5" s="109"/>
      <c r="B5" s="109"/>
    </row>
    <row r="6" spans="1:12" ht="16.5" customHeight="1" x14ac:dyDescent="0.5">
      <c r="A6" s="109"/>
      <c r="B6" s="109"/>
      <c r="F6" s="102" t="s">
        <v>2</v>
      </c>
      <c r="G6" s="102"/>
      <c r="H6" s="102"/>
      <c r="I6" s="4"/>
      <c r="J6" s="102" t="s">
        <v>3</v>
      </c>
      <c r="K6" s="102"/>
      <c r="L6" s="102"/>
    </row>
    <row r="7" spans="1:12" ht="16.5" customHeight="1" x14ac:dyDescent="0.5">
      <c r="A7" s="109"/>
      <c r="B7" s="109"/>
      <c r="F7" s="100" t="s">
        <v>4</v>
      </c>
      <c r="G7" s="100"/>
      <c r="H7" s="100"/>
      <c r="I7" s="4"/>
      <c r="J7" s="100" t="s">
        <v>4</v>
      </c>
      <c r="K7" s="100"/>
      <c r="L7" s="100"/>
    </row>
    <row r="8" spans="1:12" ht="16.5" customHeight="1" x14ac:dyDescent="0.5">
      <c r="E8" s="109"/>
      <c r="F8" s="120" t="s">
        <v>5</v>
      </c>
      <c r="G8" s="120"/>
      <c r="H8" s="120" t="s">
        <v>6</v>
      </c>
      <c r="I8" s="120"/>
      <c r="J8" s="120" t="s">
        <v>5</v>
      </c>
      <c r="K8" s="120"/>
      <c r="L8" s="120" t="s">
        <v>6</v>
      </c>
    </row>
    <row r="9" spans="1:12" ht="16.5" customHeight="1" x14ac:dyDescent="0.5">
      <c r="E9" s="109"/>
      <c r="F9" s="121" t="s">
        <v>187</v>
      </c>
      <c r="G9" s="120"/>
      <c r="H9" s="120" t="s">
        <v>7</v>
      </c>
      <c r="I9" s="120"/>
      <c r="J9" s="121" t="s">
        <v>187</v>
      </c>
      <c r="K9" s="120"/>
      <c r="L9" s="120" t="s">
        <v>7</v>
      </c>
    </row>
    <row r="10" spans="1:12" ht="16.5" customHeight="1" x14ac:dyDescent="0.5">
      <c r="E10" s="109"/>
      <c r="F10" s="6" t="s">
        <v>8</v>
      </c>
      <c r="G10" s="120"/>
      <c r="H10" s="6" t="s">
        <v>9</v>
      </c>
      <c r="I10" s="109"/>
      <c r="J10" s="6" t="s">
        <v>8</v>
      </c>
      <c r="K10" s="120"/>
      <c r="L10" s="6" t="s">
        <v>9</v>
      </c>
    </row>
    <row r="11" spans="1:12" ht="16.5" customHeight="1" x14ac:dyDescent="0.5">
      <c r="D11" s="122" t="s">
        <v>10</v>
      </c>
      <c r="E11" s="109"/>
      <c r="F11" s="7" t="s">
        <v>11</v>
      </c>
      <c r="G11" s="120"/>
      <c r="H11" s="7" t="s">
        <v>11</v>
      </c>
      <c r="I11" s="123"/>
      <c r="J11" s="7" t="s">
        <v>11</v>
      </c>
      <c r="K11" s="120"/>
      <c r="L11" s="7" t="s">
        <v>11</v>
      </c>
    </row>
    <row r="12" spans="1:12" ht="16.5" customHeight="1" x14ac:dyDescent="0.5">
      <c r="C12" s="110" t="s">
        <v>12</v>
      </c>
      <c r="D12" s="124"/>
      <c r="E12" s="109"/>
      <c r="F12" s="8"/>
      <c r="G12" s="8"/>
      <c r="H12" s="8"/>
      <c r="I12" s="125"/>
      <c r="J12" s="8"/>
      <c r="K12" s="8"/>
      <c r="L12" s="8"/>
    </row>
    <row r="13" spans="1:12" ht="16.5" customHeight="1" x14ac:dyDescent="0.5">
      <c r="A13" s="108" t="s">
        <v>13</v>
      </c>
      <c r="B13" s="118"/>
      <c r="C13" s="118"/>
      <c r="D13" s="119"/>
      <c r="E13" s="118"/>
      <c r="I13" s="126"/>
    </row>
    <row r="14" spans="1:12" ht="16.5" customHeight="1" x14ac:dyDescent="0.5">
      <c r="A14" s="108"/>
      <c r="B14" s="118"/>
      <c r="C14" s="118"/>
      <c r="D14" s="119"/>
      <c r="E14" s="118"/>
      <c r="I14" s="126"/>
    </row>
    <row r="15" spans="1:12" ht="16.5" customHeight="1" x14ac:dyDescent="0.5">
      <c r="A15" s="108" t="s">
        <v>14</v>
      </c>
      <c r="B15" s="118"/>
      <c r="C15" s="118"/>
      <c r="D15" s="119"/>
      <c r="E15" s="118"/>
      <c r="I15" s="126"/>
    </row>
    <row r="16" spans="1:12" ht="16.5" customHeight="1" x14ac:dyDescent="0.5">
      <c r="A16" s="108"/>
      <c r="B16" s="118"/>
      <c r="C16" s="118"/>
      <c r="D16" s="119"/>
      <c r="E16" s="118"/>
      <c r="I16" s="126"/>
    </row>
    <row r="17" spans="1:12" ht="16.5" customHeight="1" x14ac:dyDescent="0.5">
      <c r="A17" s="118" t="s">
        <v>15</v>
      </c>
      <c r="B17" s="118"/>
      <c r="C17" s="118"/>
      <c r="D17" s="119"/>
      <c r="E17" s="118"/>
      <c r="F17" s="9">
        <v>1089119</v>
      </c>
      <c r="G17" s="10"/>
      <c r="H17" s="11">
        <v>2206904</v>
      </c>
      <c r="I17" s="10"/>
      <c r="J17" s="9">
        <v>44444</v>
      </c>
      <c r="K17" s="126"/>
      <c r="L17" s="127">
        <v>1178261</v>
      </c>
    </row>
    <row r="18" spans="1:12" ht="16.5" customHeight="1" x14ac:dyDescent="0.5">
      <c r="A18" s="118" t="s">
        <v>188</v>
      </c>
      <c r="B18" s="118"/>
      <c r="C18" s="118"/>
      <c r="D18" s="119"/>
      <c r="E18" s="118"/>
      <c r="F18" s="9">
        <v>1389976</v>
      </c>
      <c r="G18" s="10"/>
      <c r="H18" s="11">
        <v>0</v>
      </c>
      <c r="I18" s="10"/>
      <c r="J18" s="9">
        <v>1389976</v>
      </c>
      <c r="K18" s="126"/>
      <c r="L18" s="127">
        <v>0</v>
      </c>
    </row>
    <row r="19" spans="1:12" ht="16.5" customHeight="1" x14ac:dyDescent="0.5">
      <c r="A19" s="118" t="s">
        <v>16</v>
      </c>
      <c r="B19" s="118"/>
      <c r="C19" s="118"/>
      <c r="D19" s="12" t="s">
        <v>199</v>
      </c>
      <c r="E19" s="118"/>
      <c r="F19" s="9">
        <v>23265585</v>
      </c>
      <c r="G19" s="10"/>
      <c r="H19" s="11">
        <v>117178846</v>
      </c>
      <c r="I19" s="10"/>
      <c r="J19" s="9">
        <v>22132108</v>
      </c>
      <c r="K19" s="126"/>
      <c r="L19" s="127">
        <v>116248813</v>
      </c>
    </row>
    <row r="20" spans="1:12" ht="16.5" customHeight="1" x14ac:dyDescent="0.5">
      <c r="A20" s="118" t="s">
        <v>17</v>
      </c>
      <c r="B20" s="118"/>
      <c r="C20" s="118"/>
      <c r="D20" s="111">
        <v>9</v>
      </c>
      <c r="E20" s="118"/>
      <c r="F20" s="13">
        <v>24825914</v>
      </c>
      <c r="G20" s="10"/>
      <c r="H20" s="14">
        <v>34948344</v>
      </c>
      <c r="I20" s="10"/>
      <c r="J20" s="13">
        <v>0</v>
      </c>
      <c r="K20" s="126"/>
      <c r="L20" s="126">
        <v>0</v>
      </c>
    </row>
    <row r="21" spans="1:12" ht="16.5" customHeight="1" x14ac:dyDescent="0.5">
      <c r="A21" s="128" t="s">
        <v>18</v>
      </c>
      <c r="B21" s="128"/>
      <c r="C21" s="128"/>
      <c r="D21" s="12" t="s">
        <v>200</v>
      </c>
      <c r="E21" s="118"/>
      <c r="F21" s="129">
        <v>0</v>
      </c>
      <c r="G21" s="10"/>
      <c r="H21" s="126">
        <v>0</v>
      </c>
      <c r="I21" s="10"/>
      <c r="J21" s="130">
        <v>0</v>
      </c>
      <c r="K21" s="126"/>
      <c r="L21" s="126">
        <v>0</v>
      </c>
    </row>
    <row r="22" spans="1:12" ht="16.5" customHeight="1" x14ac:dyDescent="0.5">
      <c r="A22" s="118" t="s">
        <v>19</v>
      </c>
      <c r="B22" s="118"/>
      <c r="C22" s="118"/>
      <c r="D22" s="119"/>
      <c r="E22" s="118"/>
      <c r="F22" s="15">
        <v>297122</v>
      </c>
      <c r="G22" s="10"/>
      <c r="H22" s="16">
        <v>757904</v>
      </c>
      <c r="I22" s="17"/>
      <c r="J22" s="131">
        <v>184582</v>
      </c>
      <c r="K22" s="126"/>
      <c r="L22" s="132">
        <v>646131</v>
      </c>
    </row>
    <row r="23" spans="1:12" ht="16.5" customHeight="1" x14ac:dyDescent="0.5">
      <c r="A23" s="118"/>
      <c r="B23" s="128"/>
      <c r="C23" s="118"/>
      <c r="D23" s="119"/>
      <c r="E23" s="118"/>
      <c r="F23" s="18"/>
      <c r="G23" s="18"/>
      <c r="I23" s="126"/>
      <c r="J23" s="18"/>
      <c r="K23" s="18"/>
    </row>
    <row r="24" spans="1:12" ht="16.5" customHeight="1" x14ac:dyDescent="0.5">
      <c r="A24" s="108" t="s">
        <v>20</v>
      </c>
      <c r="B24" s="118"/>
      <c r="C24" s="118"/>
      <c r="D24" s="119"/>
      <c r="E24" s="118"/>
      <c r="F24" s="19">
        <f>SUM(F17:F23)</f>
        <v>50867716</v>
      </c>
      <c r="G24" s="10"/>
      <c r="H24" s="19">
        <f>SUM(H17:H22)</f>
        <v>155091998</v>
      </c>
      <c r="I24" s="126"/>
      <c r="J24" s="3">
        <f>SUM(J17:J23)</f>
        <v>23751110</v>
      </c>
      <c r="L24" s="3">
        <f>SUM(L17:L22)</f>
        <v>118073205</v>
      </c>
    </row>
    <row r="25" spans="1:12" ht="16.5" customHeight="1" x14ac:dyDescent="0.5">
      <c r="A25" s="118"/>
      <c r="B25" s="118"/>
      <c r="C25" s="118"/>
      <c r="D25" s="119"/>
      <c r="E25" s="118"/>
      <c r="I25" s="126"/>
    </row>
    <row r="26" spans="1:12" ht="16.5" customHeight="1" x14ac:dyDescent="0.5">
      <c r="A26" s="108" t="s">
        <v>21</v>
      </c>
      <c r="B26" s="118"/>
      <c r="C26" s="118"/>
      <c r="D26" s="119"/>
      <c r="E26" s="118"/>
      <c r="I26" s="126"/>
    </row>
    <row r="27" spans="1:12" ht="16.5" customHeight="1" x14ac:dyDescent="0.5">
      <c r="A27" s="108"/>
      <c r="B27" s="118"/>
      <c r="C27" s="118"/>
      <c r="D27" s="119"/>
      <c r="E27" s="118"/>
      <c r="I27" s="126"/>
    </row>
    <row r="28" spans="1:12" ht="16.5" customHeight="1" x14ac:dyDescent="0.5">
      <c r="A28" s="118" t="s">
        <v>207</v>
      </c>
      <c r="B28" s="118"/>
      <c r="C28" s="118"/>
      <c r="D28" s="12">
        <v>10</v>
      </c>
      <c r="E28" s="118"/>
      <c r="F28" s="11">
        <v>7420000</v>
      </c>
      <c r="H28" s="11">
        <v>7420000</v>
      </c>
      <c r="I28" s="2"/>
      <c r="J28" s="20">
        <v>0</v>
      </c>
      <c r="K28" s="126"/>
      <c r="L28" s="126">
        <v>0</v>
      </c>
    </row>
    <row r="29" spans="1:12" ht="16.5" customHeight="1" x14ac:dyDescent="0.5">
      <c r="A29" s="118" t="s">
        <v>22</v>
      </c>
      <c r="B29" s="118"/>
      <c r="C29" s="118"/>
      <c r="D29" s="119"/>
      <c r="E29" s="118"/>
      <c r="F29" s="11">
        <v>0</v>
      </c>
      <c r="G29" s="17"/>
      <c r="H29" s="14">
        <v>0</v>
      </c>
      <c r="I29" s="17"/>
      <c r="J29" s="129">
        <v>551870466</v>
      </c>
      <c r="K29" s="126"/>
      <c r="L29" s="127">
        <v>550613762</v>
      </c>
    </row>
    <row r="30" spans="1:12" ht="16.5" customHeight="1" x14ac:dyDescent="0.5">
      <c r="A30" s="118" t="s">
        <v>208</v>
      </c>
      <c r="B30" s="118"/>
      <c r="C30" s="118"/>
      <c r="D30" s="21"/>
      <c r="E30" s="118"/>
      <c r="F30" s="11"/>
      <c r="G30" s="17"/>
      <c r="H30" s="11"/>
      <c r="I30" s="17"/>
      <c r="J30" s="22"/>
      <c r="K30" s="126"/>
      <c r="L30" s="126"/>
    </row>
    <row r="31" spans="1:12" ht="16.5" customHeight="1" x14ac:dyDescent="0.5">
      <c r="A31" s="118"/>
      <c r="B31" s="118" t="s">
        <v>23</v>
      </c>
      <c r="C31" s="118"/>
      <c r="D31" s="21">
        <v>7</v>
      </c>
      <c r="E31" s="118"/>
      <c r="F31" s="11">
        <v>8694092</v>
      </c>
      <c r="G31" s="17"/>
      <c r="H31" s="11">
        <v>9261098</v>
      </c>
      <c r="I31" s="17"/>
      <c r="J31" s="22">
        <v>8694092</v>
      </c>
      <c r="K31" s="126"/>
      <c r="L31" s="126">
        <v>9261098</v>
      </c>
    </row>
    <row r="32" spans="1:12" ht="16.5" customHeight="1" x14ac:dyDescent="0.5">
      <c r="A32" s="118" t="s">
        <v>24</v>
      </c>
      <c r="B32" s="118"/>
      <c r="C32" s="118"/>
      <c r="D32" s="119" t="s">
        <v>201</v>
      </c>
      <c r="E32" s="118"/>
      <c r="F32" s="11">
        <v>0</v>
      </c>
      <c r="G32" s="17"/>
      <c r="H32" s="126">
        <v>0</v>
      </c>
      <c r="I32" s="17"/>
      <c r="J32" s="22">
        <v>0</v>
      </c>
      <c r="K32" s="126"/>
      <c r="L32" s="126">
        <v>0</v>
      </c>
    </row>
    <row r="33" spans="1:12" ht="16.5" customHeight="1" x14ac:dyDescent="0.5">
      <c r="A33" s="118" t="s">
        <v>25</v>
      </c>
      <c r="B33" s="118"/>
      <c r="C33" s="118"/>
      <c r="D33" s="119">
        <v>11</v>
      </c>
      <c r="E33" s="118"/>
      <c r="F33" s="11">
        <v>0</v>
      </c>
      <c r="G33" s="17"/>
      <c r="H33" s="126">
        <v>0</v>
      </c>
      <c r="I33" s="17"/>
      <c r="J33" s="22">
        <v>0</v>
      </c>
      <c r="K33" s="126"/>
      <c r="L33" s="126">
        <v>0</v>
      </c>
    </row>
    <row r="34" spans="1:12" ht="16.5" customHeight="1" x14ac:dyDescent="0.5">
      <c r="A34" s="118" t="s">
        <v>26</v>
      </c>
      <c r="D34" s="111">
        <v>12</v>
      </c>
      <c r="F34" s="11">
        <v>197416894</v>
      </c>
      <c r="G34" s="110"/>
      <c r="H34" s="23">
        <v>197416894</v>
      </c>
      <c r="I34" s="110"/>
      <c r="J34" s="22">
        <v>64129449</v>
      </c>
      <c r="K34" s="110"/>
      <c r="L34" s="126">
        <v>64129449</v>
      </c>
    </row>
    <row r="35" spans="1:12" ht="16.5" customHeight="1" x14ac:dyDescent="0.5">
      <c r="A35" s="118" t="s">
        <v>27</v>
      </c>
      <c r="B35" s="118"/>
      <c r="C35" s="118"/>
      <c r="D35" s="119">
        <v>13</v>
      </c>
      <c r="E35" s="118"/>
      <c r="F35" s="9">
        <v>414449176</v>
      </c>
      <c r="G35" s="17"/>
      <c r="H35" s="24">
        <v>422762583</v>
      </c>
      <c r="I35" s="17"/>
      <c r="J35" s="22">
        <v>2003432</v>
      </c>
      <c r="K35" s="126"/>
      <c r="L35" s="127">
        <v>2414724</v>
      </c>
    </row>
    <row r="36" spans="1:12" ht="16.5" customHeight="1" x14ac:dyDescent="0.5">
      <c r="A36" s="118" t="s">
        <v>28</v>
      </c>
      <c r="B36" s="118"/>
      <c r="C36" s="118"/>
      <c r="D36" s="119" t="s">
        <v>202</v>
      </c>
      <c r="E36" s="118"/>
      <c r="F36" s="11">
        <v>943473</v>
      </c>
      <c r="G36" s="17"/>
      <c r="H36" s="24">
        <v>2665785</v>
      </c>
      <c r="I36" s="17"/>
      <c r="J36" s="22">
        <v>943473</v>
      </c>
      <c r="K36" s="126"/>
      <c r="L36" s="127">
        <v>2665785</v>
      </c>
    </row>
    <row r="37" spans="1:12" ht="16.5" customHeight="1" x14ac:dyDescent="0.5">
      <c r="A37" s="118" t="s">
        <v>29</v>
      </c>
      <c r="B37" s="118"/>
      <c r="C37" s="118"/>
      <c r="D37" s="119"/>
      <c r="E37" s="118"/>
      <c r="F37" s="11">
        <v>1728935</v>
      </c>
      <c r="G37" s="17"/>
      <c r="H37" s="24">
        <v>2107072</v>
      </c>
      <c r="I37" s="17"/>
      <c r="J37" s="22">
        <v>2</v>
      </c>
      <c r="K37" s="126"/>
      <c r="L37" s="127">
        <v>2</v>
      </c>
    </row>
    <row r="38" spans="1:12" ht="16.5" customHeight="1" x14ac:dyDescent="0.5">
      <c r="A38" s="118" t="s">
        <v>30</v>
      </c>
      <c r="B38" s="118"/>
      <c r="C38" s="118"/>
      <c r="D38" s="21">
        <v>15</v>
      </c>
      <c r="E38" s="118"/>
      <c r="F38" s="11">
        <v>0</v>
      </c>
      <c r="G38" s="17"/>
      <c r="H38" s="126">
        <v>0</v>
      </c>
      <c r="I38" s="17"/>
      <c r="J38" s="22">
        <v>0</v>
      </c>
      <c r="K38" s="126"/>
      <c r="L38" s="126">
        <v>0</v>
      </c>
    </row>
    <row r="39" spans="1:12" ht="16.5" customHeight="1" x14ac:dyDescent="0.5">
      <c r="A39" s="118" t="s">
        <v>31</v>
      </c>
      <c r="B39" s="118"/>
      <c r="C39" s="118"/>
      <c r="D39" s="119"/>
      <c r="E39" s="118"/>
      <c r="F39" s="15">
        <v>3146506</v>
      </c>
      <c r="G39" s="17"/>
      <c r="H39" s="25">
        <v>4008628</v>
      </c>
      <c r="I39" s="17"/>
      <c r="J39" s="26">
        <v>788475</v>
      </c>
      <c r="K39" s="126"/>
      <c r="L39" s="27">
        <v>2340350</v>
      </c>
    </row>
    <row r="40" spans="1:12" ht="16.5" customHeight="1" x14ac:dyDescent="0.5">
      <c r="A40" s="118"/>
      <c r="B40" s="118"/>
      <c r="C40" s="118"/>
      <c r="D40" s="119"/>
      <c r="E40" s="118"/>
      <c r="F40" s="18"/>
      <c r="G40" s="18"/>
      <c r="H40" s="110"/>
      <c r="I40" s="127"/>
      <c r="J40" s="18"/>
      <c r="K40" s="18"/>
      <c r="L40" s="18"/>
    </row>
    <row r="41" spans="1:12" ht="16.5" customHeight="1" x14ac:dyDescent="0.5">
      <c r="A41" s="108" t="s">
        <v>32</v>
      </c>
      <c r="B41" s="118"/>
      <c r="C41" s="118"/>
      <c r="D41" s="119"/>
      <c r="E41" s="118"/>
      <c r="F41" s="3">
        <f>SUM(F28:F39)</f>
        <v>633799076</v>
      </c>
      <c r="H41" s="3">
        <f>SUM(H28:H39)</f>
        <v>645642060</v>
      </c>
      <c r="I41" s="126"/>
      <c r="J41" s="3">
        <f>SUM(J28:J39)</f>
        <v>628429389</v>
      </c>
      <c r="L41" s="3">
        <f>SUM(L28:L39)</f>
        <v>631425170</v>
      </c>
    </row>
    <row r="42" spans="1:12" ht="16.5" customHeight="1" x14ac:dyDescent="0.5">
      <c r="A42" s="108"/>
      <c r="B42" s="108"/>
      <c r="C42" s="118"/>
      <c r="D42" s="119"/>
      <c r="E42" s="118"/>
      <c r="I42" s="126"/>
    </row>
    <row r="43" spans="1:12" ht="16.5" customHeight="1" thickBot="1" x14ac:dyDescent="0.55000000000000004">
      <c r="A43" s="108" t="s">
        <v>33</v>
      </c>
      <c r="B43" s="108"/>
      <c r="C43" s="118"/>
      <c r="D43" s="119"/>
      <c r="E43" s="118"/>
      <c r="F43" s="28">
        <f>SUM(F24+F41)</f>
        <v>684666792</v>
      </c>
      <c r="H43" s="28">
        <f>SUM(H24+H41)</f>
        <v>800734058</v>
      </c>
      <c r="I43" s="2"/>
      <c r="J43" s="28">
        <f>SUM(J24+J41)</f>
        <v>652180499</v>
      </c>
      <c r="L43" s="28">
        <f>SUM(L24+L41)</f>
        <v>749498375</v>
      </c>
    </row>
    <row r="44" spans="1:12" ht="16.5" customHeight="1" thickTop="1" x14ac:dyDescent="0.5">
      <c r="A44" s="108"/>
      <c r="B44" s="108"/>
      <c r="C44" s="118"/>
      <c r="D44" s="119"/>
      <c r="E44" s="118"/>
      <c r="I44" s="2"/>
    </row>
    <row r="45" spans="1:12" ht="16.5" customHeight="1" x14ac:dyDescent="0.5">
      <c r="A45" s="108"/>
      <c r="B45" s="108"/>
      <c r="C45" s="118"/>
      <c r="D45" s="119"/>
      <c r="E45" s="118"/>
      <c r="I45" s="2"/>
    </row>
    <row r="46" spans="1:12" ht="16.5" customHeight="1" x14ac:dyDescent="0.5">
      <c r="A46" s="108"/>
      <c r="B46" s="108"/>
      <c r="C46" s="118"/>
      <c r="D46" s="119"/>
      <c r="E46" s="118"/>
      <c r="I46" s="2"/>
    </row>
    <row r="47" spans="1:12" ht="16.5" customHeight="1" x14ac:dyDescent="0.5">
      <c r="A47" s="108"/>
      <c r="B47" s="108"/>
      <c r="C47" s="118"/>
      <c r="D47" s="119"/>
      <c r="E47" s="118"/>
      <c r="I47" s="2"/>
    </row>
    <row r="48" spans="1:12" ht="16.5" customHeight="1" x14ac:dyDescent="0.5">
      <c r="A48" s="108"/>
      <c r="B48" s="108"/>
      <c r="C48" s="118"/>
      <c r="D48" s="119"/>
      <c r="E48" s="118"/>
      <c r="I48" s="2"/>
    </row>
    <row r="49" spans="1:12" ht="16.5" customHeight="1" x14ac:dyDescent="0.5">
      <c r="A49" s="108"/>
      <c r="B49" s="108"/>
      <c r="C49" s="118"/>
      <c r="D49" s="119"/>
      <c r="E49" s="118"/>
      <c r="I49" s="2"/>
    </row>
    <row r="50" spans="1:12" ht="16.5" customHeight="1" x14ac:dyDescent="0.5">
      <c r="A50" s="108"/>
      <c r="B50" s="108"/>
      <c r="C50" s="118"/>
      <c r="D50" s="119"/>
      <c r="E50" s="118"/>
      <c r="I50" s="2"/>
    </row>
    <row r="51" spans="1:12" ht="16.5" customHeight="1" x14ac:dyDescent="0.5">
      <c r="A51" s="133" t="s">
        <v>34</v>
      </c>
      <c r="C51" s="134"/>
    </row>
    <row r="52" spans="1:12" ht="16.5" customHeight="1" x14ac:dyDescent="0.5">
      <c r="A52" s="133"/>
      <c r="C52" s="134"/>
    </row>
    <row r="53" spans="1:12" ht="16.5" customHeight="1" x14ac:dyDescent="0.5">
      <c r="A53" s="133" t="s">
        <v>35</v>
      </c>
      <c r="C53" s="135"/>
    </row>
    <row r="54" spans="1:12" ht="5.45" customHeight="1" x14ac:dyDescent="0.5">
      <c r="A54" s="133"/>
      <c r="C54" s="135"/>
    </row>
    <row r="55" spans="1:12" ht="1.9" customHeight="1" x14ac:dyDescent="0.5">
      <c r="A55" s="133"/>
      <c r="C55" s="135"/>
    </row>
    <row r="56" spans="1:12" ht="22.15" customHeight="1" x14ac:dyDescent="0.5">
      <c r="A56" s="115" t="s">
        <v>36</v>
      </c>
      <c r="B56" s="115"/>
      <c r="C56" s="115"/>
      <c r="D56" s="116"/>
      <c r="E56" s="115"/>
      <c r="F56" s="3"/>
      <c r="G56" s="3"/>
      <c r="H56" s="3"/>
      <c r="I56" s="117"/>
      <c r="J56" s="3"/>
      <c r="K56" s="3"/>
      <c r="L56" s="3"/>
    </row>
    <row r="57" spans="1:12" ht="16.5" customHeight="1" x14ac:dyDescent="0.5">
      <c r="A57" s="109" t="str">
        <f>A1</f>
        <v>PP Prime Public Company Limited</v>
      </c>
      <c r="B57" s="109"/>
    </row>
    <row r="58" spans="1:12" ht="16.5" customHeight="1" x14ac:dyDescent="0.5">
      <c r="A58" s="109" t="str">
        <f>A2</f>
        <v>Statements of Financial Position</v>
      </c>
      <c r="B58" s="109"/>
    </row>
    <row r="59" spans="1:12" ht="16.5" customHeight="1" x14ac:dyDescent="0.5">
      <c r="A59" s="114" t="str">
        <f>A3</f>
        <v>As at 30 June 2026</v>
      </c>
      <c r="B59" s="114"/>
      <c r="C59" s="115"/>
      <c r="D59" s="116"/>
      <c r="E59" s="115"/>
      <c r="F59" s="3"/>
      <c r="G59" s="3"/>
      <c r="H59" s="3"/>
      <c r="I59" s="117"/>
      <c r="J59" s="3"/>
      <c r="K59" s="3"/>
      <c r="L59" s="3"/>
    </row>
    <row r="62" spans="1:12" ht="16.5" customHeight="1" x14ac:dyDescent="0.5">
      <c r="A62" s="109"/>
      <c r="B62" s="109"/>
      <c r="F62" s="102" t="s">
        <v>2</v>
      </c>
      <c r="G62" s="102"/>
      <c r="H62" s="102"/>
      <c r="I62" s="4"/>
      <c r="J62" s="102" t="s">
        <v>3</v>
      </c>
      <c r="K62" s="102"/>
      <c r="L62" s="102"/>
    </row>
    <row r="63" spans="1:12" ht="16.5" customHeight="1" x14ac:dyDescent="0.5">
      <c r="A63" s="109"/>
      <c r="B63" s="109"/>
      <c r="F63" s="100" t="s">
        <v>4</v>
      </c>
      <c r="G63" s="100"/>
      <c r="H63" s="100"/>
      <c r="I63" s="4"/>
      <c r="J63" s="100" t="s">
        <v>4</v>
      </c>
      <c r="K63" s="100"/>
      <c r="L63" s="100"/>
    </row>
    <row r="64" spans="1:12" ht="16.5" customHeight="1" x14ac:dyDescent="0.5">
      <c r="E64" s="109"/>
      <c r="F64" s="120" t="s">
        <v>5</v>
      </c>
      <c r="G64" s="120"/>
      <c r="H64" s="120" t="s">
        <v>6</v>
      </c>
      <c r="I64" s="120"/>
      <c r="J64" s="120" t="s">
        <v>5</v>
      </c>
      <c r="K64" s="120"/>
      <c r="L64" s="120" t="s">
        <v>6</v>
      </c>
    </row>
    <row r="65" spans="1:12" ht="16.5" customHeight="1" x14ac:dyDescent="0.5">
      <c r="E65" s="109"/>
      <c r="F65" s="121" t="s">
        <v>187</v>
      </c>
      <c r="G65" s="120"/>
      <c r="H65" s="120" t="s">
        <v>7</v>
      </c>
      <c r="I65" s="120"/>
      <c r="J65" s="121" t="s">
        <v>187</v>
      </c>
      <c r="K65" s="120"/>
      <c r="L65" s="120" t="s">
        <v>7</v>
      </c>
    </row>
    <row r="66" spans="1:12" ht="16.5" customHeight="1" x14ac:dyDescent="0.5">
      <c r="E66" s="109"/>
      <c r="F66" s="6" t="s">
        <v>8</v>
      </c>
      <c r="G66" s="120"/>
      <c r="H66" s="6" t="s">
        <v>9</v>
      </c>
      <c r="I66" s="109"/>
      <c r="J66" s="6" t="s">
        <v>8</v>
      </c>
      <c r="K66" s="120"/>
      <c r="L66" s="6" t="s">
        <v>9</v>
      </c>
    </row>
    <row r="67" spans="1:12" ht="16.5" customHeight="1" x14ac:dyDescent="0.5">
      <c r="D67" s="122" t="s">
        <v>10</v>
      </c>
      <c r="E67" s="109"/>
      <c r="F67" s="7" t="s">
        <v>11</v>
      </c>
      <c r="G67" s="120"/>
      <c r="H67" s="7" t="s">
        <v>11</v>
      </c>
      <c r="I67" s="123"/>
      <c r="J67" s="7" t="s">
        <v>11</v>
      </c>
      <c r="K67" s="120"/>
      <c r="L67" s="7" t="s">
        <v>11</v>
      </c>
    </row>
    <row r="68" spans="1:12" ht="16.5" customHeight="1" x14ac:dyDescent="0.5">
      <c r="D68" s="124"/>
      <c r="E68" s="109"/>
      <c r="F68" s="8"/>
      <c r="G68" s="8"/>
      <c r="H68" s="8"/>
      <c r="I68" s="125"/>
      <c r="J68" s="8"/>
      <c r="K68" s="8"/>
      <c r="L68" s="8"/>
    </row>
    <row r="69" spans="1:12" ht="16.5" customHeight="1" x14ac:dyDescent="0.5">
      <c r="A69" s="136" t="s">
        <v>37</v>
      </c>
      <c r="B69" s="136"/>
      <c r="C69" s="136"/>
      <c r="D69" s="119"/>
      <c r="E69" s="118"/>
      <c r="I69" s="125"/>
    </row>
    <row r="70" spans="1:12" ht="16.5" customHeight="1" x14ac:dyDescent="0.5">
      <c r="A70" s="108"/>
      <c r="B70" s="118"/>
      <c r="C70" s="118"/>
      <c r="D70" s="119"/>
      <c r="E70" s="118"/>
      <c r="I70" s="125"/>
    </row>
    <row r="71" spans="1:12" ht="16.5" customHeight="1" x14ac:dyDescent="0.5">
      <c r="A71" s="136" t="s">
        <v>38</v>
      </c>
      <c r="B71" s="136"/>
      <c r="C71" s="136"/>
      <c r="D71" s="119"/>
      <c r="E71" s="118"/>
      <c r="I71" s="125"/>
    </row>
    <row r="72" spans="1:12" ht="16.5" customHeight="1" x14ac:dyDescent="0.5">
      <c r="B72" s="118"/>
      <c r="C72" s="118"/>
      <c r="D72" s="119"/>
      <c r="E72" s="118"/>
      <c r="I72" s="125"/>
    </row>
    <row r="73" spans="1:12" ht="16.5" customHeight="1" x14ac:dyDescent="0.5">
      <c r="A73" s="118" t="s">
        <v>39</v>
      </c>
      <c r="B73" s="118"/>
      <c r="C73" s="118"/>
      <c r="D73" s="119">
        <v>17</v>
      </c>
      <c r="E73" s="118"/>
      <c r="F73" s="2">
        <v>10780389</v>
      </c>
      <c r="H73" s="2">
        <v>5856733</v>
      </c>
      <c r="I73" s="125"/>
      <c r="J73" s="2">
        <v>0</v>
      </c>
      <c r="L73" s="2">
        <v>0</v>
      </c>
    </row>
    <row r="74" spans="1:12" ht="16.5" customHeight="1" x14ac:dyDescent="0.5">
      <c r="A74" s="118" t="s">
        <v>209</v>
      </c>
      <c r="B74" s="118"/>
      <c r="C74" s="118"/>
      <c r="D74" s="119"/>
      <c r="E74" s="118"/>
      <c r="G74" s="10"/>
      <c r="H74" s="11"/>
      <c r="I74" s="10"/>
      <c r="J74" s="20"/>
      <c r="K74" s="110"/>
      <c r="L74" s="17"/>
    </row>
    <row r="75" spans="1:12" ht="16.5" customHeight="1" x14ac:dyDescent="0.5">
      <c r="A75" s="118"/>
      <c r="B75" s="118" t="s">
        <v>210</v>
      </c>
      <c r="C75" s="118"/>
      <c r="D75" s="119" t="s">
        <v>203</v>
      </c>
      <c r="E75" s="118"/>
      <c r="F75" s="2">
        <v>35205288</v>
      </c>
      <c r="G75" s="10"/>
      <c r="H75" s="11">
        <v>35202145</v>
      </c>
      <c r="I75" s="10"/>
      <c r="J75" s="20">
        <v>35000000</v>
      </c>
      <c r="K75" s="110"/>
      <c r="L75" s="17">
        <v>35000000</v>
      </c>
    </row>
    <row r="76" spans="1:12" ht="16.5" customHeight="1" x14ac:dyDescent="0.5">
      <c r="A76" s="118" t="s">
        <v>40</v>
      </c>
      <c r="B76" s="118"/>
      <c r="C76" s="118"/>
      <c r="D76" s="119" t="s">
        <v>204</v>
      </c>
      <c r="E76" s="118"/>
      <c r="F76" s="2">
        <v>124261999</v>
      </c>
      <c r="G76" s="10"/>
      <c r="H76" s="10">
        <v>210646333</v>
      </c>
      <c r="I76" s="10"/>
      <c r="J76" s="20">
        <v>137484132</v>
      </c>
      <c r="K76" s="17"/>
      <c r="L76" s="17">
        <v>208722705</v>
      </c>
    </row>
    <row r="77" spans="1:12" ht="16.5" customHeight="1" x14ac:dyDescent="0.5">
      <c r="A77" s="118" t="s">
        <v>41</v>
      </c>
      <c r="B77" s="118"/>
      <c r="C77" s="118"/>
      <c r="D77" s="12"/>
      <c r="E77" s="118"/>
      <c r="G77" s="10"/>
      <c r="H77" s="110"/>
      <c r="I77" s="110"/>
      <c r="J77" s="20"/>
      <c r="K77" s="110"/>
      <c r="L77" s="110"/>
    </row>
    <row r="78" spans="1:12" ht="16.5" customHeight="1" x14ac:dyDescent="0.5">
      <c r="A78" s="118"/>
      <c r="B78" s="118" t="s">
        <v>42</v>
      </c>
      <c r="C78" s="118"/>
      <c r="D78" s="119">
        <v>17</v>
      </c>
      <c r="E78" s="118"/>
      <c r="F78" s="2">
        <v>73192614</v>
      </c>
      <c r="G78" s="10"/>
      <c r="H78" s="11">
        <v>76898076</v>
      </c>
      <c r="I78" s="10"/>
      <c r="J78" s="20">
        <v>71293700</v>
      </c>
      <c r="K78" s="127"/>
      <c r="L78" s="10">
        <v>75331456</v>
      </c>
    </row>
    <row r="79" spans="1:12" ht="16.149999999999999" customHeight="1" x14ac:dyDescent="0.5">
      <c r="A79" s="118" t="s">
        <v>43</v>
      </c>
      <c r="B79" s="118"/>
      <c r="C79" s="118"/>
      <c r="D79" s="119"/>
      <c r="E79" s="118"/>
      <c r="F79" s="2">
        <v>1467945</v>
      </c>
      <c r="G79" s="10"/>
      <c r="H79" s="127">
        <v>2289092</v>
      </c>
      <c r="I79" s="10"/>
      <c r="J79" s="2">
        <v>1467945</v>
      </c>
      <c r="K79" s="17"/>
      <c r="L79" s="127">
        <v>2289092</v>
      </c>
    </row>
    <row r="80" spans="1:12" ht="16.5" customHeight="1" x14ac:dyDescent="0.5">
      <c r="A80" s="118" t="s">
        <v>44</v>
      </c>
      <c r="B80" s="118"/>
      <c r="C80" s="118"/>
      <c r="D80" s="12"/>
      <c r="E80" s="118"/>
      <c r="F80" s="2">
        <v>1529052</v>
      </c>
      <c r="G80" s="10"/>
      <c r="H80" s="11">
        <v>2666010</v>
      </c>
      <c r="I80" s="10"/>
      <c r="J80" s="20">
        <v>0</v>
      </c>
      <c r="K80" s="127"/>
      <c r="L80" s="137">
        <v>185000</v>
      </c>
    </row>
    <row r="81" spans="1:12" ht="16.5" customHeight="1" x14ac:dyDescent="0.5">
      <c r="A81" s="118" t="s">
        <v>45</v>
      </c>
      <c r="B81" s="118"/>
      <c r="C81" s="118"/>
      <c r="D81" s="12"/>
      <c r="E81" s="118"/>
      <c r="F81" s="2">
        <v>646893</v>
      </c>
      <c r="G81" s="10"/>
      <c r="H81" s="11">
        <v>429537</v>
      </c>
      <c r="I81" s="10"/>
      <c r="J81" s="20">
        <v>0</v>
      </c>
      <c r="K81" s="127"/>
      <c r="L81" s="2">
        <v>0</v>
      </c>
    </row>
    <row r="82" spans="1:12" ht="16.5" customHeight="1" x14ac:dyDescent="0.5">
      <c r="A82" s="118" t="s">
        <v>46</v>
      </c>
      <c r="B82" s="118"/>
      <c r="C82" s="118"/>
      <c r="D82" s="12"/>
      <c r="E82" s="118"/>
      <c r="F82" s="15">
        <v>4187094</v>
      </c>
      <c r="G82" s="10"/>
      <c r="H82" s="16">
        <v>3843664</v>
      </c>
      <c r="I82" s="10"/>
      <c r="J82" s="29">
        <v>1314313</v>
      </c>
      <c r="K82" s="127"/>
      <c r="L82" s="138">
        <v>1004306</v>
      </c>
    </row>
    <row r="83" spans="1:12" ht="16.5" customHeight="1" x14ac:dyDescent="0.5">
      <c r="A83" s="108"/>
      <c r="B83" s="118"/>
      <c r="C83" s="118"/>
      <c r="D83" s="119"/>
      <c r="E83" s="118"/>
      <c r="F83" s="30"/>
      <c r="I83" s="125"/>
      <c r="J83" s="30"/>
    </row>
    <row r="84" spans="1:12" ht="16.5" customHeight="1" x14ac:dyDescent="0.5">
      <c r="A84" s="108" t="s">
        <v>47</v>
      </c>
      <c r="B84" s="118"/>
      <c r="C84" s="118"/>
      <c r="D84" s="119"/>
      <c r="E84" s="118"/>
      <c r="F84" s="31">
        <f>SUM(F73:F83)</f>
        <v>251271274</v>
      </c>
      <c r="G84" s="18"/>
      <c r="H84" s="31">
        <f>SUM(H73:H83)</f>
        <v>337831590</v>
      </c>
      <c r="I84" s="125"/>
      <c r="J84" s="31">
        <f>SUM(J73:J83)</f>
        <v>246560090</v>
      </c>
      <c r="K84" s="18"/>
      <c r="L84" s="31">
        <f>SUM(L73:L83)</f>
        <v>322532559</v>
      </c>
    </row>
    <row r="85" spans="1:12" ht="16.5" customHeight="1" x14ac:dyDescent="0.5">
      <c r="A85" s="108"/>
      <c r="B85" s="118"/>
      <c r="C85" s="118"/>
      <c r="D85" s="119"/>
      <c r="E85" s="118"/>
      <c r="I85" s="125"/>
    </row>
    <row r="86" spans="1:12" ht="16.5" customHeight="1" x14ac:dyDescent="0.5">
      <c r="A86" s="136" t="s">
        <v>48</v>
      </c>
      <c r="B86" s="136"/>
      <c r="C86" s="136"/>
      <c r="D86" s="119"/>
      <c r="E86" s="118"/>
      <c r="I86" s="125"/>
    </row>
    <row r="87" spans="1:12" ht="16.5" customHeight="1" x14ac:dyDescent="0.5">
      <c r="A87" s="108"/>
      <c r="B87" s="118"/>
      <c r="C87" s="118"/>
      <c r="D87" s="119"/>
      <c r="E87" s="118"/>
      <c r="I87" s="125"/>
    </row>
    <row r="88" spans="1:12" ht="16.5" customHeight="1" x14ac:dyDescent="0.5">
      <c r="A88" s="118" t="s">
        <v>49</v>
      </c>
      <c r="B88" s="118"/>
      <c r="C88" s="118"/>
      <c r="D88" s="119">
        <v>17</v>
      </c>
      <c r="E88" s="118"/>
      <c r="F88" s="2">
        <v>2504514</v>
      </c>
      <c r="G88" s="10"/>
      <c r="H88" s="2">
        <v>2769380</v>
      </c>
      <c r="I88" s="2"/>
      <c r="J88" s="32">
        <v>0</v>
      </c>
      <c r="K88" s="125"/>
      <c r="L88" s="2">
        <v>0</v>
      </c>
    </row>
    <row r="89" spans="1:12" ht="16.5" customHeight="1" x14ac:dyDescent="0.5">
      <c r="A89" s="118" t="s">
        <v>50</v>
      </c>
      <c r="B89" s="118"/>
      <c r="C89" s="118"/>
      <c r="D89" s="119"/>
      <c r="E89" s="118"/>
      <c r="F89" s="2">
        <v>899716</v>
      </c>
      <c r="G89" s="10"/>
      <c r="H89" s="126">
        <v>2100507</v>
      </c>
      <c r="I89" s="127"/>
      <c r="J89" s="32">
        <v>899716</v>
      </c>
      <c r="K89" s="125"/>
      <c r="L89" s="126">
        <v>2100507</v>
      </c>
    </row>
    <row r="90" spans="1:12" ht="16.5" customHeight="1" x14ac:dyDescent="0.5">
      <c r="A90" s="118" t="s">
        <v>51</v>
      </c>
      <c r="B90" s="118"/>
      <c r="C90" s="118"/>
      <c r="D90" s="12"/>
      <c r="E90" s="118"/>
      <c r="F90" s="2">
        <v>71654740</v>
      </c>
      <c r="G90" s="17"/>
      <c r="H90" s="126">
        <v>72810517</v>
      </c>
      <c r="I90" s="17"/>
      <c r="J90" s="32">
        <v>8870947</v>
      </c>
      <c r="K90" s="127"/>
      <c r="L90" s="2">
        <v>10061741</v>
      </c>
    </row>
    <row r="91" spans="1:12" ht="16.5" customHeight="1" x14ac:dyDescent="0.5">
      <c r="A91" s="118" t="s">
        <v>52</v>
      </c>
      <c r="B91" s="118"/>
      <c r="C91" s="118"/>
      <c r="D91" s="12"/>
      <c r="E91" s="118"/>
      <c r="F91" s="2">
        <v>23326696</v>
      </c>
      <c r="G91" s="17"/>
      <c r="H91" s="11">
        <v>22522255</v>
      </c>
      <c r="I91" s="17"/>
      <c r="J91" s="32">
        <v>4017339</v>
      </c>
      <c r="K91" s="127"/>
      <c r="L91" s="127">
        <v>9678892</v>
      </c>
    </row>
    <row r="92" spans="1:12" ht="16.5" customHeight="1" x14ac:dyDescent="0.5">
      <c r="A92" s="118" t="s">
        <v>53</v>
      </c>
      <c r="B92" s="118"/>
      <c r="C92" s="118"/>
      <c r="D92" s="12"/>
      <c r="E92" s="118"/>
      <c r="F92" s="15">
        <v>2686870</v>
      </c>
      <c r="G92" s="10"/>
      <c r="H92" s="16">
        <v>2814350</v>
      </c>
      <c r="I92" s="10"/>
      <c r="J92" s="33">
        <v>2156350</v>
      </c>
      <c r="K92" s="127"/>
      <c r="L92" s="132">
        <v>2156350</v>
      </c>
    </row>
    <row r="93" spans="1:12" ht="16.5" customHeight="1" x14ac:dyDescent="0.5">
      <c r="A93" s="108"/>
      <c r="B93" s="118"/>
      <c r="C93" s="118"/>
      <c r="D93" s="119"/>
      <c r="E93" s="118"/>
      <c r="F93" s="30"/>
      <c r="I93" s="125"/>
      <c r="J93" s="30"/>
    </row>
    <row r="94" spans="1:12" ht="16.5" customHeight="1" x14ac:dyDescent="0.5">
      <c r="A94" s="136" t="s">
        <v>54</v>
      </c>
      <c r="B94" s="136"/>
      <c r="C94" s="136"/>
      <c r="D94" s="119"/>
      <c r="E94" s="118"/>
      <c r="F94" s="31">
        <f>SUM(F88:F92)</f>
        <v>101072536</v>
      </c>
      <c r="G94" s="18"/>
      <c r="H94" s="31">
        <f>SUM(H88:H92)</f>
        <v>103017009</v>
      </c>
      <c r="I94" s="125"/>
      <c r="J94" s="31">
        <f>SUM(J88:J92)</f>
        <v>15944352</v>
      </c>
      <c r="K94" s="18"/>
      <c r="L94" s="31">
        <f>SUM(L88:L92)</f>
        <v>23997490</v>
      </c>
    </row>
    <row r="95" spans="1:12" ht="16.5" customHeight="1" x14ac:dyDescent="0.5">
      <c r="A95" s="108"/>
      <c r="B95" s="118"/>
      <c r="C95" s="118"/>
      <c r="D95" s="119"/>
      <c r="E95" s="118"/>
      <c r="I95" s="125"/>
    </row>
    <row r="96" spans="1:12" ht="16.5" customHeight="1" x14ac:dyDescent="0.5">
      <c r="A96" s="136" t="s">
        <v>55</v>
      </c>
      <c r="B96" s="136"/>
      <c r="C96" s="136"/>
      <c r="D96" s="119"/>
      <c r="E96" s="118"/>
      <c r="F96" s="31">
        <f>SUM(F84+F94)</f>
        <v>352343810</v>
      </c>
      <c r="G96" s="18"/>
      <c r="H96" s="31">
        <f>SUM(H84+H94)</f>
        <v>440848599</v>
      </c>
      <c r="I96" s="125"/>
      <c r="J96" s="31">
        <f>SUM(J84+J94)</f>
        <v>262504442</v>
      </c>
      <c r="K96" s="18"/>
      <c r="L96" s="31">
        <f>SUM(L84+L94)</f>
        <v>346530049</v>
      </c>
    </row>
    <row r="97" spans="1:12" ht="16.5" customHeight="1" x14ac:dyDescent="0.5">
      <c r="A97" s="139"/>
      <c r="B97" s="139"/>
      <c r="C97" s="139"/>
      <c r="D97" s="119"/>
      <c r="E97" s="118"/>
      <c r="F97" s="18"/>
      <c r="G97" s="18"/>
      <c r="H97" s="18"/>
      <c r="I97" s="125"/>
      <c r="J97" s="18"/>
      <c r="K97" s="18"/>
      <c r="L97" s="18"/>
    </row>
    <row r="98" spans="1:12" ht="16.5" customHeight="1" x14ac:dyDescent="0.5">
      <c r="A98" s="139"/>
      <c r="B98" s="139"/>
      <c r="C98" s="139"/>
      <c r="D98" s="119"/>
      <c r="E98" s="118"/>
      <c r="F98" s="18"/>
      <c r="G98" s="18"/>
      <c r="H98" s="18"/>
      <c r="I98" s="125"/>
      <c r="J98" s="18"/>
      <c r="K98" s="18"/>
      <c r="L98" s="18"/>
    </row>
    <row r="99" spans="1:12" ht="16.5" customHeight="1" x14ac:dyDescent="0.5">
      <c r="A99" s="139"/>
      <c r="B99" s="139"/>
      <c r="C99" s="139"/>
      <c r="D99" s="119"/>
      <c r="E99" s="118"/>
      <c r="F99" s="18"/>
      <c r="G99" s="18"/>
      <c r="H99" s="18"/>
      <c r="I99" s="125"/>
      <c r="J99" s="18"/>
      <c r="K99" s="18"/>
      <c r="L99" s="18"/>
    </row>
    <row r="100" spans="1:12" ht="16.5" customHeight="1" x14ac:dyDescent="0.5">
      <c r="A100" s="139"/>
      <c r="B100" s="139"/>
      <c r="C100" s="139"/>
      <c r="D100" s="119"/>
      <c r="E100" s="118"/>
      <c r="F100" s="18"/>
      <c r="G100" s="18"/>
      <c r="H100" s="18"/>
      <c r="I100" s="125"/>
      <c r="J100" s="18"/>
      <c r="K100" s="18"/>
      <c r="L100" s="18"/>
    </row>
    <row r="102" spans="1:12" ht="16.5" customHeight="1" x14ac:dyDescent="0.5">
      <c r="A102" s="139"/>
      <c r="B102" s="139"/>
      <c r="C102" s="139"/>
      <c r="D102" s="119"/>
      <c r="E102" s="118"/>
      <c r="F102" s="18"/>
      <c r="G102" s="18"/>
      <c r="H102" s="18"/>
      <c r="I102" s="125"/>
      <c r="J102" s="18"/>
      <c r="K102" s="18"/>
      <c r="L102" s="18"/>
    </row>
    <row r="103" spans="1:12" ht="15.75" customHeight="1" x14ac:dyDescent="0.5">
      <c r="A103" s="139"/>
      <c r="B103" s="139"/>
      <c r="C103" s="139"/>
      <c r="D103" s="119"/>
      <c r="E103" s="118"/>
      <c r="F103" s="18"/>
      <c r="G103" s="18"/>
      <c r="H103" s="18"/>
      <c r="I103" s="125"/>
      <c r="J103" s="18"/>
      <c r="K103" s="18"/>
      <c r="L103" s="18"/>
    </row>
    <row r="104" spans="1:12" ht="16.5" customHeight="1" x14ac:dyDescent="0.5">
      <c r="A104" s="139"/>
      <c r="B104" s="139"/>
      <c r="C104" s="139"/>
      <c r="D104" s="119"/>
      <c r="E104" s="118"/>
      <c r="F104" s="18"/>
      <c r="G104" s="18"/>
      <c r="H104" s="18"/>
      <c r="I104" s="125"/>
      <c r="J104" s="18"/>
      <c r="K104" s="18"/>
      <c r="L104" s="18"/>
    </row>
    <row r="105" spans="1:12" ht="16.5" customHeight="1" x14ac:dyDescent="0.5">
      <c r="A105" s="139"/>
      <c r="B105" s="139"/>
      <c r="C105" s="139"/>
      <c r="D105" s="119"/>
      <c r="E105" s="118"/>
      <c r="F105" s="18"/>
      <c r="G105" s="18"/>
      <c r="H105" s="18"/>
      <c r="I105" s="125"/>
      <c r="J105" s="18"/>
      <c r="K105" s="18"/>
      <c r="L105" s="18"/>
    </row>
    <row r="106" spans="1:12" ht="16.5" customHeight="1" x14ac:dyDescent="0.5">
      <c r="A106" s="139"/>
      <c r="B106" s="139"/>
      <c r="C106" s="139"/>
      <c r="D106" s="119"/>
      <c r="E106" s="118"/>
      <c r="F106" s="18"/>
      <c r="G106" s="18"/>
      <c r="H106" s="18"/>
      <c r="I106" s="125"/>
      <c r="J106" s="18"/>
      <c r="K106" s="18"/>
      <c r="L106" s="18"/>
    </row>
    <row r="107" spans="1:12" ht="16.5" customHeight="1" x14ac:dyDescent="0.5">
      <c r="A107" s="139"/>
      <c r="B107" s="139"/>
      <c r="C107" s="139"/>
      <c r="D107" s="119"/>
      <c r="E107" s="118"/>
      <c r="F107" s="18"/>
      <c r="G107" s="18"/>
      <c r="H107" s="18"/>
      <c r="I107" s="125"/>
      <c r="J107" s="18"/>
      <c r="K107" s="18"/>
      <c r="L107" s="18"/>
    </row>
    <row r="108" spans="1:12" ht="16.5" customHeight="1" x14ac:dyDescent="0.5">
      <c r="A108" s="139"/>
      <c r="B108" s="139"/>
      <c r="C108" s="139"/>
      <c r="D108" s="119"/>
      <c r="E108" s="118"/>
      <c r="F108" s="18"/>
      <c r="G108" s="18"/>
      <c r="H108" s="18"/>
      <c r="I108" s="125"/>
      <c r="J108" s="18"/>
      <c r="K108" s="18"/>
      <c r="L108" s="18"/>
    </row>
    <row r="109" spans="1:12" ht="16.5" customHeight="1" x14ac:dyDescent="0.5">
      <c r="A109" s="139"/>
      <c r="B109" s="139"/>
      <c r="C109" s="139"/>
      <c r="D109" s="119"/>
      <c r="E109" s="118"/>
      <c r="F109" s="18"/>
      <c r="G109" s="18"/>
      <c r="H109" s="18"/>
      <c r="I109" s="125"/>
      <c r="J109" s="18"/>
      <c r="K109" s="18"/>
      <c r="L109" s="18"/>
    </row>
    <row r="110" spans="1:12" ht="4.9000000000000004" customHeight="1" x14ac:dyDescent="0.5">
      <c r="A110" s="139"/>
      <c r="B110" s="139"/>
      <c r="C110" s="139"/>
      <c r="D110" s="119"/>
      <c r="E110" s="118"/>
      <c r="F110" s="18"/>
      <c r="G110" s="18"/>
      <c r="H110" s="18"/>
      <c r="I110" s="125"/>
      <c r="J110" s="18"/>
      <c r="K110" s="18"/>
      <c r="L110" s="18"/>
    </row>
    <row r="111" spans="1:12" ht="4.5" customHeight="1" x14ac:dyDescent="0.5">
      <c r="A111" s="139"/>
      <c r="B111" s="139"/>
      <c r="C111" s="139"/>
      <c r="D111" s="119"/>
      <c r="E111" s="118"/>
      <c r="F111" s="18"/>
      <c r="G111" s="18"/>
      <c r="H111" s="18"/>
      <c r="I111" s="125"/>
      <c r="J111" s="18"/>
      <c r="K111" s="18"/>
      <c r="L111" s="18"/>
    </row>
    <row r="112" spans="1:12" ht="22.15" customHeight="1" x14ac:dyDescent="0.5">
      <c r="A112" s="115" t="str">
        <f>A56</f>
        <v>The accompanying notes form part of this interim financial information.</v>
      </c>
      <c r="B112" s="140"/>
      <c r="C112" s="140"/>
      <c r="D112" s="141"/>
      <c r="E112" s="140"/>
      <c r="F112" s="3"/>
      <c r="G112" s="3"/>
      <c r="H112" s="3"/>
      <c r="I112" s="142"/>
      <c r="J112" s="3"/>
      <c r="K112" s="3"/>
      <c r="L112" s="3"/>
    </row>
    <row r="113" spans="1:12" ht="16.5" customHeight="1" x14ac:dyDescent="0.5">
      <c r="A113" s="109" t="str">
        <f>A1</f>
        <v>PP Prime Public Company Limited</v>
      </c>
      <c r="B113" s="109"/>
    </row>
    <row r="114" spans="1:12" ht="16.5" customHeight="1" x14ac:dyDescent="0.5">
      <c r="A114" s="109" t="str">
        <f>A2</f>
        <v>Statements of Financial Position</v>
      </c>
      <c r="B114" s="109"/>
    </row>
    <row r="115" spans="1:12" ht="16.5" customHeight="1" x14ac:dyDescent="0.5">
      <c r="A115" s="114" t="str">
        <f>A3</f>
        <v>As at 30 June 2026</v>
      </c>
      <c r="B115" s="114"/>
      <c r="C115" s="115"/>
      <c r="D115" s="116"/>
      <c r="E115" s="115"/>
      <c r="F115" s="3"/>
      <c r="G115" s="3"/>
      <c r="H115" s="3"/>
      <c r="I115" s="117"/>
      <c r="J115" s="3"/>
      <c r="K115" s="3"/>
      <c r="L115" s="3"/>
    </row>
    <row r="118" spans="1:12" ht="16.5" customHeight="1" x14ac:dyDescent="0.5">
      <c r="A118" s="109"/>
      <c r="B118" s="109"/>
      <c r="F118" s="102" t="s">
        <v>2</v>
      </c>
      <c r="G118" s="102"/>
      <c r="H118" s="102"/>
      <c r="I118" s="4"/>
      <c r="J118" s="102" t="s">
        <v>3</v>
      </c>
      <c r="K118" s="102"/>
      <c r="L118" s="102"/>
    </row>
    <row r="119" spans="1:12" ht="16.5" customHeight="1" x14ac:dyDescent="0.5">
      <c r="A119" s="109"/>
      <c r="B119" s="109"/>
      <c r="F119" s="100" t="s">
        <v>4</v>
      </c>
      <c r="G119" s="100"/>
      <c r="H119" s="100"/>
      <c r="I119" s="4"/>
      <c r="J119" s="100" t="s">
        <v>4</v>
      </c>
      <c r="K119" s="100"/>
      <c r="L119" s="100"/>
    </row>
    <row r="120" spans="1:12" ht="16.5" customHeight="1" x14ac:dyDescent="0.5">
      <c r="E120" s="109"/>
      <c r="F120" s="120" t="s">
        <v>5</v>
      </c>
      <c r="G120" s="120"/>
      <c r="H120" s="120" t="s">
        <v>6</v>
      </c>
      <c r="I120" s="120"/>
      <c r="J120" s="120" t="s">
        <v>5</v>
      </c>
      <c r="K120" s="120"/>
      <c r="L120" s="120" t="s">
        <v>6</v>
      </c>
    </row>
    <row r="121" spans="1:12" ht="16.5" customHeight="1" x14ac:dyDescent="0.5">
      <c r="E121" s="109"/>
      <c r="F121" s="121" t="s">
        <v>187</v>
      </c>
      <c r="G121" s="120"/>
      <c r="H121" s="120" t="s">
        <v>7</v>
      </c>
      <c r="I121" s="120"/>
      <c r="J121" s="121" t="s">
        <v>187</v>
      </c>
      <c r="K121" s="120"/>
      <c r="L121" s="120" t="s">
        <v>7</v>
      </c>
    </row>
    <row r="122" spans="1:12" ht="16.5" customHeight="1" x14ac:dyDescent="0.5">
      <c r="E122" s="109"/>
      <c r="F122" s="6" t="s">
        <v>8</v>
      </c>
      <c r="G122" s="120"/>
      <c r="H122" s="6" t="s">
        <v>9</v>
      </c>
      <c r="I122" s="109"/>
      <c r="J122" s="6" t="s">
        <v>8</v>
      </c>
      <c r="K122" s="120"/>
      <c r="L122" s="6" t="s">
        <v>9</v>
      </c>
    </row>
    <row r="123" spans="1:12" ht="16.5" customHeight="1" x14ac:dyDescent="0.5">
      <c r="D123" s="122" t="s">
        <v>181</v>
      </c>
      <c r="E123" s="109"/>
      <c r="F123" s="7" t="s">
        <v>11</v>
      </c>
      <c r="G123" s="120"/>
      <c r="H123" s="7" t="s">
        <v>11</v>
      </c>
      <c r="I123" s="123"/>
      <c r="J123" s="7" t="s">
        <v>11</v>
      </c>
      <c r="K123" s="120"/>
      <c r="L123" s="7" t="s">
        <v>11</v>
      </c>
    </row>
    <row r="124" spans="1:12" ht="16.5" customHeight="1" x14ac:dyDescent="0.5">
      <c r="A124" s="108"/>
      <c r="B124" s="118"/>
      <c r="C124" s="118"/>
      <c r="D124" s="119"/>
      <c r="E124" s="118"/>
      <c r="I124" s="125"/>
    </row>
    <row r="125" spans="1:12" ht="16.5" customHeight="1" x14ac:dyDescent="0.5">
      <c r="A125" s="108" t="s">
        <v>56</v>
      </c>
      <c r="B125" s="108"/>
      <c r="C125" s="108"/>
      <c r="D125" s="143"/>
      <c r="E125" s="118"/>
      <c r="I125" s="125"/>
    </row>
    <row r="126" spans="1:12" ht="16.5" customHeight="1" x14ac:dyDescent="0.5">
      <c r="A126" s="108"/>
      <c r="B126" s="118"/>
      <c r="C126" s="118"/>
      <c r="D126" s="119"/>
      <c r="E126" s="118"/>
      <c r="I126" s="125"/>
    </row>
    <row r="127" spans="1:12" ht="16.5" customHeight="1" x14ac:dyDescent="0.5">
      <c r="A127" s="108" t="s">
        <v>57</v>
      </c>
      <c r="B127" s="118"/>
      <c r="C127" s="118"/>
      <c r="D127" s="119"/>
      <c r="E127" s="118"/>
      <c r="I127" s="125"/>
    </row>
    <row r="128" spans="1:12" ht="16.5" customHeight="1" x14ac:dyDescent="0.5">
      <c r="A128" s="108"/>
      <c r="B128" s="118"/>
      <c r="C128" s="118"/>
      <c r="D128" s="119"/>
      <c r="E128" s="118"/>
      <c r="I128" s="125"/>
    </row>
    <row r="129" spans="1:12" ht="16.5" customHeight="1" x14ac:dyDescent="0.5">
      <c r="A129" s="118" t="s">
        <v>58</v>
      </c>
      <c r="B129" s="118"/>
      <c r="C129" s="118"/>
      <c r="D129" s="119">
        <v>20</v>
      </c>
      <c r="E129" s="118"/>
      <c r="I129" s="125"/>
    </row>
    <row r="130" spans="1:12" ht="16.5" customHeight="1" x14ac:dyDescent="0.5">
      <c r="A130" s="118"/>
      <c r="B130" s="118" t="s">
        <v>59</v>
      </c>
      <c r="C130" s="118"/>
      <c r="D130" s="119"/>
      <c r="E130" s="118"/>
      <c r="F130" s="18"/>
      <c r="G130" s="18"/>
      <c r="H130" s="18"/>
      <c r="I130" s="125"/>
      <c r="J130" s="18"/>
      <c r="K130" s="18"/>
      <c r="L130" s="18"/>
    </row>
    <row r="131" spans="1:12" ht="16.5" customHeight="1" x14ac:dyDescent="0.5">
      <c r="A131" s="118"/>
      <c r="B131" s="118"/>
      <c r="C131" s="118" t="s">
        <v>224</v>
      </c>
      <c r="D131" s="119"/>
      <c r="E131" s="118"/>
      <c r="F131" s="18"/>
      <c r="G131" s="18"/>
      <c r="H131" s="18"/>
      <c r="I131" s="125"/>
      <c r="J131" s="18"/>
      <c r="K131" s="18"/>
      <c r="L131" s="18"/>
    </row>
    <row r="132" spans="1:12" ht="16.5" customHeight="1" x14ac:dyDescent="0.5">
      <c r="A132" s="118"/>
      <c r="B132" s="118"/>
      <c r="C132" s="118" t="s">
        <v>60</v>
      </c>
      <c r="D132" s="119"/>
      <c r="E132" s="118"/>
      <c r="F132" s="18"/>
      <c r="G132" s="18"/>
      <c r="H132" s="18"/>
      <c r="I132" s="125"/>
      <c r="J132" s="18"/>
      <c r="K132" s="18"/>
      <c r="L132" s="18"/>
    </row>
    <row r="133" spans="1:12" ht="16.5" customHeight="1" x14ac:dyDescent="0.5">
      <c r="A133" s="118"/>
      <c r="B133" s="118"/>
      <c r="C133" s="118" t="s">
        <v>61</v>
      </c>
      <c r="D133" s="119"/>
      <c r="E133" s="118"/>
      <c r="F133" s="18"/>
      <c r="G133" s="18"/>
      <c r="H133" s="18"/>
      <c r="I133" s="125"/>
      <c r="J133" s="18"/>
      <c r="K133" s="18"/>
      <c r="L133" s="18"/>
    </row>
    <row r="134" spans="1:12" ht="16.5" customHeight="1" thickBot="1" x14ac:dyDescent="0.55000000000000004">
      <c r="A134" s="118"/>
      <c r="B134" s="118"/>
      <c r="C134" s="118" t="s">
        <v>62</v>
      </c>
      <c r="D134" s="119"/>
      <c r="E134" s="118"/>
      <c r="F134" s="144">
        <v>1261184701</v>
      </c>
      <c r="G134" s="18"/>
      <c r="H134" s="144">
        <v>1160527145</v>
      </c>
      <c r="I134" s="127"/>
      <c r="J134" s="144">
        <v>1261184701</v>
      </c>
      <c r="K134" s="125"/>
      <c r="L134" s="144">
        <v>1160527145</v>
      </c>
    </row>
    <row r="135" spans="1:12" ht="16.5" customHeight="1" thickTop="1" x14ac:dyDescent="0.5">
      <c r="A135" s="118"/>
      <c r="B135" s="118"/>
      <c r="C135" s="118"/>
      <c r="D135" s="119"/>
      <c r="E135" s="118"/>
      <c r="F135" s="127"/>
      <c r="G135" s="18"/>
      <c r="H135" s="127"/>
      <c r="I135" s="127"/>
      <c r="J135" s="127"/>
      <c r="K135" s="125"/>
      <c r="L135" s="127"/>
    </row>
    <row r="136" spans="1:12" ht="16.5" customHeight="1" x14ac:dyDescent="0.5">
      <c r="A136" s="118"/>
      <c r="B136" s="118" t="s">
        <v>63</v>
      </c>
      <c r="C136" s="118"/>
      <c r="D136" s="119"/>
      <c r="E136" s="118"/>
      <c r="F136" s="18"/>
      <c r="G136" s="18"/>
      <c r="H136" s="18"/>
      <c r="I136" s="125"/>
      <c r="J136" s="18"/>
      <c r="K136" s="18"/>
      <c r="L136" s="18"/>
    </row>
    <row r="137" spans="1:12" ht="16.5" customHeight="1" x14ac:dyDescent="0.5">
      <c r="A137" s="118"/>
      <c r="B137" s="118"/>
      <c r="C137" s="118" t="s">
        <v>174</v>
      </c>
      <c r="D137" s="119"/>
      <c r="E137" s="118"/>
      <c r="F137" s="10"/>
      <c r="G137" s="10"/>
      <c r="H137" s="10"/>
      <c r="I137" s="10"/>
      <c r="J137" s="10"/>
      <c r="K137" s="10"/>
      <c r="L137" s="10"/>
    </row>
    <row r="138" spans="1:12" ht="16.5" customHeight="1" x14ac:dyDescent="0.5">
      <c r="A138" s="118"/>
      <c r="B138" s="118"/>
      <c r="C138" s="118" t="s">
        <v>64</v>
      </c>
      <c r="D138" s="119"/>
      <c r="E138" s="118"/>
      <c r="F138" s="127"/>
      <c r="G138" s="10"/>
      <c r="H138" s="127"/>
      <c r="I138" s="127"/>
      <c r="J138" s="127"/>
      <c r="K138" s="125"/>
      <c r="L138" s="127"/>
    </row>
    <row r="139" spans="1:12" ht="16.5" customHeight="1" x14ac:dyDescent="0.5">
      <c r="A139" s="118"/>
      <c r="B139" s="118"/>
      <c r="C139" s="118" t="s">
        <v>65</v>
      </c>
      <c r="D139" s="119"/>
      <c r="E139" s="118"/>
      <c r="F139" s="127"/>
      <c r="G139" s="10"/>
      <c r="H139" s="127"/>
      <c r="I139" s="127"/>
      <c r="J139" s="127"/>
      <c r="K139" s="125"/>
      <c r="L139" s="127"/>
    </row>
    <row r="140" spans="1:12" ht="16.5" customHeight="1" x14ac:dyDescent="0.5">
      <c r="A140" s="118"/>
      <c r="B140" s="118"/>
      <c r="C140" s="118" t="s">
        <v>66</v>
      </c>
      <c r="D140" s="119">
        <v>20</v>
      </c>
      <c r="E140" s="118"/>
      <c r="F140" s="127">
        <v>824292719</v>
      </c>
      <c r="G140" s="10"/>
      <c r="H140" s="127">
        <v>810934657</v>
      </c>
      <c r="I140" s="10"/>
      <c r="J140" s="127">
        <v>824292719</v>
      </c>
      <c r="K140" s="127"/>
      <c r="L140" s="127">
        <v>810934657</v>
      </c>
    </row>
    <row r="141" spans="1:12" ht="16.5" customHeight="1" x14ac:dyDescent="0.5">
      <c r="A141" s="118"/>
      <c r="B141" s="118" t="s">
        <v>67</v>
      </c>
      <c r="C141" s="118"/>
      <c r="D141" s="119">
        <v>20</v>
      </c>
      <c r="E141" s="118"/>
      <c r="F141" s="127">
        <v>135</v>
      </c>
      <c r="G141" s="10"/>
      <c r="H141" s="127">
        <v>135</v>
      </c>
      <c r="I141" s="10"/>
      <c r="J141" s="127">
        <v>135</v>
      </c>
      <c r="K141" s="127"/>
      <c r="L141" s="127">
        <v>135</v>
      </c>
    </row>
    <row r="142" spans="1:12" ht="16.5" customHeight="1" x14ac:dyDescent="0.5">
      <c r="A142" s="118"/>
      <c r="B142" s="118" t="s">
        <v>68</v>
      </c>
      <c r="C142" s="118"/>
      <c r="D142" s="119">
        <v>20</v>
      </c>
      <c r="E142" s="118"/>
      <c r="F142" s="10">
        <v>-139892284</v>
      </c>
      <c r="G142" s="10"/>
      <c r="H142" s="10">
        <v>-129522676</v>
      </c>
      <c r="I142" s="10"/>
      <c r="J142" s="10">
        <v>-139892284</v>
      </c>
      <c r="K142" s="127"/>
      <c r="L142" s="10">
        <v>-129522676</v>
      </c>
    </row>
    <row r="143" spans="1:12" ht="16.5" customHeight="1" x14ac:dyDescent="0.5">
      <c r="A143" s="118"/>
      <c r="B143" s="118" t="s">
        <v>69</v>
      </c>
      <c r="C143" s="118"/>
      <c r="D143" s="119"/>
      <c r="E143" s="118"/>
      <c r="F143" s="10">
        <v>46817967</v>
      </c>
      <c r="G143" s="10"/>
      <c r="H143" s="10">
        <v>45335646</v>
      </c>
      <c r="I143" s="10"/>
      <c r="J143" s="34">
        <v>46817967</v>
      </c>
      <c r="K143" s="127"/>
      <c r="L143" s="10">
        <v>45335646</v>
      </c>
    </row>
    <row r="144" spans="1:12" ht="16.5" customHeight="1" x14ac:dyDescent="0.5">
      <c r="A144" s="118" t="s">
        <v>217</v>
      </c>
      <c r="B144" s="118"/>
      <c r="C144" s="118"/>
      <c r="D144" s="119"/>
      <c r="E144" s="118"/>
      <c r="F144" s="10"/>
      <c r="G144" s="10"/>
      <c r="H144" s="127"/>
      <c r="I144" s="10"/>
      <c r="J144" s="34"/>
      <c r="K144" s="10"/>
      <c r="L144" s="127"/>
    </row>
    <row r="145" spans="1:12" ht="16.5" customHeight="1" x14ac:dyDescent="0.5">
      <c r="A145" s="118"/>
      <c r="B145" s="118" t="s">
        <v>70</v>
      </c>
      <c r="C145" s="118"/>
      <c r="D145" s="35"/>
      <c r="E145" s="18"/>
      <c r="F145" s="18">
        <v>-714649439</v>
      </c>
      <c r="G145" s="18"/>
      <c r="H145" s="10">
        <v>-709464781</v>
      </c>
      <c r="I145" s="18"/>
      <c r="J145" s="18">
        <v>-248766573</v>
      </c>
      <c r="K145" s="127"/>
      <c r="L145" s="10">
        <v>-230625525</v>
      </c>
    </row>
    <row r="146" spans="1:12" ht="16.5" customHeight="1" x14ac:dyDescent="0.5">
      <c r="A146" s="118" t="s">
        <v>71</v>
      </c>
      <c r="B146" s="118"/>
      <c r="C146" s="118"/>
      <c r="D146" s="119"/>
      <c r="E146" s="118"/>
      <c r="F146" s="3">
        <v>315753884</v>
      </c>
      <c r="H146" s="3">
        <v>342602478</v>
      </c>
      <c r="I146" s="2"/>
      <c r="J146" s="3">
        <v>-92775907</v>
      </c>
      <c r="K146" s="127"/>
      <c r="L146" s="3">
        <v>-93153911</v>
      </c>
    </row>
    <row r="147" spans="1:12" ht="16.5" customHeight="1" x14ac:dyDescent="0.5">
      <c r="A147" s="118"/>
      <c r="B147" s="118"/>
      <c r="C147" s="118"/>
      <c r="D147" s="119"/>
      <c r="E147" s="118"/>
      <c r="F147" s="18"/>
      <c r="G147" s="18"/>
      <c r="H147" s="18"/>
      <c r="I147" s="125"/>
      <c r="J147" s="18"/>
      <c r="K147" s="18"/>
      <c r="L147" s="18"/>
    </row>
    <row r="148" spans="1:12" ht="16.5" customHeight="1" x14ac:dyDescent="0.5">
      <c r="A148" s="108" t="s">
        <v>72</v>
      </c>
      <c r="B148" s="118"/>
      <c r="C148" s="118"/>
      <c r="D148" s="119"/>
      <c r="E148" s="118"/>
      <c r="F148" s="18">
        <f>SUM(F140:F146)</f>
        <v>332322982</v>
      </c>
      <c r="G148" s="18"/>
      <c r="H148" s="18">
        <f>SUM(H140:H146)</f>
        <v>359885459</v>
      </c>
      <c r="I148" s="18"/>
      <c r="J148" s="10">
        <f>SUM(J140:J146)</f>
        <v>389676057</v>
      </c>
      <c r="K148" s="18"/>
      <c r="L148" s="18">
        <f>SUM(L140:L146)</f>
        <v>402968326</v>
      </c>
    </row>
    <row r="149" spans="1:12" ht="16.5" customHeight="1" x14ac:dyDescent="0.5">
      <c r="A149" s="118" t="s">
        <v>73</v>
      </c>
      <c r="B149" s="118"/>
      <c r="C149" s="118"/>
      <c r="D149" s="119"/>
      <c r="E149" s="118"/>
      <c r="F149" s="3">
        <v>0</v>
      </c>
      <c r="H149" s="145">
        <v>0</v>
      </c>
      <c r="I149" s="125"/>
      <c r="J149" s="3">
        <v>0</v>
      </c>
      <c r="K149" s="36"/>
      <c r="L149" s="145">
        <v>0</v>
      </c>
    </row>
    <row r="150" spans="1:12" ht="16.5" customHeight="1" x14ac:dyDescent="0.5">
      <c r="A150" s="118"/>
      <c r="B150" s="118"/>
      <c r="C150" s="118"/>
      <c r="D150" s="119"/>
      <c r="E150" s="118"/>
      <c r="F150" s="36"/>
      <c r="G150" s="37"/>
      <c r="H150" s="37"/>
      <c r="I150" s="38"/>
      <c r="J150" s="36"/>
      <c r="K150" s="37"/>
      <c r="L150" s="37"/>
    </row>
    <row r="151" spans="1:12" ht="16.5" customHeight="1" x14ac:dyDescent="0.5">
      <c r="A151" s="108" t="s">
        <v>74</v>
      </c>
      <c r="B151" s="118"/>
      <c r="C151" s="118"/>
      <c r="D151" s="119"/>
      <c r="E151" s="118"/>
      <c r="F151" s="3">
        <f>SUM(F148:F149)</f>
        <v>332322982</v>
      </c>
      <c r="G151" s="36"/>
      <c r="H151" s="3">
        <f>SUM(H148:H149)</f>
        <v>359885459</v>
      </c>
      <c r="I151" s="38"/>
      <c r="J151" s="3">
        <f>SUM(J148:J149)</f>
        <v>389676057</v>
      </c>
      <c r="K151" s="36"/>
      <c r="L151" s="3">
        <f>SUM(L148:L149)</f>
        <v>402968326</v>
      </c>
    </row>
    <row r="152" spans="1:12" ht="16.5" customHeight="1" x14ac:dyDescent="0.5">
      <c r="A152" s="108"/>
      <c r="B152" s="118"/>
      <c r="C152" s="118"/>
      <c r="D152" s="119"/>
      <c r="E152" s="118"/>
      <c r="I152" s="39"/>
    </row>
    <row r="153" spans="1:12" ht="16.5" customHeight="1" thickBot="1" x14ac:dyDescent="0.55000000000000004">
      <c r="A153" s="108" t="s">
        <v>75</v>
      </c>
      <c r="B153" s="108"/>
      <c r="C153" s="108"/>
      <c r="D153" s="119"/>
      <c r="E153" s="118"/>
      <c r="F153" s="28">
        <f>SUM(F96,F151)</f>
        <v>684666792</v>
      </c>
      <c r="H153" s="28">
        <f>SUM(H96,H151)</f>
        <v>800734058</v>
      </c>
      <c r="J153" s="28">
        <f>SUM(J96,J151)</f>
        <v>652180499</v>
      </c>
      <c r="L153" s="28">
        <f>SUM(L96,L151)</f>
        <v>749498375</v>
      </c>
    </row>
    <row r="154" spans="1:12" ht="16.5" customHeight="1" thickTop="1" x14ac:dyDescent="0.5">
      <c r="A154" s="139"/>
      <c r="B154" s="139"/>
      <c r="C154" s="139"/>
      <c r="D154" s="119"/>
      <c r="E154" s="118"/>
      <c r="I154" s="2"/>
    </row>
    <row r="155" spans="1:12" ht="16.5" customHeight="1" x14ac:dyDescent="0.5">
      <c r="A155" s="139"/>
      <c r="B155" s="139"/>
      <c r="C155" s="139"/>
      <c r="D155" s="119"/>
      <c r="E155" s="118"/>
    </row>
    <row r="156" spans="1:12" ht="16.5" customHeight="1" x14ac:dyDescent="0.5">
      <c r="A156" s="139"/>
      <c r="B156" s="139"/>
      <c r="C156" s="139"/>
      <c r="D156" s="119"/>
      <c r="E156" s="118"/>
    </row>
    <row r="157" spans="1:12" ht="16.5" customHeight="1" x14ac:dyDescent="0.5">
      <c r="A157" s="139"/>
      <c r="B157" s="139"/>
      <c r="C157" s="139"/>
      <c r="D157" s="119"/>
      <c r="E157" s="118"/>
    </row>
    <row r="158" spans="1:12" ht="16.5" customHeight="1" x14ac:dyDescent="0.5">
      <c r="A158" s="139"/>
      <c r="B158" s="139"/>
      <c r="C158" s="139"/>
      <c r="D158" s="119"/>
      <c r="E158" s="118"/>
    </row>
    <row r="159" spans="1:12" ht="16.5" customHeight="1" x14ac:dyDescent="0.5">
      <c r="A159" s="139"/>
      <c r="B159" s="139"/>
      <c r="C159" s="139"/>
      <c r="D159" s="119"/>
      <c r="E159" s="118"/>
    </row>
    <row r="160" spans="1:12" ht="16.5" customHeight="1" x14ac:dyDescent="0.5">
      <c r="A160" s="139"/>
      <c r="B160" s="139"/>
      <c r="C160" s="139"/>
      <c r="D160" s="119"/>
      <c r="E160" s="118"/>
    </row>
    <row r="161" spans="1:12" ht="16.5" customHeight="1" x14ac:dyDescent="0.5">
      <c r="A161" s="139"/>
      <c r="B161" s="139"/>
      <c r="C161" s="139"/>
      <c r="D161" s="119"/>
      <c r="E161" s="118"/>
    </row>
    <row r="162" spans="1:12" ht="16.5" customHeight="1" x14ac:dyDescent="0.5">
      <c r="A162" s="139"/>
      <c r="B162" s="139"/>
      <c r="C162" s="139"/>
      <c r="D162" s="119"/>
      <c r="E162" s="118"/>
    </row>
    <row r="163" spans="1:12" ht="16.5" customHeight="1" x14ac:dyDescent="0.5">
      <c r="A163" s="139"/>
      <c r="B163" s="139"/>
      <c r="C163" s="139"/>
      <c r="D163" s="119"/>
      <c r="E163" s="118"/>
    </row>
    <row r="164" spans="1:12" ht="16.5" customHeight="1" x14ac:dyDescent="0.5">
      <c r="A164" s="139"/>
      <c r="B164" s="139"/>
      <c r="C164" s="139"/>
      <c r="D164" s="119"/>
      <c r="E164" s="118"/>
    </row>
    <row r="165" spans="1:12" ht="16.5" customHeight="1" x14ac:dyDescent="0.5">
      <c r="A165" s="139"/>
      <c r="B165" s="139"/>
      <c r="C165" s="139"/>
      <c r="D165" s="119"/>
      <c r="E165" s="118"/>
    </row>
    <row r="166" spans="1:12" ht="8.25" customHeight="1" x14ac:dyDescent="0.5">
      <c r="A166" s="139"/>
      <c r="B166" s="139"/>
      <c r="C166" s="139"/>
      <c r="D166" s="119"/>
      <c r="E166" s="118"/>
    </row>
    <row r="167" spans="1:12" ht="22.15" customHeight="1" x14ac:dyDescent="0.5">
      <c r="A167" s="115" t="str">
        <f>A56</f>
        <v>The accompanying notes form part of this interim financial information.</v>
      </c>
      <c r="B167" s="140"/>
      <c r="C167" s="140"/>
      <c r="D167" s="141"/>
      <c r="E167" s="140"/>
      <c r="F167" s="3"/>
      <c r="G167" s="3"/>
      <c r="H167" s="3"/>
      <c r="I167" s="142"/>
      <c r="J167" s="3"/>
      <c r="K167" s="3"/>
      <c r="L167" s="3"/>
    </row>
  </sheetData>
  <mergeCells count="17">
    <mergeCell ref="A94:C94"/>
    <mergeCell ref="F6:H6"/>
    <mergeCell ref="J6:L6"/>
    <mergeCell ref="F7:H7"/>
    <mergeCell ref="J7:L7"/>
    <mergeCell ref="F62:H62"/>
    <mergeCell ref="J62:L62"/>
    <mergeCell ref="F63:H63"/>
    <mergeCell ref="J63:L63"/>
    <mergeCell ref="A69:C69"/>
    <mergeCell ref="A71:C71"/>
    <mergeCell ref="A86:C86"/>
    <mergeCell ref="A96:C96"/>
    <mergeCell ref="F118:H118"/>
    <mergeCell ref="J118:L118"/>
    <mergeCell ref="F119:H119"/>
    <mergeCell ref="J119:L11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D3E3-D7B3-4049-9F9C-8EED142294CE}">
  <sheetPr>
    <tabColor rgb="FFFBD3D6"/>
  </sheetPr>
  <dimension ref="A1:W68"/>
  <sheetViews>
    <sheetView topLeftCell="D1" zoomScaleNormal="100" zoomScaleSheetLayoutView="130" workbookViewId="0">
      <selection activeCell="P19" sqref="P19"/>
    </sheetView>
  </sheetViews>
  <sheetFormatPr defaultColWidth="9.140625" defaultRowHeight="16.5" customHeight="1" x14ac:dyDescent="0.5"/>
  <cols>
    <col min="1" max="3" width="1.140625" style="150" customWidth="1"/>
    <col min="4" max="4" width="57.5703125" style="150" customWidth="1"/>
    <col min="5" max="5" width="5" style="155" customWidth="1"/>
    <col min="6" max="6" width="0.7109375" style="148" customWidth="1"/>
    <col min="7" max="7" width="13.42578125" style="2" bestFit="1" customWidth="1"/>
    <col min="8" max="8" width="0.7109375" style="149" customWidth="1"/>
    <col min="9" max="9" width="13.42578125" style="2" bestFit="1" customWidth="1"/>
    <col min="10" max="10" width="0.7109375" style="148" customWidth="1"/>
    <col min="11" max="11" width="13.42578125" style="2" bestFit="1" customWidth="1"/>
    <col min="12" max="12" width="0.7109375" style="149" customWidth="1"/>
    <col min="13" max="13" width="13.42578125" style="2" bestFit="1" customWidth="1"/>
    <col min="14" max="16" width="9.140625" style="150"/>
    <col min="17" max="17" width="15.140625" style="113" bestFit="1" customWidth="1"/>
    <col min="18" max="18" width="9.140625" style="113"/>
    <col min="19" max="19" width="15.140625" style="113" bestFit="1" customWidth="1"/>
    <col min="20" max="20" width="9.140625" style="113"/>
    <col min="21" max="21" width="15.140625" style="113" bestFit="1" customWidth="1"/>
    <col min="22" max="22" width="9.140625" style="113"/>
    <col min="23" max="23" width="15.140625" style="113" bestFit="1" customWidth="1"/>
    <col min="24" max="16384" width="9.140625" style="150"/>
  </cols>
  <sheetData>
    <row r="1" spans="1:23" ht="16.5" customHeight="1" x14ac:dyDescent="0.5">
      <c r="A1" s="146" t="s">
        <v>0</v>
      </c>
      <c r="B1" s="146"/>
      <c r="C1" s="146"/>
      <c r="D1" s="146"/>
      <c r="E1" s="147"/>
    </row>
    <row r="2" spans="1:23" ht="16.5" customHeight="1" x14ac:dyDescent="0.5">
      <c r="A2" s="146" t="s">
        <v>76</v>
      </c>
      <c r="B2" s="146"/>
      <c r="C2" s="146"/>
      <c r="D2" s="146"/>
      <c r="E2" s="147"/>
    </row>
    <row r="3" spans="1:23" ht="16.5" customHeight="1" x14ac:dyDescent="0.5">
      <c r="A3" s="151" t="s">
        <v>189</v>
      </c>
      <c r="B3" s="151"/>
      <c r="C3" s="151"/>
      <c r="D3" s="151"/>
      <c r="E3" s="152"/>
      <c r="F3" s="153"/>
      <c r="G3" s="3"/>
      <c r="H3" s="154"/>
      <c r="I3" s="3"/>
      <c r="J3" s="153"/>
      <c r="K3" s="3"/>
      <c r="L3" s="154"/>
      <c r="M3" s="3"/>
    </row>
    <row r="4" spans="1:23" ht="16.5" customHeight="1" x14ac:dyDescent="0.5">
      <c r="A4" s="146"/>
      <c r="B4" s="146"/>
      <c r="C4" s="146"/>
      <c r="D4" s="146"/>
      <c r="E4" s="147"/>
      <c r="G4" s="36"/>
      <c r="I4" s="36"/>
      <c r="K4" s="36"/>
      <c r="M4" s="36"/>
    </row>
    <row r="5" spans="1:23" ht="16.5" customHeight="1" x14ac:dyDescent="0.5">
      <c r="A5" s="146"/>
      <c r="B5" s="146"/>
      <c r="C5" s="146"/>
      <c r="D5" s="146"/>
      <c r="E5" s="147"/>
    </row>
    <row r="6" spans="1:23" ht="16.5" customHeight="1" x14ac:dyDescent="0.5">
      <c r="A6" s="146"/>
      <c r="B6" s="146"/>
      <c r="C6" s="146"/>
      <c r="D6" s="146"/>
      <c r="E6" s="147"/>
      <c r="G6" s="99" t="s">
        <v>2</v>
      </c>
      <c r="H6" s="99"/>
      <c r="I6" s="99"/>
      <c r="J6" s="47"/>
      <c r="K6" s="99" t="s">
        <v>3</v>
      </c>
      <c r="L6" s="99"/>
      <c r="M6" s="99"/>
    </row>
    <row r="7" spans="1:23" ht="16.5" customHeight="1" x14ac:dyDescent="0.5">
      <c r="A7" s="150" t="s">
        <v>12</v>
      </c>
      <c r="D7" s="150" t="s">
        <v>12</v>
      </c>
      <c r="F7" s="150"/>
      <c r="G7" s="100" t="s">
        <v>4</v>
      </c>
      <c r="H7" s="100"/>
      <c r="I7" s="100"/>
      <c r="J7" s="47"/>
      <c r="K7" s="100" t="s">
        <v>4</v>
      </c>
      <c r="L7" s="100"/>
      <c r="M7" s="100"/>
    </row>
    <row r="8" spans="1:23" ht="16.5" customHeight="1" x14ac:dyDescent="0.5">
      <c r="F8" s="156"/>
      <c r="G8" s="6" t="s">
        <v>8</v>
      </c>
      <c r="H8" s="120"/>
      <c r="I8" s="6" t="s">
        <v>9</v>
      </c>
      <c r="J8" s="109"/>
      <c r="K8" s="6" t="s">
        <v>8</v>
      </c>
      <c r="L8" s="120"/>
      <c r="M8" s="6" t="s">
        <v>9</v>
      </c>
    </row>
    <row r="9" spans="1:23" ht="16.5" customHeight="1" x14ac:dyDescent="0.5">
      <c r="E9" s="152" t="s">
        <v>10</v>
      </c>
      <c r="F9" s="156"/>
      <c r="G9" s="50" t="s">
        <v>11</v>
      </c>
      <c r="H9" s="157"/>
      <c r="I9" s="50" t="s">
        <v>11</v>
      </c>
      <c r="J9" s="156"/>
      <c r="K9" s="50" t="s">
        <v>11</v>
      </c>
      <c r="L9" s="157"/>
      <c r="M9" s="50" t="s">
        <v>11</v>
      </c>
    </row>
    <row r="10" spans="1:23" ht="10.15" customHeight="1" x14ac:dyDescent="0.5">
      <c r="E10" s="147"/>
      <c r="F10" s="156"/>
      <c r="G10" s="52"/>
      <c r="H10" s="157"/>
      <c r="I10" s="52"/>
      <c r="J10" s="156"/>
      <c r="K10" s="52"/>
      <c r="L10" s="157"/>
      <c r="M10" s="52"/>
    </row>
    <row r="11" spans="1:23" s="163" customFormat="1" ht="16.5" customHeight="1" x14ac:dyDescent="0.2">
      <c r="A11" s="158" t="s">
        <v>77</v>
      </c>
      <c r="B11" s="158"/>
      <c r="C11" s="158"/>
      <c r="D11" s="159"/>
      <c r="E11" s="160"/>
      <c r="F11" s="161"/>
      <c r="G11" s="149">
        <v>165074203</v>
      </c>
      <c r="H11" s="149"/>
      <c r="I11" s="149">
        <v>117699146</v>
      </c>
      <c r="J11" s="149"/>
      <c r="K11" s="149">
        <v>165074203</v>
      </c>
      <c r="L11" s="162"/>
      <c r="M11" s="149">
        <v>117699146</v>
      </c>
      <c r="Q11" s="113"/>
      <c r="R11" s="113"/>
      <c r="S11" s="113"/>
      <c r="T11" s="113"/>
      <c r="U11" s="113"/>
      <c r="V11" s="113"/>
      <c r="W11" s="113"/>
    </row>
    <row r="12" spans="1:23" s="163" customFormat="1" ht="16.5" customHeight="1" x14ac:dyDescent="0.2">
      <c r="A12" s="158" t="s">
        <v>78</v>
      </c>
      <c r="B12" s="158"/>
      <c r="C12" s="158"/>
      <c r="D12" s="159"/>
      <c r="E12" s="160"/>
      <c r="F12" s="164"/>
      <c r="G12" s="165">
        <v>-157124730</v>
      </c>
      <c r="H12" s="166"/>
      <c r="I12" s="165">
        <v>-118976065</v>
      </c>
      <c r="J12" s="166"/>
      <c r="K12" s="165">
        <v>-161465398</v>
      </c>
      <c r="L12" s="167"/>
      <c r="M12" s="165">
        <v>-115639074</v>
      </c>
      <c r="Q12" s="113"/>
      <c r="R12" s="113"/>
      <c r="S12" s="113"/>
      <c r="T12" s="113"/>
      <c r="U12" s="113"/>
      <c r="V12" s="113"/>
      <c r="W12" s="113"/>
    </row>
    <row r="13" spans="1:23" s="163" customFormat="1" ht="10.15" customHeight="1" x14ac:dyDescent="0.2">
      <c r="A13" s="158"/>
      <c r="B13" s="158"/>
      <c r="C13" s="158"/>
      <c r="D13" s="159"/>
      <c r="E13" s="160" t="s">
        <v>12</v>
      </c>
      <c r="F13" s="161"/>
      <c r="G13" s="162"/>
      <c r="H13" s="162"/>
      <c r="I13" s="162"/>
      <c r="J13" s="162"/>
      <c r="K13" s="162"/>
      <c r="L13" s="162"/>
      <c r="M13" s="162"/>
      <c r="Q13" s="113"/>
      <c r="R13" s="113"/>
      <c r="S13" s="113"/>
      <c r="T13" s="113"/>
      <c r="U13" s="113"/>
      <c r="V13" s="113"/>
      <c r="W13" s="113"/>
    </row>
    <row r="14" spans="1:23" s="163" customFormat="1" ht="16.5" customHeight="1" x14ac:dyDescent="0.2">
      <c r="A14" s="168" t="s">
        <v>79</v>
      </c>
      <c r="B14" s="158"/>
      <c r="C14" s="158"/>
      <c r="D14" s="159"/>
      <c r="E14" s="160"/>
      <c r="F14" s="161"/>
      <c r="G14" s="17">
        <f>SUM(G11:G12)</f>
        <v>7949473</v>
      </c>
      <c r="H14" s="17"/>
      <c r="I14" s="17">
        <f>SUM(I11:I12)</f>
        <v>-1276919</v>
      </c>
      <c r="J14" s="17"/>
      <c r="K14" s="17">
        <f>SUM(K11:K12)</f>
        <v>3608805</v>
      </c>
      <c r="L14" s="17"/>
      <c r="M14" s="17">
        <f>SUM(M11:M12)</f>
        <v>2060072</v>
      </c>
      <c r="Q14" s="113"/>
      <c r="R14" s="113"/>
      <c r="S14" s="113"/>
      <c r="T14" s="113"/>
      <c r="U14" s="113"/>
      <c r="V14" s="113"/>
      <c r="W14" s="113"/>
    </row>
    <row r="15" spans="1:23" s="163" customFormat="1" ht="16.5" customHeight="1" x14ac:dyDescent="0.2">
      <c r="A15" s="150" t="s">
        <v>80</v>
      </c>
      <c r="B15" s="158"/>
      <c r="C15" s="158"/>
      <c r="D15" s="159"/>
      <c r="E15" s="160"/>
      <c r="F15" s="56"/>
      <c r="G15" s="149">
        <v>1625499</v>
      </c>
      <c r="H15" s="149"/>
      <c r="I15" s="149">
        <v>5063387</v>
      </c>
      <c r="J15" s="149"/>
      <c r="K15" s="149">
        <v>785166</v>
      </c>
      <c r="L15" s="162"/>
      <c r="M15" s="149">
        <v>7152089</v>
      </c>
      <c r="Q15" s="113"/>
      <c r="R15" s="113"/>
      <c r="S15" s="113"/>
      <c r="T15" s="113"/>
      <c r="U15" s="113"/>
      <c r="V15" s="113"/>
      <c r="W15" s="113"/>
    </row>
    <row r="16" spans="1:23" s="163" customFormat="1" ht="16.5" customHeight="1" x14ac:dyDescent="0.2">
      <c r="A16" s="150" t="s">
        <v>81</v>
      </c>
      <c r="B16" s="158"/>
      <c r="C16" s="158"/>
      <c r="D16" s="159"/>
      <c r="E16" s="160"/>
      <c r="F16" s="161"/>
      <c r="G16" s="166">
        <v>0</v>
      </c>
      <c r="H16" s="149"/>
      <c r="I16" s="166">
        <v>-2286513</v>
      </c>
      <c r="J16" s="149"/>
      <c r="K16" s="166">
        <v>0</v>
      </c>
      <c r="L16" s="162"/>
      <c r="M16" s="166">
        <v>-2286513</v>
      </c>
      <c r="Q16" s="113"/>
      <c r="R16" s="113"/>
      <c r="S16" s="113"/>
      <c r="T16" s="113"/>
      <c r="U16" s="113"/>
      <c r="V16" s="113"/>
      <c r="W16" s="113"/>
    </row>
    <row r="17" spans="1:23" s="163" customFormat="1" ht="16.5" customHeight="1" x14ac:dyDescent="0.2">
      <c r="A17" s="150" t="s">
        <v>82</v>
      </c>
      <c r="B17" s="158"/>
      <c r="C17" s="158"/>
      <c r="D17" s="159"/>
      <c r="E17" s="160"/>
      <c r="F17" s="161"/>
      <c r="G17" s="149">
        <v>-19601732</v>
      </c>
      <c r="H17" s="149"/>
      <c r="I17" s="149">
        <v>-23106322</v>
      </c>
      <c r="J17" s="149"/>
      <c r="K17" s="149">
        <v>-9438239</v>
      </c>
      <c r="L17" s="162"/>
      <c r="M17" s="149">
        <v>-16851895</v>
      </c>
      <c r="Q17" s="113"/>
      <c r="R17" s="113"/>
      <c r="S17" s="113"/>
      <c r="T17" s="113"/>
      <c r="U17" s="113"/>
      <c r="V17" s="113"/>
      <c r="W17" s="113"/>
    </row>
    <row r="18" spans="1:23" s="163" customFormat="1" ht="16.5" customHeight="1" x14ac:dyDescent="0.2">
      <c r="A18" s="150" t="s">
        <v>83</v>
      </c>
      <c r="B18" s="158"/>
      <c r="C18" s="158"/>
      <c r="D18" s="159"/>
      <c r="E18" s="160"/>
      <c r="F18" s="161"/>
      <c r="G18" s="149">
        <v>27813519</v>
      </c>
      <c r="H18" s="149"/>
      <c r="I18" s="149">
        <v>652291</v>
      </c>
      <c r="J18" s="149"/>
      <c r="K18" s="149">
        <v>27824966</v>
      </c>
      <c r="L18" s="162"/>
      <c r="M18" s="149">
        <v>-12623</v>
      </c>
      <c r="Q18" s="113"/>
      <c r="R18" s="113"/>
      <c r="S18" s="113"/>
      <c r="T18" s="113"/>
      <c r="U18" s="113"/>
      <c r="V18" s="113"/>
      <c r="W18" s="113"/>
    </row>
    <row r="19" spans="1:23" s="163" customFormat="1" ht="16.5" customHeight="1" x14ac:dyDescent="0.2">
      <c r="A19" s="150" t="s">
        <v>190</v>
      </c>
      <c r="B19" s="158"/>
      <c r="C19" s="158"/>
      <c r="D19" s="159"/>
      <c r="E19" s="160"/>
      <c r="F19" s="161"/>
      <c r="G19" s="149">
        <v>1104705</v>
      </c>
      <c r="H19" s="149"/>
      <c r="I19" s="149">
        <v>460550</v>
      </c>
      <c r="J19" s="149"/>
      <c r="K19" s="149">
        <v>1099997</v>
      </c>
      <c r="L19" s="162"/>
      <c r="M19" s="149">
        <v>382774</v>
      </c>
      <c r="Q19" s="113"/>
      <c r="R19" s="113"/>
      <c r="S19" s="113"/>
      <c r="T19" s="113"/>
      <c r="U19" s="113"/>
      <c r="V19" s="113"/>
      <c r="W19" s="113"/>
    </row>
    <row r="20" spans="1:23" s="163" customFormat="1" ht="16.5" customHeight="1" x14ac:dyDescent="0.2">
      <c r="A20" s="150" t="s">
        <v>84</v>
      </c>
      <c r="B20" s="158"/>
      <c r="C20" s="158"/>
      <c r="D20" s="159"/>
      <c r="E20" s="160"/>
      <c r="F20" s="56"/>
      <c r="G20" s="149">
        <v>1304382</v>
      </c>
      <c r="H20" s="149"/>
      <c r="I20" s="149">
        <v>-21711109</v>
      </c>
      <c r="J20" s="149"/>
      <c r="K20" s="149">
        <v>-163402</v>
      </c>
      <c r="L20" s="162"/>
      <c r="M20" s="149">
        <v>-814644</v>
      </c>
      <c r="Q20" s="113"/>
      <c r="R20" s="113"/>
      <c r="S20" s="113"/>
      <c r="T20" s="113"/>
      <c r="U20" s="113"/>
      <c r="V20" s="113"/>
      <c r="W20" s="113"/>
    </row>
    <row r="21" spans="1:23" s="163" customFormat="1" ht="16.5" customHeight="1" x14ac:dyDescent="0.2">
      <c r="A21" s="158" t="s">
        <v>85</v>
      </c>
      <c r="B21" s="158"/>
      <c r="C21" s="158"/>
      <c r="D21" s="159"/>
      <c r="E21" s="160"/>
      <c r="F21" s="164"/>
      <c r="G21" s="154">
        <v>-1809147</v>
      </c>
      <c r="H21" s="149"/>
      <c r="I21" s="154">
        <v>-1581776</v>
      </c>
      <c r="J21" s="149"/>
      <c r="K21" s="154">
        <v>-1559236</v>
      </c>
      <c r="L21" s="162"/>
      <c r="M21" s="154">
        <v>-1078672</v>
      </c>
      <c r="Q21" s="113"/>
      <c r="R21" s="113"/>
      <c r="S21" s="113"/>
      <c r="T21" s="113"/>
      <c r="U21" s="113"/>
      <c r="V21" s="113"/>
      <c r="W21" s="113"/>
    </row>
    <row r="22" spans="1:23" s="163" customFormat="1" ht="10.15" customHeight="1" x14ac:dyDescent="0.5">
      <c r="A22" s="168"/>
      <c r="B22" s="158"/>
      <c r="C22" s="158"/>
      <c r="D22" s="159"/>
      <c r="E22" s="159"/>
      <c r="F22" s="169"/>
      <c r="G22" s="149"/>
      <c r="H22" s="149"/>
      <c r="I22" s="149"/>
      <c r="J22" s="149"/>
      <c r="K22" s="149"/>
      <c r="L22" s="149"/>
      <c r="M22" s="149"/>
      <c r="Q22" s="113"/>
      <c r="R22" s="113"/>
      <c r="S22" s="113"/>
      <c r="T22" s="113"/>
      <c r="U22" s="113"/>
      <c r="V22" s="113"/>
      <c r="W22" s="113"/>
    </row>
    <row r="23" spans="1:23" s="163" customFormat="1" ht="16.5" customHeight="1" x14ac:dyDescent="0.5">
      <c r="A23" s="168" t="s">
        <v>134</v>
      </c>
      <c r="B23" s="168"/>
      <c r="C23" s="158"/>
      <c r="D23" s="159"/>
      <c r="E23" s="159"/>
      <c r="F23" s="169"/>
      <c r="G23" s="17">
        <f>SUM(G14:G21)</f>
        <v>18386699</v>
      </c>
      <c r="H23" s="17"/>
      <c r="I23" s="17">
        <f>SUM(I14:I21)</f>
        <v>-43786411</v>
      </c>
      <c r="J23" s="17"/>
      <c r="K23" s="17">
        <f>SUM(K14:K21)</f>
        <v>22158057</v>
      </c>
      <c r="L23" s="17"/>
      <c r="M23" s="17">
        <f>SUM(M14:M21)</f>
        <v>-11449412</v>
      </c>
      <c r="Q23" s="113"/>
      <c r="R23" s="113"/>
      <c r="S23" s="113"/>
      <c r="T23" s="113"/>
      <c r="U23" s="113"/>
      <c r="V23" s="113"/>
      <c r="W23" s="113"/>
    </row>
    <row r="24" spans="1:23" s="163" customFormat="1" ht="16.5" customHeight="1" x14ac:dyDescent="0.2">
      <c r="A24" s="158" t="s">
        <v>86</v>
      </c>
      <c r="B24" s="158"/>
      <c r="C24" s="158"/>
      <c r="D24" s="159"/>
      <c r="E24" s="160">
        <v>19</v>
      </c>
      <c r="F24" s="161"/>
      <c r="G24" s="170">
        <v>83126</v>
      </c>
      <c r="H24" s="149"/>
      <c r="I24" s="170">
        <v>-772533</v>
      </c>
      <c r="J24" s="149"/>
      <c r="K24" s="170">
        <v>205641</v>
      </c>
      <c r="L24" s="162"/>
      <c r="M24" s="170">
        <v>-642059</v>
      </c>
      <c r="Q24" s="113"/>
      <c r="R24" s="113"/>
      <c r="S24" s="113"/>
      <c r="T24" s="113"/>
      <c r="U24" s="113"/>
      <c r="V24" s="113"/>
      <c r="W24" s="113"/>
    </row>
    <row r="25" spans="1:23" s="163" customFormat="1" ht="10.15" customHeight="1" x14ac:dyDescent="0.5">
      <c r="A25" s="168"/>
      <c r="B25" s="158"/>
      <c r="C25" s="158"/>
      <c r="D25" s="159"/>
      <c r="E25" s="159"/>
      <c r="F25" s="169"/>
      <c r="Q25" s="113"/>
      <c r="R25" s="113"/>
      <c r="S25" s="113"/>
      <c r="T25" s="113"/>
      <c r="U25" s="113"/>
      <c r="V25" s="113"/>
      <c r="W25" s="113"/>
    </row>
    <row r="26" spans="1:23" s="163" customFormat="1" ht="16.5" customHeight="1" x14ac:dyDescent="0.5">
      <c r="A26" s="171" t="s">
        <v>182</v>
      </c>
      <c r="B26" s="171"/>
      <c r="E26" s="159"/>
      <c r="G26" s="19">
        <f>SUM(G23:G24)</f>
        <v>18469825</v>
      </c>
      <c r="H26" s="17"/>
      <c r="I26" s="19">
        <f>SUM(I23:I24)</f>
        <v>-44558944</v>
      </c>
      <c r="J26" s="17"/>
      <c r="K26" s="19">
        <f>SUM(K23:K24)</f>
        <v>22363698</v>
      </c>
      <c r="L26" s="17"/>
      <c r="M26" s="19">
        <f>SUM(M23:M24)</f>
        <v>-12091471</v>
      </c>
      <c r="Q26" s="113"/>
      <c r="R26" s="113"/>
      <c r="S26" s="113"/>
      <c r="T26" s="113"/>
      <c r="U26" s="113"/>
      <c r="V26" s="113"/>
      <c r="W26" s="113"/>
    </row>
    <row r="27" spans="1:23" s="163" customFormat="1" ht="10.15" customHeight="1" x14ac:dyDescent="0.5">
      <c r="A27" s="171"/>
      <c r="E27" s="159"/>
      <c r="G27" s="37"/>
      <c r="H27" s="149"/>
      <c r="I27" s="37"/>
      <c r="K27" s="37"/>
      <c r="L27" s="149"/>
      <c r="M27" s="37"/>
      <c r="Q27" s="113"/>
      <c r="R27" s="113"/>
      <c r="S27" s="113"/>
      <c r="T27" s="113"/>
      <c r="U27" s="113"/>
      <c r="V27" s="113"/>
      <c r="W27" s="113"/>
    </row>
    <row r="28" spans="1:23" s="163" customFormat="1" ht="16.5" customHeight="1" x14ac:dyDescent="0.5">
      <c r="A28" s="171" t="s">
        <v>183</v>
      </c>
      <c r="E28" s="159"/>
      <c r="G28" s="37"/>
      <c r="H28" s="149"/>
      <c r="I28" s="37"/>
      <c r="K28" s="37"/>
      <c r="L28" s="149"/>
      <c r="M28" s="37"/>
      <c r="Q28" s="113"/>
      <c r="R28" s="113"/>
      <c r="S28" s="113"/>
      <c r="T28" s="113"/>
      <c r="U28" s="113"/>
      <c r="V28" s="113"/>
      <c r="W28" s="113"/>
    </row>
    <row r="29" spans="1:23" s="163" customFormat="1" ht="16.5" customHeight="1" x14ac:dyDescent="0.5">
      <c r="B29" s="158" t="s">
        <v>211</v>
      </c>
      <c r="C29" s="158"/>
      <c r="D29" s="158"/>
      <c r="E29" s="159"/>
      <c r="G29" s="166"/>
      <c r="H29" s="149"/>
      <c r="I29" s="166"/>
      <c r="J29" s="149"/>
      <c r="K29" s="166"/>
      <c r="L29" s="149"/>
      <c r="M29" s="166"/>
      <c r="Q29" s="113"/>
      <c r="R29" s="113"/>
      <c r="S29" s="113"/>
      <c r="T29" s="113"/>
      <c r="U29" s="113"/>
      <c r="V29" s="113"/>
      <c r="W29" s="113"/>
    </row>
    <row r="30" spans="1:23" s="163" customFormat="1" ht="16.5" customHeight="1" x14ac:dyDescent="0.5">
      <c r="B30" s="158"/>
      <c r="C30" s="158" t="s">
        <v>87</v>
      </c>
      <c r="D30" s="158"/>
      <c r="E30" s="159"/>
      <c r="G30" s="166"/>
      <c r="H30" s="149"/>
      <c r="I30" s="166"/>
      <c r="J30" s="149"/>
      <c r="K30" s="166"/>
      <c r="L30" s="149"/>
      <c r="M30" s="166"/>
      <c r="Q30" s="113"/>
      <c r="R30" s="113"/>
      <c r="S30" s="113"/>
      <c r="T30" s="113"/>
      <c r="U30" s="113"/>
      <c r="V30" s="113"/>
      <c r="W30" s="113"/>
    </row>
    <row r="31" spans="1:23" s="163" customFormat="1" ht="16.5" customHeight="1" x14ac:dyDescent="0.5">
      <c r="B31" s="158"/>
      <c r="D31" s="172" t="s">
        <v>212</v>
      </c>
      <c r="E31" s="159"/>
      <c r="G31" s="17"/>
      <c r="H31" s="17"/>
      <c r="I31" s="17"/>
      <c r="J31" s="17"/>
      <c r="K31" s="17"/>
      <c r="L31" s="17"/>
      <c r="M31" s="17"/>
      <c r="Q31" s="113"/>
      <c r="R31" s="113"/>
      <c r="S31" s="113"/>
      <c r="T31" s="113"/>
      <c r="U31" s="113"/>
      <c r="V31" s="113"/>
      <c r="W31" s="113"/>
    </row>
    <row r="32" spans="1:23" s="163" customFormat="1" ht="16.5" customHeight="1" x14ac:dyDescent="0.2">
      <c r="B32" s="158"/>
      <c r="D32" s="172" t="s">
        <v>88</v>
      </c>
      <c r="E32" s="159"/>
      <c r="G32" s="170">
        <v>378004</v>
      </c>
      <c r="H32" s="149"/>
      <c r="I32" s="170">
        <v>0</v>
      </c>
      <c r="J32" s="149"/>
      <c r="K32" s="170">
        <v>378004</v>
      </c>
      <c r="L32" s="162"/>
      <c r="M32" s="170">
        <v>0</v>
      </c>
      <c r="Q32" s="113"/>
      <c r="R32" s="113"/>
      <c r="S32" s="113"/>
      <c r="T32" s="113"/>
      <c r="U32" s="113"/>
      <c r="V32" s="113"/>
      <c r="W32" s="113"/>
    </row>
    <row r="33" spans="1:23" s="163" customFormat="1" ht="10.15" customHeight="1" x14ac:dyDescent="0.5">
      <c r="A33" s="168"/>
      <c r="B33" s="158"/>
      <c r="C33" s="158"/>
      <c r="D33" s="159"/>
      <c r="E33" s="159"/>
      <c r="F33" s="169"/>
      <c r="Q33" s="113"/>
      <c r="R33" s="113"/>
      <c r="S33" s="113"/>
      <c r="T33" s="113"/>
      <c r="U33" s="113"/>
      <c r="V33" s="113"/>
      <c r="W33" s="113"/>
    </row>
    <row r="34" spans="1:23" s="163" customFormat="1" ht="16.5" customHeight="1" x14ac:dyDescent="0.5">
      <c r="A34" s="168"/>
      <c r="B34" s="158" t="s">
        <v>213</v>
      </c>
      <c r="C34" s="158"/>
      <c r="D34" s="159"/>
      <c r="E34" s="159"/>
      <c r="F34" s="169"/>
      <c r="Q34" s="113"/>
      <c r="R34" s="113"/>
      <c r="S34" s="113"/>
      <c r="T34" s="113"/>
      <c r="U34" s="113"/>
      <c r="V34" s="113"/>
      <c r="W34" s="113"/>
    </row>
    <row r="35" spans="1:23" s="163" customFormat="1" ht="16.5" customHeight="1" x14ac:dyDescent="0.5">
      <c r="A35" s="171"/>
      <c r="B35" s="171"/>
      <c r="C35" s="158" t="s">
        <v>87</v>
      </c>
      <c r="E35" s="159"/>
      <c r="G35" s="173">
        <f>SUM(G30:G32)</f>
        <v>378004</v>
      </c>
      <c r="H35" s="149"/>
      <c r="I35" s="173">
        <f>SUM(I31:I32)</f>
        <v>0</v>
      </c>
      <c r="J35" s="166"/>
      <c r="K35" s="173">
        <f>SUM(K31:K32)</f>
        <v>378004</v>
      </c>
      <c r="L35" s="149"/>
      <c r="M35" s="173">
        <f>SUM(M31:M32)</f>
        <v>0</v>
      </c>
      <c r="Q35" s="113"/>
      <c r="R35" s="113"/>
      <c r="S35" s="113"/>
      <c r="T35" s="113"/>
      <c r="U35" s="113"/>
      <c r="V35" s="113"/>
      <c r="W35" s="113"/>
    </row>
    <row r="36" spans="1:23" s="163" customFormat="1" ht="10.15" customHeight="1" x14ac:dyDescent="0.5">
      <c r="A36" s="168"/>
      <c r="B36" s="158"/>
      <c r="C36" s="158"/>
      <c r="D36" s="159"/>
      <c r="E36" s="159"/>
      <c r="F36" s="169"/>
      <c r="Q36" s="113"/>
      <c r="R36" s="113"/>
      <c r="S36" s="113"/>
      <c r="T36" s="113"/>
      <c r="U36" s="113"/>
      <c r="V36" s="113"/>
      <c r="W36" s="113"/>
    </row>
    <row r="37" spans="1:23" s="163" customFormat="1" ht="16.5" customHeight="1" x14ac:dyDescent="0.5">
      <c r="A37" s="168"/>
      <c r="B37" s="158" t="s">
        <v>214</v>
      </c>
      <c r="C37" s="158"/>
      <c r="D37" s="158"/>
      <c r="E37" s="159"/>
      <c r="F37" s="169"/>
      <c r="Q37" s="113"/>
      <c r="R37" s="113"/>
      <c r="S37" s="113"/>
      <c r="T37" s="113"/>
      <c r="U37" s="113"/>
      <c r="V37" s="113"/>
      <c r="W37" s="113"/>
    </row>
    <row r="38" spans="1:23" s="163" customFormat="1" ht="16.5" customHeight="1" x14ac:dyDescent="0.2">
      <c r="A38" s="168"/>
      <c r="B38" s="158"/>
      <c r="D38" s="172" t="s">
        <v>89</v>
      </c>
      <c r="E38" s="159"/>
      <c r="F38" s="169"/>
      <c r="G38" s="170">
        <v>-1370825</v>
      </c>
      <c r="H38" s="149"/>
      <c r="I38" s="170">
        <v>20325224</v>
      </c>
      <c r="J38" s="149"/>
      <c r="K38" s="170">
        <v>0</v>
      </c>
      <c r="L38" s="162"/>
      <c r="M38" s="170">
        <v>0</v>
      </c>
      <c r="Q38" s="113"/>
      <c r="R38" s="113"/>
      <c r="S38" s="113"/>
      <c r="T38" s="113"/>
      <c r="U38" s="113"/>
      <c r="V38" s="113"/>
      <c r="W38" s="113"/>
    </row>
    <row r="39" spans="1:23" s="163" customFormat="1" ht="10.15" customHeight="1" x14ac:dyDescent="0.5">
      <c r="A39" s="168"/>
      <c r="B39" s="158"/>
      <c r="D39" s="172"/>
      <c r="E39" s="159"/>
      <c r="F39" s="169"/>
      <c r="Q39" s="113"/>
      <c r="R39" s="113"/>
      <c r="S39" s="113"/>
      <c r="T39" s="113"/>
      <c r="U39" s="113"/>
      <c r="V39" s="113"/>
      <c r="W39" s="113"/>
    </row>
    <row r="40" spans="1:23" s="163" customFormat="1" ht="16.5" customHeight="1" x14ac:dyDescent="0.5">
      <c r="A40" s="171"/>
      <c r="B40" s="158" t="s">
        <v>215</v>
      </c>
      <c r="C40" s="158"/>
      <c r="E40" s="159"/>
      <c r="G40" s="173">
        <f>SUM(G38:G38)</f>
        <v>-1370825</v>
      </c>
      <c r="H40" s="149"/>
      <c r="I40" s="173">
        <f>SUM(I38:I38)</f>
        <v>20325224</v>
      </c>
      <c r="J40" s="166"/>
      <c r="K40" s="173">
        <f>SUM(K38:K38)</f>
        <v>0</v>
      </c>
      <c r="L40" s="149"/>
      <c r="M40" s="173">
        <f>SUM(M38:M38)</f>
        <v>0</v>
      </c>
      <c r="Q40" s="113"/>
      <c r="R40" s="113"/>
      <c r="S40" s="113"/>
      <c r="T40" s="113"/>
      <c r="U40" s="113"/>
      <c r="V40" s="113"/>
      <c r="W40" s="113"/>
    </row>
    <row r="41" spans="1:23" s="163" customFormat="1" ht="10.15" customHeight="1" x14ac:dyDescent="0.5">
      <c r="A41" s="171"/>
      <c r="B41" s="171"/>
      <c r="C41" s="158"/>
      <c r="E41" s="159"/>
      <c r="G41" s="166"/>
      <c r="H41" s="149"/>
      <c r="I41" s="166"/>
      <c r="J41" s="166"/>
      <c r="K41" s="166"/>
      <c r="L41" s="149"/>
      <c r="M41" s="166"/>
      <c r="Q41" s="113"/>
      <c r="R41" s="113"/>
      <c r="S41" s="113"/>
      <c r="T41" s="113"/>
      <c r="U41" s="113"/>
      <c r="V41" s="113"/>
      <c r="W41" s="113"/>
    </row>
    <row r="42" spans="1:23" s="163" customFormat="1" ht="16.5" customHeight="1" x14ac:dyDescent="0.5">
      <c r="A42" s="171" t="s">
        <v>184</v>
      </c>
      <c r="B42" s="171"/>
      <c r="E42" s="159"/>
      <c r="G42" s="173">
        <f>G35+G40</f>
        <v>-992821</v>
      </c>
      <c r="H42" s="149"/>
      <c r="I42" s="173">
        <f>I35+I40</f>
        <v>20325224</v>
      </c>
      <c r="J42" s="166"/>
      <c r="K42" s="173">
        <f>K35+K40</f>
        <v>378004</v>
      </c>
      <c r="L42" s="149"/>
      <c r="M42" s="173">
        <f>M35+M40</f>
        <v>0</v>
      </c>
      <c r="Q42" s="113"/>
      <c r="R42" s="113"/>
      <c r="S42" s="113"/>
      <c r="T42" s="113"/>
      <c r="U42" s="113"/>
      <c r="V42" s="113"/>
      <c r="W42" s="113"/>
    </row>
    <row r="43" spans="1:23" s="163" customFormat="1" ht="10.15" customHeight="1" x14ac:dyDescent="0.5">
      <c r="A43" s="171"/>
      <c r="B43" s="171"/>
      <c r="E43" s="159"/>
      <c r="G43" s="166"/>
      <c r="H43" s="149"/>
      <c r="I43" s="166"/>
      <c r="J43" s="166"/>
      <c r="K43" s="166"/>
      <c r="L43" s="149"/>
      <c r="M43" s="166"/>
      <c r="Q43" s="113"/>
      <c r="R43" s="113"/>
      <c r="S43" s="113"/>
      <c r="T43" s="113"/>
      <c r="U43" s="113"/>
      <c r="V43" s="113"/>
      <c r="W43" s="113"/>
    </row>
    <row r="44" spans="1:23" s="163" customFormat="1" ht="16.5" customHeight="1" thickBot="1" x14ac:dyDescent="0.55000000000000004">
      <c r="A44" s="171" t="s">
        <v>127</v>
      </c>
      <c r="B44" s="171"/>
      <c r="C44" s="171"/>
      <c r="E44" s="159"/>
      <c r="G44" s="58">
        <f>G26+G42</f>
        <v>17477004</v>
      </c>
      <c r="H44" s="149"/>
      <c r="I44" s="58">
        <f>I26+I42</f>
        <v>-24233720</v>
      </c>
      <c r="K44" s="58">
        <f>K26+K42</f>
        <v>22741702</v>
      </c>
      <c r="L44" s="149"/>
      <c r="M44" s="58">
        <f>M26+M42</f>
        <v>-12091471</v>
      </c>
      <c r="Q44" s="113"/>
      <c r="R44" s="113"/>
      <c r="S44" s="113"/>
      <c r="T44" s="113"/>
      <c r="U44" s="113"/>
      <c r="V44" s="113"/>
      <c r="W44" s="113"/>
    </row>
    <row r="45" spans="1:23" s="163" customFormat="1" ht="10.15" customHeight="1" thickTop="1" x14ac:dyDescent="0.5">
      <c r="A45" s="171"/>
      <c r="E45" s="159"/>
      <c r="G45" s="36"/>
      <c r="H45" s="149"/>
      <c r="I45" s="36"/>
      <c r="J45" s="169"/>
      <c r="K45" s="36"/>
      <c r="L45" s="149"/>
      <c r="M45" s="36"/>
      <c r="Q45" s="113"/>
      <c r="R45" s="113"/>
      <c r="S45" s="113"/>
      <c r="T45" s="113"/>
      <c r="U45" s="113"/>
      <c r="V45" s="113"/>
      <c r="W45" s="113"/>
    </row>
    <row r="46" spans="1:23" s="163" customFormat="1" ht="16.5" customHeight="1" x14ac:dyDescent="0.5">
      <c r="A46" s="171" t="s">
        <v>90</v>
      </c>
      <c r="E46" s="159"/>
      <c r="G46" s="18"/>
      <c r="H46" s="166"/>
      <c r="I46" s="18"/>
      <c r="K46" s="18"/>
      <c r="M46" s="18"/>
      <c r="Q46" s="113"/>
      <c r="R46" s="113"/>
      <c r="S46" s="113"/>
      <c r="T46" s="113"/>
      <c r="U46" s="113"/>
      <c r="V46" s="113"/>
      <c r="W46" s="113"/>
    </row>
    <row r="47" spans="1:23" s="163" customFormat="1" ht="16.5" customHeight="1" x14ac:dyDescent="0.5">
      <c r="B47" s="163" t="s">
        <v>91</v>
      </c>
      <c r="E47" s="159"/>
      <c r="G47" s="163">
        <f>G26</f>
        <v>18469825</v>
      </c>
      <c r="H47" s="149"/>
      <c r="I47" s="163">
        <v>-44558944</v>
      </c>
      <c r="J47" s="149"/>
      <c r="K47" s="163">
        <v>22363698</v>
      </c>
      <c r="L47" s="59"/>
      <c r="M47" s="163">
        <v>-12091471</v>
      </c>
      <c r="Q47" s="113"/>
      <c r="R47" s="113"/>
      <c r="S47" s="113"/>
      <c r="T47" s="113"/>
      <c r="U47" s="113"/>
      <c r="V47" s="113"/>
      <c r="W47" s="113"/>
    </row>
    <row r="48" spans="1:23" s="163" customFormat="1" ht="16.5" customHeight="1" x14ac:dyDescent="0.5">
      <c r="B48" s="163" t="s">
        <v>73</v>
      </c>
      <c r="E48" s="159"/>
      <c r="G48" s="170">
        <v>0</v>
      </c>
      <c r="H48" s="166"/>
      <c r="I48" s="170">
        <v>0</v>
      </c>
      <c r="J48" s="166"/>
      <c r="K48" s="170">
        <v>0</v>
      </c>
      <c r="L48" s="174"/>
      <c r="M48" s="170">
        <v>0</v>
      </c>
      <c r="Q48" s="113"/>
      <c r="R48" s="113"/>
      <c r="S48" s="113"/>
      <c r="T48" s="113"/>
      <c r="U48" s="113"/>
      <c r="V48" s="113"/>
      <c r="W48" s="113"/>
    </row>
    <row r="49" spans="1:23" s="163" customFormat="1" ht="10.15" customHeight="1" x14ac:dyDescent="0.5">
      <c r="E49" s="159"/>
      <c r="G49" s="175"/>
      <c r="H49" s="174"/>
      <c r="I49" s="175"/>
      <c r="J49" s="174"/>
      <c r="K49" s="175"/>
      <c r="L49" s="174"/>
      <c r="M49" s="175"/>
      <c r="Q49" s="113"/>
      <c r="R49" s="113"/>
      <c r="S49" s="113"/>
      <c r="T49" s="113"/>
      <c r="U49" s="113"/>
      <c r="V49" s="113"/>
      <c r="W49" s="113"/>
    </row>
    <row r="50" spans="1:23" s="163" customFormat="1" ht="16.5" customHeight="1" thickBot="1" x14ac:dyDescent="0.55000000000000004">
      <c r="E50" s="159"/>
      <c r="G50" s="58">
        <f>G47+G48</f>
        <v>18469825</v>
      </c>
      <c r="H50" s="149"/>
      <c r="I50" s="58">
        <f>I47+I48</f>
        <v>-44558944</v>
      </c>
      <c r="K50" s="58">
        <f>K47+K48</f>
        <v>22363698</v>
      </c>
      <c r="L50" s="149"/>
      <c r="M50" s="58">
        <f>M47+M48</f>
        <v>-12091471</v>
      </c>
      <c r="Q50" s="113"/>
      <c r="R50" s="113"/>
      <c r="S50" s="113"/>
      <c r="T50" s="113"/>
      <c r="U50" s="113"/>
      <c r="V50" s="113"/>
      <c r="W50" s="113"/>
    </row>
    <row r="51" spans="1:23" s="163" customFormat="1" ht="10.15" customHeight="1" thickTop="1" x14ac:dyDescent="0.5">
      <c r="E51" s="159"/>
      <c r="G51" s="37"/>
      <c r="H51" s="149"/>
      <c r="I51" s="37"/>
      <c r="K51" s="37"/>
      <c r="L51" s="149"/>
      <c r="M51" s="37"/>
      <c r="Q51" s="113"/>
      <c r="R51" s="113"/>
      <c r="S51" s="113"/>
      <c r="T51" s="113"/>
      <c r="U51" s="113"/>
      <c r="V51" s="113"/>
      <c r="W51" s="113"/>
    </row>
    <row r="52" spans="1:23" s="163" customFormat="1" ht="16.5" customHeight="1" x14ac:dyDescent="0.5">
      <c r="A52" s="171" t="s">
        <v>185</v>
      </c>
      <c r="E52" s="159"/>
      <c r="G52" s="37"/>
      <c r="H52" s="166"/>
      <c r="I52" s="37"/>
      <c r="K52" s="37"/>
      <c r="L52" s="166"/>
      <c r="M52" s="37"/>
      <c r="Q52" s="113"/>
      <c r="R52" s="113"/>
      <c r="S52" s="113"/>
      <c r="T52" s="113"/>
      <c r="U52" s="113"/>
      <c r="V52" s="113"/>
      <c r="W52" s="113"/>
    </row>
    <row r="53" spans="1:23" s="163" customFormat="1" ht="16.5" customHeight="1" x14ac:dyDescent="0.5">
      <c r="B53" s="163" t="s">
        <v>91</v>
      </c>
      <c r="E53" s="159"/>
      <c r="G53" s="163">
        <f>G44</f>
        <v>17477004</v>
      </c>
      <c r="H53" s="149"/>
      <c r="I53" s="163">
        <v>-24233720</v>
      </c>
      <c r="J53" s="149"/>
      <c r="K53" s="163">
        <v>22741702</v>
      </c>
      <c r="L53" s="59"/>
      <c r="M53" s="163">
        <v>-12091471</v>
      </c>
      <c r="Q53" s="113"/>
      <c r="R53" s="113"/>
      <c r="S53" s="113"/>
      <c r="T53" s="113"/>
      <c r="U53" s="113"/>
      <c r="V53" s="113"/>
      <c r="W53" s="113"/>
    </row>
    <row r="54" spans="1:23" s="163" customFormat="1" ht="16.5" customHeight="1" x14ac:dyDescent="0.5">
      <c r="B54" s="163" t="s">
        <v>73</v>
      </c>
      <c r="E54" s="159"/>
      <c r="G54" s="170">
        <v>0</v>
      </c>
      <c r="H54" s="166"/>
      <c r="I54" s="170">
        <v>0</v>
      </c>
      <c r="J54" s="166"/>
      <c r="K54" s="170">
        <v>0</v>
      </c>
      <c r="L54" s="174"/>
      <c r="M54" s="170">
        <v>0</v>
      </c>
      <c r="Q54" s="113"/>
      <c r="R54" s="113"/>
      <c r="S54" s="113"/>
      <c r="T54" s="113"/>
      <c r="U54" s="113"/>
      <c r="V54" s="113"/>
      <c r="W54" s="113"/>
    </row>
    <row r="55" spans="1:23" s="163" customFormat="1" ht="10.15" customHeight="1" x14ac:dyDescent="0.5">
      <c r="E55" s="159"/>
      <c r="G55" s="175"/>
      <c r="H55" s="174"/>
      <c r="I55" s="175"/>
      <c r="J55" s="174"/>
      <c r="K55" s="175"/>
      <c r="L55" s="174"/>
      <c r="M55" s="175"/>
      <c r="Q55" s="113"/>
      <c r="R55" s="113"/>
      <c r="S55" s="113"/>
      <c r="T55" s="113"/>
      <c r="U55" s="113"/>
      <c r="V55" s="113"/>
      <c r="W55" s="113"/>
    </row>
    <row r="56" spans="1:23" s="163" customFormat="1" ht="16.5" customHeight="1" thickBot="1" x14ac:dyDescent="0.55000000000000004">
      <c r="E56" s="159"/>
      <c r="G56" s="58">
        <f>G53+G54</f>
        <v>17477004</v>
      </c>
      <c r="H56" s="149"/>
      <c r="I56" s="58">
        <f>I53+I54</f>
        <v>-24233720</v>
      </c>
      <c r="K56" s="58">
        <f>K53+K54</f>
        <v>22741702</v>
      </c>
      <c r="L56" s="149"/>
      <c r="M56" s="58">
        <f>M53+M54</f>
        <v>-12091471</v>
      </c>
      <c r="Q56" s="113"/>
      <c r="R56" s="113"/>
      <c r="S56" s="113"/>
      <c r="T56" s="113"/>
      <c r="U56" s="113"/>
      <c r="V56" s="113"/>
      <c r="W56" s="113"/>
    </row>
    <row r="57" spans="1:23" s="163" customFormat="1" ht="10.15" customHeight="1" thickTop="1" x14ac:dyDescent="0.5">
      <c r="E57" s="159"/>
      <c r="G57" s="37"/>
      <c r="H57" s="149"/>
      <c r="I57" s="37"/>
      <c r="K57" s="37"/>
      <c r="L57" s="149"/>
      <c r="M57" s="37"/>
      <c r="Q57" s="113"/>
      <c r="R57" s="113"/>
      <c r="S57" s="113"/>
      <c r="T57" s="113"/>
      <c r="U57" s="113"/>
      <c r="V57" s="113"/>
      <c r="W57" s="113"/>
    </row>
    <row r="58" spans="1:23" s="163" customFormat="1" ht="16.5" customHeight="1" x14ac:dyDescent="0.5">
      <c r="A58" s="168" t="s">
        <v>92</v>
      </c>
      <c r="B58" s="168"/>
      <c r="C58" s="158"/>
      <c r="D58" s="159"/>
      <c r="E58" s="159"/>
      <c r="F58" s="169"/>
      <c r="Q58" s="113"/>
      <c r="R58" s="113"/>
      <c r="S58" s="113"/>
      <c r="T58" s="113"/>
      <c r="U58" s="113"/>
      <c r="V58" s="113"/>
      <c r="W58" s="113"/>
    </row>
    <row r="59" spans="1:23" s="163" customFormat="1" ht="10.15" customHeight="1" x14ac:dyDescent="0.5">
      <c r="A59" s="176"/>
      <c r="B59" s="158"/>
      <c r="C59" s="158"/>
      <c r="D59" s="159"/>
      <c r="E59" s="159"/>
      <c r="F59" s="169"/>
      <c r="G59" s="2"/>
      <c r="H59" s="149"/>
      <c r="I59" s="2"/>
      <c r="J59" s="169"/>
      <c r="K59" s="2"/>
      <c r="L59" s="149"/>
      <c r="M59" s="2"/>
      <c r="Q59" s="113"/>
      <c r="R59" s="113"/>
      <c r="S59" s="113"/>
      <c r="T59" s="113"/>
      <c r="U59" s="113"/>
      <c r="V59" s="113"/>
      <c r="W59" s="113"/>
    </row>
    <row r="60" spans="1:23" ht="16.5" customHeight="1" x14ac:dyDescent="0.5">
      <c r="A60" s="158" t="s">
        <v>93</v>
      </c>
      <c r="B60" s="158"/>
      <c r="C60" s="158"/>
      <c r="D60" s="159"/>
      <c r="E60" s="159">
        <v>22</v>
      </c>
      <c r="F60" s="177"/>
      <c r="G60" s="178">
        <v>2.1999999999999999E-2</v>
      </c>
      <c r="H60" s="179"/>
      <c r="I60" s="178">
        <v>-5.7000000000000002E-2</v>
      </c>
      <c r="J60" s="179"/>
      <c r="K60" s="178">
        <v>2.7E-2</v>
      </c>
      <c r="L60" s="180"/>
      <c r="M60" s="178">
        <v>-1.6E-2</v>
      </c>
    </row>
    <row r="61" spans="1:23" ht="18" customHeight="1" x14ac:dyDescent="0.5">
      <c r="A61" s="158" t="s">
        <v>94</v>
      </c>
      <c r="B61" s="158"/>
      <c r="C61" s="158"/>
      <c r="D61" s="159"/>
      <c r="E61" s="159">
        <v>22</v>
      </c>
      <c r="F61" s="177"/>
      <c r="G61" s="178">
        <v>2.1999999999999999E-2</v>
      </c>
      <c r="H61" s="181"/>
      <c r="I61" s="178">
        <v>-5.7000000000000002E-2</v>
      </c>
      <c r="J61" s="182"/>
      <c r="K61" s="178">
        <v>2.7E-2</v>
      </c>
      <c r="L61" s="181"/>
      <c r="M61" s="178">
        <v>-1.6E-2</v>
      </c>
    </row>
    <row r="62" spans="1:23" ht="18" customHeight="1" x14ac:dyDescent="0.5">
      <c r="A62" s="158"/>
      <c r="B62" s="158"/>
      <c r="C62" s="158"/>
      <c r="D62" s="159"/>
      <c r="E62" s="159"/>
      <c r="F62" s="177"/>
      <c r="G62" s="178"/>
      <c r="H62" s="181"/>
      <c r="I62" s="178"/>
      <c r="J62" s="182"/>
      <c r="K62" s="178"/>
      <c r="L62" s="181"/>
      <c r="M62" s="178"/>
    </row>
    <row r="63" spans="1:23" ht="18" customHeight="1" x14ac:dyDescent="0.5">
      <c r="A63" s="158"/>
      <c r="B63" s="158"/>
      <c r="C63" s="158"/>
      <c r="D63" s="159"/>
      <c r="E63" s="159"/>
      <c r="F63" s="177"/>
      <c r="G63" s="178"/>
      <c r="H63" s="181"/>
      <c r="I63" s="178"/>
      <c r="J63" s="182"/>
      <c r="K63" s="178"/>
      <c r="L63" s="181"/>
      <c r="M63" s="178"/>
    </row>
    <row r="64" spans="1:23" ht="18" customHeight="1" x14ac:dyDescent="0.5">
      <c r="A64" s="158"/>
      <c r="B64" s="158"/>
      <c r="C64" s="158"/>
      <c r="D64" s="159"/>
      <c r="E64" s="159"/>
      <c r="F64" s="177"/>
      <c r="G64" s="178"/>
      <c r="H64" s="181"/>
      <c r="I64" s="178"/>
      <c r="J64" s="182"/>
      <c r="K64" s="178"/>
      <c r="L64" s="181"/>
      <c r="M64" s="178"/>
    </row>
    <row r="65" spans="1:13" ht="18" customHeight="1" x14ac:dyDescent="0.5">
      <c r="A65" s="158"/>
      <c r="B65" s="158"/>
      <c r="C65" s="158"/>
      <c r="D65" s="159"/>
      <c r="E65" s="159"/>
      <c r="F65" s="177"/>
      <c r="G65" s="178"/>
      <c r="H65" s="181"/>
      <c r="I65" s="178"/>
      <c r="J65" s="182"/>
      <c r="K65" s="178"/>
      <c r="L65" s="181"/>
      <c r="M65" s="178"/>
    </row>
    <row r="66" spans="1:13" ht="12.75" customHeight="1" x14ac:dyDescent="0.5">
      <c r="A66" s="158"/>
      <c r="B66" s="158"/>
      <c r="C66" s="158"/>
      <c r="D66" s="159"/>
      <c r="E66" s="159"/>
      <c r="F66" s="177"/>
      <c r="G66" s="178"/>
      <c r="H66" s="181"/>
      <c r="I66" s="178"/>
      <c r="J66" s="182"/>
      <c r="K66" s="178"/>
      <c r="L66" s="181"/>
      <c r="M66" s="178"/>
    </row>
    <row r="67" spans="1:13" ht="4.1500000000000004" customHeight="1" x14ac:dyDescent="0.5">
      <c r="A67" s="158"/>
      <c r="B67" s="158"/>
      <c r="C67" s="158"/>
      <c r="D67" s="159"/>
      <c r="E67" s="159"/>
      <c r="F67" s="177"/>
      <c r="G67" s="178"/>
      <c r="H67" s="181"/>
      <c r="I67" s="178"/>
      <c r="J67" s="182"/>
      <c r="K67" s="178"/>
      <c r="L67" s="181"/>
      <c r="M67" s="178"/>
    </row>
    <row r="68" spans="1:13" ht="21.6" customHeight="1" x14ac:dyDescent="0.5">
      <c r="A68" s="183" t="s">
        <v>36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</row>
  </sheetData>
  <mergeCells count="5">
    <mergeCell ref="G6:I6"/>
    <mergeCell ref="K6:M6"/>
    <mergeCell ref="G7:I7"/>
    <mergeCell ref="K7:M7"/>
    <mergeCell ref="A68:M68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4CB5-A9AF-478F-A6B2-F4FB3E3AF53A}">
  <sheetPr>
    <tabColor rgb="FFFBD3D6"/>
  </sheetPr>
  <dimension ref="A1:V64"/>
  <sheetViews>
    <sheetView topLeftCell="D1" zoomScale="119" zoomScaleNormal="119" zoomScaleSheetLayoutView="130" workbookViewId="0">
      <selection activeCell="D11" sqref="D11"/>
    </sheetView>
  </sheetViews>
  <sheetFormatPr defaultColWidth="9.140625" defaultRowHeight="16.5" customHeight="1" x14ac:dyDescent="0.5"/>
  <cols>
    <col min="1" max="3" width="1.140625" style="150" customWidth="1"/>
    <col min="4" max="4" width="52.7109375" style="150" customWidth="1"/>
    <col min="5" max="5" width="5" style="155" customWidth="1"/>
    <col min="6" max="6" width="0.7109375" style="148" customWidth="1"/>
    <col min="7" max="7" width="12.85546875" style="2" bestFit="1" customWidth="1"/>
    <col min="8" max="8" width="0.7109375" style="149" customWidth="1"/>
    <col min="9" max="9" width="12.85546875" style="2" bestFit="1" customWidth="1"/>
    <col min="10" max="10" width="0.7109375" style="148" customWidth="1"/>
    <col min="11" max="11" width="12.85546875" style="2" bestFit="1" customWidth="1"/>
    <col min="12" max="12" width="0.7109375" style="149" customWidth="1"/>
    <col min="13" max="13" width="12.85546875" style="2" bestFit="1" customWidth="1"/>
    <col min="14" max="15" width="9.140625" style="150"/>
    <col min="16" max="16" width="15.140625" style="113" bestFit="1" customWidth="1"/>
    <col min="17" max="17" width="9.140625" style="113"/>
    <col min="18" max="18" width="15.140625" style="113" bestFit="1" customWidth="1"/>
    <col min="19" max="19" width="9.140625" style="113"/>
    <col min="20" max="20" width="15.140625" style="113" bestFit="1" customWidth="1"/>
    <col min="21" max="21" width="9.140625" style="113"/>
    <col min="22" max="22" width="15.140625" style="113" bestFit="1" customWidth="1"/>
    <col min="23" max="16384" width="9.140625" style="150"/>
  </cols>
  <sheetData>
    <row r="1" spans="1:22" ht="16.5" customHeight="1" x14ac:dyDescent="0.5">
      <c r="A1" s="146" t="s">
        <v>0</v>
      </c>
      <c r="B1" s="146"/>
      <c r="C1" s="146"/>
      <c r="D1" s="146"/>
      <c r="E1" s="147"/>
    </row>
    <row r="2" spans="1:22" ht="16.5" customHeight="1" x14ac:dyDescent="0.5">
      <c r="A2" s="146" t="s">
        <v>76</v>
      </c>
      <c r="B2" s="146"/>
      <c r="C2" s="146"/>
      <c r="D2" s="146"/>
      <c r="E2" s="147"/>
    </row>
    <row r="3" spans="1:22" ht="16.5" customHeight="1" x14ac:dyDescent="0.5">
      <c r="A3" s="151" t="s">
        <v>191</v>
      </c>
      <c r="B3" s="151"/>
      <c r="C3" s="151"/>
      <c r="D3" s="151"/>
      <c r="E3" s="152"/>
      <c r="F3" s="153"/>
      <c r="G3" s="3"/>
      <c r="H3" s="154"/>
      <c r="I3" s="3"/>
      <c r="J3" s="153"/>
      <c r="K3" s="3"/>
      <c r="L3" s="154"/>
      <c r="M3" s="3"/>
    </row>
    <row r="4" spans="1:22" ht="16.5" customHeight="1" x14ac:dyDescent="0.5">
      <c r="A4" s="146"/>
      <c r="B4" s="146"/>
      <c r="C4" s="146"/>
      <c r="D4" s="146"/>
      <c r="E4" s="147"/>
      <c r="G4" s="36"/>
      <c r="I4" s="36"/>
      <c r="K4" s="36"/>
      <c r="M4" s="36"/>
    </row>
    <row r="5" spans="1:22" ht="16.5" customHeight="1" x14ac:dyDescent="0.5">
      <c r="A5" s="146"/>
      <c r="B5" s="146"/>
      <c r="C5" s="146"/>
      <c r="D5" s="146"/>
      <c r="E5" s="147"/>
    </row>
    <row r="6" spans="1:22" ht="16.5" customHeight="1" x14ac:dyDescent="0.5">
      <c r="A6" s="146"/>
      <c r="B6" s="146"/>
      <c r="C6" s="146"/>
      <c r="D6" s="146"/>
      <c r="E6" s="147"/>
      <c r="G6" s="99" t="s">
        <v>2</v>
      </c>
      <c r="H6" s="99"/>
      <c r="I6" s="99"/>
      <c r="J6" s="47"/>
      <c r="K6" s="99" t="s">
        <v>3</v>
      </c>
      <c r="L6" s="99"/>
      <c r="M6" s="99"/>
    </row>
    <row r="7" spans="1:22" ht="16.5" customHeight="1" x14ac:dyDescent="0.5">
      <c r="A7" s="150" t="s">
        <v>12</v>
      </c>
      <c r="D7" s="150" t="s">
        <v>12</v>
      </c>
      <c r="F7" s="150"/>
      <c r="G7" s="100" t="s">
        <v>4</v>
      </c>
      <c r="H7" s="100"/>
      <c r="I7" s="100"/>
      <c r="J7" s="47"/>
      <c r="K7" s="100" t="s">
        <v>4</v>
      </c>
      <c r="L7" s="100"/>
      <c r="M7" s="100"/>
    </row>
    <row r="8" spans="1:22" ht="16.5" customHeight="1" x14ac:dyDescent="0.5">
      <c r="F8" s="156"/>
      <c r="G8" s="6" t="s">
        <v>8</v>
      </c>
      <c r="H8" s="120"/>
      <c r="I8" s="6" t="s">
        <v>9</v>
      </c>
      <c r="J8" s="109"/>
      <c r="K8" s="6" t="s">
        <v>8</v>
      </c>
      <c r="L8" s="120"/>
      <c r="M8" s="6" t="s">
        <v>9</v>
      </c>
    </row>
    <row r="9" spans="1:22" ht="16.5" customHeight="1" x14ac:dyDescent="0.5">
      <c r="E9" s="152" t="s">
        <v>10</v>
      </c>
      <c r="F9" s="156"/>
      <c r="G9" s="50" t="s">
        <v>11</v>
      </c>
      <c r="H9" s="157"/>
      <c r="I9" s="50" t="s">
        <v>11</v>
      </c>
      <c r="J9" s="156"/>
      <c r="K9" s="50" t="s">
        <v>11</v>
      </c>
      <c r="L9" s="157"/>
      <c r="M9" s="50" t="s">
        <v>11</v>
      </c>
    </row>
    <row r="10" spans="1:22" ht="10.15" customHeight="1" x14ac:dyDescent="0.5">
      <c r="E10" s="147"/>
      <c r="F10" s="156"/>
      <c r="G10" s="52"/>
      <c r="H10" s="157"/>
      <c r="I10" s="52"/>
      <c r="J10" s="156"/>
      <c r="K10" s="52"/>
      <c r="L10" s="157"/>
      <c r="M10" s="52"/>
    </row>
    <row r="11" spans="1:22" s="163" customFormat="1" ht="16.5" customHeight="1" x14ac:dyDescent="0.2">
      <c r="A11" s="158" t="s">
        <v>77</v>
      </c>
      <c r="B11" s="158"/>
      <c r="C11" s="158"/>
      <c r="D11" s="159"/>
      <c r="E11" s="160"/>
      <c r="F11" s="161"/>
      <c r="G11" s="149">
        <v>335155139</v>
      </c>
      <c r="H11" s="149"/>
      <c r="I11" s="149">
        <v>249942083</v>
      </c>
      <c r="J11" s="149"/>
      <c r="K11" s="149">
        <v>335155139</v>
      </c>
      <c r="L11" s="162"/>
      <c r="M11" s="149">
        <v>249942083</v>
      </c>
      <c r="P11" s="113"/>
      <c r="Q11" s="113"/>
      <c r="R11" s="113"/>
      <c r="S11" s="113"/>
      <c r="T11" s="113"/>
      <c r="U11" s="113"/>
      <c r="V11" s="113"/>
    </row>
    <row r="12" spans="1:22" s="163" customFormat="1" ht="16.5" customHeight="1" x14ac:dyDescent="0.2">
      <c r="A12" s="158" t="s">
        <v>78</v>
      </c>
      <c r="B12" s="158"/>
      <c r="C12" s="158"/>
      <c r="D12" s="159"/>
      <c r="E12" s="160"/>
      <c r="F12" s="164"/>
      <c r="G12" s="184">
        <v>-320396706</v>
      </c>
      <c r="H12" s="130"/>
      <c r="I12" s="184">
        <v>-252078648</v>
      </c>
      <c r="J12" s="130"/>
      <c r="K12" s="184">
        <v>-326874302</v>
      </c>
      <c r="L12" s="130"/>
      <c r="M12" s="184">
        <v>-244866470</v>
      </c>
      <c r="P12" s="113"/>
      <c r="Q12" s="113"/>
      <c r="R12" s="113"/>
      <c r="S12" s="113"/>
      <c r="T12" s="113"/>
      <c r="U12" s="113"/>
      <c r="V12" s="113"/>
    </row>
    <row r="13" spans="1:22" s="163" customFormat="1" ht="10.15" customHeight="1" x14ac:dyDescent="0.2">
      <c r="A13" s="158"/>
      <c r="B13" s="158"/>
      <c r="C13" s="158"/>
      <c r="D13" s="159"/>
      <c r="E13" s="160" t="s">
        <v>12</v>
      </c>
      <c r="F13" s="161"/>
      <c r="G13" s="162"/>
      <c r="H13" s="162"/>
      <c r="I13" s="162"/>
      <c r="J13" s="162"/>
      <c r="K13" s="162"/>
      <c r="L13" s="162"/>
      <c r="M13" s="162"/>
      <c r="P13" s="113"/>
      <c r="Q13" s="113"/>
      <c r="R13" s="113"/>
      <c r="S13" s="113"/>
      <c r="T13" s="113"/>
      <c r="U13" s="113"/>
      <c r="V13" s="113"/>
    </row>
    <row r="14" spans="1:22" s="163" customFormat="1" ht="16.5" customHeight="1" x14ac:dyDescent="0.2">
      <c r="A14" s="168" t="s">
        <v>79</v>
      </c>
      <c r="B14" s="158"/>
      <c r="C14" s="158"/>
      <c r="D14" s="159"/>
      <c r="E14" s="160"/>
      <c r="F14" s="161"/>
      <c r="G14" s="17">
        <f>SUM(G11:G12)</f>
        <v>14758433</v>
      </c>
      <c r="H14" s="17"/>
      <c r="I14" s="17">
        <f>SUM(I11:I12)</f>
        <v>-2136565</v>
      </c>
      <c r="J14" s="17"/>
      <c r="K14" s="17">
        <f>SUM(K11:K12)</f>
        <v>8280837</v>
      </c>
      <c r="L14" s="17"/>
      <c r="M14" s="17">
        <f>SUM(M11:M12)</f>
        <v>5075613</v>
      </c>
      <c r="P14" s="113"/>
      <c r="Q14" s="113"/>
      <c r="R14" s="113"/>
      <c r="S14" s="113"/>
      <c r="T14" s="113"/>
      <c r="U14" s="113"/>
      <c r="V14" s="113"/>
    </row>
    <row r="15" spans="1:22" s="163" customFormat="1" ht="16.5" customHeight="1" x14ac:dyDescent="0.2">
      <c r="A15" s="150" t="s">
        <v>80</v>
      </c>
      <c r="B15" s="158"/>
      <c r="C15" s="158"/>
      <c r="D15" s="159"/>
      <c r="E15" s="160"/>
      <c r="F15" s="56"/>
      <c r="G15" s="149">
        <v>4123057</v>
      </c>
      <c r="H15" s="149"/>
      <c r="I15" s="149">
        <v>53739156</v>
      </c>
      <c r="J15" s="149"/>
      <c r="K15" s="149">
        <v>3060867</v>
      </c>
      <c r="L15" s="162"/>
      <c r="M15" s="149">
        <v>14210441</v>
      </c>
      <c r="P15" s="113"/>
      <c r="Q15" s="113"/>
      <c r="R15" s="113"/>
      <c r="S15" s="113"/>
      <c r="T15" s="113"/>
      <c r="U15" s="113"/>
      <c r="V15" s="113"/>
    </row>
    <row r="16" spans="1:22" s="163" customFormat="1" ht="16.5" customHeight="1" x14ac:dyDescent="0.2">
      <c r="A16" s="150" t="s">
        <v>81</v>
      </c>
      <c r="B16" s="158"/>
      <c r="C16" s="158"/>
      <c r="D16" s="159"/>
      <c r="E16" s="160"/>
      <c r="F16" s="161"/>
      <c r="G16" s="166">
        <v>0</v>
      </c>
      <c r="H16" s="149"/>
      <c r="I16" s="166">
        <v>-4896480</v>
      </c>
      <c r="J16" s="149"/>
      <c r="K16" s="166">
        <v>0</v>
      </c>
      <c r="L16" s="162"/>
      <c r="M16" s="166">
        <v>-4896480</v>
      </c>
      <c r="P16" s="113"/>
      <c r="Q16" s="113"/>
      <c r="R16" s="113"/>
      <c r="S16" s="113"/>
      <c r="T16" s="113"/>
      <c r="U16" s="113"/>
      <c r="V16" s="113"/>
    </row>
    <row r="17" spans="1:22" s="163" customFormat="1" ht="16.5" customHeight="1" x14ac:dyDescent="0.2">
      <c r="A17" s="150" t="s">
        <v>82</v>
      </c>
      <c r="B17" s="158"/>
      <c r="C17" s="158"/>
      <c r="D17" s="159"/>
      <c r="E17" s="160"/>
      <c r="F17" s="161"/>
      <c r="G17" s="149">
        <v>-40002366</v>
      </c>
      <c r="H17" s="149"/>
      <c r="I17" s="149">
        <v>-44678734</v>
      </c>
      <c r="J17" s="149"/>
      <c r="K17" s="149">
        <v>-19033342</v>
      </c>
      <c r="L17" s="162"/>
      <c r="M17" s="149">
        <v>-31987812</v>
      </c>
      <c r="P17" s="113"/>
      <c r="Q17" s="113"/>
      <c r="R17" s="113"/>
      <c r="S17" s="113"/>
      <c r="T17" s="113"/>
      <c r="U17" s="113"/>
      <c r="V17" s="113"/>
    </row>
    <row r="18" spans="1:22" s="163" customFormat="1" ht="16.5" customHeight="1" x14ac:dyDescent="0.2">
      <c r="A18" s="150" t="s">
        <v>83</v>
      </c>
      <c r="B18" s="158"/>
      <c r="C18" s="158"/>
      <c r="D18" s="159"/>
      <c r="E18" s="160"/>
      <c r="F18" s="161"/>
      <c r="G18" s="149">
        <v>-6495796</v>
      </c>
      <c r="H18" s="149"/>
      <c r="I18" s="149">
        <v>2167966</v>
      </c>
      <c r="J18" s="149"/>
      <c r="K18" s="149">
        <v>-6484349</v>
      </c>
      <c r="L18" s="162"/>
      <c r="M18" s="149">
        <v>757930</v>
      </c>
      <c r="P18" s="113"/>
      <c r="Q18" s="113"/>
      <c r="R18" s="113"/>
      <c r="S18" s="113"/>
      <c r="T18" s="113"/>
      <c r="U18" s="113"/>
      <c r="V18" s="113"/>
    </row>
    <row r="19" spans="1:22" s="163" customFormat="1" ht="16.5" customHeight="1" x14ac:dyDescent="0.2">
      <c r="A19" s="150" t="s">
        <v>190</v>
      </c>
      <c r="B19" s="158"/>
      <c r="C19" s="158"/>
      <c r="D19" s="159"/>
      <c r="E19" s="160"/>
      <c r="F19" s="161"/>
      <c r="G19" s="149">
        <v>1104705</v>
      </c>
      <c r="H19" s="149"/>
      <c r="I19" s="149">
        <v>460550</v>
      </c>
      <c r="J19" s="149"/>
      <c r="K19" s="149">
        <v>1099997</v>
      </c>
      <c r="L19" s="162"/>
      <c r="M19" s="149">
        <v>382774</v>
      </c>
      <c r="P19" s="113"/>
      <c r="Q19" s="113"/>
      <c r="R19" s="113"/>
      <c r="S19" s="113"/>
      <c r="T19" s="113"/>
      <c r="U19" s="113"/>
      <c r="V19" s="113"/>
    </row>
    <row r="20" spans="1:22" s="163" customFormat="1" ht="16.5" customHeight="1" x14ac:dyDescent="0.2">
      <c r="A20" s="150" t="s">
        <v>84</v>
      </c>
      <c r="B20" s="158"/>
      <c r="C20" s="158"/>
      <c r="D20" s="159"/>
      <c r="E20" s="160"/>
      <c r="F20" s="56"/>
      <c r="G20" s="149">
        <v>24852199</v>
      </c>
      <c r="H20" s="149"/>
      <c r="I20" s="149">
        <v>14742526</v>
      </c>
      <c r="J20" s="149"/>
      <c r="K20" s="149">
        <v>-2221560</v>
      </c>
      <c r="L20" s="162"/>
      <c r="M20" s="149">
        <v>-1726150</v>
      </c>
      <c r="P20" s="113"/>
      <c r="Q20" s="113"/>
      <c r="R20" s="113"/>
      <c r="S20" s="113"/>
      <c r="T20" s="113"/>
      <c r="U20" s="113"/>
      <c r="V20" s="113"/>
    </row>
    <row r="21" spans="1:22" s="163" customFormat="1" ht="16.5" customHeight="1" x14ac:dyDescent="0.2">
      <c r="A21" s="158" t="s">
        <v>85</v>
      </c>
      <c r="B21" s="158"/>
      <c r="C21" s="158"/>
      <c r="D21" s="159"/>
      <c r="E21" s="160"/>
      <c r="F21" s="164"/>
      <c r="G21" s="154">
        <v>-3527267</v>
      </c>
      <c r="H21" s="149"/>
      <c r="I21" s="154">
        <v>-3105721</v>
      </c>
      <c r="J21" s="149"/>
      <c r="K21" s="154">
        <v>-3089283</v>
      </c>
      <c r="L21" s="162"/>
      <c r="M21" s="154">
        <v>-2372349</v>
      </c>
      <c r="P21" s="113"/>
      <c r="Q21" s="113"/>
      <c r="R21" s="113"/>
      <c r="S21" s="113"/>
      <c r="T21" s="113"/>
      <c r="U21" s="113"/>
      <c r="V21" s="113"/>
    </row>
    <row r="22" spans="1:22" s="163" customFormat="1" ht="10.15" customHeight="1" x14ac:dyDescent="0.5">
      <c r="A22" s="168"/>
      <c r="B22" s="158"/>
      <c r="C22" s="158"/>
      <c r="D22" s="159"/>
      <c r="E22" s="159"/>
      <c r="F22" s="169"/>
      <c r="G22" s="149"/>
      <c r="H22" s="149"/>
      <c r="I22" s="149"/>
      <c r="J22" s="149"/>
      <c r="K22" s="149"/>
      <c r="L22" s="149"/>
      <c r="M22" s="149"/>
      <c r="P22" s="113"/>
      <c r="Q22" s="113"/>
      <c r="R22" s="113"/>
      <c r="S22" s="113"/>
      <c r="T22" s="113"/>
      <c r="U22" s="113"/>
      <c r="V22" s="113"/>
    </row>
    <row r="23" spans="1:22" s="163" customFormat="1" ht="16.5" customHeight="1" x14ac:dyDescent="0.5">
      <c r="A23" s="168" t="s">
        <v>134</v>
      </c>
      <c r="B23" s="168"/>
      <c r="C23" s="158"/>
      <c r="D23" s="159"/>
      <c r="E23" s="159"/>
      <c r="F23" s="169"/>
      <c r="G23" s="17">
        <f>SUM(G14:G21)</f>
        <v>-5187035</v>
      </c>
      <c r="H23" s="17"/>
      <c r="I23" s="17">
        <f>SUM(I14:I21)</f>
        <v>16292698</v>
      </c>
      <c r="J23" s="17"/>
      <c r="K23" s="17">
        <f>SUM(K14:K21)</f>
        <v>-18386833</v>
      </c>
      <c r="L23" s="17"/>
      <c r="M23" s="17">
        <f>SUM(M14:M21)</f>
        <v>-20556033</v>
      </c>
      <c r="P23" s="113"/>
      <c r="Q23" s="113"/>
      <c r="R23" s="113"/>
      <c r="S23" s="113"/>
      <c r="T23" s="113"/>
      <c r="U23" s="113"/>
      <c r="V23" s="113"/>
    </row>
    <row r="24" spans="1:22" s="163" customFormat="1" ht="16.5" customHeight="1" x14ac:dyDescent="0.2">
      <c r="A24" s="158" t="s">
        <v>86</v>
      </c>
      <c r="B24" s="158"/>
      <c r="C24" s="158"/>
      <c r="D24" s="159"/>
      <c r="E24" s="160">
        <v>19</v>
      </c>
      <c r="F24" s="161"/>
      <c r="G24" s="170">
        <v>2377</v>
      </c>
      <c r="H24" s="149"/>
      <c r="I24" s="170">
        <v>-960664</v>
      </c>
      <c r="J24" s="149"/>
      <c r="K24" s="170">
        <v>245785</v>
      </c>
      <c r="L24" s="162"/>
      <c r="M24" s="170">
        <v>-695277</v>
      </c>
      <c r="P24" s="113"/>
      <c r="Q24" s="113"/>
      <c r="R24" s="113"/>
      <c r="S24" s="113"/>
      <c r="T24" s="113"/>
      <c r="U24" s="113"/>
      <c r="V24" s="113"/>
    </row>
    <row r="25" spans="1:22" s="163" customFormat="1" ht="10.15" customHeight="1" x14ac:dyDescent="0.5">
      <c r="A25" s="168"/>
      <c r="B25" s="158"/>
      <c r="C25" s="158"/>
      <c r="D25" s="159"/>
      <c r="E25" s="159"/>
      <c r="F25" s="169"/>
      <c r="P25" s="113"/>
      <c r="Q25" s="113"/>
      <c r="R25" s="113"/>
      <c r="S25" s="113"/>
      <c r="T25" s="113"/>
      <c r="U25" s="113"/>
      <c r="V25" s="113"/>
    </row>
    <row r="26" spans="1:22" s="163" customFormat="1" ht="16.5" customHeight="1" x14ac:dyDescent="0.5">
      <c r="A26" s="171" t="s">
        <v>182</v>
      </c>
      <c r="B26" s="171"/>
      <c r="E26" s="159"/>
      <c r="G26" s="19">
        <f>SUM(G23:G24)</f>
        <v>-5184658</v>
      </c>
      <c r="H26" s="17"/>
      <c r="I26" s="19">
        <f>SUM(I23:I24)</f>
        <v>15332034</v>
      </c>
      <c r="J26" s="17"/>
      <c r="K26" s="19">
        <f>SUM(K23:K24)</f>
        <v>-18141048</v>
      </c>
      <c r="L26" s="17"/>
      <c r="M26" s="19">
        <f>SUM(M23:M24)</f>
        <v>-21251310</v>
      </c>
      <c r="P26" s="113"/>
      <c r="Q26" s="113"/>
      <c r="R26" s="113"/>
      <c r="S26" s="113"/>
      <c r="T26" s="113"/>
      <c r="U26" s="113"/>
      <c r="V26" s="113"/>
    </row>
    <row r="27" spans="1:22" s="163" customFormat="1" ht="10.15" customHeight="1" x14ac:dyDescent="0.5">
      <c r="A27" s="171"/>
      <c r="E27" s="159"/>
      <c r="G27" s="37"/>
      <c r="H27" s="149"/>
      <c r="I27" s="37"/>
      <c r="K27" s="37"/>
      <c r="L27" s="149"/>
      <c r="M27" s="37"/>
      <c r="P27" s="113"/>
      <c r="Q27" s="113"/>
      <c r="R27" s="113"/>
      <c r="S27" s="113"/>
      <c r="T27" s="113"/>
      <c r="U27" s="113"/>
      <c r="V27" s="113"/>
    </row>
    <row r="28" spans="1:22" s="163" customFormat="1" ht="16.5" customHeight="1" x14ac:dyDescent="0.5">
      <c r="A28" s="171" t="s">
        <v>183</v>
      </c>
      <c r="E28" s="159"/>
      <c r="G28" s="37"/>
      <c r="H28" s="149"/>
      <c r="I28" s="37"/>
      <c r="K28" s="37"/>
      <c r="L28" s="149"/>
      <c r="M28" s="37"/>
      <c r="P28" s="113"/>
      <c r="Q28" s="113"/>
      <c r="R28" s="113"/>
      <c r="S28" s="113"/>
      <c r="T28" s="113"/>
      <c r="U28" s="113"/>
      <c r="V28" s="113"/>
    </row>
    <row r="29" spans="1:22" s="163" customFormat="1" ht="16.5" customHeight="1" x14ac:dyDescent="0.5">
      <c r="B29" s="158" t="s">
        <v>211</v>
      </c>
      <c r="C29" s="158"/>
      <c r="D29" s="158"/>
      <c r="E29" s="159"/>
      <c r="G29" s="166"/>
      <c r="H29" s="149"/>
      <c r="I29" s="166"/>
      <c r="J29" s="149"/>
      <c r="K29" s="166"/>
      <c r="L29" s="149"/>
      <c r="M29" s="166"/>
      <c r="P29" s="113"/>
      <c r="Q29" s="113"/>
      <c r="R29" s="113"/>
      <c r="S29" s="113"/>
      <c r="T29" s="113"/>
      <c r="U29" s="113"/>
      <c r="V29" s="113"/>
    </row>
    <row r="30" spans="1:22" s="163" customFormat="1" ht="16.5" customHeight="1" x14ac:dyDescent="0.5">
      <c r="B30" s="158"/>
      <c r="C30" s="158" t="s">
        <v>87</v>
      </c>
      <c r="D30" s="158"/>
      <c r="E30" s="159"/>
      <c r="G30" s="166"/>
      <c r="H30" s="149"/>
      <c r="I30" s="166"/>
      <c r="J30" s="149"/>
      <c r="K30" s="166"/>
      <c r="L30" s="149"/>
      <c r="M30" s="166"/>
      <c r="P30" s="113"/>
      <c r="Q30" s="113"/>
      <c r="R30" s="113"/>
      <c r="S30" s="113"/>
      <c r="T30" s="113"/>
      <c r="U30" s="113"/>
      <c r="V30" s="113"/>
    </row>
    <row r="31" spans="1:22" s="163" customFormat="1" ht="16.5" customHeight="1" x14ac:dyDescent="0.5">
      <c r="B31" s="158"/>
      <c r="D31" s="172" t="s">
        <v>212</v>
      </c>
      <c r="E31" s="159"/>
      <c r="G31" s="17"/>
      <c r="H31" s="17"/>
      <c r="I31" s="17"/>
      <c r="J31" s="17"/>
      <c r="K31" s="17"/>
      <c r="L31" s="17"/>
      <c r="M31" s="17"/>
      <c r="P31" s="113"/>
      <c r="Q31" s="113"/>
      <c r="R31" s="113"/>
      <c r="S31" s="113"/>
      <c r="T31" s="113"/>
      <c r="U31" s="113"/>
      <c r="V31" s="113"/>
    </row>
    <row r="32" spans="1:22" s="163" customFormat="1" ht="16.5" customHeight="1" x14ac:dyDescent="0.2">
      <c r="B32" s="158"/>
      <c r="D32" s="172" t="s">
        <v>88</v>
      </c>
      <c r="E32" s="159"/>
      <c r="G32" s="170">
        <v>378004</v>
      </c>
      <c r="H32" s="149"/>
      <c r="I32" s="170">
        <v>4347046</v>
      </c>
      <c r="J32" s="149"/>
      <c r="K32" s="170">
        <v>378004</v>
      </c>
      <c r="L32" s="162"/>
      <c r="M32" s="170">
        <v>4347046</v>
      </c>
      <c r="P32" s="113"/>
      <c r="Q32" s="113"/>
      <c r="R32" s="113"/>
      <c r="S32" s="113"/>
      <c r="T32" s="113"/>
      <c r="U32" s="113"/>
      <c r="V32" s="113"/>
    </row>
    <row r="33" spans="1:22" s="163" customFormat="1" ht="10.15" customHeight="1" x14ac:dyDescent="0.5">
      <c r="A33" s="168"/>
      <c r="B33" s="158"/>
      <c r="C33" s="158"/>
      <c r="D33" s="159"/>
      <c r="E33" s="159"/>
      <c r="F33" s="169"/>
      <c r="P33" s="113"/>
      <c r="Q33" s="113"/>
      <c r="R33" s="113"/>
      <c r="S33" s="113"/>
      <c r="T33" s="113"/>
      <c r="U33" s="113"/>
      <c r="V33" s="113"/>
    </row>
    <row r="34" spans="1:22" s="163" customFormat="1" ht="16.5" customHeight="1" x14ac:dyDescent="0.5">
      <c r="A34" s="168"/>
      <c r="B34" s="158" t="s">
        <v>213</v>
      </c>
      <c r="C34" s="158"/>
      <c r="D34" s="159"/>
      <c r="E34" s="159"/>
      <c r="F34" s="169"/>
      <c r="P34" s="113"/>
      <c r="Q34" s="113"/>
      <c r="R34" s="113"/>
      <c r="S34" s="113"/>
      <c r="T34" s="113"/>
      <c r="U34" s="113"/>
      <c r="V34" s="113"/>
    </row>
    <row r="35" spans="1:22" s="163" customFormat="1" ht="16.5" customHeight="1" x14ac:dyDescent="0.5">
      <c r="A35" s="171"/>
      <c r="B35" s="171"/>
      <c r="C35" s="158" t="s">
        <v>87</v>
      </c>
      <c r="E35" s="159"/>
      <c r="G35" s="173">
        <f>SUM(G30:G32)</f>
        <v>378004</v>
      </c>
      <c r="H35" s="149"/>
      <c r="I35" s="173">
        <f>SUM(I31:I32)</f>
        <v>4347046</v>
      </c>
      <c r="J35" s="166"/>
      <c r="K35" s="173">
        <f>SUM(K31:K32)</f>
        <v>378004</v>
      </c>
      <c r="L35" s="149"/>
      <c r="M35" s="173">
        <f>SUM(M31:M32)</f>
        <v>4347046</v>
      </c>
      <c r="P35" s="113"/>
      <c r="Q35" s="113"/>
      <c r="R35" s="113"/>
      <c r="S35" s="113"/>
      <c r="T35" s="113"/>
      <c r="U35" s="113"/>
      <c r="V35" s="113"/>
    </row>
    <row r="36" spans="1:22" s="163" customFormat="1" ht="10.15" customHeight="1" x14ac:dyDescent="0.5">
      <c r="A36" s="168"/>
      <c r="B36" s="158"/>
      <c r="C36" s="158"/>
      <c r="D36" s="159"/>
      <c r="E36" s="159"/>
      <c r="F36" s="169"/>
      <c r="P36" s="113"/>
      <c r="Q36" s="113"/>
      <c r="R36" s="113"/>
      <c r="S36" s="113"/>
      <c r="T36" s="113"/>
      <c r="U36" s="113"/>
      <c r="V36" s="113"/>
    </row>
    <row r="37" spans="1:22" s="163" customFormat="1" ht="16.5" customHeight="1" x14ac:dyDescent="0.5">
      <c r="A37" s="168"/>
      <c r="B37" s="158" t="s">
        <v>214</v>
      </c>
      <c r="C37" s="158"/>
      <c r="D37" s="158"/>
      <c r="E37" s="159"/>
      <c r="F37" s="169"/>
      <c r="P37" s="113"/>
      <c r="Q37" s="113"/>
      <c r="R37" s="113"/>
      <c r="S37" s="113"/>
      <c r="T37" s="113"/>
      <c r="U37" s="113"/>
      <c r="V37" s="113"/>
    </row>
    <row r="38" spans="1:22" s="163" customFormat="1" ht="16.5" customHeight="1" x14ac:dyDescent="0.2">
      <c r="A38" s="168"/>
      <c r="B38" s="158"/>
      <c r="D38" s="172" t="s">
        <v>89</v>
      </c>
      <c r="E38" s="159"/>
      <c r="F38" s="169"/>
      <c r="G38" s="170">
        <v>-27226598</v>
      </c>
      <c r="H38" s="149"/>
      <c r="I38" s="170">
        <v>-18326978</v>
      </c>
      <c r="J38" s="149"/>
      <c r="K38" s="170">
        <v>0</v>
      </c>
      <c r="L38" s="162"/>
      <c r="M38" s="170">
        <v>0</v>
      </c>
      <c r="P38" s="113"/>
      <c r="Q38" s="113"/>
      <c r="R38" s="113"/>
      <c r="S38" s="113"/>
      <c r="T38" s="113"/>
      <c r="U38" s="113"/>
      <c r="V38" s="113"/>
    </row>
    <row r="39" spans="1:22" s="163" customFormat="1" ht="10.15" customHeight="1" x14ac:dyDescent="0.5">
      <c r="A39" s="168"/>
      <c r="B39" s="158"/>
      <c r="D39" s="172"/>
      <c r="E39" s="159"/>
      <c r="F39" s="169"/>
      <c r="P39" s="113"/>
      <c r="Q39" s="113"/>
      <c r="R39" s="113"/>
      <c r="S39" s="113"/>
      <c r="T39" s="113"/>
      <c r="U39" s="113"/>
      <c r="V39" s="113"/>
    </row>
    <row r="40" spans="1:22" s="163" customFormat="1" ht="16.5" customHeight="1" x14ac:dyDescent="0.5">
      <c r="A40" s="171"/>
      <c r="B40" s="158" t="s">
        <v>215</v>
      </c>
      <c r="C40" s="158"/>
      <c r="E40" s="159"/>
      <c r="G40" s="173">
        <f>SUM(G38:G38)</f>
        <v>-27226598</v>
      </c>
      <c r="H40" s="149"/>
      <c r="I40" s="173">
        <f>SUM(I38:I38)</f>
        <v>-18326978</v>
      </c>
      <c r="J40" s="166"/>
      <c r="K40" s="173">
        <f>SUM(K38:K38)</f>
        <v>0</v>
      </c>
      <c r="L40" s="149"/>
      <c r="M40" s="173">
        <f>SUM(M38:M38)</f>
        <v>0</v>
      </c>
      <c r="P40" s="113"/>
      <c r="Q40" s="113"/>
      <c r="R40" s="113"/>
      <c r="S40" s="113"/>
      <c r="T40" s="113"/>
      <c r="U40" s="113"/>
      <c r="V40" s="113"/>
    </row>
    <row r="41" spans="1:22" s="163" customFormat="1" ht="10.15" customHeight="1" x14ac:dyDescent="0.5">
      <c r="A41" s="171"/>
      <c r="B41" s="171"/>
      <c r="C41" s="158"/>
      <c r="E41" s="159"/>
      <c r="G41" s="166"/>
      <c r="H41" s="149"/>
      <c r="I41" s="166"/>
      <c r="J41" s="166"/>
      <c r="K41" s="166"/>
      <c r="L41" s="149"/>
      <c r="M41" s="166"/>
      <c r="P41" s="113"/>
      <c r="Q41" s="113"/>
      <c r="R41" s="113"/>
      <c r="S41" s="113"/>
      <c r="T41" s="113"/>
      <c r="U41" s="113"/>
      <c r="V41" s="113"/>
    </row>
    <row r="42" spans="1:22" s="163" customFormat="1" ht="16.5" customHeight="1" x14ac:dyDescent="0.5">
      <c r="A42" s="171" t="s">
        <v>184</v>
      </c>
      <c r="B42" s="171"/>
      <c r="E42" s="159"/>
      <c r="G42" s="173">
        <f>G35+G40</f>
        <v>-26848594</v>
      </c>
      <c r="H42" s="149"/>
      <c r="I42" s="173">
        <f>I35+I40</f>
        <v>-13979932</v>
      </c>
      <c r="J42" s="166"/>
      <c r="K42" s="173">
        <f>K35+K40</f>
        <v>378004</v>
      </c>
      <c r="L42" s="149"/>
      <c r="M42" s="173">
        <f>M35+M40</f>
        <v>4347046</v>
      </c>
      <c r="P42" s="113"/>
      <c r="Q42" s="113"/>
      <c r="R42" s="113"/>
      <c r="S42" s="113"/>
      <c r="T42" s="113"/>
      <c r="U42" s="113"/>
      <c r="V42" s="113"/>
    </row>
    <row r="43" spans="1:22" s="163" customFormat="1" ht="10.15" customHeight="1" x14ac:dyDescent="0.5">
      <c r="A43" s="171"/>
      <c r="B43" s="171"/>
      <c r="E43" s="159"/>
      <c r="G43" s="166"/>
      <c r="H43" s="149"/>
      <c r="I43" s="166"/>
      <c r="J43" s="166"/>
      <c r="K43" s="166"/>
      <c r="L43" s="149"/>
      <c r="M43" s="166"/>
      <c r="P43" s="113"/>
      <c r="Q43" s="113"/>
      <c r="R43" s="113"/>
      <c r="S43" s="113"/>
      <c r="T43" s="113"/>
      <c r="U43" s="113"/>
      <c r="V43" s="113"/>
    </row>
    <row r="44" spans="1:22" s="163" customFormat="1" ht="16.5" customHeight="1" thickBot="1" x14ac:dyDescent="0.55000000000000004">
      <c r="A44" s="171" t="s">
        <v>127</v>
      </c>
      <c r="B44" s="171"/>
      <c r="C44" s="171"/>
      <c r="E44" s="159"/>
      <c r="G44" s="58">
        <f>G26+G42</f>
        <v>-32033252</v>
      </c>
      <c r="H44" s="149"/>
      <c r="I44" s="58">
        <f>I26+I42</f>
        <v>1352102</v>
      </c>
      <c r="K44" s="58">
        <f>K26+K42</f>
        <v>-17763044</v>
      </c>
      <c r="L44" s="149"/>
      <c r="M44" s="58">
        <f>M26+M42</f>
        <v>-16904264</v>
      </c>
      <c r="P44" s="113"/>
      <c r="Q44" s="113"/>
      <c r="R44" s="113"/>
      <c r="S44" s="113"/>
      <c r="T44" s="113"/>
      <c r="U44" s="113"/>
      <c r="V44" s="113"/>
    </row>
    <row r="45" spans="1:22" s="163" customFormat="1" ht="10.15" customHeight="1" thickTop="1" x14ac:dyDescent="0.5">
      <c r="A45" s="171"/>
      <c r="E45" s="159"/>
      <c r="G45" s="36"/>
      <c r="H45" s="149"/>
      <c r="I45" s="36"/>
      <c r="J45" s="169"/>
      <c r="K45" s="36"/>
      <c r="L45" s="149"/>
      <c r="M45" s="36"/>
      <c r="P45" s="113"/>
      <c r="Q45" s="113"/>
      <c r="R45" s="113"/>
      <c r="S45" s="113"/>
      <c r="T45" s="113"/>
      <c r="U45" s="113"/>
      <c r="V45" s="113"/>
    </row>
    <row r="46" spans="1:22" s="163" customFormat="1" ht="16.5" customHeight="1" x14ac:dyDescent="0.5">
      <c r="A46" s="171" t="s">
        <v>90</v>
      </c>
      <c r="E46" s="159"/>
      <c r="G46" s="18"/>
      <c r="H46" s="166"/>
      <c r="I46" s="18"/>
      <c r="K46" s="18"/>
      <c r="M46" s="18"/>
      <c r="P46" s="113"/>
      <c r="Q46" s="113"/>
      <c r="R46" s="113"/>
      <c r="S46" s="113"/>
      <c r="T46" s="113"/>
      <c r="U46" s="113"/>
      <c r="V46" s="113"/>
    </row>
    <row r="47" spans="1:22" s="163" customFormat="1" ht="16.5" customHeight="1" x14ac:dyDescent="0.5">
      <c r="B47" s="163" t="s">
        <v>91</v>
      </c>
      <c r="E47" s="159"/>
      <c r="G47" s="163">
        <f>G26</f>
        <v>-5184658</v>
      </c>
      <c r="H47" s="149"/>
      <c r="I47" s="163">
        <v>15332034</v>
      </c>
      <c r="J47" s="149"/>
      <c r="K47" s="163">
        <v>-18141048</v>
      </c>
      <c r="L47" s="59"/>
      <c r="M47" s="163">
        <v>-21251310</v>
      </c>
      <c r="P47" s="113"/>
      <c r="Q47" s="113"/>
      <c r="R47" s="113"/>
      <c r="S47" s="113"/>
      <c r="T47" s="113"/>
      <c r="U47" s="113"/>
      <c r="V47" s="113"/>
    </row>
    <row r="48" spans="1:22" s="163" customFormat="1" ht="16.5" customHeight="1" x14ac:dyDescent="0.5">
      <c r="B48" s="163" t="s">
        <v>73</v>
      </c>
      <c r="E48" s="159"/>
      <c r="G48" s="170">
        <v>0</v>
      </c>
      <c r="H48" s="166"/>
      <c r="I48" s="170">
        <v>0</v>
      </c>
      <c r="J48" s="166"/>
      <c r="K48" s="170">
        <v>0</v>
      </c>
      <c r="L48" s="174"/>
      <c r="M48" s="170">
        <v>0</v>
      </c>
      <c r="P48" s="113"/>
      <c r="Q48" s="113"/>
      <c r="R48" s="113"/>
      <c r="S48" s="113"/>
      <c r="T48" s="113"/>
      <c r="U48" s="113"/>
      <c r="V48" s="113"/>
    </row>
    <row r="49" spans="1:22" s="163" customFormat="1" ht="10.15" customHeight="1" x14ac:dyDescent="0.5">
      <c r="E49" s="159"/>
      <c r="G49" s="175"/>
      <c r="H49" s="174"/>
      <c r="I49" s="175"/>
      <c r="J49" s="174"/>
      <c r="K49" s="175"/>
      <c r="L49" s="174"/>
      <c r="M49" s="175"/>
      <c r="P49" s="113"/>
      <c r="Q49" s="113"/>
      <c r="R49" s="113"/>
      <c r="S49" s="113"/>
      <c r="T49" s="113"/>
      <c r="U49" s="113"/>
      <c r="V49" s="113"/>
    </row>
    <row r="50" spans="1:22" s="163" customFormat="1" ht="16.5" customHeight="1" thickBot="1" x14ac:dyDescent="0.55000000000000004">
      <c r="E50" s="159"/>
      <c r="G50" s="58">
        <f>G47+G48</f>
        <v>-5184658</v>
      </c>
      <c r="H50" s="149"/>
      <c r="I50" s="58">
        <f>I47+I48</f>
        <v>15332034</v>
      </c>
      <c r="K50" s="58">
        <f>K47+K48</f>
        <v>-18141048</v>
      </c>
      <c r="L50" s="149"/>
      <c r="M50" s="58">
        <f>M47+M48</f>
        <v>-21251310</v>
      </c>
      <c r="P50" s="113"/>
      <c r="Q50" s="113"/>
      <c r="R50" s="113"/>
      <c r="S50" s="113"/>
      <c r="T50" s="113"/>
      <c r="U50" s="113"/>
      <c r="V50" s="113"/>
    </row>
    <row r="51" spans="1:22" s="163" customFormat="1" ht="10.15" customHeight="1" thickTop="1" x14ac:dyDescent="0.5">
      <c r="E51" s="159"/>
      <c r="G51" s="37"/>
      <c r="H51" s="149"/>
      <c r="I51" s="37"/>
      <c r="K51" s="37"/>
      <c r="L51" s="149"/>
      <c r="M51" s="37"/>
      <c r="P51" s="113"/>
      <c r="Q51" s="113"/>
      <c r="R51" s="113"/>
      <c r="S51" s="113"/>
      <c r="T51" s="113"/>
      <c r="U51" s="113"/>
      <c r="V51" s="113"/>
    </row>
    <row r="52" spans="1:22" s="163" customFormat="1" ht="16.5" customHeight="1" x14ac:dyDescent="0.5">
      <c r="A52" s="171" t="s">
        <v>185</v>
      </c>
      <c r="E52" s="159"/>
      <c r="G52" s="37"/>
      <c r="H52" s="166"/>
      <c r="I52" s="37"/>
      <c r="K52" s="37"/>
      <c r="L52" s="166"/>
      <c r="M52" s="37"/>
      <c r="P52" s="113"/>
      <c r="Q52" s="113"/>
      <c r="R52" s="113"/>
      <c r="S52" s="113"/>
      <c r="T52" s="113"/>
      <c r="U52" s="113"/>
      <c r="V52" s="113"/>
    </row>
    <row r="53" spans="1:22" s="163" customFormat="1" ht="16.5" customHeight="1" x14ac:dyDescent="0.5">
      <c r="B53" s="163" t="s">
        <v>91</v>
      </c>
      <c r="E53" s="159"/>
      <c r="G53" s="163">
        <f>G44</f>
        <v>-32033252</v>
      </c>
      <c r="H53" s="149"/>
      <c r="I53" s="163">
        <v>1352102</v>
      </c>
      <c r="J53" s="149"/>
      <c r="K53" s="163">
        <v>-17763044</v>
      </c>
      <c r="L53" s="59"/>
      <c r="M53" s="163">
        <v>-16904264</v>
      </c>
      <c r="P53" s="113"/>
      <c r="Q53" s="113"/>
      <c r="R53" s="113"/>
      <c r="S53" s="113"/>
      <c r="T53" s="113"/>
      <c r="U53" s="113"/>
      <c r="V53" s="113"/>
    </row>
    <row r="54" spans="1:22" s="163" customFormat="1" ht="16.5" customHeight="1" x14ac:dyDescent="0.5">
      <c r="B54" s="163" t="s">
        <v>73</v>
      </c>
      <c r="E54" s="159"/>
      <c r="G54" s="170">
        <v>0</v>
      </c>
      <c r="H54" s="166"/>
      <c r="I54" s="170">
        <v>0</v>
      </c>
      <c r="J54" s="166"/>
      <c r="K54" s="170">
        <v>0</v>
      </c>
      <c r="L54" s="174"/>
      <c r="M54" s="170">
        <v>0</v>
      </c>
      <c r="P54" s="113"/>
      <c r="Q54" s="113"/>
      <c r="R54" s="113"/>
      <c r="S54" s="113"/>
      <c r="T54" s="113"/>
      <c r="U54" s="113"/>
      <c r="V54" s="113"/>
    </row>
    <row r="55" spans="1:22" s="163" customFormat="1" ht="10.15" customHeight="1" x14ac:dyDescent="0.5">
      <c r="E55" s="159"/>
      <c r="G55" s="175"/>
      <c r="H55" s="174"/>
      <c r="I55" s="175"/>
      <c r="J55" s="174"/>
      <c r="K55" s="175"/>
      <c r="L55" s="174"/>
      <c r="M55" s="175"/>
      <c r="P55" s="113"/>
      <c r="Q55" s="113"/>
      <c r="R55" s="113"/>
      <c r="S55" s="113"/>
      <c r="T55" s="113"/>
      <c r="U55" s="113"/>
      <c r="V55" s="113"/>
    </row>
    <row r="56" spans="1:22" s="163" customFormat="1" ht="16.5" customHeight="1" thickBot="1" x14ac:dyDescent="0.55000000000000004">
      <c r="E56" s="159"/>
      <c r="G56" s="58">
        <f>G53+G54</f>
        <v>-32033252</v>
      </c>
      <c r="H56" s="149"/>
      <c r="I56" s="58">
        <f>I53+I54</f>
        <v>1352102</v>
      </c>
      <c r="K56" s="58">
        <f>K53+K54</f>
        <v>-17763044</v>
      </c>
      <c r="L56" s="149"/>
      <c r="M56" s="58">
        <f>M53+M54</f>
        <v>-16904264</v>
      </c>
      <c r="P56" s="113"/>
      <c r="Q56" s="113"/>
      <c r="R56" s="113"/>
      <c r="S56" s="113"/>
      <c r="T56" s="113"/>
      <c r="U56" s="113"/>
      <c r="V56" s="113"/>
    </row>
    <row r="57" spans="1:22" s="163" customFormat="1" ht="10.15" customHeight="1" thickTop="1" x14ac:dyDescent="0.5">
      <c r="E57" s="159"/>
      <c r="G57" s="37"/>
      <c r="H57" s="149"/>
      <c r="I57" s="37"/>
      <c r="K57" s="37"/>
      <c r="L57" s="149"/>
      <c r="M57" s="37"/>
      <c r="P57" s="113"/>
      <c r="Q57" s="113"/>
      <c r="R57" s="113"/>
      <c r="S57" s="113"/>
      <c r="T57" s="113"/>
      <c r="U57" s="113"/>
      <c r="V57" s="113"/>
    </row>
    <row r="58" spans="1:22" s="163" customFormat="1" ht="16.5" customHeight="1" x14ac:dyDescent="0.5">
      <c r="A58" s="168" t="s">
        <v>92</v>
      </c>
      <c r="B58" s="168"/>
      <c r="C58" s="158"/>
      <c r="D58" s="159"/>
      <c r="E58" s="159"/>
      <c r="F58" s="169"/>
      <c r="P58" s="113"/>
      <c r="Q58" s="113"/>
      <c r="R58" s="113"/>
      <c r="S58" s="113"/>
      <c r="T58" s="113"/>
      <c r="U58" s="113"/>
      <c r="V58" s="113"/>
    </row>
    <row r="59" spans="1:22" s="163" customFormat="1" ht="10.15" customHeight="1" x14ac:dyDescent="0.5">
      <c r="A59" s="176"/>
      <c r="B59" s="158"/>
      <c r="C59" s="158"/>
      <c r="D59" s="159"/>
      <c r="E59" s="159"/>
      <c r="F59" s="169"/>
      <c r="G59" s="2"/>
      <c r="H59" s="149"/>
      <c r="I59" s="2"/>
      <c r="J59" s="169"/>
      <c r="K59" s="2"/>
      <c r="L59" s="149"/>
      <c r="M59" s="2"/>
      <c r="P59" s="113"/>
      <c r="Q59" s="113"/>
      <c r="R59" s="113"/>
      <c r="S59" s="113"/>
      <c r="T59" s="113"/>
      <c r="U59" s="113"/>
      <c r="V59" s="113"/>
    </row>
    <row r="60" spans="1:22" ht="16.5" customHeight="1" x14ac:dyDescent="0.5">
      <c r="A60" s="158" t="s">
        <v>93</v>
      </c>
      <c r="B60" s="158"/>
      <c r="C60" s="158"/>
      <c r="D60" s="159"/>
      <c r="E60" s="159">
        <v>22</v>
      </c>
      <c r="F60" s="177"/>
      <c r="G60" s="178">
        <v>-6.0000000000000001E-3</v>
      </c>
      <c r="H60" s="179"/>
      <c r="I60" s="178">
        <v>0.02</v>
      </c>
      <c r="J60" s="179"/>
      <c r="K60" s="178">
        <v>-2.1999999999999999E-2</v>
      </c>
      <c r="L60" s="180"/>
      <c r="M60" s="178">
        <v>-2.7E-2</v>
      </c>
    </row>
    <row r="61" spans="1:22" ht="18" customHeight="1" x14ac:dyDescent="0.5">
      <c r="A61" s="158" t="s">
        <v>94</v>
      </c>
      <c r="B61" s="158"/>
      <c r="C61" s="158"/>
      <c r="D61" s="159"/>
      <c r="E61" s="159">
        <v>22</v>
      </c>
      <c r="F61" s="177"/>
      <c r="G61" s="178">
        <v>-6.0000000000000001E-3</v>
      </c>
      <c r="H61" s="181"/>
      <c r="I61" s="178">
        <v>1.7999999999999999E-2</v>
      </c>
      <c r="J61" s="182"/>
      <c r="K61" s="178">
        <v>-2.1999999999999999E-2</v>
      </c>
      <c r="L61" s="181"/>
      <c r="M61" s="178">
        <v>-2.7E-2</v>
      </c>
    </row>
    <row r="62" spans="1:22" ht="18" customHeight="1" x14ac:dyDescent="0.5">
      <c r="A62" s="158"/>
      <c r="B62" s="158"/>
      <c r="C62" s="158"/>
      <c r="D62" s="159"/>
      <c r="E62" s="159"/>
      <c r="F62" s="177"/>
      <c r="G62" s="178"/>
      <c r="H62" s="181"/>
      <c r="I62" s="178"/>
      <c r="J62" s="182"/>
      <c r="K62" s="178"/>
      <c r="L62" s="181"/>
      <c r="M62" s="178"/>
    </row>
    <row r="63" spans="1:22" ht="15" customHeight="1" x14ac:dyDescent="0.5">
      <c r="A63" s="158"/>
      <c r="B63" s="158"/>
      <c r="C63" s="158"/>
      <c r="D63" s="159"/>
      <c r="E63" s="159"/>
      <c r="F63" s="177"/>
      <c r="G63" s="178"/>
      <c r="H63" s="181"/>
      <c r="I63" s="178"/>
      <c r="J63" s="182"/>
      <c r="K63" s="178"/>
      <c r="L63" s="181"/>
      <c r="M63" s="178"/>
    </row>
    <row r="64" spans="1:22" ht="22.15" customHeight="1" x14ac:dyDescent="0.5">
      <c r="A64" s="183" t="s">
        <v>36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</row>
  </sheetData>
  <mergeCells count="5"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7E45-B180-48F1-ACA3-CA8EF6FD9AA4}">
  <sheetPr>
    <tabColor rgb="FFFBD3D6"/>
  </sheetPr>
  <dimension ref="A1:BA46"/>
  <sheetViews>
    <sheetView topLeftCell="A31" zoomScale="110" zoomScaleNormal="110" zoomScaleSheetLayoutView="130" workbookViewId="0">
      <selection activeCell="D37" sqref="D37"/>
    </sheetView>
  </sheetViews>
  <sheetFormatPr defaultColWidth="9.140625" defaultRowHeight="16.5" customHeight="1" x14ac:dyDescent="0.5"/>
  <cols>
    <col min="1" max="3" width="1.5703125" style="150" customWidth="1"/>
    <col min="4" max="4" width="41.140625" style="150" customWidth="1"/>
    <col min="5" max="5" width="6.42578125" style="150" bestFit="1" customWidth="1"/>
    <col min="6" max="6" width="0.7109375" style="150" customWidth="1"/>
    <col min="7" max="7" width="13.140625" style="163" customWidth="1"/>
    <col min="8" max="8" width="0.7109375" style="163" customWidth="1"/>
    <col min="9" max="9" width="12" style="163" bestFit="1" customWidth="1"/>
    <col min="10" max="10" width="0.7109375" style="150" customWidth="1"/>
    <col min="11" max="11" width="15" style="163" bestFit="1" customWidth="1"/>
    <col min="12" max="12" width="0.7109375" style="150" customWidth="1"/>
    <col min="13" max="13" width="11.140625" style="163" customWidth="1"/>
    <col min="14" max="14" width="0.7109375" style="150" customWidth="1"/>
    <col min="15" max="15" width="13.7109375" style="163" customWidth="1"/>
    <col min="16" max="16" width="0.7109375" style="163" customWidth="1"/>
    <col min="17" max="17" width="11.7109375" style="163" customWidth="1"/>
    <col min="18" max="18" width="0.7109375" style="163" customWidth="1"/>
    <col min="19" max="19" width="19.7109375" style="163" customWidth="1"/>
    <col min="20" max="20" width="0.7109375" style="163" customWidth="1"/>
    <col min="21" max="21" width="11.85546875" style="163" bestFit="1" customWidth="1"/>
    <col min="22" max="22" width="0.7109375" style="163" customWidth="1"/>
    <col min="23" max="23" width="12.7109375" style="163" customWidth="1"/>
    <col min="24" max="24" width="0.7109375" style="163" customWidth="1"/>
    <col min="25" max="25" width="13.42578125" style="163" customWidth="1"/>
    <col min="26" max="26" width="0.7109375" style="150" customWidth="1"/>
    <col min="27" max="27" width="9.7109375" style="150" customWidth="1"/>
    <col min="28" max="28" width="0.7109375" style="150" customWidth="1"/>
    <col min="29" max="29" width="12.140625" style="150" bestFit="1" customWidth="1"/>
    <col min="30" max="30" width="9.140625" style="150"/>
    <col min="31" max="31" width="14.5703125" style="113" bestFit="1" customWidth="1"/>
    <col min="32" max="32" width="9.140625" style="113"/>
    <col min="33" max="33" width="9.28515625" style="113" bestFit="1" customWidth="1"/>
    <col min="34" max="34" width="9.140625" style="113"/>
    <col min="35" max="35" width="15.140625" style="113" bestFit="1" customWidth="1"/>
    <col min="36" max="36" width="9.140625" style="113"/>
    <col min="37" max="37" width="13.5703125" style="113" bestFit="1" customWidth="1"/>
    <col min="38" max="38" width="9.140625" style="113"/>
    <col min="39" max="39" width="15.140625" style="113" bestFit="1" customWidth="1"/>
    <col min="40" max="40" width="9.140625" style="113"/>
    <col min="41" max="41" width="14.5703125" style="113" bestFit="1" customWidth="1"/>
    <col min="42" max="42" width="9.140625" style="113"/>
    <col min="43" max="43" width="15.140625" style="113" bestFit="1" customWidth="1"/>
    <col min="44" max="44" width="9.140625" style="113"/>
    <col min="45" max="45" width="14.5703125" style="113" bestFit="1" customWidth="1"/>
    <col min="46" max="46" width="9.140625" style="113"/>
    <col min="47" max="47" width="14.5703125" style="113" bestFit="1" customWidth="1"/>
    <col min="48" max="48" width="9.140625" style="113"/>
    <col min="49" max="49" width="14.5703125" style="113" bestFit="1" customWidth="1"/>
    <col min="50" max="50" width="9.140625" style="113"/>
    <col min="51" max="51" width="9.28515625" style="113" bestFit="1" customWidth="1"/>
    <col min="52" max="52" width="9.140625" style="113"/>
    <col min="53" max="53" width="14.5703125" style="113" bestFit="1" customWidth="1"/>
    <col min="54" max="16384" width="9.140625" style="150"/>
  </cols>
  <sheetData>
    <row r="1" spans="1:29" ht="16.5" customHeight="1" x14ac:dyDescent="0.5">
      <c r="A1" s="146" t="str">
        <f>+'Eng 6 (6M)'!A1</f>
        <v>PP Prime Public Company Limited</v>
      </c>
      <c r="B1" s="146"/>
      <c r="C1" s="146"/>
      <c r="G1" s="148"/>
      <c r="H1" s="148"/>
      <c r="I1" s="148"/>
      <c r="K1" s="148"/>
      <c r="M1" s="148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AA1" s="156"/>
    </row>
    <row r="2" spans="1:29" ht="16.5" customHeight="1" x14ac:dyDescent="0.5">
      <c r="A2" s="146" t="s">
        <v>95</v>
      </c>
      <c r="C2" s="155"/>
      <c r="G2" s="148"/>
      <c r="H2" s="148"/>
      <c r="I2" s="148"/>
      <c r="K2" s="148"/>
      <c r="M2" s="148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1:29" ht="16.5" customHeight="1" x14ac:dyDescent="0.5">
      <c r="A3" s="151" t="s">
        <v>191</v>
      </c>
      <c r="B3" s="151"/>
      <c r="C3" s="151"/>
      <c r="D3" s="152"/>
      <c r="E3" s="152"/>
      <c r="F3" s="152"/>
      <c r="G3" s="153"/>
      <c r="H3" s="153"/>
      <c r="I3" s="153"/>
      <c r="J3" s="185"/>
      <c r="K3" s="153"/>
      <c r="L3" s="185"/>
      <c r="M3" s="153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</row>
    <row r="4" spans="1:29" ht="16.5" customHeight="1" x14ac:dyDescent="0.5">
      <c r="A4" s="146"/>
      <c r="B4" s="146"/>
      <c r="C4" s="146"/>
      <c r="D4" s="147"/>
      <c r="E4" s="147"/>
      <c r="F4" s="147"/>
      <c r="G4" s="148"/>
      <c r="H4" s="148"/>
      <c r="I4" s="148"/>
      <c r="K4" s="148"/>
      <c r="M4" s="148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</row>
    <row r="5" spans="1:29" ht="16.5" customHeight="1" x14ac:dyDescent="0.5">
      <c r="A5" s="146"/>
      <c r="B5" s="146"/>
      <c r="C5" s="146"/>
      <c r="D5" s="147"/>
      <c r="E5" s="147"/>
      <c r="F5" s="147"/>
      <c r="G5" s="148"/>
      <c r="H5" s="148"/>
      <c r="I5" s="148"/>
      <c r="K5" s="148"/>
      <c r="M5" s="148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</row>
    <row r="6" spans="1:29" ht="16.5" customHeight="1" x14ac:dyDescent="0.5">
      <c r="A6" s="146"/>
      <c r="B6" s="146"/>
      <c r="C6" s="146"/>
      <c r="D6" s="147"/>
      <c r="E6" s="147"/>
      <c r="F6" s="147"/>
      <c r="G6" s="186" t="s">
        <v>96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51"/>
      <c r="AA6" s="151"/>
      <c r="AB6" s="151"/>
      <c r="AC6" s="151"/>
    </row>
    <row r="7" spans="1:29" ht="16.5" customHeight="1" x14ac:dyDescent="0.5">
      <c r="A7" s="146"/>
      <c r="B7" s="146"/>
      <c r="C7" s="146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87" t="s">
        <v>71</v>
      </c>
      <c r="R7" s="187"/>
      <c r="S7" s="187"/>
      <c r="T7" s="187"/>
      <c r="U7" s="187"/>
      <c r="V7" s="187"/>
      <c r="W7" s="187"/>
      <c r="X7" s="147"/>
      <c r="Y7" s="147"/>
      <c r="Z7" s="147"/>
      <c r="AA7" s="147"/>
      <c r="AB7" s="147"/>
      <c r="AC7" s="147"/>
    </row>
    <row r="8" spans="1:29" ht="16.5" customHeight="1" x14ac:dyDescent="0.5">
      <c r="A8" s="146"/>
      <c r="B8" s="146"/>
      <c r="C8" s="146"/>
      <c r="D8" s="147"/>
      <c r="E8" s="147"/>
      <c r="F8" s="147"/>
      <c r="G8" s="150"/>
      <c r="H8" s="150"/>
      <c r="I8" s="150"/>
      <c r="K8" s="150"/>
      <c r="M8" s="150"/>
      <c r="O8" s="188" t="s">
        <v>217</v>
      </c>
      <c r="P8" s="171"/>
      <c r="Q8" s="189" t="s">
        <v>97</v>
      </c>
      <c r="R8" s="189"/>
      <c r="S8" s="189"/>
      <c r="T8" s="189"/>
      <c r="U8" s="189"/>
      <c r="V8" s="190"/>
      <c r="W8" s="190"/>
      <c r="X8" s="191"/>
      <c r="Y8" s="150"/>
      <c r="Z8" s="191"/>
      <c r="AB8" s="191"/>
    </row>
    <row r="9" spans="1:29" ht="16.5" customHeight="1" x14ac:dyDescent="0.5">
      <c r="A9" s="146"/>
      <c r="B9" s="146"/>
      <c r="C9" s="146"/>
      <c r="D9" s="147"/>
      <c r="E9" s="147"/>
      <c r="F9" s="147"/>
      <c r="G9" s="150"/>
      <c r="H9" s="150"/>
      <c r="I9" s="150"/>
      <c r="K9" s="150"/>
      <c r="M9" s="150"/>
      <c r="O9" s="190"/>
      <c r="P9" s="191"/>
      <c r="Q9" s="191"/>
      <c r="R9" s="191"/>
      <c r="S9" s="191" t="s">
        <v>98</v>
      </c>
      <c r="T9" s="191"/>
      <c r="U9" s="191"/>
      <c r="V9" s="191"/>
      <c r="W9" s="150"/>
      <c r="X9" s="191"/>
      <c r="Y9" s="150"/>
      <c r="Z9" s="191"/>
      <c r="AB9" s="191"/>
    </row>
    <row r="10" spans="1:29" ht="16.5" customHeight="1" x14ac:dyDescent="0.5">
      <c r="A10" s="146"/>
      <c r="B10" s="146"/>
      <c r="C10" s="146"/>
      <c r="D10" s="147"/>
      <c r="E10" s="147"/>
      <c r="F10" s="147"/>
      <c r="G10" s="191" t="s">
        <v>99</v>
      </c>
      <c r="H10" s="191"/>
      <c r="I10" s="156"/>
      <c r="K10" s="150"/>
      <c r="M10" s="150"/>
      <c r="O10" s="190"/>
      <c r="P10" s="191"/>
      <c r="Q10" s="191" t="s">
        <v>13</v>
      </c>
      <c r="R10" s="191"/>
      <c r="S10" s="191" t="s">
        <v>100</v>
      </c>
      <c r="T10" s="191"/>
      <c r="U10" s="191" t="s">
        <v>101</v>
      </c>
      <c r="V10" s="191"/>
      <c r="W10" s="192" t="s">
        <v>102</v>
      </c>
      <c r="X10" s="191"/>
      <c r="Y10" s="150"/>
      <c r="Z10" s="191"/>
      <c r="AA10" s="156" t="s">
        <v>103</v>
      </c>
      <c r="AB10" s="191"/>
    </row>
    <row r="11" spans="1:29" ht="16.5" customHeight="1" x14ac:dyDescent="0.5">
      <c r="A11" s="146"/>
      <c r="B11" s="146"/>
      <c r="C11" s="146"/>
      <c r="D11" s="147"/>
      <c r="E11" s="147"/>
      <c r="F11" s="147"/>
      <c r="G11" s="191" t="s">
        <v>104</v>
      </c>
      <c r="H11" s="191"/>
      <c r="I11" s="156" t="s">
        <v>105</v>
      </c>
      <c r="K11" s="191" t="s">
        <v>106</v>
      </c>
      <c r="M11" s="191" t="s">
        <v>107</v>
      </c>
      <c r="O11" s="191"/>
      <c r="P11" s="191"/>
      <c r="Q11" s="191" t="s">
        <v>108</v>
      </c>
      <c r="R11" s="191"/>
      <c r="S11" s="191" t="s">
        <v>109</v>
      </c>
      <c r="T11" s="191"/>
      <c r="U11" s="191" t="s">
        <v>110</v>
      </c>
      <c r="V11" s="191"/>
      <c r="W11" s="192" t="s">
        <v>111</v>
      </c>
      <c r="X11" s="191"/>
      <c r="Y11" s="192" t="s">
        <v>112</v>
      </c>
      <c r="Z11" s="191"/>
      <c r="AA11" s="192" t="s">
        <v>113</v>
      </c>
      <c r="AB11" s="191"/>
      <c r="AC11" s="191" t="s">
        <v>114</v>
      </c>
    </row>
    <row r="12" spans="1:29" ht="16.5" customHeight="1" x14ac:dyDescent="0.5">
      <c r="A12" s="146"/>
      <c r="B12" s="146"/>
      <c r="C12" s="146"/>
      <c r="D12" s="147"/>
      <c r="E12" s="147"/>
      <c r="F12" s="147"/>
      <c r="G12" s="191" t="s">
        <v>115</v>
      </c>
      <c r="H12" s="191"/>
      <c r="I12" s="191" t="s">
        <v>115</v>
      </c>
      <c r="K12" s="191" t="s">
        <v>115</v>
      </c>
      <c r="M12" s="191" t="s">
        <v>116</v>
      </c>
      <c r="O12" s="191" t="s">
        <v>70</v>
      </c>
      <c r="P12" s="191"/>
      <c r="Q12" s="156" t="s">
        <v>117</v>
      </c>
      <c r="R12" s="191"/>
      <c r="S12" s="156" t="s">
        <v>118</v>
      </c>
      <c r="T12" s="191"/>
      <c r="U12" s="156" t="s">
        <v>119</v>
      </c>
      <c r="V12" s="156"/>
      <c r="W12" s="193" t="s">
        <v>120</v>
      </c>
      <c r="X12" s="191"/>
      <c r="Y12" s="193" t="s">
        <v>121</v>
      </c>
      <c r="Z12" s="191"/>
      <c r="AA12" s="193" t="s">
        <v>122</v>
      </c>
      <c r="AB12" s="191"/>
      <c r="AC12" s="191" t="s">
        <v>123</v>
      </c>
    </row>
    <row r="13" spans="1:29" ht="16.5" customHeight="1" x14ac:dyDescent="0.5">
      <c r="E13" s="152" t="s">
        <v>10</v>
      </c>
      <c r="F13" s="147"/>
      <c r="G13" s="194" t="s">
        <v>11</v>
      </c>
      <c r="H13" s="191"/>
      <c r="I13" s="194" t="s">
        <v>11</v>
      </c>
      <c r="J13" s="147"/>
      <c r="K13" s="194" t="s">
        <v>11</v>
      </c>
      <c r="L13" s="147"/>
      <c r="M13" s="194" t="s">
        <v>11</v>
      </c>
      <c r="N13" s="147"/>
      <c r="O13" s="194" t="s">
        <v>11</v>
      </c>
      <c r="P13" s="191"/>
      <c r="Q13" s="194" t="s">
        <v>11</v>
      </c>
      <c r="R13" s="191"/>
      <c r="S13" s="194" t="s">
        <v>11</v>
      </c>
      <c r="T13" s="191"/>
      <c r="U13" s="194" t="s">
        <v>11</v>
      </c>
      <c r="V13" s="191"/>
      <c r="W13" s="194" t="s">
        <v>11</v>
      </c>
      <c r="X13" s="191"/>
      <c r="Y13" s="194" t="s">
        <v>11</v>
      </c>
      <c r="Z13" s="191"/>
      <c r="AA13" s="194" t="s">
        <v>11</v>
      </c>
      <c r="AB13" s="191"/>
      <c r="AC13" s="194" t="s">
        <v>11</v>
      </c>
    </row>
    <row r="14" spans="1:29" ht="16.5" customHeight="1" x14ac:dyDescent="0.5">
      <c r="E14" s="147"/>
      <c r="F14" s="147"/>
      <c r="G14" s="191"/>
      <c r="H14" s="191"/>
      <c r="I14" s="191"/>
      <c r="J14" s="147"/>
      <c r="K14" s="191"/>
      <c r="L14" s="147"/>
      <c r="M14" s="191"/>
      <c r="N14" s="147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</row>
    <row r="15" spans="1:29" ht="16.5" customHeight="1" x14ac:dyDescent="0.5">
      <c r="A15" s="146" t="s">
        <v>124</v>
      </c>
      <c r="B15" s="146"/>
      <c r="G15" s="166">
        <v>770592734</v>
      </c>
      <c r="H15" s="166"/>
      <c r="I15" s="149">
        <v>135</v>
      </c>
      <c r="J15" s="149"/>
      <c r="K15" s="149">
        <v>-105290609</v>
      </c>
      <c r="L15" s="149"/>
      <c r="M15" s="149">
        <v>41479200</v>
      </c>
      <c r="N15" s="149"/>
      <c r="O15" s="149">
        <v>-496497316</v>
      </c>
      <c r="P15" s="149"/>
      <c r="Q15" s="149">
        <v>250368399</v>
      </c>
      <c r="R15" s="149"/>
      <c r="S15" s="149">
        <v>-101361045</v>
      </c>
      <c r="T15" s="149"/>
      <c r="U15" s="149">
        <v>97608016</v>
      </c>
      <c r="V15" s="149"/>
      <c r="W15" s="66">
        <f>SUM(Q15:U15)</f>
        <v>246615370</v>
      </c>
      <c r="X15" s="149"/>
      <c r="Y15" s="66">
        <f t="shared" ref="Y15:Y20" si="0">SUM(G15,I15,K15,O15,W15,M15)</f>
        <v>456899514</v>
      </c>
      <c r="Z15" s="149"/>
      <c r="AA15" s="149">
        <v>0</v>
      </c>
      <c r="AB15" s="149"/>
      <c r="AC15" s="149">
        <f t="shared" ref="AC15:AC19" si="1">Y15+AA15</f>
        <v>456899514</v>
      </c>
    </row>
    <row r="16" spans="1:29" ht="16.5" customHeight="1" x14ac:dyDescent="0.5">
      <c r="A16" s="150" t="s">
        <v>129</v>
      </c>
      <c r="B16" s="146"/>
      <c r="E16" s="195"/>
      <c r="G16" s="166">
        <v>10482180</v>
      </c>
      <c r="H16" s="166"/>
      <c r="I16" s="149">
        <v>0</v>
      </c>
      <c r="J16" s="149"/>
      <c r="K16" s="149">
        <v>-5999680</v>
      </c>
      <c r="L16" s="149"/>
      <c r="M16" s="149">
        <v>0</v>
      </c>
      <c r="N16" s="149"/>
      <c r="O16" s="149" t="s">
        <v>126</v>
      </c>
      <c r="P16" s="149"/>
      <c r="Q16" s="149" t="s">
        <v>126</v>
      </c>
      <c r="R16" s="149"/>
      <c r="S16" s="149" t="s">
        <v>126</v>
      </c>
      <c r="T16" s="149"/>
      <c r="U16" s="149" t="s">
        <v>126</v>
      </c>
      <c r="V16" s="17"/>
      <c r="W16" s="66">
        <f t="shared" ref="W16:W18" si="2">SUM(Q16:U16)</f>
        <v>0</v>
      </c>
      <c r="X16" s="17"/>
      <c r="Y16" s="66">
        <f t="shared" si="0"/>
        <v>4482500</v>
      </c>
      <c r="Z16" s="17"/>
      <c r="AA16" s="149">
        <v>0</v>
      </c>
      <c r="AB16" s="17"/>
      <c r="AC16" s="149">
        <f t="shared" si="1"/>
        <v>4482500</v>
      </c>
    </row>
    <row r="17" spans="1:29" ht="16.5" customHeight="1" x14ac:dyDescent="0.5">
      <c r="A17" s="150" t="s">
        <v>125</v>
      </c>
      <c r="B17" s="146"/>
      <c r="E17" s="195"/>
      <c r="G17" s="166">
        <v>1839300</v>
      </c>
      <c r="H17" s="166"/>
      <c r="I17" s="149">
        <v>0</v>
      </c>
      <c r="J17" s="149"/>
      <c r="K17" s="149">
        <v>-970502</v>
      </c>
      <c r="L17" s="149"/>
      <c r="M17" s="149">
        <v>0</v>
      </c>
      <c r="N17" s="149"/>
      <c r="O17" s="149" t="s">
        <v>126</v>
      </c>
      <c r="P17" s="149"/>
      <c r="Q17" s="149" t="s">
        <v>126</v>
      </c>
      <c r="R17" s="149"/>
      <c r="S17" s="149" t="s">
        <v>126</v>
      </c>
      <c r="T17" s="149"/>
      <c r="U17" s="149" t="s">
        <v>126</v>
      </c>
      <c r="V17" s="17"/>
      <c r="W17" s="66"/>
      <c r="X17" s="17"/>
      <c r="Y17" s="66">
        <f t="shared" si="0"/>
        <v>868798</v>
      </c>
      <c r="Z17" s="17"/>
      <c r="AA17" s="149"/>
      <c r="AB17" s="17"/>
      <c r="AC17" s="149"/>
    </row>
    <row r="18" spans="1:29" ht="16.5" customHeight="1" x14ac:dyDescent="0.5">
      <c r="A18" s="150" t="s">
        <v>69</v>
      </c>
      <c r="E18" s="155"/>
      <c r="G18" s="196">
        <v>0</v>
      </c>
      <c r="H18" s="196"/>
      <c r="I18" s="196">
        <v>0</v>
      </c>
      <c r="J18" s="148"/>
      <c r="K18" s="196">
        <v>0</v>
      </c>
      <c r="L18" s="148"/>
      <c r="M18" s="196">
        <v>1925674</v>
      </c>
      <c r="N18" s="148"/>
      <c r="O18" s="36">
        <v>0</v>
      </c>
      <c r="P18" s="17"/>
      <c r="Q18" s="17" t="s">
        <v>126</v>
      </c>
      <c r="R18" s="17"/>
      <c r="S18" s="17" t="s">
        <v>126</v>
      </c>
      <c r="T18" s="17"/>
      <c r="U18" s="36" t="s">
        <v>126</v>
      </c>
      <c r="V18" s="17"/>
      <c r="W18" s="66">
        <f t="shared" si="2"/>
        <v>0</v>
      </c>
      <c r="X18" s="17"/>
      <c r="Y18" s="66">
        <f t="shared" si="0"/>
        <v>1925674</v>
      </c>
      <c r="Z18" s="17"/>
      <c r="AA18" s="17">
        <v>0</v>
      </c>
      <c r="AB18" s="17"/>
      <c r="AC18" s="149">
        <f t="shared" si="1"/>
        <v>1925674</v>
      </c>
    </row>
    <row r="19" spans="1:29" ht="16.5" customHeight="1" x14ac:dyDescent="0.5">
      <c r="A19" s="150" t="s">
        <v>127</v>
      </c>
      <c r="G19" s="196">
        <v>0</v>
      </c>
      <c r="H19" s="196"/>
      <c r="I19" s="196" t="s">
        <v>126</v>
      </c>
      <c r="J19" s="148"/>
      <c r="K19" s="196" t="s">
        <v>126</v>
      </c>
      <c r="L19" s="148"/>
      <c r="M19" s="196" t="s">
        <v>126</v>
      </c>
      <c r="N19" s="148"/>
      <c r="O19" s="36">
        <v>15332034</v>
      </c>
      <c r="P19" s="17"/>
      <c r="Q19" s="17">
        <v>0</v>
      </c>
      <c r="R19" s="17"/>
      <c r="S19" s="17">
        <v>4347046</v>
      </c>
      <c r="T19" s="17"/>
      <c r="U19" s="36">
        <v>-18326978</v>
      </c>
      <c r="V19" s="17"/>
      <c r="W19" s="66">
        <f>SUM(Q19:U19)</f>
        <v>-13979932</v>
      </c>
      <c r="X19" s="17"/>
      <c r="Y19" s="66">
        <f t="shared" si="0"/>
        <v>1352102</v>
      </c>
      <c r="Z19" s="17"/>
      <c r="AA19" s="17">
        <v>0</v>
      </c>
      <c r="AB19" s="17"/>
      <c r="AC19" s="149">
        <f t="shared" si="1"/>
        <v>1352102</v>
      </c>
    </row>
    <row r="20" spans="1:29" ht="16.5" customHeight="1" x14ac:dyDescent="0.5">
      <c r="A20" s="150" t="s">
        <v>216</v>
      </c>
      <c r="B20" s="197"/>
      <c r="G20" s="198">
        <v>0</v>
      </c>
      <c r="H20" s="196"/>
      <c r="I20" s="198">
        <v>0</v>
      </c>
      <c r="J20" s="148"/>
      <c r="K20" s="198">
        <v>0</v>
      </c>
      <c r="L20" s="148"/>
      <c r="M20" s="198">
        <v>0</v>
      </c>
      <c r="N20" s="148"/>
      <c r="O20" s="3">
        <v>481600</v>
      </c>
      <c r="P20" s="17"/>
      <c r="Q20" s="19">
        <v>-385280</v>
      </c>
      <c r="R20" s="17"/>
      <c r="S20" s="19">
        <v>0</v>
      </c>
      <c r="T20" s="17"/>
      <c r="U20" s="3">
        <v>0</v>
      </c>
      <c r="V20" s="17"/>
      <c r="W20" s="69">
        <f>SUM(Q20:U20)</f>
        <v>-385280</v>
      </c>
      <c r="X20" s="17"/>
      <c r="Y20" s="69">
        <f t="shared" si="0"/>
        <v>96320</v>
      </c>
      <c r="Z20" s="17"/>
      <c r="AA20" s="19">
        <v>0</v>
      </c>
      <c r="AB20" s="17"/>
      <c r="AC20" s="154">
        <f>Y20+AA20</f>
        <v>96320</v>
      </c>
    </row>
    <row r="21" spans="1:29" ht="16.5" customHeight="1" x14ac:dyDescent="0.5">
      <c r="A21" s="146"/>
      <c r="B21" s="146"/>
      <c r="G21" s="166"/>
      <c r="H21" s="166"/>
      <c r="I21" s="149"/>
      <c r="J21" s="148"/>
      <c r="K21" s="149"/>
      <c r="L21" s="148"/>
      <c r="M21" s="149"/>
      <c r="N21" s="148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</row>
    <row r="22" spans="1:29" ht="16.5" customHeight="1" thickBot="1" x14ac:dyDescent="0.55000000000000004">
      <c r="A22" s="146" t="s">
        <v>192</v>
      </c>
      <c r="G22" s="199">
        <f>SUM(G15:G21)</f>
        <v>782914214</v>
      </c>
      <c r="H22" s="166"/>
      <c r="I22" s="200">
        <f>SUM(I15:I21)</f>
        <v>135</v>
      </c>
      <c r="J22" s="149"/>
      <c r="K22" s="200">
        <f>SUM(K15:K21)</f>
        <v>-112260791</v>
      </c>
      <c r="L22" s="149"/>
      <c r="M22" s="200">
        <f>SUM(M15:M21)</f>
        <v>43404874</v>
      </c>
      <c r="N22" s="149"/>
      <c r="O22" s="200">
        <f>SUM(O15:O21)</f>
        <v>-480683682</v>
      </c>
      <c r="P22" s="149"/>
      <c r="Q22" s="200">
        <f>SUM(Q15:Q21)</f>
        <v>249983119</v>
      </c>
      <c r="R22" s="149"/>
      <c r="S22" s="200">
        <f>SUM(S15:S21)</f>
        <v>-97013999</v>
      </c>
      <c r="T22" s="149"/>
      <c r="U22" s="200">
        <f>SUM(U15:U21)</f>
        <v>79281038</v>
      </c>
      <c r="V22" s="149"/>
      <c r="W22" s="200">
        <f>SUM(W15:W21)</f>
        <v>232250158</v>
      </c>
      <c r="X22" s="149"/>
      <c r="Y22" s="200">
        <f>SUM(Y15:Y21)</f>
        <v>465624908</v>
      </c>
      <c r="Z22" s="149"/>
      <c r="AA22" s="200">
        <f>SUM(AA15:AA21)</f>
        <v>0</v>
      </c>
      <c r="AB22" s="149"/>
      <c r="AC22" s="200">
        <f>SUM(AC15:AC21)</f>
        <v>464756110</v>
      </c>
    </row>
    <row r="23" spans="1:29" ht="16.5" customHeight="1" thickTop="1" x14ac:dyDescent="0.5">
      <c r="A23" s="146"/>
      <c r="B23" s="14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</row>
    <row r="24" spans="1:29" ht="16.5" customHeight="1" x14ac:dyDescent="0.5">
      <c r="A24" s="146"/>
      <c r="B24" s="14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</row>
    <row r="25" spans="1:29" ht="16.5" customHeight="1" x14ac:dyDescent="0.5">
      <c r="A25" s="146" t="s">
        <v>128</v>
      </c>
      <c r="B25" s="146"/>
      <c r="G25" s="166">
        <v>810934657</v>
      </c>
      <c r="H25" s="166"/>
      <c r="I25" s="149">
        <v>135</v>
      </c>
      <c r="J25" s="149"/>
      <c r="K25" s="149">
        <v>-129522676</v>
      </c>
      <c r="L25" s="149"/>
      <c r="M25" s="149">
        <v>45335646</v>
      </c>
      <c r="N25" s="149"/>
      <c r="O25" s="149">
        <v>-709464781</v>
      </c>
      <c r="P25" s="149"/>
      <c r="Q25" s="149">
        <v>249983119</v>
      </c>
      <c r="R25" s="149"/>
      <c r="S25" s="149">
        <v>-97581005</v>
      </c>
      <c r="T25" s="149"/>
      <c r="U25" s="149">
        <v>190200364</v>
      </c>
      <c r="V25" s="149"/>
      <c r="W25" s="66">
        <f>SUM(Q25:U25)</f>
        <v>342602478</v>
      </c>
      <c r="X25" s="149"/>
      <c r="Y25" s="66">
        <f>SUM(G25,I25,K25,O25,W25,M25)</f>
        <v>359885459</v>
      </c>
      <c r="Z25" s="149"/>
      <c r="AA25" s="149">
        <v>0</v>
      </c>
      <c r="AB25" s="149"/>
      <c r="AC25" s="149">
        <f>Y25+AA25</f>
        <v>359885459</v>
      </c>
    </row>
    <row r="26" spans="1:29" ht="16.5" customHeight="1" x14ac:dyDescent="0.5">
      <c r="A26" s="150" t="s">
        <v>129</v>
      </c>
      <c r="B26" s="146"/>
      <c r="E26" s="195" t="s">
        <v>205</v>
      </c>
      <c r="G26" s="166">
        <v>12830062</v>
      </c>
      <c r="H26" s="166"/>
      <c r="I26" s="149">
        <v>0</v>
      </c>
      <c r="J26" s="149"/>
      <c r="K26" s="149">
        <v>-10140562</v>
      </c>
      <c r="L26" s="149"/>
      <c r="M26" s="149">
        <v>0</v>
      </c>
      <c r="N26" s="149"/>
      <c r="O26" s="149">
        <v>0</v>
      </c>
      <c r="P26" s="149"/>
      <c r="Q26" s="149">
        <v>0</v>
      </c>
      <c r="R26" s="149"/>
      <c r="S26" s="149">
        <v>0</v>
      </c>
      <c r="T26" s="149"/>
      <c r="U26" s="149">
        <v>0</v>
      </c>
      <c r="V26" s="149"/>
      <c r="W26" s="66">
        <f t="shared" ref="W26:W29" si="3">SUM(Q26:U26)</f>
        <v>0</v>
      </c>
      <c r="X26" s="149"/>
      <c r="Y26" s="66">
        <f>SUM(G26,I26,K26,O26,W26,M26)</f>
        <v>2689500</v>
      </c>
      <c r="Z26" s="149"/>
      <c r="AA26" s="149">
        <v>0</v>
      </c>
      <c r="AB26" s="149"/>
      <c r="AC26" s="149">
        <f t="shared" ref="AC26:AC29" si="4">Y26+AA26</f>
        <v>2689500</v>
      </c>
    </row>
    <row r="27" spans="1:29" ht="16.5" customHeight="1" x14ac:dyDescent="0.5">
      <c r="A27" s="150" t="s">
        <v>125</v>
      </c>
      <c r="B27" s="146"/>
      <c r="E27" s="195" t="s">
        <v>206</v>
      </c>
      <c r="G27" s="166">
        <v>528000</v>
      </c>
      <c r="H27" s="166"/>
      <c r="I27" s="149">
        <v>0</v>
      </c>
      <c r="J27" s="149"/>
      <c r="K27" s="149">
        <v>-229046</v>
      </c>
      <c r="L27" s="149"/>
      <c r="M27" s="149">
        <v>0</v>
      </c>
      <c r="N27" s="149"/>
      <c r="O27" s="149">
        <v>0</v>
      </c>
      <c r="P27" s="149"/>
      <c r="Q27" s="149">
        <v>0</v>
      </c>
      <c r="R27" s="149"/>
      <c r="S27" s="149">
        <v>0</v>
      </c>
      <c r="T27" s="149"/>
      <c r="U27" s="149">
        <v>0</v>
      </c>
      <c r="V27" s="149"/>
      <c r="W27" s="66">
        <f t="shared" si="3"/>
        <v>0</v>
      </c>
      <c r="X27" s="149"/>
      <c r="Y27" s="66">
        <f>SUM(G27,I27,K27,O27,W27,M27)</f>
        <v>298954</v>
      </c>
      <c r="Z27" s="149"/>
      <c r="AA27" s="149">
        <v>0</v>
      </c>
      <c r="AB27" s="149"/>
      <c r="AC27" s="149">
        <f t="shared" si="4"/>
        <v>298954</v>
      </c>
    </row>
    <row r="28" spans="1:29" ht="16.5" customHeight="1" x14ac:dyDescent="0.5">
      <c r="A28" s="150" t="s">
        <v>69</v>
      </c>
      <c r="E28" s="155"/>
      <c r="G28" s="196">
        <v>0</v>
      </c>
      <c r="H28" s="196"/>
      <c r="I28" s="196">
        <v>0</v>
      </c>
      <c r="J28" s="148"/>
      <c r="K28" s="196">
        <v>0</v>
      </c>
      <c r="L28" s="148"/>
      <c r="M28" s="196">
        <v>1482321</v>
      </c>
      <c r="N28" s="148"/>
      <c r="O28" s="36">
        <v>0</v>
      </c>
      <c r="P28" s="17"/>
      <c r="Q28" s="17">
        <v>0</v>
      </c>
      <c r="R28" s="17"/>
      <c r="S28" s="17">
        <v>0</v>
      </c>
      <c r="T28" s="17"/>
      <c r="U28" s="36">
        <v>0</v>
      </c>
      <c r="V28" s="17"/>
      <c r="W28" s="66">
        <f t="shared" si="3"/>
        <v>0</v>
      </c>
      <c r="X28" s="17"/>
      <c r="Y28" s="66">
        <f>SUM(G28,I28,K28,O28,W28,M28)</f>
        <v>1482321</v>
      </c>
      <c r="Z28" s="17"/>
      <c r="AA28" s="17">
        <v>0</v>
      </c>
      <c r="AB28" s="17"/>
      <c r="AC28" s="149">
        <f t="shared" si="4"/>
        <v>1482321</v>
      </c>
    </row>
    <row r="29" spans="1:29" ht="16.5" customHeight="1" x14ac:dyDescent="0.5">
      <c r="A29" s="150" t="s">
        <v>127</v>
      </c>
      <c r="B29" s="197"/>
      <c r="G29" s="198">
        <v>0</v>
      </c>
      <c r="H29" s="196"/>
      <c r="I29" s="198">
        <v>0</v>
      </c>
      <c r="J29" s="148"/>
      <c r="K29" s="198">
        <v>0</v>
      </c>
      <c r="L29" s="148"/>
      <c r="M29" s="198">
        <v>0</v>
      </c>
      <c r="N29" s="148"/>
      <c r="O29" s="3">
        <v>-5184658</v>
      </c>
      <c r="P29" s="17"/>
      <c r="Q29" s="19">
        <v>0</v>
      </c>
      <c r="R29" s="17"/>
      <c r="S29" s="19">
        <v>378004</v>
      </c>
      <c r="T29" s="17"/>
      <c r="U29" s="3">
        <v>-27226598</v>
      </c>
      <c r="V29" s="17"/>
      <c r="W29" s="69">
        <f t="shared" si="3"/>
        <v>-26848594</v>
      </c>
      <c r="X29" s="17"/>
      <c r="Y29" s="69">
        <f>SUM(G29,I29,K29,O29,W29,M29)</f>
        <v>-32033252</v>
      </c>
      <c r="Z29" s="17"/>
      <c r="AA29" s="19">
        <v>0</v>
      </c>
      <c r="AB29" s="17"/>
      <c r="AC29" s="154">
        <f t="shared" si="4"/>
        <v>-32033252</v>
      </c>
    </row>
    <row r="30" spans="1:29" ht="16.5" customHeight="1" x14ac:dyDescent="0.5">
      <c r="A30" s="146"/>
      <c r="B30" s="146"/>
      <c r="G30" s="166"/>
      <c r="H30" s="166"/>
      <c r="I30" s="149"/>
      <c r="J30" s="148"/>
      <c r="K30" s="149"/>
      <c r="L30" s="148"/>
      <c r="M30" s="149"/>
      <c r="N30" s="148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</row>
    <row r="31" spans="1:29" ht="16.5" customHeight="1" thickBot="1" x14ac:dyDescent="0.55000000000000004">
      <c r="A31" s="146" t="s">
        <v>193</v>
      </c>
      <c r="G31" s="199">
        <f>SUM(G25:G30)</f>
        <v>824292719</v>
      </c>
      <c r="H31" s="166"/>
      <c r="I31" s="200">
        <f>SUM(I25:I30)</f>
        <v>135</v>
      </c>
      <c r="J31" s="149"/>
      <c r="K31" s="200">
        <f>SUM(K25:K30)</f>
        <v>-139892284</v>
      </c>
      <c r="L31" s="149"/>
      <c r="M31" s="200">
        <f>SUM(M25:M30)</f>
        <v>46817967</v>
      </c>
      <c r="N31" s="149"/>
      <c r="O31" s="200">
        <f>SUM(O25:O30)</f>
        <v>-714649439</v>
      </c>
      <c r="P31" s="149"/>
      <c r="Q31" s="200">
        <f>SUM(Q25:Q30)</f>
        <v>249983119</v>
      </c>
      <c r="R31" s="149"/>
      <c r="S31" s="200">
        <f>SUM(S25:S30)</f>
        <v>-97203001</v>
      </c>
      <c r="T31" s="149"/>
      <c r="U31" s="200">
        <f>SUM(U25:U29)</f>
        <v>162973766</v>
      </c>
      <c r="V31" s="149"/>
      <c r="W31" s="200">
        <f>SUM(W25:W30)</f>
        <v>315753884</v>
      </c>
      <c r="X31" s="149"/>
      <c r="Y31" s="200">
        <f>SUM(Y25:Y30)</f>
        <v>332322982</v>
      </c>
      <c r="Z31" s="149"/>
      <c r="AA31" s="200">
        <f>SUM(AA25:AA30)</f>
        <v>0</v>
      </c>
      <c r="AB31" s="149"/>
      <c r="AC31" s="200">
        <f>SUM(AC25:AC30)</f>
        <v>332322982</v>
      </c>
    </row>
    <row r="32" spans="1:29" ht="16.5" customHeight="1" thickTop="1" x14ac:dyDescent="0.5">
      <c r="A32" s="146"/>
      <c r="B32" s="14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</row>
    <row r="33" spans="1:29" ht="16.5" customHeight="1" x14ac:dyDescent="0.5">
      <c r="A33" s="146"/>
      <c r="B33" s="14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</row>
    <row r="34" spans="1:29" ht="16.5" customHeight="1" x14ac:dyDescent="0.5">
      <c r="A34" s="146"/>
      <c r="B34" s="14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</row>
    <row r="35" spans="1:29" ht="20.25" customHeight="1" x14ac:dyDescent="0.5">
      <c r="A35" s="146"/>
      <c r="B35" s="14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</row>
    <row r="36" spans="1:29" ht="16.5" customHeight="1" x14ac:dyDescent="0.5">
      <c r="A36" s="146"/>
      <c r="B36" s="14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</row>
    <row r="37" spans="1:29" ht="16.5" customHeight="1" x14ac:dyDescent="0.5">
      <c r="A37" s="146"/>
      <c r="B37" s="14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</row>
    <row r="38" spans="1:29" ht="16.5" customHeight="1" x14ac:dyDescent="0.5">
      <c r="A38" s="146"/>
      <c r="B38" s="14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</row>
    <row r="39" spans="1:29" ht="16.5" customHeight="1" x14ac:dyDescent="0.5">
      <c r="A39" s="146"/>
      <c r="B39" s="14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</row>
    <row r="40" spans="1:29" ht="16.5" customHeight="1" x14ac:dyDescent="0.5">
      <c r="A40" s="146"/>
      <c r="B40" s="14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</row>
    <row r="41" spans="1:29" ht="16.5" customHeight="1" x14ac:dyDescent="0.5">
      <c r="A41" s="146"/>
      <c r="B41" s="14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</row>
    <row r="42" spans="1:29" ht="16.5" customHeight="1" x14ac:dyDescent="0.5">
      <c r="A42" s="146"/>
      <c r="B42" s="14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</row>
    <row r="43" spans="1:29" ht="16.5" customHeight="1" x14ac:dyDescent="0.5">
      <c r="A43" s="146"/>
      <c r="B43" s="14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</row>
    <row r="44" spans="1:29" ht="16.5" customHeight="1" x14ac:dyDescent="0.5">
      <c r="A44" s="146"/>
      <c r="B44" s="14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</row>
    <row r="45" spans="1:29" ht="11.25" customHeight="1" x14ac:dyDescent="0.5">
      <c r="A45" s="146"/>
      <c r="B45" s="14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</row>
    <row r="46" spans="1:29" ht="22.35" customHeight="1" x14ac:dyDescent="0.5">
      <c r="A46" s="185" t="s">
        <v>36</v>
      </c>
      <c r="B46" s="185"/>
      <c r="C46" s="185"/>
      <c r="D46" s="185"/>
      <c r="E46" s="185"/>
      <c r="F46" s="185"/>
      <c r="G46" s="173"/>
      <c r="H46" s="173"/>
      <c r="I46" s="173"/>
      <c r="J46" s="185"/>
      <c r="K46" s="173"/>
      <c r="L46" s="185"/>
      <c r="M46" s="173"/>
      <c r="N46" s="185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</row>
  </sheetData>
  <mergeCells count="3">
    <mergeCell ref="G6:Y6"/>
    <mergeCell ref="Q7:W7"/>
    <mergeCell ref="Q8:U8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E593-1866-4F9D-AD61-734D0B6CADC3}">
  <sheetPr>
    <tabColor rgb="FFFBD3D6"/>
  </sheetPr>
  <dimension ref="A1:AP40"/>
  <sheetViews>
    <sheetView topLeftCell="D19" zoomScale="115" zoomScaleNormal="115" zoomScaleSheetLayoutView="130" workbookViewId="0">
      <selection activeCell="G36" sqref="G36"/>
    </sheetView>
  </sheetViews>
  <sheetFormatPr defaultColWidth="9.140625" defaultRowHeight="12" x14ac:dyDescent="0.5"/>
  <cols>
    <col min="1" max="3" width="1.5703125" style="43" customWidth="1"/>
    <col min="4" max="4" width="38.140625" style="43" customWidth="1"/>
    <col min="5" max="5" width="8.42578125" style="53" customWidth="1"/>
    <col min="6" max="6" width="0.85546875" style="54" customWidth="1"/>
    <col min="7" max="7" width="13.7109375" style="54" customWidth="1"/>
    <col min="8" max="8" width="0.85546875" style="54" customWidth="1"/>
    <col min="9" max="9" width="13" style="54" bestFit="1" customWidth="1"/>
    <col min="10" max="10" width="0.85546875" style="54" customWidth="1"/>
    <col min="11" max="11" width="13.7109375" style="54" customWidth="1"/>
    <col min="12" max="12" width="0.85546875" style="54" customWidth="1"/>
    <col min="13" max="13" width="12.42578125" style="54" customWidth="1"/>
    <col min="14" max="14" width="0.85546875" style="54" customWidth="1"/>
    <col min="15" max="15" width="13.7109375" style="54" customWidth="1"/>
    <col min="16" max="16" width="0.85546875" style="54" customWidth="1"/>
    <col min="17" max="17" width="13.7109375" style="54" customWidth="1"/>
    <col min="18" max="18" width="0.85546875" style="54" customWidth="1"/>
    <col min="19" max="19" width="21.85546875" style="54" customWidth="1"/>
    <col min="20" max="20" width="0.85546875" style="54" customWidth="1"/>
    <col min="21" max="21" width="13.7109375" style="54" customWidth="1"/>
    <col min="22" max="22" width="0.85546875" style="54" customWidth="1"/>
    <col min="23" max="23" width="13.42578125" style="43" customWidth="1"/>
    <col min="24" max="25" width="9.140625" style="43"/>
    <col min="26" max="26" width="14.7109375" style="107" bestFit="1" customWidth="1"/>
    <col min="27" max="27" width="9.140625" style="107"/>
    <col min="28" max="28" width="9.28515625" style="107" bestFit="1" customWidth="1"/>
    <col min="29" max="29" width="9.140625" style="107"/>
    <col min="30" max="30" width="15.28515625" style="107" bestFit="1" customWidth="1"/>
    <col min="31" max="31" width="9.140625" style="107"/>
    <col min="32" max="32" width="13.7109375" style="107" bestFit="1" customWidth="1"/>
    <col min="33" max="33" width="9.140625" style="107"/>
    <col min="34" max="34" width="15.28515625" style="107" bestFit="1" customWidth="1"/>
    <col min="35" max="35" width="9.140625" style="107"/>
    <col min="36" max="36" width="12.5703125" style="107" bestFit="1" customWidth="1"/>
    <col min="37" max="37" width="9.140625" style="107"/>
    <col min="38" max="38" width="15.28515625" style="107" bestFit="1" customWidth="1"/>
    <col min="39" max="39" width="9.140625" style="107"/>
    <col min="40" max="40" width="14.28515625" style="107" bestFit="1" customWidth="1"/>
    <col min="41" max="41" width="9.140625" style="107"/>
    <col min="42" max="42" width="14.7109375" style="107" bestFit="1" customWidth="1"/>
    <col min="43" max="16384" width="9.140625" style="43"/>
  </cols>
  <sheetData>
    <row r="1" spans="1:23" ht="16.5" customHeight="1" x14ac:dyDescent="0.5">
      <c r="A1" s="40" t="str">
        <f>'Eng 7'!A1</f>
        <v>PP Prime Public Company Limited</v>
      </c>
      <c r="B1" s="40"/>
      <c r="C1" s="40"/>
      <c r="E1" s="48"/>
      <c r="F1" s="42"/>
      <c r="G1" s="42"/>
      <c r="H1" s="42"/>
      <c r="I1" s="42"/>
      <c r="J1" s="42"/>
      <c r="K1" s="42"/>
      <c r="L1" s="42"/>
      <c r="M1" s="42"/>
      <c r="N1" s="43"/>
      <c r="O1" s="43"/>
      <c r="P1" s="43"/>
      <c r="Q1" s="43"/>
      <c r="R1" s="43"/>
      <c r="S1" s="43"/>
      <c r="T1" s="43"/>
      <c r="U1" s="43"/>
      <c r="V1" s="42"/>
      <c r="W1" s="49"/>
    </row>
    <row r="2" spans="1:23" ht="16.5" customHeight="1" x14ac:dyDescent="0.5">
      <c r="A2" s="40" t="s">
        <v>95</v>
      </c>
      <c r="C2" s="48"/>
      <c r="E2" s="48"/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  <c r="Q2" s="43"/>
      <c r="R2" s="43"/>
      <c r="S2" s="43"/>
      <c r="T2" s="43"/>
      <c r="U2" s="43"/>
      <c r="V2" s="42"/>
    </row>
    <row r="3" spans="1:23" ht="16.5" customHeight="1" x14ac:dyDescent="0.5">
      <c r="A3" s="44" t="s">
        <v>191</v>
      </c>
      <c r="B3" s="44"/>
      <c r="C3" s="44"/>
      <c r="D3" s="45"/>
      <c r="E3" s="71"/>
      <c r="F3" s="46"/>
      <c r="G3" s="46"/>
      <c r="H3" s="46"/>
      <c r="I3" s="46"/>
      <c r="J3" s="46"/>
      <c r="K3" s="46"/>
      <c r="L3" s="46"/>
      <c r="M3" s="46"/>
      <c r="N3" s="60"/>
      <c r="O3" s="60"/>
      <c r="P3" s="60"/>
      <c r="Q3" s="60"/>
      <c r="R3" s="60"/>
      <c r="S3" s="60"/>
      <c r="T3" s="60"/>
      <c r="U3" s="60"/>
      <c r="V3" s="46"/>
      <c r="W3" s="60"/>
    </row>
    <row r="4" spans="1:23" ht="16.5" customHeight="1" x14ac:dyDescent="0.5">
      <c r="A4" s="40"/>
      <c r="B4" s="40"/>
      <c r="C4" s="40"/>
      <c r="D4" s="41"/>
      <c r="E4" s="48"/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  <c r="Q4" s="43"/>
      <c r="R4" s="43"/>
      <c r="S4" s="43"/>
      <c r="T4" s="43"/>
      <c r="U4" s="43"/>
      <c r="V4" s="42"/>
    </row>
    <row r="5" spans="1:23" ht="16.5" customHeight="1" x14ac:dyDescent="0.5">
      <c r="A5" s="40"/>
      <c r="B5" s="40"/>
      <c r="C5" s="40"/>
      <c r="D5" s="41"/>
      <c r="E5" s="48"/>
      <c r="F5" s="42"/>
      <c r="G5" s="42"/>
      <c r="H5" s="42"/>
      <c r="I5" s="42"/>
      <c r="J5" s="42"/>
      <c r="K5" s="42"/>
      <c r="L5" s="42"/>
      <c r="M5" s="42"/>
      <c r="N5" s="43"/>
      <c r="O5" s="43"/>
      <c r="P5" s="43"/>
      <c r="Q5" s="43"/>
      <c r="R5" s="43"/>
      <c r="S5" s="43"/>
      <c r="T5" s="43"/>
      <c r="U5" s="43"/>
      <c r="V5" s="42"/>
    </row>
    <row r="6" spans="1:23" ht="16.5" customHeight="1" x14ac:dyDescent="0.5">
      <c r="A6" s="40"/>
      <c r="B6" s="40"/>
      <c r="C6" s="40"/>
      <c r="D6" s="41"/>
      <c r="E6" s="41"/>
      <c r="F6" s="43"/>
      <c r="G6" s="103" t="s">
        <v>130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40"/>
      <c r="W6" s="40"/>
    </row>
    <row r="7" spans="1:23" ht="16.5" customHeight="1" x14ac:dyDescent="0.5">
      <c r="A7" s="40"/>
      <c r="B7" s="40"/>
      <c r="C7" s="40"/>
      <c r="D7" s="41"/>
      <c r="E7" s="41"/>
      <c r="F7" s="43"/>
      <c r="G7" s="41"/>
      <c r="H7" s="41"/>
      <c r="I7" s="41"/>
      <c r="J7" s="41"/>
      <c r="K7" s="41"/>
      <c r="L7" s="41"/>
      <c r="M7" s="41"/>
      <c r="N7" s="41"/>
      <c r="O7" s="41"/>
      <c r="P7" s="41"/>
      <c r="Q7" s="104" t="s">
        <v>71</v>
      </c>
      <c r="R7" s="104"/>
      <c r="S7" s="104"/>
      <c r="T7" s="104"/>
      <c r="U7" s="104"/>
      <c r="V7" s="41"/>
      <c r="W7" s="41"/>
    </row>
    <row r="8" spans="1:23" ht="16.5" customHeight="1" x14ac:dyDescent="0.5">
      <c r="A8" s="40"/>
      <c r="B8" s="40"/>
      <c r="C8" s="40"/>
      <c r="D8" s="41"/>
      <c r="E8" s="41"/>
      <c r="F8" s="43"/>
      <c r="G8" s="41"/>
      <c r="H8" s="41"/>
      <c r="I8" s="41"/>
      <c r="J8" s="41"/>
      <c r="K8" s="41"/>
      <c r="L8" s="41"/>
      <c r="M8" s="41"/>
      <c r="N8" s="98"/>
      <c r="O8" s="97" t="s">
        <v>217</v>
      </c>
      <c r="P8" s="41"/>
      <c r="Q8" s="103" t="s">
        <v>97</v>
      </c>
      <c r="R8" s="103"/>
      <c r="S8" s="103"/>
      <c r="T8" s="41"/>
      <c r="U8" s="41"/>
      <c r="V8" s="41"/>
      <c r="W8" s="41"/>
    </row>
    <row r="9" spans="1:23" ht="16.5" customHeight="1" x14ac:dyDescent="0.5">
      <c r="A9" s="40"/>
      <c r="B9" s="40"/>
      <c r="C9" s="40"/>
      <c r="D9" s="41"/>
      <c r="N9" s="43"/>
      <c r="O9" s="43"/>
      <c r="P9" s="61"/>
      <c r="Q9" s="62"/>
      <c r="R9" s="61"/>
      <c r="S9" s="62" t="s">
        <v>98</v>
      </c>
      <c r="T9" s="61"/>
      <c r="U9" s="61"/>
      <c r="V9" s="62"/>
      <c r="W9" s="54"/>
    </row>
    <row r="10" spans="1:23" ht="16.5" customHeight="1" x14ac:dyDescent="0.5">
      <c r="A10" s="40"/>
      <c r="B10" s="40"/>
      <c r="C10" s="40"/>
      <c r="D10" s="41"/>
      <c r="E10" s="61"/>
      <c r="F10" s="43"/>
      <c r="G10" s="62" t="s">
        <v>99</v>
      </c>
      <c r="H10" s="43"/>
      <c r="I10" s="62"/>
      <c r="J10" s="43"/>
      <c r="K10" s="43"/>
      <c r="L10" s="43"/>
      <c r="M10" s="43"/>
      <c r="Q10" s="62" t="s">
        <v>13</v>
      </c>
      <c r="S10" s="62" t="s">
        <v>100</v>
      </c>
      <c r="U10" s="63" t="s">
        <v>102</v>
      </c>
      <c r="V10" s="62"/>
    </row>
    <row r="11" spans="1:23" ht="16.5" customHeight="1" x14ac:dyDescent="0.5">
      <c r="A11" s="40"/>
      <c r="B11" s="40"/>
      <c r="C11" s="40"/>
      <c r="D11" s="41"/>
      <c r="E11" s="61"/>
      <c r="F11" s="62"/>
      <c r="G11" s="62" t="s">
        <v>131</v>
      </c>
      <c r="H11" s="62"/>
      <c r="I11" s="49" t="s">
        <v>105</v>
      </c>
      <c r="J11" s="62"/>
      <c r="K11" s="62" t="s">
        <v>106</v>
      </c>
      <c r="L11" s="62"/>
      <c r="M11" s="62" t="s">
        <v>107</v>
      </c>
      <c r="N11" s="62"/>
      <c r="Q11" s="49" t="s">
        <v>108</v>
      </c>
      <c r="S11" s="62" t="s">
        <v>109</v>
      </c>
      <c r="U11" s="63" t="s">
        <v>111</v>
      </c>
      <c r="V11" s="62"/>
      <c r="W11" s="62" t="s">
        <v>114</v>
      </c>
    </row>
    <row r="12" spans="1:23" ht="16.5" customHeight="1" x14ac:dyDescent="0.5">
      <c r="A12" s="40"/>
      <c r="B12" s="40"/>
      <c r="C12" s="40"/>
      <c r="D12" s="41"/>
      <c r="E12" s="61"/>
      <c r="F12" s="62"/>
      <c r="G12" s="62" t="s">
        <v>115</v>
      </c>
      <c r="H12" s="62"/>
      <c r="I12" s="62" t="s">
        <v>115</v>
      </c>
      <c r="J12" s="62"/>
      <c r="K12" s="62" t="s">
        <v>115</v>
      </c>
      <c r="L12" s="62"/>
      <c r="M12" s="62" t="s">
        <v>116</v>
      </c>
      <c r="N12" s="62"/>
      <c r="O12" s="62" t="s">
        <v>70</v>
      </c>
      <c r="P12" s="62"/>
      <c r="Q12" s="62" t="s">
        <v>117</v>
      </c>
      <c r="R12" s="62"/>
      <c r="S12" s="49" t="s">
        <v>118</v>
      </c>
      <c r="T12" s="62"/>
      <c r="U12" s="64" t="s">
        <v>120</v>
      </c>
      <c r="V12" s="62"/>
      <c r="W12" s="62" t="s">
        <v>123</v>
      </c>
    </row>
    <row r="13" spans="1:23" ht="16.5" customHeight="1" x14ac:dyDescent="0.5">
      <c r="E13" s="45" t="s">
        <v>10</v>
      </c>
      <c r="F13" s="62"/>
      <c r="G13" s="65" t="s">
        <v>11</v>
      </c>
      <c r="H13" s="62"/>
      <c r="I13" s="65" t="s">
        <v>11</v>
      </c>
      <c r="J13" s="62"/>
      <c r="K13" s="65" t="s">
        <v>11</v>
      </c>
      <c r="L13" s="62"/>
      <c r="M13" s="65" t="s">
        <v>11</v>
      </c>
      <c r="N13" s="62"/>
      <c r="O13" s="65" t="s">
        <v>11</v>
      </c>
      <c r="P13" s="62"/>
      <c r="Q13" s="65" t="s">
        <v>11</v>
      </c>
      <c r="R13" s="62"/>
      <c r="S13" s="65" t="s">
        <v>11</v>
      </c>
      <c r="T13" s="62"/>
      <c r="U13" s="65" t="s">
        <v>11</v>
      </c>
      <c r="V13" s="62"/>
      <c r="W13" s="65" t="s">
        <v>11</v>
      </c>
    </row>
    <row r="14" spans="1:23" ht="16.5" customHeight="1" x14ac:dyDescent="0.5">
      <c r="A14" s="40"/>
      <c r="B14" s="40"/>
      <c r="E14" s="72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</row>
    <row r="15" spans="1:23" ht="16.5" customHeight="1" x14ac:dyDescent="0.5">
      <c r="A15" s="40" t="s">
        <v>124</v>
      </c>
      <c r="B15" s="40"/>
      <c r="E15" s="67"/>
      <c r="F15" s="55"/>
      <c r="G15" s="55">
        <v>770592734</v>
      </c>
      <c r="H15" s="55"/>
      <c r="I15" s="55">
        <v>135</v>
      </c>
      <c r="J15" s="55"/>
      <c r="K15" s="55">
        <v>-105290609</v>
      </c>
      <c r="L15" s="55"/>
      <c r="M15" s="55">
        <v>41479200</v>
      </c>
      <c r="N15" s="55"/>
      <c r="O15" s="55">
        <v>-116523511</v>
      </c>
      <c r="P15" s="55"/>
      <c r="Q15" s="55">
        <v>4812374</v>
      </c>
      <c r="R15" s="55"/>
      <c r="S15" s="55">
        <v>-101361045</v>
      </c>
      <c r="T15" s="55"/>
      <c r="U15" s="55">
        <f>SUM(Q15,S15)</f>
        <v>-96548671</v>
      </c>
      <c r="V15" s="55"/>
      <c r="W15" s="55">
        <f t="shared" ref="W15:W20" si="0">SUM(U15,O15,K15,I15,G15,M15)</f>
        <v>493709278</v>
      </c>
    </row>
    <row r="16" spans="1:23" ht="16.5" customHeight="1" x14ac:dyDescent="0.5">
      <c r="A16" s="43" t="s">
        <v>129</v>
      </c>
      <c r="B16" s="40"/>
      <c r="E16" s="67"/>
      <c r="F16" s="55"/>
      <c r="G16" s="55">
        <v>10482180</v>
      </c>
      <c r="H16" s="55"/>
      <c r="I16" s="55">
        <v>0</v>
      </c>
      <c r="J16" s="55"/>
      <c r="K16" s="55">
        <v>-5999680</v>
      </c>
      <c r="L16" s="55"/>
      <c r="M16" s="55">
        <v>0</v>
      </c>
      <c r="N16" s="55"/>
      <c r="O16" s="55">
        <v>0</v>
      </c>
      <c r="P16" s="55"/>
      <c r="Q16" s="55">
        <v>0</v>
      </c>
      <c r="R16" s="55"/>
      <c r="S16" s="55">
        <v>0</v>
      </c>
      <c r="T16" s="55"/>
      <c r="U16" s="55">
        <f t="shared" ref="U16:U18" si="1">SUM(Q16,S16)</f>
        <v>0</v>
      </c>
      <c r="V16" s="55"/>
      <c r="W16" s="55">
        <f t="shared" si="0"/>
        <v>4482500</v>
      </c>
    </row>
    <row r="17" spans="1:23" ht="16.5" customHeight="1" x14ac:dyDescent="0.5">
      <c r="A17" s="43" t="s">
        <v>125</v>
      </c>
      <c r="B17" s="40"/>
      <c r="E17" s="67"/>
      <c r="F17" s="55"/>
      <c r="G17" s="55">
        <v>1839300</v>
      </c>
      <c r="H17" s="55"/>
      <c r="I17" s="55">
        <v>0</v>
      </c>
      <c r="J17" s="55"/>
      <c r="K17" s="55">
        <v>-970502</v>
      </c>
      <c r="L17" s="55"/>
      <c r="M17" s="55">
        <v>0</v>
      </c>
      <c r="N17" s="55"/>
      <c r="O17" s="55">
        <v>0</v>
      </c>
      <c r="P17" s="55"/>
      <c r="Q17" s="55">
        <v>0</v>
      </c>
      <c r="R17" s="55"/>
      <c r="S17" s="55">
        <v>0</v>
      </c>
      <c r="T17" s="55"/>
      <c r="U17" s="55"/>
      <c r="V17" s="55"/>
      <c r="W17" s="55">
        <f t="shared" si="0"/>
        <v>868798</v>
      </c>
    </row>
    <row r="18" spans="1:23" ht="16.5" customHeight="1" x14ac:dyDescent="0.5">
      <c r="A18" s="43" t="s">
        <v>69</v>
      </c>
      <c r="E18" s="67"/>
      <c r="F18" s="55"/>
      <c r="G18" s="55">
        <v>0</v>
      </c>
      <c r="H18" s="55"/>
      <c r="I18" s="55">
        <v>0</v>
      </c>
      <c r="J18" s="55"/>
      <c r="K18" s="55">
        <v>0</v>
      </c>
      <c r="L18" s="55"/>
      <c r="M18" s="55">
        <v>1925674</v>
      </c>
      <c r="N18" s="55"/>
      <c r="O18" s="55">
        <v>0</v>
      </c>
      <c r="P18" s="55"/>
      <c r="Q18" s="55">
        <v>0</v>
      </c>
      <c r="R18" s="55"/>
      <c r="S18" s="55">
        <v>0</v>
      </c>
      <c r="T18" s="55"/>
      <c r="U18" s="55">
        <f t="shared" si="1"/>
        <v>0</v>
      </c>
      <c r="V18" s="55"/>
      <c r="W18" s="55">
        <f t="shared" si="0"/>
        <v>1925674</v>
      </c>
    </row>
    <row r="19" spans="1:23" ht="16.5" customHeight="1" x14ac:dyDescent="0.5">
      <c r="A19" s="43" t="s">
        <v>127</v>
      </c>
      <c r="E19" s="21"/>
      <c r="F19" s="17"/>
      <c r="G19" s="17">
        <v>0</v>
      </c>
      <c r="H19" s="17"/>
      <c r="I19" s="17">
        <v>0</v>
      </c>
      <c r="J19" s="17"/>
      <c r="K19" s="17">
        <v>0</v>
      </c>
      <c r="L19" s="17"/>
      <c r="M19" s="17">
        <v>0</v>
      </c>
      <c r="N19" s="17"/>
      <c r="O19" s="17">
        <v>-21251310</v>
      </c>
      <c r="P19" s="17"/>
      <c r="Q19" s="17">
        <v>0</v>
      </c>
      <c r="R19" s="17"/>
      <c r="S19" s="17">
        <v>4347046</v>
      </c>
      <c r="T19" s="17"/>
      <c r="U19" s="55">
        <f t="shared" ref="U19" si="2">SUM(Q19,S19)</f>
        <v>4347046</v>
      </c>
      <c r="V19" s="17"/>
      <c r="W19" s="55">
        <f t="shared" si="0"/>
        <v>-16904264</v>
      </c>
    </row>
    <row r="20" spans="1:23" ht="16.5" customHeight="1" x14ac:dyDescent="0.5">
      <c r="A20" s="43" t="s">
        <v>216</v>
      </c>
      <c r="B20" s="68"/>
      <c r="E20" s="21"/>
      <c r="F20" s="17"/>
      <c r="G20" s="19">
        <v>0</v>
      </c>
      <c r="H20" s="17"/>
      <c r="I20" s="19">
        <v>0</v>
      </c>
      <c r="J20" s="17"/>
      <c r="K20" s="19">
        <v>0</v>
      </c>
      <c r="L20" s="17"/>
      <c r="M20" s="19">
        <v>0</v>
      </c>
      <c r="N20" s="17"/>
      <c r="O20" s="19">
        <v>481600</v>
      </c>
      <c r="P20" s="17"/>
      <c r="Q20" s="19">
        <v>-385280</v>
      </c>
      <c r="R20" s="17"/>
      <c r="S20" s="19">
        <v>0</v>
      </c>
      <c r="T20" s="17"/>
      <c r="U20" s="57">
        <f>SUM(Q20,S20)</f>
        <v>-385280</v>
      </c>
      <c r="V20" s="17"/>
      <c r="W20" s="57">
        <f t="shared" si="0"/>
        <v>96320</v>
      </c>
    </row>
    <row r="21" spans="1:23" ht="16.5" customHeight="1" x14ac:dyDescent="0.5">
      <c r="A21" s="40"/>
      <c r="B21" s="40"/>
      <c r="E21" s="67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43"/>
      <c r="W21" s="55"/>
    </row>
    <row r="22" spans="1:23" ht="16.5" customHeight="1" thickBot="1" x14ac:dyDescent="0.55000000000000004">
      <c r="A22" s="40" t="s">
        <v>192</v>
      </c>
      <c r="E22" s="67"/>
      <c r="F22" s="55"/>
      <c r="G22" s="70">
        <f>SUM(G15:G21)</f>
        <v>782914214</v>
      </c>
      <c r="H22" s="55"/>
      <c r="I22" s="70">
        <f>SUM(I15:I21)</f>
        <v>135</v>
      </c>
      <c r="J22" s="55"/>
      <c r="K22" s="70">
        <f>SUM(K15:K21)</f>
        <v>-112260791</v>
      </c>
      <c r="L22" s="55"/>
      <c r="M22" s="70">
        <f>SUM(M15:M21)</f>
        <v>43404874</v>
      </c>
      <c r="N22" s="55"/>
      <c r="O22" s="70">
        <f>SUM(O15:O21)</f>
        <v>-137293221</v>
      </c>
      <c r="P22" s="55"/>
      <c r="Q22" s="70">
        <f>SUM(Q15:Q21)</f>
        <v>4427094</v>
      </c>
      <c r="R22" s="55"/>
      <c r="S22" s="70">
        <f>SUM(S15:S21)</f>
        <v>-97013999</v>
      </c>
      <c r="T22" s="55"/>
      <c r="U22" s="70">
        <f>SUM(U15:U21)</f>
        <v>-92586905</v>
      </c>
      <c r="V22" s="55"/>
      <c r="W22" s="70">
        <f>SUM(W15:W21)</f>
        <v>484178306</v>
      </c>
    </row>
    <row r="23" spans="1:23" ht="16.5" customHeight="1" thickTop="1" x14ac:dyDescent="0.5">
      <c r="A23" s="40"/>
      <c r="E23" s="67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16.5" customHeight="1" x14ac:dyDescent="0.5">
      <c r="A24" s="40"/>
      <c r="E24" s="67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</row>
    <row r="25" spans="1:23" ht="16.5" customHeight="1" x14ac:dyDescent="0.5">
      <c r="A25" s="40" t="s">
        <v>128</v>
      </c>
      <c r="B25" s="40"/>
      <c r="E25" s="67"/>
      <c r="F25" s="55"/>
      <c r="G25" s="55">
        <v>810934657</v>
      </c>
      <c r="H25" s="55"/>
      <c r="I25" s="55">
        <v>135</v>
      </c>
      <c r="J25" s="55"/>
      <c r="K25" s="55">
        <v>-129522676</v>
      </c>
      <c r="L25" s="55"/>
      <c r="M25" s="55">
        <v>45335646</v>
      </c>
      <c r="N25" s="55"/>
      <c r="O25" s="55">
        <v>-230625525</v>
      </c>
      <c r="P25" s="55"/>
      <c r="Q25" s="55">
        <v>4427094</v>
      </c>
      <c r="R25" s="55"/>
      <c r="S25" s="55">
        <v>-97581005</v>
      </c>
      <c r="T25" s="55"/>
      <c r="U25" s="55">
        <f>SUM(Q25,S25)</f>
        <v>-93153911</v>
      </c>
      <c r="V25" s="55"/>
      <c r="W25" s="55">
        <f>SUM(U25,O25,K25,I25,G25,M25)</f>
        <v>402968326</v>
      </c>
    </row>
    <row r="26" spans="1:23" ht="16.5" customHeight="1" x14ac:dyDescent="0.5">
      <c r="A26" s="43" t="s">
        <v>129</v>
      </c>
      <c r="B26" s="40"/>
      <c r="E26" s="67" t="s">
        <v>205</v>
      </c>
      <c r="F26" s="55"/>
      <c r="G26" s="55">
        <v>12830062</v>
      </c>
      <c r="H26" s="55"/>
      <c r="I26" s="55">
        <v>0</v>
      </c>
      <c r="J26" s="55"/>
      <c r="K26" s="55">
        <v>-10140562</v>
      </c>
      <c r="L26" s="55"/>
      <c r="M26" s="55">
        <v>0</v>
      </c>
      <c r="N26" s="55"/>
      <c r="O26" s="55">
        <v>0</v>
      </c>
      <c r="P26" s="55"/>
      <c r="Q26" s="55">
        <v>0</v>
      </c>
      <c r="R26" s="55"/>
      <c r="S26" s="55">
        <v>0</v>
      </c>
      <c r="T26" s="55"/>
      <c r="U26" s="55">
        <f t="shared" ref="U26:U29" si="3">SUM(Q26,S26)</f>
        <v>0</v>
      </c>
      <c r="V26" s="55"/>
      <c r="W26" s="55">
        <f>SUM(U26,O26,K26,I26,G26,M26)</f>
        <v>2689500</v>
      </c>
    </row>
    <row r="27" spans="1:23" ht="16.5" customHeight="1" x14ac:dyDescent="0.5">
      <c r="A27" s="43" t="s">
        <v>125</v>
      </c>
      <c r="B27" s="40"/>
      <c r="E27" s="67" t="s">
        <v>206</v>
      </c>
      <c r="F27" s="55"/>
      <c r="G27" s="55">
        <v>528000</v>
      </c>
      <c r="H27" s="55"/>
      <c r="I27" s="55">
        <v>0</v>
      </c>
      <c r="J27" s="55"/>
      <c r="K27" s="55">
        <v>-229046</v>
      </c>
      <c r="L27" s="55"/>
      <c r="M27" s="55">
        <v>0</v>
      </c>
      <c r="N27" s="55"/>
      <c r="O27" s="55">
        <v>0</v>
      </c>
      <c r="P27" s="55"/>
      <c r="Q27" s="55">
        <v>0</v>
      </c>
      <c r="R27" s="55"/>
      <c r="S27" s="55">
        <v>0</v>
      </c>
      <c r="T27" s="55"/>
      <c r="U27" s="55">
        <f t="shared" si="3"/>
        <v>0</v>
      </c>
      <c r="V27" s="55"/>
      <c r="W27" s="55">
        <f>SUM(U27,O27,K27,I27,G27,M27)</f>
        <v>298954</v>
      </c>
    </row>
    <row r="28" spans="1:23" ht="16.5" customHeight="1" x14ac:dyDescent="0.5">
      <c r="A28" s="43" t="s">
        <v>69</v>
      </c>
      <c r="E28" s="21"/>
      <c r="F28" s="17"/>
      <c r="G28" s="17">
        <v>0</v>
      </c>
      <c r="H28" s="17"/>
      <c r="I28" s="17">
        <v>0</v>
      </c>
      <c r="J28" s="17"/>
      <c r="K28" s="17">
        <v>0</v>
      </c>
      <c r="L28" s="17"/>
      <c r="M28" s="17">
        <v>1482321</v>
      </c>
      <c r="N28" s="17"/>
      <c r="O28" s="17">
        <v>0</v>
      </c>
      <c r="P28" s="17"/>
      <c r="Q28" s="17">
        <v>0</v>
      </c>
      <c r="R28" s="17"/>
      <c r="S28" s="17">
        <v>0</v>
      </c>
      <c r="T28" s="17"/>
      <c r="U28" s="55">
        <f t="shared" si="3"/>
        <v>0</v>
      </c>
      <c r="V28" s="17"/>
      <c r="W28" s="55">
        <f>SUM(U28,O28,K28,I28,G28,M28)</f>
        <v>1482321</v>
      </c>
    </row>
    <row r="29" spans="1:23" ht="16.5" customHeight="1" x14ac:dyDescent="0.5">
      <c r="A29" s="43" t="s">
        <v>127</v>
      </c>
      <c r="B29" s="68"/>
      <c r="E29" s="21"/>
      <c r="F29" s="17"/>
      <c r="G29" s="19">
        <v>0</v>
      </c>
      <c r="H29" s="17"/>
      <c r="I29" s="19">
        <v>0</v>
      </c>
      <c r="J29" s="17"/>
      <c r="K29" s="19">
        <v>0</v>
      </c>
      <c r="L29" s="17"/>
      <c r="M29" s="19">
        <v>0</v>
      </c>
      <c r="N29" s="17"/>
      <c r="O29" s="19">
        <v>-18141048</v>
      </c>
      <c r="P29" s="17"/>
      <c r="Q29" s="19">
        <v>0</v>
      </c>
      <c r="R29" s="17"/>
      <c r="S29" s="19">
        <v>378004</v>
      </c>
      <c r="T29" s="17"/>
      <c r="U29" s="57">
        <f t="shared" si="3"/>
        <v>378004</v>
      </c>
      <c r="V29" s="17"/>
      <c r="W29" s="57">
        <f>SUM(U29,O29,K29,I29,G29,M29)</f>
        <v>-17763044</v>
      </c>
    </row>
    <row r="30" spans="1:23" ht="16.5" customHeight="1" x14ac:dyDescent="0.5">
      <c r="A30" s="40"/>
      <c r="B30" s="40"/>
      <c r="E30" s="67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43"/>
      <c r="W30" s="55"/>
    </row>
    <row r="31" spans="1:23" ht="16.5" customHeight="1" thickBot="1" x14ac:dyDescent="0.55000000000000004">
      <c r="A31" s="40" t="s">
        <v>193</v>
      </c>
      <c r="E31" s="67"/>
      <c r="F31" s="55"/>
      <c r="G31" s="70">
        <f>SUM(G25:G30)</f>
        <v>824292719</v>
      </c>
      <c r="H31" s="55"/>
      <c r="I31" s="70">
        <f>SUM(I25:I30)</f>
        <v>135</v>
      </c>
      <c r="J31" s="55"/>
      <c r="K31" s="70">
        <f>SUM(K25:K30)</f>
        <v>-139892284</v>
      </c>
      <c r="L31" s="55"/>
      <c r="M31" s="70">
        <f>SUM(M25:M30)</f>
        <v>46817967</v>
      </c>
      <c r="N31" s="55"/>
      <c r="O31" s="70">
        <f>SUM(O25:O30)</f>
        <v>-248766573</v>
      </c>
      <c r="P31" s="55"/>
      <c r="Q31" s="70">
        <f>SUM(Q25:Q30)</f>
        <v>4427094</v>
      </c>
      <c r="R31" s="55"/>
      <c r="S31" s="70">
        <f>SUM(S25:S30)</f>
        <v>-97203001</v>
      </c>
      <c r="T31" s="55"/>
      <c r="U31" s="70">
        <f>SUM(U25:U30)</f>
        <v>-92775907</v>
      </c>
      <c r="V31" s="55"/>
      <c r="W31" s="70">
        <f>SUM(W25:W30)</f>
        <v>389676057</v>
      </c>
    </row>
    <row r="32" spans="1:23" ht="16.5" customHeight="1" thickTop="1" x14ac:dyDescent="0.5">
      <c r="A32" s="40"/>
      <c r="E32" s="6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</row>
    <row r="33" spans="1:23" ht="16.5" customHeight="1" x14ac:dyDescent="0.5">
      <c r="A33" s="40"/>
      <c r="E33" s="67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ht="16.5" customHeight="1" x14ac:dyDescent="0.5">
      <c r="A34" s="40"/>
      <c r="E34" s="67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ht="16.5" customHeight="1" x14ac:dyDescent="0.5">
      <c r="A35" s="40"/>
      <c r="E35" s="67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ht="16.5" customHeight="1" x14ac:dyDescent="0.5">
      <c r="A36" s="40"/>
      <c r="E36" s="67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ht="18.75" customHeight="1" x14ac:dyDescent="0.5">
      <c r="A37" s="40"/>
      <c r="E37" s="67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ht="16.5" customHeight="1" x14ac:dyDescent="0.5">
      <c r="A38" s="40"/>
      <c r="E38" s="67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ht="12" customHeight="1" x14ac:dyDescent="0.5">
      <c r="A39" s="40"/>
      <c r="E39" s="67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ht="22.15" customHeight="1" x14ac:dyDescent="0.5">
      <c r="A40" s="60" t="s">
        <v>36</v>
      </c>
      <c r="B40" s="60"/>
      <c r="C40" s="60"/>
      <c r="D40" s="71"/>
      <c r="E40" s="71"/>
      <c r="F40" s="60"/>
      <c r="G40" s="60"/>
      <c r="H40" s="60"/>
      <c r="I40" s="60"/>
      <c r="J40" s="60"/>
      <c r="K40" s="60"/>
      <c r="L40" s="60"/>
      <c r="M40" s="60"/>
      <c r="N40" s="60"/>
      <c r="O40" s="74"/>
      <c r="P40" s="74"/>
      <c r="Q40" s="74"/>
      <c r="R40" s="74"/>
      <c r="S40" s="74"/>
      <c r="T40" s="74"/>
      <c r="U40" s="74"/>
      <c r="V40" s="60"/>
      <c r="W40" s="60"/>
    </row>
  </sheetData>
  <mergeCells count="3">
    <mergeCell ref="G6:U6"/>
    <mergeCell ref="Q7:U7"/>
    <mergeCell ref="Q8:S8"/>
  </mergeCells>
  <pageMargins left="0.3" right="0.3" top="0.5" bottom="0.6" header="0.49" footer="0.4"/>
  <pageSetup paperSize="9" scale="83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9365-BF3F-42C7-BE17-FE4171C5AD9D}">
  <sheetPr>
    <tabColor rgb="FFFBD3D6"/>
  </sheetPr>
  <dimension ref="A1:W110"/>
  <sheetViews>
    <sheetView tabSelected="1" topLeftCell="A31" zoomScale="110" zoomScaleNormal="110" zoomScaleSheetLayoutView="130" workbookViewId="0">
      <selection activeCell="S43" sqref="S43"/>
    </sheetView>
  </sheetViews>
  <sheetFormatPr defaultColWidth="9.140625" defaultRowHeight="16.5" customHeight="1" x14ac:dyDescent="0.5"/>
  <cols>
    <col min="1" max="3" width="1.7109375" style="80" customWidth="1"/>
    <col min="4" max="4" width="45.85546875" style="80" customWidth="1"/>
    <col min="5" max="5" width="6" style="77" bestFit="1" customWidth="1"/>
    <col min="6" max="6" width="0.7109375" style="77" customWidth="1"/>
    <col min="7" max="7" width="12.28515625" style="81" customWidth="1"/>
    <col min="8" max="8" width="0.7109375" style="79" customWidth="1"/>
    <col min="9" max="9" width="12.28515625" style="81" customWidth="1"/>
    <col min="10" max="10" width="0.7109375" style="77" customWidth="1"/>
    <col min="11" max="11" width="12.28515625" style="81" customWidth="1"/>
    <col min="12" max="12" width="0.7109375" style="79" customWidth="1"/>
    <col min="13" max="13" width="12.28515625" style="81" customWidth="1"/>
    <col min="14" max="16" width="9.140625" style="80"/>
    <col min="17" max="17" width="14.140625" style="107" bestFit="1" customWidth="1"/>
    <col min="18" max="18" width="9.140625" style="107"/>
    <col min="19" max="19" width="14.140625" style="107" bestFit="1" customWidth="1"/>
    <col min="20" max="20" width="9.140625" style="107"/>
    <col min="21" max="21" width="14.140625" style="107" bestFit="1" customWidth="1"/>
    <col min="22" max="22" width="9.140625" style="107"/>
    <col min="23" max="23" width="14.140625" style="107" bestFit="1" customWidth="1"/>
    <col min="24" max="16384" width="9.140625" style="80"/>
  </cols>
  <sheetData>
    <row r="1" spans="1:13" ht="16.5" customHeight="1" x14ac:dyDescent="0.5">
      <c r="A1" s="75" t="s">
        <v>0</v>
      </c>
      <c r="B1" s="76"/>
      <c r="C1" s="76"/>
      <c r="D1" s="76"/>
      <c r="G1" s="78"/>
      <c r="I1" s="78"/>
      <c r="K1" s="78"/>
      <c r="M1" s="78"/>
    </row>
    <row r="2" spans="1:13" ht="16.5" customHeight="1" x14ac:dyDescent="0.5">
      <c r="A2" s="76" t="s">
        <v>132</v>
      </c>
      <c r="B2" s="76"/>
      <c r="C2" s="76"/>
      <c r="D2" s="76"/>
    </row>
    <row r="3" spans="1:13" ht="16.5" customHeight="1" x14ac:dyDescent="0.5">
      <c r="A3" s="82" t="s">
        <v>191</v>
      </c>
      <c r="B3" s="82"/>
      <c r="C3" s="82"/>
      <c r="D3" s="82"/>
      <c r="E3" s="83"/>
      <c r="F3" s="83"/>
      <c r="G3" s="84"/>
      <c r="H3" s="85"/>
      <c r="I3" s="84"/>
      <c r="J3" s="83"/>
      <c r="K3" s="84"/>
      <c r="L3" s="85"/>
      <c r="M3" s="84"/>
    </row>
    <row r="4" spans="1:13" ht="16.5" customHeight="1" x14ac:dyDescent="0.5">
      <c r="A4" s="76"/>
      <c r="B4" s="76"/>
      <c r="C4" s="76"/>
      <c r="D4" s="76"/>
    </row>
    <row r="5" spans="1:13" ht="16.5" customHeight="1" x14ac:dyDescent="0.5">
      <c r="A5" s="76"/>
      <c r="B5" s="76"/>
      <c r="C5" s="76"/>
      <c r="D5" s="76"/>
    </row>
    <row r="6" spans="1:13" ht="16.5" customHeight="1" x14ac:dyDescent="0.5">
      <c r="A6" s="76"/>
      <c r="B6" s="76"/>
      <c r="C6" s="76"/>
      <c r="D6" s="76"/>
      <c r="G6" s="99" t="s">
        <v>2</v>
      </c>
      <c r="H6" s="99"/>
      <c r="I6" s="99"/>
      <c r="J6" s="47"/>
      <c r="K6" s="99" t="s">
        <v>3</v>
      </c>
      <c r="L6" s="99"/>
      <c r="M6" s="99"/>
    </row>
    <row r="7" spans="1:13" ht="16.5" customHeight="1" x14ac:dyDescent="0.5">
      <c r="A7" s="76"/>
      <c r="B7" s="76"/>
      <c r="C7" s="76"/>
      <c r="D7" s="76"/>
      <c r="G7" s="100" t="s">
        <v>4</v>
      </c>
      <c r="H7" s="100"/>
      <c r="I7" s="100"/>
      <c r="J7" s="47"/>
      <c r="K7" s="100" t="s">
        <v>4</v>
      </c>
      <c r="L7" s="100"/>
      <c r="M7" s="100"/>
    </row>
    <row r="8" spans="1:13" ht="16.5" customHeight="1" x14ac:dyDescent="0.5">
      <c r="E8" s="86"/>
      <c r="F8" s="86"/>
      <c r="G8" s="6" t="s">
        <v>8</v>
      </c>
      <c r="H8" s="5"/>
      <c r="I8" s="6" t="s">
        <v>9</v>
      </c>
      <c r="J8" s="1"/>
      <c r="K8" s="6" t="s">
        <v>8</v>
      </c>
      <c r="L8" s="5"/>
      <c r="M8" s="6" t="s">
        <v>9</v>
      </c>
    </row>
    <row r="9" spans="1:13" ht="16.5" customHeight="1" x14ac:dyDescent="0.5">
      <c r="E9" s="87" t="s">
        <v>181</v>
      </c>
      <c r="F9" s="86"/>
      <c r="G9" s="50" t="s">
        <v>11</v>
      </c>
      <c r="H9" s="51"/>
      <c r="I9" s="50" t="s">
        <v>11</v>
      </c>
      <c r="J9" s="86"/>
      <c r="K9" s="50" t="s">
        <v>11</v>
      </c>
      <c r="L9" s="51"/>
      <c r="M9" s="50" t="s">
        <v>11</v>
      </c>
    </row>
    <row r="10" spans="1:13" ht="16.5" customHeight="1" x14ac:dyDescent="0.5">
      <c r="E10" s="86"/>
      <c r="F10" s="86"/>
      <c r="G10" s="52"/>
      <c r="H10" s="51"/>
      <c r="I10" s="52"/>
      <c r="J10" s="86"/>
      <c r="K10" s="52"/>
      <c r="L10" s="51"/>
      <c r="M10" s="52"/>
    </row>
    <row r="11" spans="1:13" ht="16.5" customHeight="1" x14ac:dyDescent="0.5">
      <c r="A11" s="76" t="s">
        <v>133</v>
      </c>
      <c r="G11" s="79"/>
      <c r="I11" s="79"/>
      <c r="K11" s="79"/>
      <c r="M11" s="79"/>
    </row>
    <row r="12" spans="1:13" ht="16.5" customHeight="1" x14ac:dyDescent="0.5">
      <c r="A12" s="80" t="s">
        <v>134</v>
      </c>
      <c r="G12" s="81">
        <v>-5187035</v>
      </c>
      <c r="H12" s="88"/>
      <c r="I12" s="81">
        <v>16292698</v>
      </c>
      <c r="J12" s="88"/>
      <c r="K12" s="81">
        <v>-18386833</v>
      </c>
      <c r="L12" s="88"/>
      <c r="M12" s="81">
        <v>-20556033</v>
      </c>
    </row>
    <row r="13" spans="1:13" ht="16.5" customHeight="1" x14ac:dyDescent="0.5">
      <c r="A13" s="80" t="s">
        <v>135</v>
      </c>
      <c r="H13" s="81"/>
      <c r="L13" s="81"/>
    </row>
    <row r="14" spans="1:13" ht="16.5" customHeight="1" x14ac:dyDescent="0.5">
      <c r="B14" s="80" t="s">
        <v>136</v>
      </c>
      <c r="H14" s="81"/>
      <c r="L14" s="81"/>
    </row>
    <row r="15" spans="1:13" ht="16.5" customHeight="1" x14ac:dyDescent="0.5">
      <c r="B15" s="89" t="s">
        <v>137</v>
      </c>
      <c r="C15" s="89"/>
      <c r="G15" s="81">
        <v>13287828</v>
      </c>
      <c r="H15" s="88"/>
      <c r="I15" s="81">
        <v>20996755</v>
      </c>
      <c r="J15" s="88"/>
      <c r="K15" s="81">
        <v>1278896</v>
      </c>
      <c r="L15" s="88"/>
      <c r="M15" s="81">
        <v>1321112</v>
      </c>
    </row>
    <row r="16" spans="1:13" ht="16.5" customHeight="1" x14ac:dyDescent="0.5">
      <c r="B16" s="89" t="s">
        <v>138</v>
      </c>
      <c r="C16" s="89"/>
      <c r="G16" s="81">
        <v>6495796</v>
      </c>
      <c r="H16" s="88"/>
      <c r="I16" s="81">
        <v>-2167966</v>
      </c>
      <c r="J16" s="88"/>
      <c r="K16" s="81">
        <v>6484349</v>
      </c>
      <c r="L16" s="88"/>
      <c r="M16" s="81">
        <v>-757930</v>
      </c>
    </row>
    <row r="17" spans="1:13" ht="16.5" customHeight="1" x14ac:dyDescent="0.5">
      <c r="B17" s="89" t="s">
        <v>139</v>
      </c>
      <c r="C17" s="89"/>
      <c r="G17" s="81">
        <v>1742550</v>
      </c>
      <c r="H17" s="80"/>
      <c r="I17" s="81">
        <v>4045420</v>
      </c>
      <c r="J17" s="80"/>
      <c r="K17" s="81">
        <v>0</v>
      </c>
      <c r="L17" s="80"/>
      <c r="M17" s="81">
        <v>0</v>
      </c>
    </row>
    <row r="18" spans="1:13" ht="16.5" customHeight="1" x14ac:dyDescent="0.5">
      <c r="B18" s="89" t="s">
        <v>140</v>
      </c>
      <c r="C18" s="89"/>
      <c r="G18" s="81">
        <v>-25679</v>
      </c>
      <c r="H18" s="88"/>
      <c r="I18" s="81">
        <v>-4579560</v>
      </c>
      <c r="J18" s="88"/>
      <c r="K18" s="81">
        <v>-1852</v>
      </c>
      <c r="L18" s="88"/>
      <c r="M18" s="81">
        <v>-4496834</v>
      </c>
    </row>
    <row r="19" spans="1:13" ht="16.5" customHeight="1" x14ac:dyDescent="0.5">
      <c r="B19" s="89" t="s">
        <v>225</v>
      </c>
      <c r="C19" s="89"/>
      <c r="G19" s="81">
        <v>485644</v>
      </c>
      <c r="H19" s="88"/>
      <c r="I19" s="81">
        <v>0</v>
      </c>
      <c r="J19" s="88"/>
      <c r="K19" s="81">
        <v>485644</v>
      </c>
      <c r="L19" s="88"/>
      <c r="M19" s="81">
        <v>0</v>
      </c>
    </row>
    <row r="20" spans="1:13" ht="16.5" customHeight="1" x14ac:dyDescent="0.5">
      <c r="B20" s="89" t="s">
        <v>194</v>
      </c>
      <c r="C20" s="89"/>
      <c r="G20" s="81">
        <v>-1104705</v>
      </c>
      <c r="H20" s="88"/>
      <c r="I20" s="81">
        <v>-460550</v>
      </c>
      <c r="J20" s="88"/>
      <c r="K20" s="81">
        <v>-1099997</v>
      </c>
      <c r="L20" s="88"/>
      <c r="M20" s="81">
        <v>-382774</v>
      </c>
    </row>
    <row r="21" spans="1:13" ht="16.5" customHeight="1" x14ac:dyDescent="0.5">
      <c r="B21" s="89" t="s">
        <v>195</v>
      </c>
      <c r="C21" s="89"/>
      <c r="G21" s="81">
        <v>-42593</v>
      </c>
      <c r="H21" s="88"/>
      <c r="I21" s="81">
        <v>0</v>
      </c>
      <c r="J21" s="88"/>
      <c r="K21" s="81">
        <v>-42593</v>
      </c>
      <c r="L21" s="88"/>
      <c r="M21" s="81">
        <v>0</v>
      </c>
    </row>
    <row r="22" spans="1:13" ht="16.5" customHeight="1" x14ac:dyDescent="0.5">
      <c r="B22" s="89" t="s">
        <v>141</v>
      </c>
      <c r="C22" s="89"/>
      <c r="H22" s="88"/>
      <c r="J22" s="88"/>
      <c r="L22" s="88"/>
    </row>
    <row r="23" spans="1:13" ht="16.5" customHeight="1" x14ac:dyDescent="0.5">
      <c r="C23" s="89"/>
      <c r="D23" s="80" t="s">
        <v>142</v>
      </c>
      <c r="G23" s="81">
        <v>0</v>
      </c>
      <c r="H23" s="88"/>
      <c r="I23" s="81">
        <v>-44551218</v>
      </c>
      <c r="J23" s="88"/>
      <c r="K23" s="81">
        <v>0</v>
      </c>
      <c r="L23" s="88"/>
      <c r="M23" s="81">
        <v>0</v>
      </c>
    </row>
    <row r="24" spans="1:13" ht="16.5" customHeight="1" x14ac:dyDescent="0.5">
      <c r="B24" s="89" t="s">
        <v>143</v>
      </c>
      <c r="C24" s="89"/>
      <c r="G24" s="81">
        <v>0</v>
      </c>
      <c r="H24" s="88"/>
      <c r="I24" s="81">
        <v>313400</v>
      </c>
      <c r="J24" s="88"/>
      <c r="K24" s="81">
        <v>0</v>
      </c>
      <c r="L24" s="88"/>
      <c r="M24" s="81">
        <v>313400</v>
      </c>
    </row>
    <row r="25" spans="1:13" ht="16.5" customHeight="1" x14ac:dyDescent="0.5">
      <c r="B25" s="89" t="s">
        <v>144</v>
      </c>
      <c r="C25" s="89"/>
      <c r="G25" s="81">
        <v>0</v>
      </c>
      <c r="H25" s="88"/>
      <c r="I25" s="81">
        <v>996679</v>
      </c>
      <c r="J25" s="88"/>
      <c r="K25" s="81">
        <v>0</v>
      </c>
      <c r="L25" s="88"/>
      <c r="M25" s="81">
        <v>996679</v>
      </c>
    </row>
    <row r="26" spans="1:13" ht="16.5" customHeight="1" x14ac:dyDescent="0.5">
      <c r="B26" s="89" t="s">
        <v>145</v>
      </c>
      <c r="C26" s="89"/>
      <c r="E26" s="77">
        <v>17</v>
      </c>
      <c r="G26" s="81">
        <v>1562372</v>
      </c>
      <c r="H26" s="88"/>
      <c r="I26" s="81">
        <v>397520</v>
      </c>
      <c r="J26" s="88"/>
      <c r="K26" s="81">
        <v>1562372</v>
      </c>
      <c r="L26" s="88"/>
      <c r="M26" s="81">
        <v>397520</v>
      </c>
    </row>
    <row r="27" spans="1:13" ht="16.5" customHeight="1" x14ac:dyDescent="0.5">
      <c r="B27" s="89" t="s">
        <v>180</v>
      </c>
      <c r="C27" s="89"/>
      <c r="G27" s="81">
        <v>-26857160</v>
      </c>
      <c r="H27" s="88"/>
      <c r="I27" s="81">
        <v>-17074005</v>
      </c>
      <c r="J27" s="88"/>
      <c r="K27" s="81">
        <v>0</v>
      </c>
      <c r="L27" s="88"/>
      <c r="M27" s="81">
        <v>0</v>
      </c>
    </row>
    <row r="28" spans="1:13" ht="16.5" customHeight="1" x14ac:dyDescent="0.5">
      <c r="B28" s="89" t="s">
        <v>146</v>
      </c>
      <c r="C28" s="89"/>
      <c r="G28" s="81">
        <v>3527267</v>
      </c>
      <c r="H28" s="88"/>
      <c r="I28" s="81">
        <v>3105721</v>
      </c>
      <c r="J28" s="88"/>
      <c r="K28" s="81">
        <v>3089283</v>
      </c>
      <c r="L28" s="88"/>
      <c r="M28" s="81">
        <v>2372349</v>
      </c>
    </row>
    <row r="29" spans="1:13" ht="16.5" customHeight="1" x14ac:dyDescent="0.5">
      <c r="B29" s="89" t="s">
        <v>218</v>
      </c>
      <c r="C29" s="89"/>
      <c r="G29" s="81">
        <v>1622874</v>
      </c>
      <c r="H29" s="88"/>
      <c r="I29" s="81">
        <v>2242682</v>
      </c>
      <c r="J29" s="88"/>
      <c r="K29" s="81">
        <v>366170</v>
      </c>
      <c r="L29" s="88"/>
      <c r="M29" s="81">
        <v>1817608</v>
      </c>
    </row>
    <row r="30" spans="1:13" ht="16.5" customHeight="1" x14ac:dyDescent="0.5">
      <c r="B30" s="89" t="s">
        <v>176</v>
      </c>
      <c r="C30" s="89"/>
      <c r="G30" s="84">
        <v>934533</v>
      </c>
      <c r="H30" s="88"/>
      <c r="I30" s="84">
        <v>1241573</v>
      </c>
      <c r="J30" s="88"/>
      <c r="K30" s="84">
        <v>199306</v>
      </c>
      <c r="L30" s="88"/>
      <c r="M30" s="84">
        <v>642273</v>
      </c>
    </row>
    <row r="31" spans="1:13" ht="16.5" customHeight="1" x14ac:dyDescent="0.5">
      <c r="D31" s="80" t="s">
        <v>12</v>
      </c>
      <c r="H31" s="81"/>
      <c r="J31" s="81"/>
      <c r="L31" s="81"/>
    </row>
    <row r="32" spans="1:13" ht="16.5" customHeight="1" x14ac:dyDescent="0.5">
      <c r="A32" s="80" t="s">
        <v>147</v>
      </c>
      <c r="B32" s="89"/>
      <c r="C32" s="89"/>
      <c r="G32" s="81">
        <f>SUM(G12:G30)</f>
        <v>-3558308</v>
      </c>
      <c r="H32" s="81"/>
      <c r="I32" s="81">
        <f>SUM(I12:I30)</f>
        <v>-19200851</v>
      </c>
      <c r="K32" s="81">
        <f>SUM(K12:K30)</f>
        <v>-6065255</v>
      </c>
      <c r="L32" s="81"/>
      <c r="M32" s="81">
        <f>SUM(M12:M30)</f>
        <v>-18332630</v>
      </c>
    </row>
    <row r="33" spans="1:13" ht="16.5" customHeight="1" x14ac:dyDescent="0.5">
      <c r="A33" s="80" t="s">
        <v>148</v>
      </c>
      <c r="H33" s="81"/>
      <c r="L33" s="81"/>
    </row>
    <row r="34" spans="1:13" ht="16.5" customHeight="1" x14ac:dyDescent="0.5">
      <c r="B34" s="89" t="s">
        <v>149</v>
      </c>
      <c r="C34" s="89"/>
      <c r="D34" s="89"/>
      <c r="G34" s="81">
        <v>86960840</v>
      </c>
      <c r="H34" s="88"/>
      <c r="I34" s="81">
        <v>-8675240</v>
      </c>
      <c r="J34" s="88"/>
      <c r="K34" s="81">
        <v>87135264</v>
      </c>
      <c r="L34" s="88"/>
      <c r="M34" s="81">
        <v>-9045742</v>
      </c>
    </row>
    <row r="35" spans="1:13" ht="16.5" customHeight="1" x14ac:dyDescent="0.5">
      <c r="B35" s="89" t="s">
        <v>150</v>
      </c>
      <c r="C35" s="89"/>
      <c r="D35" s="89"/>
      <c r="G35" s="81">
        <v>8379880</v>
      </c>
      <c r="H35" s="88"/>
      <c r="I35" s="81">
        <v>5590426</v>
      </c>
      <c r="J35" s="88"/>
      <c r="K35" s="81">
        <v>0</v>
      </c>
      <c r="L35" s="88"/>
      <c r="M35" s="81">
        <v>3560209</v>
      </c>
    </row>
    <row r="36" spans="1:13" ht="16.5" customHeight="1" x14ac:dyDescent="0.5">
      <c r="B36" s="89" t="s">
        <v>151</v>
      </c>
      <c r="G36" s="81">
        <v>528787</v>
      </c>
      <c r="H36" s="88"/>
      <c r="I36" s="81">
        <v>1338206</v>
      </c>
      <c r="J36" s="88"/>
      <c r="K36" s="81">
        <v>540788</v>
      </c>
      <c r="L36" s="88"/>
      <c r="M36" s="81">
        <v>1284719</v>
      </c>
    </row>
    <row r="37" spans="1:13" ht="16.5" customHeight="1" x14ac:dyDescent="0.5">
      <c r="B37" s="89" t="s">
        <v>152</v>
      </c>
      <c r="G37" s="81">
        <v>886671</v>
      </c>
      <c r="I37" s="81">
        <v>-242091</v>
      </c>
      <c r="J37" s="79"/>
      <c r="K37" s="81">
        <v>1551875</v>
      </c>
      <c r="M37" s="81">
        <v>0</v>
      </c>
    </row>
    <row r="38" spans="1:13" ht="16.5" customHeight="1" x14ac:dyDescent="0.5">
      <c r="B38" s="89" t="s">
        <v>153</v>
      </c>
      <c r="G38" s="81">
        <v>-85793332</v>
      </c>
      <c r="H38" s="88"/>
      <c r="I38" s="81">
        <v>10215528</v>
      </c>
      <c r="J38" s="88"/>
      <c r="K38" s="81">
        <v>-77153933</v>
      </c>
      <c r="L38" s="88"/>
      <c r="M38" s="81">
        <v>12177742</v>
      </c>
    </row>
    <row r="39" spans="1:13" ht="16.5" customHeight="1" x14ac:dyDescent="0.5">
      <c r="B39" s="89" t="s">
        <v>154</v>
      </c>
      <c r="C39" s="89"/>
      <c r="D39" s="89"/>
      <c r="G39" s="81">
        <v>300991</v>
      </c>
      <c r="H39" s="88"/>
      <c r="I39" s="81">
        <v>-262355</v>
      </c>
      <c r="J39" s="88"/>
      <c r="K39" s="81">
        <v>310007</v>
      </c>
      <c r="L39" s="88"/>
      <c r="M39" s="81">
        <v>-224932</v>
      </c>
    </row>
    <row r="40" spans="1:13" ht="16.5" customHeight="1" x14ac:dyDescent="0.5">
      <c r="B40" s="89" t="s">
        <v>175</v>
      </c>
      <c r="C40" s="89"/>
      <c r="D40" s="89"/>
      <c r="G40" s="81">
        <v>-1267050</v>
      </c>
      <c r="H40" s="88"/>
      <c r="I40" s="81">
        <v>0</v>
      </c>
      <c r="J40" s="88"/>
      <c r="K40" s="81">
        <v>0</v>
      </c>
      <c r="L40" s="88"/>
      <c r="M40" s="81">
        <v>0</v>
      </c>
    </row>
    <row r="41" spans="1:13" ht="16.5" customHeight="1" x14ac:dyDescent="0.5">
      <c r="B41" s="89" t="s">
        <v>155</v>
      </c>
      <c r="C41" s="89"/>
      <c r="D41" s="89"/>
      <c r="G41" s="84">
        <v>-127480</v>
      </c>
      <c r="H41" s="88"/>
      <c r="I41" s="84">
        <v>-440500</v>
      </c>
      <c r="J41" s="88"/>
      <c r="K41" s="84">
        <v>0</v>
      </c>
      <c r="L41" s="88"/>
      <c r="M41" s="84">
        <v>-280000</v>
      </c>
    </row>
    <row r="42" spans="1:13" ht="16.5" customHeight="1" x14ac:dyDescent="0.5">
      <c r="B42" s="89"/>
      <c r="C42" s="89"/>
      <c r="D42" s="89"/>
      <c r="G42" s="79"/>
      <c r="H42" s="81"/>
      <c r="I42" s="79"/>
      <c r="K42" s="79"/>
      <c r="L42" s="81"/>
      <c r="M42" s="79"/>
    </row>
    <row r="43" spans="1:13" ht="16.5" customHeight="1" x14ac:dyDescent="0.5">
      <c r="A43" s="80" t="s">
        <v>219</v>
      </c>
      <c r="B43" s="89"/>
      <c r="C43" s="89"/>
      <c r="D43" s="89"/>
      <c r="G43" s="81">
        <f>SUM(G32:G41)</f>
        <v>6310999</v>
      </c>
      <c r="H43" s="81"/>
      <c r="I43" s="81">
        <f>SUM(I32:I41)</f>
        <v>-11676877</v>
      </c>
      <c r="K43" s="81">
        <f>SUM(K32:K41)</f>
        <v>6318746</v>
      </c>
      <c r="L43" s="81"/>
      <c r="M43" s="81">
        <f>SUM(M32:M41)</f>
        <v>-10860634</v>
      </c>
    </row>
    <row r="44" spans="1:13" ht="16.5" customHeight="1" x14ac:dyDescent="0.5">
      <c r="B44" s="89" t="s">
        <v>156</v>
      </c>
      <c r="C44" s="89"/>
      <c r="D44" s="89"/>
      <c r="G44" s="81">
        <v>-298058</v>
      </c>
      <c r="H44" s="81"/>
      <c r="I44" s="81">
        <v>-398469</v>
      </c>
      <c r="J44" s="81"/>
      <c r="K44" s="81">
        <v>-79239</v>
      </c>
      <c r="L44" s="81"/>
      <c r="M44" s="81">
        <v>-291798</v>
      </c>
    </row>
    <row r="45" spans="1:13" ht="16.5" customHeight="1" x14ac:dyDescent="0.5">
      <c r="B45" s="89" t="s">
        <v>157</v>
      </c>
      <c r="C45" s="89"/>
      <c r="D45" s="89"/>
      <c r="G45" s="84">
        <v>-4216064</v>
      </c>
      <c r="H45" s="88"/>
      <c r="I45" s="84">
        <v>-3996640</v>
      </c>
      <c r="J45" s="88"/>
      <c r="K45" s="84">
        <v>-3819495</v>
      </c>
      <c r="L45" s="88"/>
      <c r="M45" s="84">
        <v>-3152967</v>
      </c>
    </row>
    <row r="46" spans="1:13" ht="16.5" customHeight="1" x14ac:dyDescent="0.5">
      <c r="B46" s="89"/>
      <c r="C46" s="89"/>
      <c r="D46" s="89"/>
      <c r="G46" s="79"/>
      <c r="H46" s="81"/>
      <c r="I46" s="79"/>
      <c r="K46" s="79"/>
      <c r="L46" s="81"/>
      <c r="M46" s="79"/>
    </row>
    <row r="47" spans="1:13" ht="16.5" customHeight="1" x14ac:dyDescent="0.5">
      <c r="A47" s="80" t="s">
        <v>220</v>
      </c>
      <c r="D47" s="89"/>
      <c r="G47" s="85">
        <f>SUM(G43:G45)</f>
        <v>1796877</v>
      </c>
      <c r="I47" s="85">
        <f>SUM(I43:I45)</f>
        <v>-16071986</v>
      </c>
      <c r="K47" s="85">
        <f>SUM(K43:K45)</f>
        <v>2420012</v>
      </c>
      <c r="M47" s="85">
        <f>SUM(M43:M45)</f>
        <v>-14305399</v>
      </c>
    </row>
    <row r="48" spans="1:13" ht="16.5" customHeight="1" x14ac:dyDescent="0.5">
      <c r="D48" s="89"/>
      <c r="G48" s="79"/>
      <c r="I48" s="79"/>
      <c r="K48" s="79"/>
      <c r="M48" s="79"/>
    </row>
    <row r="49" spans="1:13" ht="16.5" customHeight="1" x14ac:dyDescent="0.5">
      <c r="D49" s="89"/>
      <c r="G49" s="79"/>
      <c r="I49" s="79"/>
      <c r="K49" s="79"/>
      <c r="M49" s="79"/>
    </row>
    <row r="50" spans="1:13" ht="16.5" customHeight="1" x14ac:dyDescent="0.5">
      <c r="D50" s="89"/>
      <c r="G50" s="79"/>
      <c r="I50" s="79"/>
      <c r="K50" s="79"/>
      <c r="M50" s="79"/>
    </row>
    <row r="51" spans="1:13" ht="16.5" customHeight="1" x14ac:dyDescent="0.5">
      <c r="D51" s="89"/>
      <c r="G51" s="79"/>
      <c r="I51" s="79"/>
      <c r="K51" s="79"/>
      <c r="M51" s="79"/>
    </row>
    <row r="52" spans="1:13" ht="16.5" customHeight="1" x14ac:dyDescent="0.5">
      <c r="D52" s="89"/>
      <c r="G52" s="79"/>
      <c r="I52" s="79"/>
      <c r="K52" s="79"/>
      <c r="M52" s="79"/>
    </row>
    <row r="53" spans="1:13" ht="16.5" customHeight="1" x14ac:dyDescent="0.5">
      <c r="D53" s="89"/>
      <c r="G53" s="79"/>
      <c r="I53" s="79"/>
      <c r="K53" s="79"/>
      <c r="M53" s="79"/>
    </row>
    <row r="54" spans="1:13" ht="8.25" customHeight="1" x14ac:dyDescent="0.5">
      <c r="D54" s="89"/>
      <c r="G54" s="79"/>
      <c r="I54" s="79"/>
      <c r="K54" s="79"/>
      <c r="M54" s="79"/>
    </row>
    <row r="55" spans="1:13" ht="22.35" customHeight="1" x14ac:dyDescent="0.5">
      <c r="A55" s="106" t="s">
        <v>36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</row>
    <row r="56" spans="1:13" ht="16.5" customHeight="1" x14ac:dyDescent="0.5">
      <c r="A56" s="75" t="str">
        <f>+A1</f>
        <v>PP Prime Public Company Limited</v>
      </c>
      <c r="B56" s="76"/>
      <c r="C56" s="76"/>
      <c r="D56" s="76"/>
      <c r="G56" s="78"/>
      <c r="I56" s="78"/>
      <c r="K56" s="78"/>
      <c r="M56" s="78"/>
    </row>
    <row r="57" spans="1:13" ht="16.5" customHeight="1" x14ac:dyDescent="0.5">
      <c r="A57" s="76" t="s">
        <v>132</v>
      </c>
      <c r="B57" s="76"/>
      <c r="C57" s="76"/>
      <c r="D57" s="76"/>
    </row>
    <row r="58" spans="1:13" ht="16.5" customHeight="1" x14ac:dyDescent="0.5">
      <c r="A58" s="82" t="str">
        <f>A3</f>
        <v>For the six-month period ended 30 June 2026</v>
      </c>
      <c r="B58" s="82"/>
      <c r="C58" s="82"/>
      <c r="D58" s="82"/>
      <c r="E58" s="83"/>
      <c r="F58" s="83"/>
      <c r="G58" s="84"/>
      <c r="H58" s="85"/>
      <c r="I58" s="84"/>
      <c r="J58" s="83"/>
      <c r="K58" s="84"/>
      <c r="L58" s="85"/>
      <c r="M58" s="84"/>
    </row>
    <row r="61" spans="1:13" ht="16.5" customHeight="1" x14ac:dyDescent="0.5">
      <c r="A61" s="76"/>
      <c r="B61" s="76"/>
      <c r="C61" s="76"/>
      <c r="D61" s="76"/>
      <c r="G61" s="99" t="s">
        <v>2</v>
      </c>
      <c r="H61" s="99"/>
      <c r="I61" s="99"/>
      <c r="J61" s="47"/>
      <c r="K61" s="99" t="s">
        <v>3</v>
      </c>
      <c r="L61" s="99"/>
      <c r="M61" s="99"/>
    </row>
    <row r="62" spans="1:13" ht="16.5" customHeight="1" x14ac:dyDescent="0.5">
      <c r="A62" s="76"/>
      <c r="B62" s="76"/>
      <c r="C62" s="76"/>
      <c r="D62" s="76"/>
      <c r="G62" s="100" t="s">
        <v>4</v>
      </c>
      <c r="H62" s="100"/>
      <c r="I62" s="100"/>
      <c r="J62" s="47"/>
      <c r="K62" s="100" t="s">
        <v>4</v>
      </c>
      <c r="L62" s="100"/>
      <c r="M62" s="100"/>
    </row>
    <row r="63" spans="1:13" ht="16.5" customHeight="1" x14ac:dyDescent="0.5">
      <c r="E63" s="86"/>
      <c r="F63" s="86"/>
      <c r="G63" s="6" t="s">
        <v>8</v>
      </c>
      <c r="H63" s="5"/>
      <c r="I63" s="6" t="s">
        <v>9</v>
      </c>
      <c r="J63" s="1"/>
      <c r="K63" s="6" t="s">
        <v>8</v>
      </c>
      <c r="L63" s="5"/>
      <c r="M63" s="6" t="s">
        <v>9</v>
      </c>
    </row>
    <row r="64" spans="1:13" ht="16.5" customHeight="1" x14ac:dyDescent="0.5">
      <c r="E64" s="87" t="s">
        <v>10</v>
      </c>
      <c r="F64" s="86"/>
      <c r="G64" s="50" t="s">
        <v>11</v>
      </c>
      <c r="H64" s="51"/>
      <c r="I64" s="50" t="s">
        <v>11</v>
      </c>
      <c r="J64" s="86"/>
      <c r="K64" s="50" t="s">
        <v>11</v>
      </c>
      <c r="L64" s="51"/>
      <c r="M64" s="50" t="s">
        <v>11</v>
      </c>
    </row>
    <row r="65" spans="1:13" ht="16.5" customHeight="1" x14ac:dyDescent="0.5">
      <c r="E65" s="86"/>
      <c r="F65" s="86"/>
      <c r="G65" s="52"/>
      <c r="H65" s="51"/>
      <c r="I65" s="52"/>
      <c r="J65" s="90"/>
      <c r="K65" s="52"/>
      <c r="L65" s="51"/>
      <c r="M65" s="52"/>
    </row>
    <row r="66" spans="1:13" ht="16.5" customHeight="1" x14ac:dyDescent="0.5">
      <c r="A66" s="76" t="s">
        <v>158</v>
      </c>
    </row>
    <row r="67" spans="1:13" ht="16.5" customHeight="1" x14ac:dyDescent="0.5">
      <c r="A67" s="80" t="s">
        <v>228</v>
      </c>
      <c r="G67" s="79">
        <v>-1389976</v>
      </c>
      <c r="I67" s="79">
        <v>0</v>
      </c>
      <c r="K67" s="79">
        <v>-1389976</v>
      </c>
      <c r="M67" s="79">
        <v>0</v>
      </c>
    </row>
    <row r="68" spans="1:13" ht="16.5" customHeight="1" x14ac:dyDescent="0.5">
      <c r="A68" s="80" t="s">
        <v>159</v>
      </c>
      <c r="G68" s="81">
        <v>2230</v>
      </c>
      <c r="H68" s="88"/>
      <c r="I68" s="81">
        <v>10888</v>
      </c>
      <c r="J68" s="88"/>
      <c r="K68" s="81">
        <v>1852</v>
      </c>
      <c r="L68" s="88"/>
      <c r="M68" s="81">
        <v>10888</v>
      </c>
    </row>
    <row r="69" spans="1:13" ht="16.5" customHeight="1" x14ac:dyDescent="0.5">
      <c r="A69" s="80" t="s">
        <v>221</v>
      </c>
      <c r="E69" s="77" t="s">
        <v>201</v>
      </c>
      <c r="G69" s="81">
        <v>0</v>
      </c>
      <c r="H69" s="88"/>
      <c r="I69" s="81">
        <v>0</v>
      </c>
      <c r="J69" s="88"/>
      <c r="K69" s="81">
        <v>11447</v>
      </c>
      <c r="L69" s="88"/>
      <c r="M69" s="81">
        <v>0</v>
      </c>
    </row>
    <row r="70" spans="1:13" ht="16.5" customHeight="1" x14ac:dyDescent="0.5">
      <c r="A70" s="80" t="s">
        <v>222</v>
      </c>
      <c r="G70" s="81">
        <v>0</v>
      </c>
      <c r="H70" s="88"/>
      <c r="I70" s="81">
        <v>0</v>
      </c>
      <c r="J70" s="88"/>
      <c r="K70" s="81">
        <v>0</v>
      </c>
      <c r="L70" s="88"/>
      <c r="M70" s="81">
        <v>-680000</v>
      </c>
    </row>
    <row r="71" spans="1:13" ht="16.5" customHeight="1" x14ac:dyDescent="0.5">
      <c r="A71" s="80" t="s">
        <v>160</v>
      </c>
      <c r="G71" s="81">
        <v>0</v>
      </c>
      <c r="H71" s="88"/>
      <c r="I71" s="81">
        <v>2400000</v>
      </c>
      <c r="J71" s="88"/>
      <c r="K71" s="81">
        <v>0</v>
      </c>
      <c r="L71" s="88"/>
      <c r="M71" s="81">
        <v>2400000</v>
      </c>
    </row>
    <row r="72" spans="1:13" ht="16.5" customHeight="1" x14ac:dyDescent="0.5">
      <c r="A72" s="80" t="s">
        <v>161</v>
      </c>
      <c r="G72" s="81">
        <v>0</v>
      </c>
      <c r="H72" s="88"/>
      <c r="I72" s="81">
        <v>750000</v>
      </c>
      <c r="J72" s="91"/>
      <c r="K72" s="81">
        <v>0</v>
      </c>
      <c r="L72" s="91"/>
      <c r="M72" s="81">
        <v>750000</v>
      </c>
    </row>
    <row r="73" spans="1:13" ht="16.5" customHeight="1" x14ac:dyDescent="0.5">
      <c r="A73" s="80" t="s">
        <v>196</v>
      </c>
      <c r="G73" s="81">
        <v>1110880</v>
      </c>
      <c r="H73" s="88"/>
      <c r="I73" s="81">
        <v>460554</v>
      </c>
      <c r="J73" s="91"/>
      <c r="K73" s="81">
        <v>1100000</v>
      </c>
      <c r="L73" s="91"/>
      <c r="M73" s="81">
        <v>382777</v>
      </c>
    </row>
    <row r="74" spans="1:13" ht="16.5" customHeight="1" x14ac:dyDescent="0.5">
      <c r="A74" s="80" t="s">
        <v>223</v>
      </c>
      <c r="G74" s="84">
        <v>-4290556</v>
      </c>
      <c r="H74" s="88"/>
      <c r="I74" s="84">
        <v>-230351</v>
      </c>
      <c r="J74" s="88"/>
      <c r="K74" s="84">
        <v>-6256</v>
      </c>
      <c r="L74" s="80"/>
      <c r="M74" s="92">
        <v>-19849</v>
      </c>
    </row>
    <row r="75" spans="1:13" ht="16.5" customHeight="1" x14ac:dyDescent="0.5">
      <c r="E75" s="86"/>
      <c r="F75" s="86"/>
      <c r="G75" s="52"/>
      <c r="H75" s="51"/>
      <c r="I75" s="52"/>
      <c r="J75" s="90"/>
      <c r="K75" s="52"/>
      <c r="L75" s="51"/>
      <c r="M75" s="52"/>
    </row>
    <row r="76" spans="1:13" ht="16.5" customHeight="1" x14ac:dyDescent="0.5">
      <c r="A76" s="80" t="s">
        <v>227</v>
      </c>
      <c r="G76" s="84">
        <f>SUM(G67:G74)</f>
        <v>-4567422</v>
      </c>
      <c r="H76" s="81"/>
      <c r="I76" s="84">
        <f>SUM(I67:I74)</f>
        <v>3391091</v>
      </c>
      <c r="J76" s="93"/>
      <c r="K76" s="84">
        <f>SUM(K67:K74)</f>
        <v>-282933</v>
      </c>
      <c r="L76" s="81"/>
      <c r="M76" s="84">
        <f>SUM(M67:M74)</f>
        <v>2843816</v>
      </c>
    </row>
    <row r="77" spans="1:13" ht="16.5" customHeight="1" x14ac:dyDescent="0.5">
      <c r="G77" s="80"/>
      <c r="H77" s="80"/>
      <c r="I77" s="80"/>
      <c r="J77" s="80"/>
      <c r="K77" s="80"/>
      <c r="L77" s="80"/>
      <c r="M77" s="80"/>
    </row>
    <row r="78" spans="1:13" ht="16.5" customHeight="1" x14ac:dyDescent="0.5">
      <c r="A78" s="76" t="s">
        <v>162</v>
      </c>
      <c r="G78" s="79"/>
      <c r="I78" s="79"/>
      <c r="K78" s="79"/>
      <c r="M78" s="79"/>
    </row>
    <row r="79" spans="1:13" ht="16.5" customHeight="1" x14ac:dyDescent="0.5">
      <c r="A79" s="80" t="s">
        <v>178</v>
      </c>
      <c r="G79" s="79">
        <v>4923656</v>
      </c>
      <c r="I79" s="79">
        <v>1072864</v>
      </c>
      <c r="J79" s="79"/>
      <c r="K79" s="79">
        <v>0</v>
      </c>
      <c r="L79" s="77"/>
      <c r="M79" s="79">
        <v>0</v>
      </c>
    </row>
    <row r="80" spans="1:13" ht="16.5" customHeight="1" x14ac:dyDescent="0.5">
      <c r="A80" s="80" t="s">
        <v>226</v>
      </c>
      <c r="E80" s="77">
        <v>17</v>
      </c>
      <c r="G80" s="81">
        <v>-4900000</v>
      </c>
      <c r="H80" s="80"/>
      <c r="I80" s="81">
        <v>-5120811</v>
      </c>
      <c r="J80" s="80"/>
      <c r="K80" s="81">
        <v>-4900000</v>
      </c>
      <c r="L80" s="80"/>
      <c r="M80" s="81">
        <v>-5120811</v>
      </c>
    </row>
    <row r="81" spans="1:13" ht="16.5" customHeight="1" x14ac:dyDescent="0.5">
      <c r="A81" s="80" t="s">
        <v>163</v>
      </c>
      <c r="G81" s="93">
        <v>-1218796</v>
      </c>
      <c r="H81" s="80"/>
      <c r="I81" s="93">
        <v>-1236666</v>
      </c>
      <c r="J81" s="80"/>
      <c r="K81" s="93">
        <v>-1218796</v>
      </c>
      <c r="L81" s="80"/>
      <c r="M81" s="81">
        <v>-1236666</v>
      </c>
    </row>
    <row r="82" spans="1:13" ht="16.5" customHeight="1" x14ac:dyDescent="0.5">
      <c r="A82" s="80" t="s">
        <v>164</v>
      </c>
      <c r="E82" s="77">
        <v>18</v>
      </c>
      <c r="G82" s="93">
        <v>3000000</v>
      </c>
      <c r="H82" s="80"/>
      <c r="I82" s="81">
        <v>15000000</v>
      </c>
      <c r="J82" s="80"/>
      <c r="K82" s="81">
        <v>3000000</v>
      </c>
      <c r="L82" s="80"/>
      <c r="M82" s="81">
        <v>15000000</v>
      </c>
    </row>
    <row r="83" spans="1:13" ht="16.5" customHeight="1" x14ac:dyDescent="0.5">
      <c r="A83" s="80" t="s">
        <v>165</v>
      </c>
      <c r="E83" s="77">
        <v>18</v>
      </c>
      <c r="G83" s="81">
        <v>-310500</v>
      </c>
      <c r="H83" s="80"/>
      <c r="I83" s="81">
        <v>-1552500</v>
      </c>
      <c r="J83" s="80"/>
      <c r="K83" s="81">
        <v>-310500</v>
      </c>
      <c r="L83" s="88"/>
      <c r="M83" s="81">
        <v>-1552500</v>
      </c>
    </row>
    <row r="84" spans="1:13" ht="16.5" customHeight="1" x14ac:dyDescent="0.5">
      <c r="A84" s="80" t="s">
        <v>166</v>
      </c>
      <c r="E84" s="77">
        <v>21</v>
      </c>
      <c r="G84" s="84">
        <v>158400</v>
      </c>
      <c r="H84" s="80"/>
      <c r="I84" s="84">
        <v>551790</v>
      </c>
      <c r="J84" s="80"/>
      <c r="K84" s="84">
        <v>158400</v>
      </c>
      <c r="L84" s="88"/>
      <c r="M84" s="84">
        <v>551790</v>
      </c>
    </row>
    <row r="85" spans="1:13" ht="16.5" customHeight="1" x14ac:dyDescent="0.5">
      <c r="E85" s="86"/>
      <c r="F85" s="86"/>
      <c r="G85" s="52" t="s">
        <v>12</v>
      </c>
      <c r="H85" s="51"/>
      <c r="I85" s="52" t="s">
        <v>12</v>
      </c>
      <c r="J85" s="86"/>
      <c r="K85" s="52"/>
      <c r="L85" s="51"/>
      <c r="M85" s="52"/>
    </row>
    <row r="86" spans="1:13" ht="16.5" customHeight="1" x14ac:dyDescent="0.5">
      <c r="A86" s="80" t="s">
        <v>167</v>
      </c>
      <c r="G86" s="84">
        <f>SUM(G79:G84)</f>
        <v>1652760</v>
      </c>
      <c r="H86" s="94"/>
      <c r="I86" s="84">
        <f>SUM(I79:I84)</f>
        <v>8714677</v>
      </c>
      <c r="K86" s="84">
        <f>SUM(K79:K84)</f>
        <v>-3270896</v>
      </c>
      <c r="L86" s="94"/>
      <c r="M86" s="84">
        <f>SUM(M79:M85)</f>
        <v>7641813</v>
      </c>
    </row>
    <row r="87" spans="1:13" ht="16.5" customHeight="1" x14ac:dyDescent="0.5">
      <c r="E87" s="86"/>
      <c r="F87" s="86"/>
      <c r="G87" s="52"/>
      <c r="H87" s="51"/>
      <c r="I87" s="52"/>
      <c r="J87" s="86"/>
      <c r="K87" s="52"/>
      <c r="L87" s="51"/>
      <c r="M87" s="52"/>
    </row>
    <row r="88" spans="1:13" ht="16.5" customHeight="1" x14ac:dyDescent="0.5">
      <c r="A88" s="76" t="s">
        <v>177</v>
      </c>
      <c r="B88" s="76"/>
      <c r="E88" s="86"/>
      <c r="F88" s="86"/>
      <c r="G88" s="81">
        <f>G47+G76+G86</f>
        <v>-1117785</v>
      </c>
      <c r="H88" s="81"/>
      <c r="I88" s="81">
        <f>I47+I76+I86</f>
        <v>-3966218</v>
      </c>
      <c r="K88" s="81">
        <f>K47+K76+K86</f>
        <v>-1133817</v>
      </c>
      <c r="L88" s="81"/>
      <c r="M88" s="81">
        <f>M47+M76+M86</f>
        <v>-3819770</v>
      </c>
    </row>
    <row r="89" spans="1:13" ht="16.5" customHeight="1" x14ac:dyDescent="0.5">
      <c r="A89" s="80" t="s">
        <v>168</v>
      </c>
      <c r="E89" s="86"/>
      <c r="F89" s="86"/>
      <c r="G89" s="85">
        <v>2206904</v>
      </c>
      <c r="I89" s="85">
        <v>5031895</v>
      </c>
      <c r="J89" s="79"/>
      <c r="K89" s="85">
        <v>1178261</v>
      </c>
      <c r="M89" s="84">
        <v>3901347</v>
      </c>
    </row>
    <row r="90" spans="1:13" ht="16.5" customHeight="1" x14ac:dyDescent="0.5">
      <c r="E90" s="86"/>
      <c r="F90" s="86"/>
      <c r="G90" s="52"/>
      <c r="H90" s="51"/>
      <c r="I90" s="52"/>
      <c r="J90" s="86"/>
      <c r="K90" s="52"/>
      <c r="L90" s="51"/>
      <c r="M90" s="52"/>
    </row>
    <row r="91" spans="1:13" ht="16.5" customHeight="1" thickBot="1" x14ac:dyDescent="0.55000000000000004">
      <c r="A91" s="80" t="s">
        <v>169</v>
      </c>
      <c r="G91" s="95">
        <f>SUM(G88:G89)</f>
        <v>1089119</v>
      </c>
      <c r="H91" s="94"/>
      <c r="I91" s="95">
        <f>SUM(I88:I89)</f>
        <v>1065677</v>
      </c>
      <c r="K91" s="95">
        <f>SUM(K88:K89)</f>
        <v>44444</v>
      </c>
      <c r="L91" s="94"/>
      <c r="M91" s="95">
        <f>SUM(M88:M89)</f>
        <v>81577</v>
      </c>
    </row>
    <row r="92" spans="1:13" ht="16.5" customHeight="1" thickTop="1" x14ac:dyDescent="0.5">
      <c r="G92" s="96"/>
      <c r="H92" s="94"/>
      <c r="I92" s="79"/>
      <c r="K92" s="79"/>
      <c r="L92" s="94"/>
      <c r="M92" s="79"/>
    </row>
    <row r="93" spans="1:13" ht="16.5" customHeight="1" x14ac:dyDescent="0.5">
      <c r="A93" s="76" t="s">
        <v>170</v>
      </c>
      <c r="G93" s="79"/>
      <c r="H93" s="94"/>
      <c r="I93" s="79"/>
      <c r="K93" s="79"/>
      <c r="L93" s="94"/>
      <c r="M93" s="79"/>
    </row>
    <row r="94" spans="1:13" ht="16.5" customHeight="1" x14ac:dyDescent="0.5">
      <c r="G94" s="79"/>
      <c r="H94" s="94"/>
      <c r="I94" s="79"/>
      <c r="K94" s="79"/>
      <c r="L94" s="94"/>
      <c r="M94" s="79"/>
    </row>
    <row r="95" spans="1:13" ht="16.5" customHeight="1" x14ac:dyDescent="0.5">
      <c r="A95" s="80" t="s">
        <v>171</v>
      </c>
      <c r="G95" s="79"/>
      <c r="H95" s="94"/>
      <c r="I95" s="79"/>
      <c r="K95" s="79"/>
      <c r="L95" s="94"/>
      <c r="M95" s="79"/>
    </row>
    <row r="96" spans="1:13" ht="16.5" customHeight="1" x14ac:dyDescent="0.5">
      <c r="B96" s="80" t="s">
        <v>172</v>
      </c>
      <c r="G96" s="81">
        <v>234865</v>
      </c>
      <c r="I96" s="81">
        <v>795610</v>
      </c>
      <c r="J96" s="79"/>
      <c r="K96" s="81">
        <v>0</v>
      </c>
      <c r="M96" s="81">
        <v>0</v>
      </c>
    </row>
    <row r="97" spans="1:13" ht="16.5" customHeight="1" x14ac:dyDescent="0.5">
      <c r="A97" s="80" t="s">
        <v>179</v>
      </c>
      <c r="G97" s="81">
        <v>0</v>
      </c>
      <c r="I97" s="81">
        <v>0</v>
      </c>
      <c r="J97" s="79"/>
      <c r="K97" s="81">
        <v>6045859</v>
      </c>
      <c r="M97" s="81">
        <v>0</v>
      </c>
    </row>
    <row r="98" spans="1:13" ht="16.5" customHeight="1" x14ac:dyDescent="0.5">
      <c r="A98" s="80" t="s">
        <v>173</v>
      </c>
      <c r="G98" s="81">
        <v>2689500</v>
      </c>
      <c r="I98" s="81">
        <v>4482500</v>
      </c>
      <c r="J98" s="79"/>
      <c r="K98" s="81">
        <v>2689500</v>
      </c>
      <c r="M98" s="81">
        <v>4482500</v>
      </c>
    </row>
    <row r="99" spans="1:13" ht="16.5" customHeight="1" x14ac:dyDescent="0.5">
      <c r="A99" s="80" t="s">
        <v>197</v>
      </c>
      <c r="G99" s="81">
        <v>0</v>
      </c>
      <c r="I99" s="81">
        <v>1475937</v>
      </c>
      <c r="J99" s="79"/>
      <c r="K99" s="81">
        <v>0</v>
      </c>
      <c r="M99" s="81">
        <v>1475937</v>
      </c>
    </row>
    <row r="100" spans="1:13" ht="16.5" customHeight="1" x14ac:dyDescent="0.5">
      <c r="A100" s="80" t="s">
        <v>198</v>
      </c>
      <c r="D100" s="89"/>
      <c r="E100" s="77">
        <v>14</v>
      </c>
      <c r="G100" s="79">
        <v>860963</v>
      </c>
      <c r="I100" s="79">
        <v>0</v>
      </c>
      <c r="K100" s="79">
        <v>860963</v>
      </c>
      <c r="M100" s="79">
        <v>0</v>
      </c>
    </row>
    <row r="101" spans="1:13" ht="16.5" customHeight="1" x14ac:dyDescent="0.5">
      <c r="D101" s="89"/>
      <c r="G101" s="79"/>
      <c r="I101" s="79"/>
      <c r="K101" s="79"/>
      <c r="M101" s="79"/>
    </row>
    <row r="102" spans="1:13" ht="16.5" customHeight="1" x14ac:dyDescent="0.5">
      <c r="D102" s="89"/>
      <c r="G102" s="79"/>
      <c r="I102" s="79"/>
      <c r="K102" s="79"/>
      <c r="M102" s="79"/>
    </row>
    <row r="103" spans="1:13" ht="16.5" customHeight="1" x14ac:dyDescent="0.5">
      <c r="D103" s="89"/>
      <c r="G103" s="79"/>
      <c r="I103" s="79"/>
      <c r="K103" s="79"/>
      <c r="M103" s="79"/>
    </row>
    <row r="104" spans="1:13" ht="16.5" customHeight="1" x14ac:dyDescent="0.5">
      <c r="D104" s="89"/>
      <c r="G104" s="79"/>
      <c r="I104" s="79"/>
      <c r="K104" s="79"/>
      <c r="M104" s="79"/>
    </row>
    <row r="105" spans="1:13" ht="16.5" customHeight="1" x14ac:dyDescent="0.5">
      <c r="D105" s="89"/>
      <c r="G105" s="79"/>
      <c r="I105" s="79"/>
      <c r="K105" s="79"/>
      <c r="M105" s="79"/>
    </row>
    <row r="106" spans="1:13" ht="16.5" customHeight="1" x14ac:dyDescent="0.5">
      <c r="D106" s="89"/>
      <c r="G106" s="79"/>
      <c r="I106" s="79"/>
      <c r="K106" s="79"/>
      <c r="M106" s="79"/>
    </row>
    <row r="107" spans="1:13" ht="18" customHeight="1" x14ac:dyDescent="0.5">
      <c r="D107" s="89"/>
      <c r="G107" s="79"/>
      <c r="I107" s="79"/>
      <c r="K107" s="79"/>
      <c r="M107" s="79"/>
    </row>
    <row r="108" spans="1:13" ht="13.5" customHeight="1" x14ac:dyDescent="0.5">
      <c r="D108" s="89"/>
      <c r="G108" s="79"/>
      <c r="I108" s="79"/>
      <c r="K108" s="79"/>
      <c r="M108" s="79"/>
    </row>
    <row r="109" spans="1:13" ht="9.75" customHeight="1" x14ac:dyDescent="0.5">
      <c r="D109" s="89"/>
      <c r="G109" s="79"/>
      <c r="I109" s="79"/>
      <c r="K109" s="79"/>
      <c r="M109" s="79"/>
    </row>
    <row r="110" spans="1:13" ht="22.35" customHeight="1" x14ac:dyDescent="0.5">
      <c r="A110" s="105" t="str">
        <f>+A55</f>
        <v>The accompanying notes form part of this interim financial information.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</row>
  </sheetData>
  <mergeCells count="10">
    <mergeCell ref="G62:I62"/>
    <mergeCell ref="K62:M62"/>
    <mergeCell ref="A110:M110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2-4BS</vt:lpstr>
      <vt:lpstr>Eng 5 (3M)</vt:lpstr>
      <vt:lpstr>Eng 6 (6M)</vt:lpstr>
      <vt:lpstr>Eng 7</vt:lpstr>
      <vt:lpstr>Eng 8</vt:lpstr>
      <vt:lpstr>Eng9-10</vt:lpstr>
      <vt:lpstr>'2-4BS'!Print_Area</vt:lpstr>
      <vt:lpstr>'Eng 5 (3M)'!Print_Area</vt:lpstr>
      <vt:lpstr>'Eng 6 (6M)'!Print_Area</vt:lpstr>
      <vt:lpstr>'Eng9-10'!Print_Area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Budsakorn Saengwattanapan (TH)</cp:lastModifiedBy>
  <cp:revision/>
  <cp:lastPrinted>2026-08-14T14:00:36Z</cp:lastPrinted>
  <dcterms:created xsi:type="dcterms:W3CDTF">2025-11-14T10:12:39Z</dcterms:created>
  <dcterms:modified xsi:type="dcterms:W3CDTF">2026-08-14T14:00:40Z</dcterms:modified>
  <cp:category/>
  <cp:contentStatus/>
</cp:coreProperties>
</file>