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KC_2026_Q2_Review/Working Papers/D5 Prepare Financial Statement/งบKC_Q2-69-ล่าสุด(จัดหน้าแล้ว)/"/>
    </mc:Choice>
  </mc:AlternateContent>
  <xr:revisionPtr revIDLastSave="7" documentId="13_ncr:1_{88C77F7F-176F-46D2-8C77-8D29A5102129}" xr6:coauthVersionLast="47" xr6:coauthVersionMax="47" xr10:uidLastSave="{6A499EE8-D6BC-4167-AD35-F7A558545C86}"/>
  <bookViews>
    <workbookView xWindow="2640" yWindow="0" windowWidth="11592" windowHeight="12240" tabRatio="835" activeTab="1" xr2:uid="{00000000-000D-0000-FFFF-FFFF00000000}"/>
  </bookViews>
  <sheets>
    <sheet name="งบฐานะการเงิน " sheetId="9" r:id="rId1"/>
    <sheet name="งบกำไรขาดทุนเบ็ดเสร็จ 3 M." sheetId="29" r:id="rId2"/>
    <sheet name="งบกำไรขาดทุนเบ็ดเสร็จ 6 M." sheetId="30" r:id="rId3"/>
    <sheet name="แสดงรวม" sheetId="19" r:id="rId4"/>
    <sheet name="แสดงเดี่ยว" sheetId="20" r:id="rId5"/>
    <sheet name="งบกระแสเงินสด" sheetId="24" r:id="rId6"/>
  </sheets>
  <definedNames>
    <definedName name="_xlnm.Print_Area" localSheetId="5">งบกระแสเงินสด!$A$1:$M$86</definedName>
    <definedName name="_xlnm.Print_Area" localSheetId="1">'งบกำไรขาดทุนเบ็ดเสร็จ 3 M.'!$A$1:$O$46</definedName>
    <definedName name="_xlnm.Print_Area" localSheetId="2">'งบกำไรขาดทุนเบ็ดเสร็จ 6 M.'!$A$1:$O$47</definedName>
    <definedName name="_xlnm.Print_Area" localSheetId="0">'งบฐานะการเงิน '!$A$1:$O$125</definedName>
    <definedName name="_xlnm.Print_Area" localSheetId="4">แสดงเดี่ยว!$A$1:$M$35</definedName>
    <definedName name="_xlnm.Print_Area" localSheetId="3">แสดงรวม!$A$1:$M$32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29" l="1"/>
  <c r="H19" i="29"/>
  <c r="H15" i="29"/>
  <c r="H11" i="29"/>
  <c r="J11" i="29"/>
  <c r="J19" i="29"/>
  <c r="L19" i="29"/>
  <c r="L15" i="29"/>
  <c r="H16" i="29" l="1"/>
  <c r="H25" i="29" s="1"/>
  <c r="H27" i="29" s="1"/>
  <c r="H29" i="29" s="1"/>
  <c r="H31" i="29" s="1"/>
  <c r="J71" i="24"/>
  <c r="O110" i="9"/>
  <c r="H20" i="30"/>
  <c r="L20" i="30"/>
  <c r="L18" i="19"/>
  <c r="H16" i="19"/>
  <c r="F16" i="19"/>
  <c r="J15" i="30"/>
  <c r="N20" i="30"/>
  <c r="J20" i="30"/>
  <c r="N15" i="30"/>
  <c r="L15" i="30"/>
  <c r="H15" i="30"/>
  <c r="N11" i="30"/>
  <c r="N16" i="30" s="1"/>
  <c r="L11" i="30"/>
  <c r="L16" i="30" s="1"/>
  <c r="L26" i="30" s="1"/>
  <c r="L28" i="30" s="1"/>
  <c r="L30" i="30" s="1"/>
  <c r="J11" i="30"/>
  <c r="J16" i="30" s="1"/>
  <c r="J26" i="30" s="1"/>
  <c r="J28" i="30" s="1"/>
  <c r="J30" i="30" s="1"/>
  <c r="H11" i="30"/>
  <c r="H16" i="30" s="1"/>
  <c r="H26" i="30" l="1"/>
  <c r="N26" i="30"/>
  <c r="N28" i="30" s="1"/>
  <c r="N30" i="30" s="1"/>
  <c r="H28" i="30"/>
  <c r="H30" i="30" s="1"/>
  <c r="H32" i="30" s="1"/>
  <c r="H9" i="24"/>
  <c r="J13" i="19"/>
  <c r="J32" i="30"/>
  <c r="J20" i="20"/>
  <c r="J9" i="24"/>
  <c r="J24" i="24" s="1"/>
  <c r="L9" i="24"/>
  <c r="J13" i="20"/>
  <c r="L32" i="30"/>
  <c r="N32" i="30"/>
  <c r="N40" i="30" l="1"/>
  <c r="N39" i="29"/>
  <c r="N36" i="30"/>
  <c r="L40" i="30"/>
  <c r="L39" i="29"/>
  <c r="L36" i="30"/>
  <c r="J40" i="30"/>
  <c r="J39" i="29"/>
  <c r="J36" i="30"/>
  <c r="H40" i="30"/>
  <c r="H36" i="30"/>
  <c r="F9" i="24"/>
  <c r="J20" i="19"/>
  <c r="H23" i="20"/>
  <c r="F23" i="20"/>
  <c r="H23" i="19"/>
  <c r="F23" i="19"/>
  <c r="J21" i="20" l="1"/>
  <c r="J21" i="19"/>
  <c r="L21" i="19" l="1"/>
  <c r="J22" i="19"/>
  <c r="H32" i="9"/>
  <c r="J107" i="9"/>
  <c r="L61" i="24" l="1"/>
  <c r="F15" i="19"/>
  <c r="L11" i="20"/>
  <c r="L10" i="20"/>
  <c r="L11" i="19"/>
  <c r="L10" i="19"/>
  <c r="F71" i="24" l="1"/>
  <c r="H18" i="9" l="1"/>
  <c r="H33" i="9" s="1"/>
  <c r="J61" i="24"/>
  <c r="L71" i="9"/>
  <c r="H71" i="9"/>
  <c r="F22" i="20" l="1"/>
  <c r="H22" i="20"/>
  <c r="H65" i="9" l="1"/>
  <c r="J14" i="20" l="1"/>
  <c r="J14" i="19"/>
  <c r="J15" i="19" s="1"/>
  <c r="J16" i="19" s="1"/>
  <c r="N15" i="29" l="1"/>
  <c r="J15" i="29"/>
  <c r="J16" i="29" s="1"/>
  <c r="J25" i="29" s="1"/>
  <c r="L11" i="29"/>
  <c r="L16" i="29" s="1"/>
  <c r="L25" i="29" s="1"/>
  <c r="N11" i="29"/>
  <c r="N16" i="29" s="1"/>
  <c r="N19" i="29"/>
  <c r="J71" i="9"/>
  <c r="H72" i="9"/>
  <c r="J65" i="9"/>
  <c r="N25" i="29" l="1"/>
  <c r="J72" i="9"/>
  <c r="N27" i="29"/>
  <c r="J27" i="29"/>
  <c r="J29" i="29" s="1"/>
  <c r="N32" i="9"/>
  <c r="L32" i="9"/>
  <c r="J32" i="9"/>
  <c r="N18" i="9"/>
  <c r="L18" i="9"/>
  <c r="J18" i="9"/>
  <c r="N29" i="29" l="1"/>
  <c r="L27" i="29"/>
  <c r="J35" i="29"/>
  <c r="J31" i="29"/>
  <c r="N35" i="29"/>
  <c r="N31" i="29"/>
  <c r="H35" i="29"/>
  <c r="L35" i="29"/>
  <c r="H24" i="24"/>
  <c r="F24" i="24"/>
  <c r="L65" i="9"/>
  <c r="L33" i="9"/>
  <c r="L29" i="29" l="1"/>
  <c r="J23" i="19"/>
  <c r="H107" i="9" s="1"/>
  <c r="L20" i="19"/>
  <c r="J15" i="20"/>
  <c r="J16" i="20" s="1"/>
  <c r="L13" i="20"/>
  <c r="L13" i="19"/>
  <c r="L72" i="9"/>
  <c r="L31" i="29" l="1"/>
  <c r="H15" i="20"/>
  <c r="H16" i="20" s="1"/>
  <c r="F15" i="20"/>
  <c r="F16" i="20" s="1"/>
  <c r="L18" i="20"/>
  <c r="L21" i="20"/>
  <c r="L14" i="20"/>
  <c r="F22" i="19"/>
  <c r="H22" i="19"/>
  <c r="L71" i="24" l="1"/>
  <c r="H71" i="24"/>
  <c r="H61" i="24" l="1"/>
  <c r="N71" i="9" l="1"/>
  <c r="H15" i="19" l="1"/>
  <c r="L14" i="19"/>
  <c r="L15" i="19" s="1"/>
  <c r="L16" i="19" s="1"/>
  <c r="L20" i="20" l="1"/>
  <c r="L22" i="20" s="1"/>
  <c r="L23" i="20" s="1"/>
  <c r="J35" i="24" l="1"/>
  <c r="J38" i="24" s="1"/>
  <c r="J72" i="24" s="1"/>
  <c r="J74" i="24" s="1"/>
  <c r="J22" i="20"/>
  <c r="J23" i="20" l="1"/>
  <c r="L107" i="9"/>
  <c r="L108" i="9" s="1"/>
  <c r="H35" i="24"/>
  <c r="H38" i="24" s="1"/>
  <c r="H72" i="24" s="1"/>
  <c r="H74" i="24" s="1"/>
  <c r="L24" i="24"/>
  <c r="F35" i="24"/>
  <c r="F38" i="24" s="1"/>
  <c r="L35" i="24" l="1"/>
  <c r="L38" i="24" s="1"/>
  <c r="L72" i="24" s="1"/>
  <c r="L74" i="24" s="1"/>
  <c r="L15" i="20"/>
  <c r="L16" i="20" s="1"/>
  <c r="H108" i="9"/>
  <c r="N107" i="9" l="1"/>
  <c r="N65" i="9" l="1"/>
  <c r="N72" i="9" l="1"/>
  <c r="L22" i="19"/>
  <c r="L23" i="19" s="1"/>
  <c r="J33" i="9"/>
  <c r="N33" i="9"/>
  <c r="N108" i="9" l="1"/>
  <c r="J108" i="9"/>
  <c r="F61" i="24"/>
  <c r="F72" i="24" s="1"/>
  <c r="F74" i="24" s="1"/>
</calcChain>
</file>

<file path=xl/sharedStrings.xml><?xml version="1.0" encoding="utf-8"?>
<sst xmlns="http://schemas.openxmlformats.org/spreadsheetml/2006/main" count="384" uniqueCount="196">
  <si>
    <t>บริษัท เค.ซี. พร็อพเพอร์ตี้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</si>
  <si>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</si>
  <si>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</si>
  <si>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</si>
  <si>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</si>
  <si>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</si>
  <si>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</si>
  <si>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</si>
  <si>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</si>
  <si>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</si>
  <si>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</si>
  <si>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</si>
  <si>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</si>
  <si>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</si>
  <si>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</si>
  <si>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</si>
  <si>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</si>
  <si>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</si>
  <si>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</si>
  <si>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</si>
  <si>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</si>
  <si>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</si>
  <si>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</si>
  <si>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</si>
  <si>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</si>
  <si>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</si>
  <si>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</si>
  <si>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</si>
  <si>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</si>
  <si>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</si>
  <si>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</si>
  <si>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</si>
  <si>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</si>
  <si>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เงินประกันศาล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</si>
  <si>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</si>
  <si>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</si>
  <si>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</si>
  <si>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</si>
  <si>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</si>
  <si>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</si>
  <si>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</si>
  <si>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</si>
  <si>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</si>
  <si>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</si>
  <si>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</si>
  <si>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</si>
  <si>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หนี้สินผิดนัดชำระ</t>
  </si>
  <si>
    <t>ส่วนของหนี้สินตามสัญญาเช่าที่ถึงกำหนดชำระ ภายในหนึ่งปี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</si>
  <si>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</si>
  <si>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</si>
  <si>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</si>
  <si>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</si>
  <si>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</si>
  <si>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</si>
  <si>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</si>
  <si>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</si>
  <si>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</si>
  <si>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</si>
  <si>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</si>
  <si>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</si>
  <si>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</si>
  <si>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</si>
  <si>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</si>
  <si>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</si>
  <si>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</si>
  <si>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</si>
  <si>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</si>
  <si>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</si>
  <si>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</si>
  <si>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</si>
  <si>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</si>
  <si>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</si>
  <si>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</si>
  <si>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</si>
  <si>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</si>
  <si>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</si>
  <si>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</si>
  <si>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</si>
  <si>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</si>
  <si>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</si>
  <si>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</si>
  <si>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</si>
  <si>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</si>
  <si>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</si>
  <si>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</si>
  <si>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</si>
  <si>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</si>
  <si>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</si>
  <si>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</si>
  <si>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</si>
  <si>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  (      นายอภิชัย  พันธุมาศ      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</si>
  <si>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</si>
  <si>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</si>
  <si>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</si>
  <si>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</si>
  <si>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</si>
  <si>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</si>
  <si>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</si>
  <si>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ยังไม่ได้จัดสรร</t>
  </si>
  <si>
    <t>ผู้ถือหุ้น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</si>
  <si>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</si>
  <si>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</si>
  <si>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</si>
  <si>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</si>
  <si>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</si>
  <si>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</si>
  <si>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</si>
  <si>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ค่าใช้จ่ายผลประโยชน์ของพนักงาน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</si>
  <si>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</si>
  <si>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</si>
  <si>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</si>
  <si>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</si>
  <si>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</si>
  <si>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</si>
  <si>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</si>
  <si>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</si>
  <si>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</si>
  <si>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</si>
  <si>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</si>
  <si>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</si>
  <si>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</si>
  <si>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</si>
  <si>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</si>
  <si>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</si>
  <si>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</si>
  <si>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</si>
  <si>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</si>
  <si>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</si>
  <si>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</si>
  <si>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</si>
  <si>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</si>
  <si>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</si>
  <si>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เงินสดจ่ายชำระเงินกู้ยืมระยะสั้นจากบริษัทย่อย</t>
  </si>
  <si>
    <t>เงินรอรับจากการขายทอดตลาด</t>
  </si>
  <si>
    <t>ยอดคงเหลือ ณ วันที่ 1 มกราคม 2568</t>
  </si>
  <si>
    <t>เงินสดรับจากการจำหน่ายที่ดินรอการพัฒนา</t>
  </si>
  <si>
    <t>เงินสดรับหุ้นกู้แปลงสภาพ</t>
  </si>
  <si>
    <t>23</t>
  </si>
  <si>
    <t xml:space="preserve">เพิ่มหุ้นสามัญ </t>
  </si>
  <si>
    <t>กำไรจากการเปลี่ยนแปลงสัญญาเช่า</t>
  </si>
  <si>
    <t>ขาดทุนต่อหุ้นขั้นพื้นฐาน</t>
  </si>
  <si>
    <t>เงินสดรับเงินกู้ยืมระยะสั้นจากบริษัทย่อย</t>
  </si>
  <si>
    <t>ขาดทุนจากการจำหน่ายที่ดินรอการพัฒนา</t>
  </si>
  <si>
    <t xml:space="preserve">            (    นายธีระ  ปัญจมะวัต    )</t>
  </si>
  <si>
    <t>ค่าใช้จ่ายอื่น</t>
  </si>
  <si>
    <t xml:space="preserve">                        (ลงชื่อ)..........................................................กรรมการตามอำนาจ</t>
  </si>
  <si>
    <t xml:space="preserve">           (    นายธีระ  ปัญจมะวัต    )</t>
  </si>
  <si>
    <t>หุ้นสามัญ  5,175,487,222 หุ้น มูลค่าหุ้นละ 0.70 บาท</t>
  </si>
  <si>
    <t>รายได้จากการขายและการให้บริการ</t>
  </si>
  <si>
    <t>ต้นทุนขายและการให้บริการ</t>
  </si>
  <si>
    <t>รวมรายได้จากการขายและการให้บริการ</t>
  </si>
  <si>
    <t>รายได้จากธุรกิจให้เช่าและการให้บริการ</t>
  </si>
  <si>
    <t>ต้นทุนจากธุรกิจให้เช่าและการให้บริการ</t>
  </si>
  <si>
    <t>รวมต้นทุนจากการขายและการให้บริการ</t>
  </si>
  <si>
    <t>กำไร(ขาดทุน)ขั้นต้น</t>
  </si>
  <si>
    <t xml:space="preserve">                 (    นายธีระ  ปัญจมะวัต    )</t>
  </si>
  <si>
    <t>ลูกหนี้จากคดีความฟ้องร้อง</t>
  </si>
  <si>
    <t>31 ธันวาคม 2568</t>
  </si>
  <si>
    <t>ส่วนปรับปรุงอาคารเช่าและอุปกรณ์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</si>
  <si>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</si>
  <si>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</si>
  <si>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</si>
  <si>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1 มกราคม 2569</t>
  </si>
  <si>
    <t>(โอนกลับ)ขาดทุนจากการด้อยค่าที่ดินรอการพัฒนา</t>
  </si>
  <si>
    <t>21</t>
  </si>
  <si>
    <t>24</t>
  </si>
  <si>
    <t>เงินกู้ยืมระยะสั้นจากบริษัทอื่น</t>
  </si>
  <si>
    <t>กำไร(ขาดทุน)สำหรับงวด</t>
  </si>
  <si>
    <t>เงินสดรับเงินกู้ยืมระยะสั้นจากบริษัทอื่น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</si>
  <si>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</si>
  <si>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(ยังไม่ได้ตรวจสอบ/</t>
  </si>
  <si>
    <t>(ตรวจสอบแล้ว)</t>
  </si>
  <si>
    <t>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</si>
  <si>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</si>
  <si>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</si>
  <si>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หุ้นสามัญ  6,041,259,316 หุ้น มูลค่าหุ้นละ 0.70 บาท</t>
  </si>
  <si>
    <t>รวมหนี้สินหมุนเวียน</t>
  </si>
  <si>
    <t>30 มิถุนายน 2568</t>
  </si>
  <si>
    <t>30 มิถุนายน 2569</t>
  </si>
  <si>
    <t>ณ วันที่ 30 มิถุนายน 2569</t>
  </si>
  <si>
    <t>สำหรับงวดหกเดือน สิ้นสุดวันที่ 30 มิถุนายน 2569 (ยังไม่ได้ตรวจสอบ/สอบทานแล้ว)</t>
  </si>
  <si>
    <t>สำหรับงวดสามเดือน สิ้นสุดวันที่ 30 มิถุนายน 2569 (ยังไม่ได้ตรวจสอบ/สอบทานแล้ว)</t>
  </si>
  <si>
    <t>กำไร(ขาดทุน)สำหรับงวดหกเดือน</t>
  </si>
  <si>
    <t>ยอดคงเหลือ ณ วันที่ 30 มิถุนายน 2568</t>
  </si>
  <si>
    <t>ยอดคงเหลือ ณ วันที่ 30 มิถุนายน 2569</t>
  </si>
  <si>
    <t>จ่ายชำระหนี้สินตามสัญญาปรับโครงสร้างหนี้</t>
  </si>
  <si>
    <t>เงินกู้ยืมระยะสั้นจากบุคคลอื่น</t>
  </si>
  <si>
    <t>เงินสดจ่ายซื้อสินทรัพย์ไม่มีตัวตน</t>
  </si>
  <si>
    <t>เงินสดรับเงินกู้ยืมระยะสั้นจากบุคคลอื่น</t>
  </si>
  <si>
    <t>ขาดทุนจากการด้อยค่า - สินทรัพย์ไม่หมุนเวียนที่ถือไว้เพื่อขาย</t>
  </si>
  <si>
    <t>19.1</t>
  </si>
  <si>
    <t>20</t>
  </si>
  <si>
    <t>31.3</t>
  </si>
  <si>
    <t>ขาดทุนจากการด้อยค่าสินทรัพย์ไม่หมุนเวียนที่ถือไว้เพื่อขาย</t>
  </si>
  <si>
    <t xml:space="preserve">                    (    นายธีระ  ปัญจมะวัต    )</t>
  </si>
  <si>
    <t>ค่าเผื่อการลดมูลค่าต้นทุนโครงการอสังหาริมทรัพย์เพื่อขาย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</si>
</sst>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_);_(* \(#,##0.0\);_(* &quot;-&quot;??_);_(@_)"/>
    <numFmt numFmtId="173" formatCode="#,##0.0;\(#,##0.0\)"/>
    <numFmt numFmtId="174" formatCode="\t&quot;฿&quot;#,##0.00_);[Red]\(\t&quot;฿&quot;#,##0.00\)"/>
    <numFmt numFmtId="175" formatCode="\t&quot;฿&quot;#,##0_);\(\t&quot;฿&quot;#,##0\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[$-1070000]d/m/yy;@"/>
    <numFmt numFmtId="181" formatCode="dd/mm/yyyy;@"/>
    <numFmt numFmtId="182" formatCode="_-* #,##0.00_-;\-* #,##0.00_-;_-* \-??_-;_-@_-"/>
    <numFmt numFmtId="183" formatCode="\t&quot;$&quot;#,##0.00_);[Red]\(\t&quot;$&quot;#,##0.00\)"/>
    <numFmt numFmtId="184" formatCode="0&quot;  &quot;"/>
    <numFmt numFmtId="185" formatCode="#,##0.00&quot; F&quot;_);[Red]\(#,##0.00&quot; F&quot;\)"/>
    <numFmt numFmtId="186" formatCode="#,##0.00;\(#,##0.00\);\-\ \ \ "/>
    <numFmt numFmtId="187" formatCode="#,##0.00;\(#,##0.00\);\-\ \ "/>
    <numFmt numFmtId="188" formatCode="0.0000000"/>
    <numFmt numFmtId="189" formatCode="mmm\-yyyy"/>
    <numFmt numFmtId="190" formatCode="#,##0.00&quot; &quot;;&quot;-&quot;#,##0.00&quot; &quot;;&quot; -&quot;#&quot; &quot;;@&quot; &quot;"/>
    <numFmt numFmtId="191" formatCode="#,##0.0_);[Red]\(#,##0.0\)"/>
    <numFmt numFmtId="192" formatCode="#,##0.00_ ;\(#,##0\)\ "/>
    <numFmt numFmtId="193" formatCode="_-* #,##0.000000_-;\-* #,##0.000000_-;_-* &quot;-&quot;??_-;_-@_-"/>
    <numFmt numFmtId="194" formatCode="#,##0.00;\(#,##0.00\)"/>
    <numFmt numFmtId="195" formatCode="#,##0.00_ ;\(#,##0.00\)\ "/>
    <numFmt numFmtId="196" formatCode="#,##0.000_ ;\(#,##0.0\)\ "/>
    <numFmt numFmtId="197" formatCode="#,##0.0000_ ;\(#,##0.00\)\ "/>
    <numFmt numFmtId="198" formatCode="#,##0.00\ ;\(#,##0.00\)"/>
    <numFmt numFmtId="199" formatCode="_(* #,##0.000_);_(* \(#,##0.000\);_(* &quot;-&quot;??_);_(@_)"/>
    <numFmt numFmtId="200" formatCode="\$#,##0.00;\(\$#,##0.00\)"/>
    <numFmt numFmtId="201" formatCode="\$#,##0;\(\$#,##0\)"/>
  </numFmts>
  <fonts count="157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b/>
      <sz val="16"/>
      <name val="Angsana New"/>
      <family val="1"/>
    </font>
    <font>
      <sz val="10"/>
      <name val="ApFont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0"/>
      <name val="Times New Roman"/>
      <family val="1"/>
    </font>
    <font>
      <sz val="14"/>
      <name val="Cordi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2"/>
      <name val="Helv"/>
      <charset val="22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8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009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0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8" fillId="0" borderId="0"/>
    <xf numFmtId="0" fontId="11" fillId="0" borderId="0"/>
    <xf numFmtId="0" fontId="19" fillId="5" borderId="0" applyNumberFormat="0" applyBorder="0" applyAlignment="0" applyProtection="0"/>
    <xf numFmtId="0" fontId="52" fillId="4" borderId="0" applyNumberFormat="0" applyBorder="0" applyAlignment="0" applyProtection="0"/>
    <xf numFmtId="0" fontId="19" fillId="6" borderId="0" applyNumberFormat="0" applyBorder="0" applyAlignment="0" applyProtection="0"/>
    <xf numFmtId="0" fontId="52" fillId="6" borderId="0" applyNumberFormat="0" applyBorder="0" applyAlignment="0" applyProtection="0"/>
    <xf numFmtId="0" fontId="19" fillId="7" borderId="0" applyNumberFormat="0" applyBorder="0" applyAlignment="0" applyProtection="0"/>
    <xf numFmtId="0" fontId="52" fillId="5" borderId="0" applyNumberFormat="0" applyBorder="0" applyAlignment="0" applyProtection="0"/>
    <xf numFmtId="0" fontId="19" fillId="9" borderId="0" applyNumberFormat="0" applyBorder="0" applyAlignment="0" applyProtection="0"/>
    <xf numFmtId="0" fontId="52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52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52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52" fillId="16" borderId="0" applyNumberFormat="0" applyBorder="0" applyAlignment="0" applyProtection="0"/>
    <xf numFmtId="0" fontId="19" fillId="13" borderId="0" applyNumberFormat="0" applyBorder="0" applyAlignment="0" applyProtection="0"/>
    <xf numFmtId="0" fontId="52" fillId="8" borderId="0" applyNumberFormat="0" applyBorder="0" applyAlignment="0" applyProtection="0"/>
    <xf numFmtId="0" fontId="19" fillId="12" borderId="0" applyNumberFormat="0" applyBorder="0" applyAlignment="0" applyProtection="0"/>
    <xf numFmtId="0" fontId="52" fillId="13" borderId="0" applyNumberFormat="0" applyBorder="0" applyAlignment="0" applyProtection="0"/>
    <xf numFmtId="0" fontId="19" fillId="9" borderId="0" applyNumberFormat="0" applyBorder="0" applyAlignment="0" applyProtection="0"/>
    <xf numFmtId="0" fontId="52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4" fontId="7" fillId="0" borderId="0" applyFont="0" applyBorder="0" applyAlignment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4" fillId="0" borderId="7" applyNumberFormat="0" applyFont="0" applyFill="0" applyAlignment="0"/>
    <xf numFmtId="0" fontId="21" fillId="0" borderId="7" applyNumberFormat="0" applyFont="0" applyFill="0" applyAlignment="0"/>
    <xf numFmtId="0" fontId="22" fillId="12" borderId="4" applyNumberFormat="0" applyAlignment="0" applyProtection="0"/>
    <xf numFmtId="0" fontId="22" fillId="12" borderId="4" applyNumberFormat="0" applyAlignment="0" applyProtection="0"/>
    <xf numFmtId="43" fontId="14" fillId="0" borderId="0" applyFont="0" applyFill="0" applyBorder="0" applyAlignment="0" applyProtection="0"/>
    <xf numFmtId="167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7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82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175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76" fontId="14" fillId="0" borderId="0"/>
    <xf numFmtId="176" fontId="13" fillId="0" borderId="0"/>
    <xf numFmtId="176" fontId="13" fillId="0" borderId="0"/>
    <xf numFmtId="176" fontId="13" fillId="0" borderId="0"/>
    <xf numFmtId="176" fontId="17" fillId="0" borderId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55" fillId="0" borderId="0" applyFont="0" applyFill="0" applyBorder="0" applyAlignment="0" applyProtection="0"/>
    <xf numFmtId="168" fontId="23" fillId="0" borderId="0" applyFont="0" applyFill="0" applyBorder="0" applyAlignment="0" applyProtection="0"/>
    <xf numFmtId="177" fontId="14" fillId="0" borderId="0"/>
    <xf numFmtId="177" fontId="13" fillId="0" borderId="0"/>
    <xf numFmtId="0" fontId="11" fillId="0" borderId="0"/>
    <xf numFmtId="177" fontId="13" fillId="0" borderId="0"/>
    <xf numFmtId="177" fontId="13" fillId="0" borderId="0"/>
    <xf numFmtId="177" fontId="17" fillId="0" borderId="0"/>
    <xf numFmtId="178" fontId="14" fillId="0" borderId="0"/>
    <xf numFmtId="178" fontId="13" fillId="0" borderId="0"/>
    <xf numFmtId="178" fontId="13" fillId="0" borderId="0"/>
    <xf numFmtId="178" fontId="13" fillId="0" borderId="0"/>
    <xf numFmtId="178" fontId="17" fillId="0" borderId="0"/>
    <xf numFmtId="0" fontId="1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38" fontId="14" fillId="27" borderId="0" applyNumberFormat="0" applyBorder="0" applyAlignment="0" applyProtection="0"/>
    <xf numFmtId="38" fontId="26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14" fillId="28" borderId="7" applyNumberFormat="0" applyBorder="0" applyAlignment="0" applyProtection="0"/>
    <xf numFmtId="10" fontId="26" fillId="28" borderId="7" applyNumberFormat="0" applyBorder="0" applyAlignment="0" applyProtection="0"/>
    <xf numFmtId="0" fontId="60" fillId="12" borderId="4" applyNumberFormat="0" applyAlignment="0" applyProtection="0"/>
    <xf numFmtId="0" fontId="60" fillId="12" borderId="4" applyNumberFormat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14" fillId="0" borderId="0"/>
    <xf numFmtId="179" fontId="14" fillId="0" borderId="0"/>
    <xf numFmtId="0" fontId="32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52" fillId="0" borderId="0"/>
    <xf numFmtId="0" fontId="13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61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9" fillId="0" borderId="0"/>
    <xf numFmtId="0" fontId="5" fillId="0" borderId="0"/>
    <xf numFmtId="0" fontId="62" fillId="0" borderId="0"/>
    <xf numFmtId="0" fontId="62" fillId="0" borderId="0"/>
    <xf numFmtId="0" fontId="24" fillId="0" borderId="0"/>
    <xf numFmtId="0" fontId="62" fillId="0" borderId="0"/>
    <xf numFmtId="0" fontId="16" fillId="0" borderId="0"/>
    <xf numFmtId="0" fontId="24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61" fillId="0" borderId="0"/>
    <xf numFmtId="0" fontId="56" fillId="0" borderId="0"/>
    <xf numFmtId="0" fontId="56" fillId="0" borderId="0"/>
    <xf numFmtId="0" fontId="13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62" fillId="0" borderId="0"/>
    <xf numFmtId="0" fontId="62" fillId="0" borderId="0"/>
    <xf numFmtId="0" fontId="61" fillId="0" borderId="0"/>
    <xf numFmtId="0" fontId="13" fillId="0" borderId="0"/>
    <xf numFmtId="0" fontId="55" fillId="0" borderId="0"/>
    <xf numFmtId="0" fontId="63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182" fontId="11" fillId="0" borderId="0"/>
    <xf numFmtId="0" fontId="11" fillId="0" borderId="0"/>
    <xf numFmtId="0" fontId="14" fillId="0" borderId="0"/>
    <xf numFmtId="0" fontId="11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3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33" fillId="0" borderId="0"/>
    <xf numFmtId="0" fontId="14" fillId="0" borderId="0"/>
    <xf numFmtId="0" fontId="14" fillId="0" borderId="0"/>
    <xf numFmtId="0" fontId="16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6" fillId="7" borderId="14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23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64" fillId="12" borderId="5" applyNumberFormat="0" applyAlignment="0" applyProtection="0"/>
    <xf numFmtId="0" fontId="64" fillId="12" borderId="5" applyNumberFormat="0" applyAlignment="0" applyProtection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0" fontId="16" fillId="29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184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35" fillId="12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55" fillId="0" borderId="0" applyFont="0" applyFill="0" applyBorder="0" applyAlignment="0" applyProtection="0"/>
    <xf numFmtId="181" fontId="11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9" applyNumberFormat="0" applyAlignment="0" applyProtection="0"/>
    <xf numFmtId="0" fontId="41" fillId="0" borderId="13" applyNumberFormat="0" applyFill="0" applyAlignment="0" applyProtection="0"/>
    <xf numFmtId="0" fontId="42" fillId="5" borderId="0" applyNumberFormat="0" applyBorder="0" applyAlignment="0" applyProtection="0"/>
    <xf numFmtId="0" fontId="14" fillId="0" borderId="0"/>
    <xf numFmtId="0" fontId="33" fillId="0" borderId="0"/>
    <xf numFmtId="0" fontId="61" fillId="0" borderId="0"/>
    <xf numFmtId="0" fontId="16" fillId="0" borderId="0"/>
    <xf numFmtId="0" fontId="16" fillId="0" borderId="0"/>
    <xf numFmtId="0" fontId="56" fillId="0" borderId="0"/>
    <xf numFmtId="0" fontId="33" fillId="0" borderId="0"/>
    <xf numFmtId="0" fontId="11" fillId="0" borderId="0"/>
    <xf numFmtId="0" fontId="17" fillId="0" borderId="0"/>
    <xf numFmtId="0" fontId="14" fillId="0" borderId="0"/>
    <xf numFmtId="0" fontId="19" fillId="0" borderId="0"/>
    <xf numFmtId="0" fontId="11" fillId="0" borderId="0"/>
    <xf numFmtId="0" fontId="33" fillId="0" borderId="0"/>
    <xf numFmtId="0" fontId="55" fillId="0" borderId="0"/>
    <xf numFmtId="0" fontId="5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1" fillId="0" borderId="0"/>
    <xf numFmtId="0" fontId="57" fillId="0" borderId="0"/>
    <xf numFmtId="0" fontId="11" fillId="0" borderId="0"/>
    <xf numFmtId="0" fontId="14" fillId="0" borderId="0"/>
    <xf numFmtId="0" fontId="11" fillId="0" borderId="0"/>
    <xf numFmtId="0" fontId="52" fillId="0" borderId="0"/>
    <xf numFmtId="0" fontId="33" fillId="0" borderId="0"/>
    <xf numFmtId="0" fontId="43" fillId="11" borderId="8" applyNumberFormat="0" applyAlignment="0" applyProtection="0"/>
    <xf numFmtId="0" fontId="44" fillId="14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17" applyNumberFormat="0" applyFill="0" applyAlignment="0" applyProtection="0"/>
    <xf numFmtId="0" fontId="46" fillId="6" borderId="0" applyNumberFormat="0" applyBorder="0" applyAlignment="0" applyProtection="0"/>
    <xf numFmtId="0" fontId="47" fillId="0" borderId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48" fillId="12" borderId="15" applyNumberFormat="0" applyAlignment="0" applyProtection="0"/>
    <xf numFmtId="0" fontId="55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67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8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9" fontId="17" fillId="0" borderId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186" fontId="11" fillId="0" borderId="0"/>
    <xf numFmtId="0" fontId="70" fillId="12" borderId="8" applyNumberFormat="0" applyAlignment="0" applyProtection="0"/>
    <xf numFmtId="0" fontId="70" fillId="12" borderId="8" applyNumberFormat="0" applyAlignment="0" applyProtection="0"/>
    <xf numFmtId="0" fontId="71" fillId="26" borderId="9" applyNumberFormat="0" applyAlignment="0" applyProtection="0"/>
    <xf numFmtId="0" fontId="71" fillId="26" borderId="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5" fontId="16" fillId="0" borderId="19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4" fillId="0" borderId="18" applyNumberFormat="0" applyAlignment="0" applyProtection="0">
      <alignment horizontal="left" vertical="center"/>
    </xf>
    <xf numFmtId="0" fontId="74" fillId="0" borderId="3">
      <alignment horizontal="left" vertical="center"/>
    </xf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7" fillId="0" borderId="12" applyNumberFormat="0" applyFill="0" applyAlignment="0" applyProtection="0"/>
    <xf numFmtId="0" fontId="77" fillId="0" borderId="12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11" borderId="8" applyNumberFormat="0" applyAlignment="0" applyProtection="0"/>
    <xf numFmtId="0" fontId="78" fillId="11" borderId="8" applyNumberFormat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37" fontId="81" fillId="0" borderId="0"/>
    <xf numFmtId="179" fontId="32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33" fillId="0" borderId="0"/>
    <xf numFmtId="0" fontId="11" fillId="0" borderId="0"/>
    <xf numFmtId="0" fontId="52" fillId="0" borderId="0"/>
    <xf numFmtId="0" fontId="67" fillId="0" borderId="0"/>
    <xf numFmtId="0" fontId="4" fillId="0" borderId="0"/>
    <xf numFmtId="0" fontId="18" fillId="0" borderId="0"/>
    <xf numFmtId="0" fontId="18" fillId="0" borderId="0"/>
    <xf numFmtId="0" fontId="33" fillId="0" borderId="0"/>
    <xf numFmtId="0" fontId="82" fillId="0" borderId="0"/>
    <xf numFmtId="0" fontId="52" fillId="0" borderId="0"/>
    <xf numFmtId="0" fontId="16" fillId="0" borderId="0"/>
    <xf numFmtId="0" fontId="16" fillId="0" borderId="0"/>
    <xf numFmtId="0" fontId="11" fillId="7" borderId="14" applyNumberFormat="0" applyFont="0" applyAlignment="0" applyProtection="0"/>
    <xf numFmtId="0" fontId="11" fillId="7" borderId="14" applyNumberFormat="0" applyFont="0" applyAlignment="0" applyProtection="0"/>
    <xf numFmtId="0" fontId="83" fillId="12" borderId="15" applyNumberFormat="0" applyAlignment="0" applyProtection="0"/>
    <xf numFmtId="0" fontId="83" fillId="12" borderId="15" applyNumberFormat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/>
    <xf numFmtId="0" fontId="16" fillId="0" borderId="0"/>
    <xf numFmtId="0" fontId="12" fillId="0" borderId="0"/>
    <xf numFmtId="0" fontId="67" fillId="0" borderId="0"/>
    <xf numFmtId="0" fontId="33" fillId="0" borderId="0"/>
    <xf numFmtId="9" fontId="1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4" fillId="0" borderId="0"/>
    <xf numFmtId="0" fontId="87" fillId="0" borderId="0"/>
    <xf numFmtId="0" fontId="88" fillId="0" borderId="0"/>
    <xf numFmtId="0" fontId="13" fillId="0" borderId="0"/>
    <xf numFmtId="43" fontId="89" fillId="0" borderId="0" applyFont="0" applyFill="0" applyBorder="0" applyAlignment="0" applyProtection="0"/>
    <xf numFmtId="0" fontId="33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/>
    <xf numFmtId="0" fontId="11" fillId="0" borderId="0"/>
    <xf numFmtId="0" fontId="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90" fillId="0" borderId="0"/>
    <xf numFmtId="43" fontId="91" fillId="0" borderId="0" applyFont="0" applyFill="0" applyBorder="0" applyAlignment="0" applyProtection="0"/>
    <xf numFmtId="0" fontId="92" fillId="0" borderId="0"/>
    <xf numFmtId="0" fontId="11" fillId="0" borderId="0"/>
    <xf numFmtId="0" fontId="33" fillId="0" borderId="0"/>
    <xf numFmtId="0" fontId="78" fillId="11" borderId="22" applyNumberFormat="0" applyAlignment="0" applyProtection="0"/>
    <xf numFmtId="0" fontId="70" fillId="12" borderId="22" applyNumberFormat="0" applyAlignment="0" applyProtection="0"/>
    <xf numFmtId="0" fontId="83" fillId="12" borderId="24" applyNumberFormat="0" applyAlignment="0" applyProtection="0"/>
    <xf numFmtId="0" fontId="83" fillId="12" borderId="24" applyNumberFormat="0" applyAlignment="0" applyProtection="0"/>
    <xf numFmtId="0" fontId="11" fillId="7" borderId="23" applyNumberFormat="0" applyFont="0" applyAlignment="0" applyProtection="0"/>
    <xf numFmtId="0" fontId="70" fillId="12" borderId="22" applyNumberFormat="0" applyAlignment="0" applyProtection="0"/>
    <xf numFmtId="0" fontId="83" fillId="12" borderId="24" applyNumberFormat="0" applyAlignment="0" applyProtection="0"/>
    <xf numFmtId="10" fontId="26" fillId="28" borderId="7" applyNumberFormat="0" applyBorder="0" applyAlignment="0" applyProtection="0"/>
    <xf numFmtId="0" fontId="70" fillId="12" borderId="22" applyNumberFormat="0" applyAlignment="0" applyProtection="0"/>
    <xf numFmtId="0" fontId="70" fillId="12" borderId="22" applyNumberFormat="0" applyAlignment="0" applyProtection="0"/>
    <xf numFmtId="0" fontId="70" fillId="12" borderId="22" applyNumberForma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0" fontId="26" fillId="28" borderId="7" applyNumberFormat="0" applyBorder="0" applyAlignment="0" applyProtection="0"/>
    <xf numFmtId="0" fontId="70" fillId="12" borderId="22" applyNumberFormat="0" applyAlignment="0" applyProtection="0"/>
    <xf numFmtId="0" fontId="74" fillId="0" borderId="21">
      <alignment horizontal="left" vertical="center"/>
    </xf>
    <xf numFmtId="10" fontId="26" fillId="28" borderId="20" applyNumberFormat="0" applyBorder="0" applyAlignment="0" applyProtection="0"/>
    <xf numFmtId="0" fontId="78" fillId="11" borderId="22" applyNumberFormat="0" applyAlignment="0" applyProtection="0"/>
    <xf numFmtId="0" fontId="78" fillId="11" borderId="22" applyNumberForma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0" fontId="83" fillId="12" borderId="24" applyNumberFormat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11" fillId="7" borderId="23" applyNumberFormat="0" applyFon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70" fillId="12" borderId="22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8" fillId="11" borderId="22" applyNumberFormat="0" applyAlignment="0" applyProtection="0"/>
    <xf numFmtId="10" fontId="26" fillId="28" borderId="26" applyNumberFormat="0" applyBorder="0" applyAlignment="0" applyProtection="0"/>
    <xf numFmtId="0" fontId="74" fillId="0" borderId="27">
      <alignment horizontal="left" vertical="center"/>
    </xf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0" borderId="0"/>
    <xf numFmtId="178" fontId="1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1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93" fillId="0" borderId="0" applyFont="0" applyFill="0" applyBorder="0" applyAlignment="0" applyProtection="0"/>
    <xf numFmtId="189" fontId="94" fillId="0" borderId="1"/>
    <xf numFmtId="0" fontId="17" fillId="0" borderId="0"/>
    <xf numFmtId="190" fontId="95" fillId="0" borderId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6" fillId="28" borderId="20" applyNumberFormat="0" applyBorder="0" applyAlignment="0" applyProtection="0"/>
    <xf numFmtId="0" fontId="98" fillId="0" borderId="0"/>
    <xf numFmtId="0" fontId="38" fillId="0" borderId="0"/>
    <xf numFmtId="0" fontId="33" fillId="0" borderId="0"/>
    <xf numFmtId="0" fontId="16" fillId="0" borderId="0"/>
    <xf numFmtId="0" fontId="13" fillId="0" borderId="0"/>
    <xf numFmtId="0" fontId="11" fillId="0" borderId="0"/>
    <xf numFmtId="0" fontId="9" fillId="0" borderId="0"/>
    <xf numFmtId="0" fontId="13" fillId="0" borderId="0"/>
    <xf numFmtId="0" fontId="92" fillId="0" borderId="0"/>
    <xf numFmtId="0" fontId="16" fillId="0" borderId="0"/>
    <xf numFmtId="0" fontId="6" fillId="0" borderId="0"/>
    <xf numFmtId="0" fontId="38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99" fillId="0" borderId="0"/>
    <xf numFmtId="0" fontId="4" fillId="0" borderId="0"/>
    <xf numFmtId="0" fontId="17" fillId="0" borderId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100" fillId="0" borderId="0" applyNumberFormat="0" applyFill="0" applyBorder="0" applyAlignment="0" applyProtection="0"/>
    <xf numFmtId="0" fontId="47" fillId="0" borderId="0"/>
    <xf numFmtId="1" fontId="10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02" fillId="0" borderId="0" applyFill="0" applyBorder="0" applyAlignment="0" applyProtection="0"/>
    <xf numFmtId="41" fontId="102" fillId="0" borderId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9" fillId="0" borderId="0"/>
    <xf numFmtId="0" fontId="4" fillId="0" borderId="0"/>
    <xf numFmtId="9" fontId="102" fillId="0" borderId="0" applyFill="0" applyBorder="0" applyAlignment="0" applyProtection="0"/>
    <xf numFmtId="0" fontId="16" fillId="0" borderId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6" fillId="0" borderId="0"/>
    <xf numFmtId="9" fontId="11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6" fillId="0" borderId="0"/>
    <xf numFmtId="0" fontId="19" fillId="0" borderId="0"/>
    <xf numFmtId="9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8" fillId="11" borderId="22" applyNumberFormat="0" applyAlignment="0" applyProtection="0"/>
    <xf numFmtId="10" fontId="26" fillId="28" borderId="7" applyNumberFormat="0" applyBorder="0" applyAlignment="0" applyProtection="0"/>
    <xf numFmtId="0" fontId="85" fillId="0" borderId="25" applyNumberFormat="0" applyFill="0" applyAlignment="0" applyProtection="0"/>
    <xf numFmtId="10" fontId="26" fillId="28" borderId="26" applyNumberFormat="0" applyBorder="0" applyAlignment="0" applyProtection="0"/>
    <xf numFmtId="0" fontId="70" fillId="12" borderId="22" applyNumberFormat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85" fillId="0" borderId="25" applyNumberFormat="0" applyFill="0" applyAlignment="0" applyProtection="0"/>
    <xf numFmtId="0" fontId="83" fillId="12" borderId="24" applyNumberForma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43" fontId="7" fillId="0" borderId="0" applyFont="0" applyBorder="0" applyAlignment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7" borderId="29" applyNumberFormat="0" applyFont="0" applyAlignment="0" applyProtection="0"/>
    <xf numFmtId="9" fontId="3" fillId="0" borderId="0" applyFont="0" applyFill="0" applyBorder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35" fillId="12" borderId="2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43" fillId="11" borderId="28" applyNumberFormat="0" applyAlignment="0" applyProtection="0"/>
    <xf numFmtId="9" fontId="14" fillId="0" borderId="0" applyFont="0" applyFill="0" applyBorder="0" applyAlignment="0" applyProtection="0"/>
    <xf numFmtId="0" fontId="45" fillId="0" borderId="31" applyNumberFormat="0" applyFill="0" applyAlignment="0" applyProtection="0"/>
    <xf numFmtId="0" fontId="48" fillId="12" borderId="30" applyNumberFormat="0" applyAlignment="0" applyProtection="0"/>
    <xf numFmtId="0" fontId="11" fillId="0" borderId="0"/>
    <xf numFmtId="43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7" fillId="0" borderId="0" applyFont="0" applyFill="0" applyBorder="0" applyAlignment="0" applyProtection="0"/>
    <xf numFmtId="0" fontId="13" fillId="0" borderId="0"/>
    <xf numFmtId="0" fontId="13" fillId="0" borderId="0"/>
    <xf numFmtId="0" fontId="106" fillId="0" borderId="0" applyFont="0" applyBorder="0" applyAlignment="0">
      <alignment horizontal="left"/>
    </xf>
    <xf numFmtId="0" fontId="11" fillId="0" borderId="0"/>
    <xf numFmtId="0" fontId="52" fillId="0" borderId="0"/>
    <xf numFmtId="0" fontId="11" fillId="0" borderId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8" fillId="30" borderId="0" applyNumberFormat="0" applyBorder="0" applyAlignment="0" applyProtection="0"/>
    <xf numFmtId="0" fontId="11" fillId="0" borderId="0"/>
    <xf numFmtId="0" fontId="16" fillId="0" borderId="0"/>
    <xf numFmtId="0" fontId="9" fillId="0" borderId="0"/>
    <xf numFmtId="0" fontId="109" fillId="2" borderId="0" applyNumberFormat="0" applyBorder="0" applyAlignment="0" applyProtection="0"/>
    <xf numFmtId="9" fontId="9" fillId="0" borderId="0" applyFont="0" applyFill="0" applyBorder="0" applyAlignment="0" applyProtection="0"/>
    <xf numFmtId="0" fontId="110" fillId="31" borderId="0" applyNumberFormat="0" applyBorder="0" applyAlignment="0" applyProtection="0"/>
    <xf numFmtId="0" fontId="113" fillId="0" borderId="0"/>
    <xf numFmtId="9" fontId="115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170" fontId="120" fillId="0" borderId="0"/>
    <xf numFmtId="200" fontId="120" fillId="0" borderId="0"/>
    <xf numFmtId="201" fontId="120" fillId="0" borderId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37" fontId="121" fillId="0" borderId="0"/>
    <xf numFmtId="4" fontId="11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9" fontId="119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05" fillId="13" borderId="0" applyNumberFormat="0" applyBorder="0" applyAlignment="0" applyProtection="0"/>
    <xf numFmtId="0" fontId="117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5" borderId="0" applyNumberFormat="0" applyBorder="0" applyAlignment="0" applyProtection="0"/>
    <xf numFmtId="0" fontId="117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7" borderId="0" applyNumberFormat="0" applyBorder="0" applyAlignment="0" applyProtection="0"/>
    <xf numFmtId="0" fontId="117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12" borderId="0" applyNumberFormat="0" applyBorder="0" applyAlignment="0" applyProtection="0"/>
    <xf numFmtId="0" fontId="117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1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7" borderId="0" applyNumberFormat="0" applyBorder="0" applyAlignment="0" applyProtection="0"/>
    <xf numFmtId="0" fontId="117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9" borderId="0" applyNumberFormat="0" applyBorder="0" applyAlignment="0" applyProtection="0"/>
    <xf numFmtId="0" fontId="11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5" borderId="0" applyNumberFormat="0" applyBorder="0" applyAlignment="0" applyProtection="0"/>
    <xf numFmtId="0" fontId="117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4" borderId="0" applyNumberFormat="0" applyBorder="0" applyAlignment="0" applyProtection="0"/>
    <xf numFmtId="0" fontId="117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6" borderId="0" applyNumberFormat="0" applyBorder="0" applyAlignment="0" applyProtection="0"/>
    <xf numFmtId="0" fontId="117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9" borderId="0" applyNumberFormat="0" applyBorder="0" applyAlignment="0" applyProtection="0"/>
    <xf numFmtId="0" fontId="11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7" borderId="0" applyNumberFormat="0" applyBorder="0" applyAlignment="0" applyProtection="0"/>
    <xf numFmtId="0" fontId="117" fillId="7" borderId="0" applyNumberFormat="0" applyBorder="0" applyAlignment="0" applyProtection="0"/>
    <xf numFmtId="0" fontId="105" fillId="7" borderId="0" applyNumberFormat="0" applyBorder="0" applyAlignment="0" applyProtection="0"/>
    <xf numFmtId="0" fontId="122" fillId="9" borderId="0" applyNumberFormat="0" applyBorder="0" applyAlignment="0" applyProtection="0"/>
    <xf numFmtId="0" fontId="123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25" borderId="0" applyNumberFormat="0" applyBorder="0" applyAlignment="0" applyProtection="0"/>
    <xf numFmtId="0" fontId="123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17" borderId="0" applyNumberFormat="0" applyBorder="0" applyAlignment="0" applyProtection="0"/>
    <xf numFmtId="0" fontId="123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6" borderId="0" applyNumberFormat="0" applyBorder="0" applyAlignment="0" applyProtection="0"/>
    <xf numFmtId="0" fontId="123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9" borderId="0" applyNumberFormat="0" applyBorder="0" applyAlignment="0" applyProtection="0"/>
    <xf numFmtId="0" fontId="123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15" borderId="0" applyNumberFormat="0" applyBorder="0" applyAlignment="0" applyProtection="0"/>
    <xf numFmtId="0" fontId="123" fillId="15" borderId="0" applyNumberFormat="0" applyBorder="0" applyAlignment="0" applyProtection="0"/>
    <xf numFmtId="0" fontId="122" fillId="15" borderId="0" applyNumberFormat="0" applyBorder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" fillId="0" borderId="0"/>
    <xf numFmtId="0" fontId="33" fillId="0" borderId="0"/>
    <xf numFmtId="0" fontId="2" fillId="0" borderId="0"/>
    <xf numFmtId="0" fontId="33" fillId="0" borderId="0"/>
    <xf numFmtId="0" fontId="5" fillId="0" borderId="0"/>
    <xf numFmtId="0" fontId="5" fillId="0" borderId="0"/>
    <xf numFmtId="39" fontId="119" fillId="0" borderId="0"/>
    <xf numFmtId="0" fontId="16" fillId="0" borderId="0"/>
    <xf numFmtId="0" fontId="16" fillId="0" borderId="0" applyFill="0"/>
    <xf numFmtId="0" fontId="2" fillId="0" borderId="0"/>
    <xf numFmtId="39" fontId="119" fillId="0" borderId="0"/>
    <xf numFmtId="0" fontId="117" fillId="0" borderId="0"/>
    <xf numFmtId="0" fontId="117" fillId="0" borderId="0"/>
    <xf numFmtId="39" fontId="119" fillId="0" borderId="0"/>
    <xf numFmtId="0" fontId="16" fillId="0" borderId="0"/>
    <xf numFmtId="39" fontId="127" fillId="0" borderId="0"/>
    <xf numFmtId="0" fontId="7" fillId="0" borderId="0"/>
    <xf numFmtId="0" fontId="7" fillId="0" borderId="0"/>
    <xf numFmtId="0" fontId="33" fillId="0" borderId="0"/>
    <xf numFmtId="0" fontId="2" fillId="0" borderId="0"/>
    <xf numFmtId="0" fontId="7" fillId="0" borderId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128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8" fillId="10" borderId="28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26" borderId="9" applyNumberFormat="0" applyAlignment="0" applyProtection="0"/>
    <xf numFmtId="0" fontId="136" fillId="26" borderId="9" applyNumberFormat="0" applyAlignment="0" applyProtection="0"/>
    <xf numFmtId="0" fontId="136" fillId="26" borderId="9" applyNumberFormat="0" applyAlignment="0" applyProtection="0"/>
    <xf numFmtId="0" fontId="136" fillId="26" borderId="9" applyNumberFormat="0" applyAlignment="0" applyProtection="0"/>
    <xf numFmtId="0" fontId="135" fillId="26" borderId="9" applyNumberFormat="0" applyAlignment="0" applyProtection="0"/>
    <xf numFmtId="0" fontId="130" fillId="0" borderId="36" applyNumberFormat="0" applyFill="0" applyAlignment="0" applyProtection="0"/>
    <xf numFmtId="0" fontId="131" fillId="0" borderId="36" applyNumberFormat="0" applyFill="0" applyAlignment="0" applyProtection="0"/>
    <xf numFmtId="0" fontId="130" fillId="0" borderId="36" applyNumberFormat="0" applyFill="0" applyAlignment="0" applyProtection="0"/>
    <xf numFmtId="0" fontId="137" fillId="9" borderId="0" applyNumberFormat="0" applyBorder="0" applyAlignment="0" applyProtection="0"/>
    <xf numFmtId="0" fontId="138" fillId="9" borderId="0" applyNumberFormat="0" applyBorder="0" applyAlignment="0" applyProtection="0"/>
    <xf numFmtId="0" fontId="137" fillId="9" borderId="0" applyNumberFormat="0" applyBorder="0" applyAlignment="0" applyProtection="0"/>
    <xf numFmtId="0" fontId="7" fillId="0" borderId="0"/>
    <xf numFmtId="39" fontId="119" fillId="0" borderId="0"/>
    <xf numFmtId="0" fontId="11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1" fillId="0" borderId="0"/>
    <xf numFmtId="0" fontId="139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39" fillId="14" borderId="28" applyNumberFormat="0" applyAlignment="0" applyProtection="0"/>
    <xf numFmtId="0" fontId="141" fillId="14" borderId="0" applyNumberFormat="0" applyBorder="0" applyAlignment="0" applyProtection="0"/>
    <xf numFmtId="0" fontId="142" fillId="14" borderId="0" applyNumberFormat="0" applyBorder="0" applyAlignment="0" applyProtection="0"/>
    <xf numFmtId="0" fontId="141" fillId="14" borderId="0" applyNumberFormat="0" applyBorder="0" applyAlignment="0" applyProtection="0"/>
    <xf numFmtId="9" fontId="17" fillId="0" borderId="0" applyFont="0" applyFill="0" applyBorder="0" applyAlignment="0" applyProtection="0"/>
    <xf numFmtId="0" fontId="143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3" fillId="0" borderId="35" applyNumberFormat="0" applyFill="0" applyAlignment="0" applyProtection="0"/>
    <xf numFmtId="0" fontId="145" fillId="8" borderId="0" applyNumberFormat="0" applyBorder="0" applyAlignment="0" applyProtection="0"/>
    <xf numFmtId="0" fontId="146" fillId="8" borderId="0" applyNumberFormat="0" applyBorder="0" applyAlignment="0" applyProtection="0"/>
    <xf numFmtId="0" fontId="145" fillId="8" borderId="0" applyNumberFormat="0" applyBorder="0" applyAlignment="0" applyProtection="0"/>
    <xf numFmtId="0" fontId="122" fillId="32" borderId="0" applyNumberFormat="0" applyBorder="0" applyAlignment="0" applyProtection="0"/>
    <xf numFmtId="0" fontId="123" fillId="32" borderId="0" applyNumberFormat="0" applyBorder="0" applyAlignment="0" applyProtection="0"/>
    <xf numFmtId="0" fontId="122" fillId="32" borderId="0" applyNumberFormat="0" applyBorder="0" applyAlignment="0" applyProtection="0"/>
    <xf numFmtId="0" fontId="122" fillId="25" borderId="0" applyNumberFormat="0" applyBorder="0" applyAlignment="0" applyProtection="0"/>
    <xf numFmtId="0" fontId="123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17" borderId="0" applyNumberFormat="0" applyBorder="0" applyAlignment="0" applyProtection="0"/>
    <xf numFmtId="0" fontId="123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33" borderId="0" applyNumberFormat="0" applyBorder="0" applyAlignment="0" applyProtection="0"/>
    <xf numFmtId="0" fontId="123" fillId="33" borderId="0" applyNumberFormat="0" applyBorder="0" applyAlignment="0" applyProtection="0"/>
    <xf numFmtId="0" fontId="122" fillId="33" borderId="0" applyNumberFormat="0" applyBorder="0" applyAlignment="0" applyProtection="0"/>
    <xf numFmtId="0" fontId="122" fillId="20" borderId="0" applyNumberFormat="0" applyBorder="0" applyAlignment="0" applyProtection="0"/>
    <xf numFmtId="0" fontId="123" fillId="20" borderId="0" applyNumberFormat="0" applyBorder="0" applyAlignment="0" applyProtection="0"/>
    <xf numFmtId="0" fontId="122" fillId="20" borderId="0" applyNumberFormat="0" applyBorder="0" applyAlignment="0" applyProtection="0"/>
    <xf numFmtId="0" fontId="122" fillId="23" borderId="0" applyNumberFormat="0" applyBorder="0" applyAlignment="0" applyProtection="0"/>
    <xf numFmtId="0" fontId="123" fillId="23" borderId="0" applyNumberFormat="0" applyBorder="0" applyAlignment="0" applyProtection="0"/>
    <xf numFmtId="0" fontId="122" fillId="23" borderId="0" applyNumberFormat="0" applyBorder="0" applyAlignment="0" applyProtection="0"/>
    <xf numFmtId="0" fontId="147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7" fillId="10" borderId="30" applyNumberFormat="0" applyAlignment="0" applyProtection="0"/>
    <xf numFmtId="0" fontId="149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49" fillId="7" borderId="29" applyNumberFormat="0" applyFont="0" applyAlignment="0" applyProtection="0"/>
    <xf numFmtId="0" fontId="150" fillId="0" borderId="37" applyNumberFormat="0" applyFill="0" applyAlignment="0" applyProtection="0"/>
    <xf numFmtId="0" fontId="151" fillId="0" borderId="37" applyNumberFormat="0" applyFill="0" applyAlignment="0" applyProtection="0"/>
    <xf numFmtId="0" fontId="150" fillId="0" borderId="37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4" fillId="0" borderId="39" applyNumberFormat="0" applyFill="0" applyAlignment="0" applyProtection="0"/>
    <xf numFmtId="0" fontId="155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37" fontId="121" fillId="0" borderId="0"/>
    <xf numFmtId="37" fontId="121" fillId="0" borderId="0"/>
    <xf numFmtId="0" fontId="117" fillId="0" borderId="0"/>
    <xf numFmtId="37" fontId="121" fillId="0" borderId="0"/>
    <xf numFmtId="0" fontId="117" fillId="0" borderId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8" fillId="11" borderId="28" applyNumberFormat="0" applyAlignment="0" applyProtection="0"/>
    <xf numFmtId="0" fontId="78" fillId="1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9" fontId="1" fillId="0" borderId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43" fontId="67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11" borderId="28" applyNumberFormat="0" applyAlignment="0" applyProtection="0"/>
    <xf numFmtId="0" fontId="70" fillId="12" borderId="28" applyNumberForma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0" fontId="11" fillId="7" borderId="29" applyNumberFormat="0" applyFont="0" applyAlignment="0" applyProtection="0"/>
    <xf numFmtId="0" fontId="70" fillId="12" borderId="28" applyNumberFormat="0" applyAlignment="0" applyProtection="0"/>
    <xf numFmtId="0" fontId="83" fillId="12" borderId="30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0" fontId="74" fillId="0" borderId="3">
      <alignment horizontal="left" vertical="center"/>
    </xf>
    <xf numFmtId="10" fontId="26" fillId="28" borderId="7" applyNumberFormat="0" applyBorder="0" applyAlignment="0" applyProtection="0"/>
    <xf numFmtId="0" fontId="78" fillId="11" borderId="28" applyNumberFormat="0" applyAlignment="0" applyProtection="0"/>
    <xf numFmtId="0" fontId="78" fillId="11" borderId="28" applyNumberForma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43" fontId="5" fillId="0" borderId="0" applyFont="0" applyFill="0" applyBorder="0" applyAlignment="0" applyProtection="0"/>
    <xf numFmtId="0" fontId="78" fillId="11" borderId="28" applyNumberFormat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93" fillId="0" borderId="0" applyFont="0" applyFill="0" applyBorder="0" applyAlignment="0" applyProtection="0"/>
    <xf numFmtId="10" fontId="26" fillId="28" borderId="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02" fillId="0" borderId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8" fillId="11" borderId="28" applyNumberFormat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85" fillId="0" borderId="31" applyNumberFormat="0" applyFill="0" applyAlignment="0" applyProtection="0"/>
    <xf numFmtId="0" fontId="83" fillId="12" borderId="30" applyNumberForma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43" fontId="7" fillId="0" borderId="0" applyFont="0" applyBorder="0" applyAlignment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39" fontId="119" fillId="0" borderId="0"/>
  </cellStyleXfs>
  <cellXfs count="139">
    <xf numFmtId="0" fontId="0" fillId="0" borderId="0" xfId="0"/>
    <xf numFmtId="43" fontId="7" fillId="0" borderId="0" xfId="1" applyFont="1" applyFill="1"/>
    <xf numFmtId="43" fontId="112" fillId="0" borderId="0" xfId="1" applyFont="1" applyFill="1" applyBorder="1"/>
    <xf numFmtId="169" fontId="7" fillId="0" borderId="0" xfId="1" applyNumberFormat="1" applyFont="1" applyFill="1"/>
    <xf numFmtId="169" fontId="112" fillId="0" borderId="0" xfId="1" applyNumberFormat="1" applyFont="1" applyFill="1" applyBorder="1"/>
    <xf numFmtId="49" fontId="7" fillId="0" borderId="0" xfId="1" applyNumberFormat="1" applyFont="1" applyFill="1" applyAlignment="1">
      <alignment horizontal="center"/>
    </xf>
    <xf numFmtId="169" fontId="7" fillId="0" borderId="0" xfId="1" applyNumberFormat="1" applyFont="1" applyFill="1" applyBorder="1"/>
    <xf numFmtId="43" fontId="7" fillId="0" borderId="0" xfId="1" applyFont="1" applyFill="1" applyAlignment="1"/>
    <xf numFmtId="194" fontId="7" fillId="0" borderId="0" xfId="1" applyNumberFormat="1" applyFont="1" applyFill="1" applyBorder="1"/>
    <xf numFmtId="171" fontId="112" fillId="0" borderId="0" xfId="1" applyNumberFormat="1" applyFont="1" applyFill="1" applyBorder="1"/>
    <xf numFmtId="171" fontId="7" fillId="0" borderId="0" xfId="1" applyNumberFormat="1" applyFont="1" applyFill="1" applyBorder="1"/>
    <xf numFmtId="198" fontId="112" fillId="0" borderId="0" xfId="1" applyNumberFormat="1" applyFont="1" applyFill="1" applyBorder="1"/>
    <xf numFmtId="39" fontId="7" fillId="0" borderId="0" xfId="1" applyNumberFormat="1" applyFont="1" applyFill="1" applyBorder="1"/>
    <xf numFmtId="43" fontId="7" fillId="0" borderId="0" xfId="1" applyFont="1" applyFill="1" applyAlignment="1">
      <alignment horizontal="center"/>
    </xf>
    <xf numFmtId="164" fontId="7" fillId="0" borderId="0" xfId="1" applyNumberFormat="1" applyFont="1" applyFill="1" applyBorder="1"/>
    <xf numFmtId="164" fontId="7" fillId="0" borderId="0" xfId="1" applyNumberFormat="1" applyFont="1" applyFill="1"/>
    <xf numFmtId="43" fontId="7" fillId="0" borderId="0" xfId="1" applyFont="1" applyFill="1" applyBorder="1"/>
    <xf numFmtId="194" fontId="112" fillId="0" borderId="0" xfId="1" applyNumberFormat="1" applyFont="1" applyFill="1" applyBorder="1"/>
    <xf numFmtId="195" fontId="112" fillId="0" borderId="0" xfId="1" applyNumberFormat="1" applyFont="1" applyFill="1" applyBorder="1"/>
    <xf numFmtId="199" fontId="7" fillId="0" borderId="0" xfId="1" applyNumberFormat="1" applyFont="1" applyFill="1" applyBorder="1"/>
    <xf numFmtId="43" fontId="112" fillId="0" borderId="0" xfId="1" applyFont="1" applyFill="1"/>
    <xf numFmtId="171" fontId="112" fillId="0" borderId="0" xfId="1" applyNumberFormat="1" applyFont="1" applyFill="1" applyBorder="1" applyAlignment="1"/>
    <xf numFmtId="192" fontId="7" fillId="0" borderId="0" xfId="1" applyNumberFormat="1" applyFont="1" applyFill="1"/>
    <xf numFmtId="171" fontId="7" fillId="0" borderId="0" xfId="1" applyNumberFormat="1" applyFont="1" applyFill="1"/>
    <xf numFmtId="43" fontId="7" fillId="0" borderId="0" xfId="1" applyFont="1" applyFill="1" applyBorder="1" applyAlignment="1"/>
    <xf numFmtId="192" fontId="112" fillId="0" borderId="0" xfId="1" applyNumberFormat="1" applyFont="1" applyFill="1"/>
    <xf numFmtId="171" fontId="112" fillId="0" borderId="0" xfId="1" applyNumberFormat="1" applyFont="1" applyFill="1"/>
    <xf numFmtId="164" fontId="112" fillId="0" borderId="0" xfId="1" applyNumberFormat="1" applyFont="1" applyFill="1"/>
    <xf numFmtId="164" fontId="112" fillId="0" borderId="0" xfId="1" applyNumberFormat="1" applyFont="1" applyFill="1" applyBorder="1"/>
    <xf numFmtId="37" fontId="7" fillId="0" borderId="0" xfId="1" applyNumberFormat="1" applyFont="1" applyFill="1" applyBorder="1"/>
    <xf numFmtId="171" fontId="7" fillId="0" borderId="0" xfId="1" applyNumberFormat="1" applyFont="1" applyFill="1" applyBorder="1" applyAlignment="1"/>
    <xf numFmtId="197" fontId="7" fillId="0" borderId="0" xfId="1" applyNumberFormat="1" applyFont="1" applyFill="1"/>
    <xf numFmtId="43" fontId="7" fillId="0" borderId="27" xfId="1" applyFont="1" applyFill="1" applyBorder="1"/>
    <xf numFmtId="195" fontId="7" fillId="0" borderId="0" xfId="1" applyNumberFormat="1" applyFont="1" applyFill="1" applyBorder="1"/>
    <xf numFmtId="10" fontId="7" fillId="0" borderId="0" xfId="988" applyNumberFormat="1" applyFont="1" applyFill="1"/>
    <xf numFmtId="195" fontId="7" fillId="0" borderId="0" xfId="1" applyNumberFormat="1" applyFont="1" applyFill="1"/>
    <xf numFmtId="195" fontId="7" fillId="0" borderId="1" xfId="1" applyNumberFormat="1" applyFont="1" applyFill="1" applyBorder="1"/>
    <xf numFmtId="0" fontId="112" fillId="0" borderId="0" xfId="1" applyNumberFormat="1" applyFont="1" applyFill="1"/>
    <xf numFmtId="195" fontId="112" fillId="0" borderId="2" xfId="1" applyNumberFormat="1" applyFont="1" applyFill="1" applyBorder="1"/>
    <xf numFmtId="194" fontId="112" fillId="0" borderId="2" xfId="1" applyNumberFormat="1" applyFont="1" applyFill="1" applyBorder="1"/>
    <xf numFmtId="194" fontId="7" fillId="0" borderId="0" xfId="1" applyNumberFormat="1" applyFont="1" applyFill="1" applyBorder="1" applyAlignment="1">
      <alignment horizontal="right"/>
    </xf>
    <xf numFmtId="169" fontId="112" fillId="0" borderId="0" xfId="1" applyNumberFormat="1" applyFont="1" applyFill="1" applyBorder="1" applyAlignment="1">
      <alignment horizontal="left"/>
    </xf>
    <xf numFmtId="169" fontId="112" fillId="0" borderId="0" xfId="1" applyNumberFormat="1" applyFont="1" applyFill="1" applyBorder="1" applyAlignment="1"/>
    <xf numFmtId="169" fontId="112" fillId="0" borderId="0" xfId="1" applyNumberFormat="1" applyFont="1" applyFill="1" applyBorder="1" applyAlignment="1">
      <alignment horizontal="center"/>
    </xf>
    <xf numFmtId="196" fontId="7" fillId="0" borderId="0" xfId="1" applyNumberFormat="1" applyFont="1" applyFill="1"/>
    <xf numFmtId="198" fontId="7" fillId="0" borderId="0" xfId="1" applyNumberFormat="1" applyFont="1" applyFill="1"/>
    <xf numFmtId="192" fontId="7" fillId="0" borderId="33" xfId="1" applyNumberFormat="1" applyFont="1" applyFill="1" applyBorder="1"/>
    <xf numFmtId="197" fontId="7" fillId="0" borderId="0" xfId="1" applyNumberFormat="1" applyFont="1" applyFill="1" applyBorder="1"/>
    <xf numFmtId="195" fontId="7" fillId="0" borderId="0" xfId="1" applyNumberFormat="1" applyFont="1" applyFill="1" applyBorder="1" applyAlignment="1"/>
    <xf numFmtId="195" fontId="7" fillId="0" borderId="0" xfId="1" applyNumberFormat="1" applyFont="1" applyFill="1" applyAlignment="1"/>
    <xf numFmtId="195" fontId="7" fillId="0" borderId="33" xfId="1" applyNumberFormat="1" applyFont="1" applyFill="1" applyBorder="1"/>
    <xf numFmtId="164" fontId="7" fillId="0" borderId="33" xfId="1" applyNumberFormat="1" applyFont="1" applyFill="1" applyBorder="1"/>
    <xf numFmtId="195" fontId="112" fillId="0" borderId="27" xfId="1" applyNumberFormat="1" applyFont="1" applyFill="1" applyBorder="1"/>
    <xf numFmtId="164" fontId="112" fillId="0" borderId="27" xfId="1" applyNumberFormat="1" applyFont="1" applyFill="1" applyBorder="1"/>
    <xf numFmtId="171" fontId="7" fillId="0" borderId="0" xfId="1" applyNumberFormat="1" applyFont="1" applyFill="1" applyBorder="1" applyAlignment="1">
      <alignment horizontal="right"/>
    </xf>
    <xf numFmtId="164" fontId="112" fillId="0" borderId="2" xfId="1" applyNumberFormat="1" applyFont="1" applyFill="1" applyBorder="1"/>
    <xf numFmtId="43" fontId="7" fillId="0" borderId="1" xfId="1" applyFont="1" applyFill="1" applyBorder="1"/>
    <xf numFmtId="198" fontId="7" fillId="0" borderId="0" xfId="1" applyNumberFormat="1" applyFont="1" applyFill="1" applyBorder="1"/>
    <xf numFmtId="172" fontId="112" fillId="0" borderId="0" xfId="1" applyNumberFormat="1" applyFont="1" applyFill="1" applyBorder="1"/>
    <xf numFmtId="0" fontId="7" fillId="0" borderId="0" xfId="1" applyNumberFormat="1" applyFont="1" applyFill="1" applyBorder="1"/>
    <xf numFmtId="172" fontId="7" fillId="0" borderId="0" xfId="1" applyNumberFormat="1" applyFont="1" applyFill="1" applyBorder="1"/>
    <xf numFmtId="198" fontId="7" fillId="0" borderId="27" xfId="1" applyNumberFormat="1" applyFont="1" applyFill="1" applyBorder="1"/>
    <xf numFmtId="198" fontId="112" fillId="0" borderId="2" xfId="1" applyNumberFormat="1" applyFont="1" applyFill="1" applyBorder="1"/>
    <xf numFmtId="43" fontId="7" fillId="0" borderId="0" xfId="1" applyFont="1" applyFill="1" applyBorder="1" applyAlignment="1">
      <alignment horizontal="center"/>
    </xf>
    <xf numFmtId="0" fontId="112" fillId="0" borderId="0" xfId="1" applyNumberFormat="1" applyFont="1" applyFill="1" applyBorder="1"/>
    <xf numFmtId="43" fontId="112" fillId="0" borderId="27" xfId="1" applyFont="1" applyFill="1" applyBorder="1"/>
    <xf numFmtId="43" fontId="7" fillId="0" borderId="3" xfId="1" applyFont="1" applyFill="1" applyBorder="1"/>
    <xf numFmtId="194" fontId="7" fillId="0" borderId="3" xfId="1" applyNumberFormat="1" applyFont="1" applyFill="1" applyBorder="1"/>
    <xf numFmtId="195" fontId="7" fillId="0" borderId="3" xfId="1" applyNumberFormat="1" applyFont="1" applyFill="1" applyBorder="1"/>
    <xf numFmtId="194" fontId="112" fillId="0" borderId="32" xfId="1" applyNumberFormat="1" applyFont="1" applyFill="1" applyBorder="1"/>
    <xf numFmtId="43" fontId="112" fillId="0" borderId="32" xfId="1" applyFont="1" applyFill="1" applyBorder="1"/>
    <xf numFmtId="195" fontId="112" fillId="0" borderId="32" xfId="1" applyNumberFormat="1" applyFont="1" applyFill="1" applyBorder="1"/>
    <xf numFmtId="10" fontId="112" fillId="0" borderId="0" xfId="988" applyNumberFormat="1" applyFont="1" applyFill="1"/>
    <xf numFmtId="43" fontId="112" fillId="0" borderId="2" xfId="1" applyFont="1" applyFill="1" applyBorder="1"/>
    <xf numFmtId="169" fontId="112" fillId="0" borderId="0" xfId="1" applyNumberFormat="1" applyFont="1" applyFill="1" applyBorder="1" applyAlignment="1">
      <alignment horizontal="left" indent="8"/>
    </xf>
    <xf numFmtId="0" fontId="112" fillId="0" borderId="0" xfId="0" applyFont="1" applyAlignment="1">
      <alignment horizontal="center"/>
    </xf>
    <xf numFmtId="0" fontId="7" fillId="0" borderId="0" xfId="0" applyFont="1"/>
    <xf numFmtId="193" fontId="112" fillId="0" borderId="0" xfId="0" applyNumberFormat="1" applyFont="1" applyAlignment="1">
      <alignment horizontal="center"/>
    </xf>
    <xf numFmtId="197" fontId="7" fillId="0" borderId="0" xfId="0" applyNumberFormat="1" applyFont="1"/>
    <xf numFmtId="0" fontId="112" fillId="0" borderId="1" xfId="0" applyFont="1" applyBorder="1" applyAlignment="1">
      <alignment horizontal="center"/>
    </xf>
    <xf numFmtId="49" fontId="112" fillId="0" borderId="27" xfId="0" quotePrefix="1" applyNumberFormat="1" applyFont="1" applyBorder="1" applyAlignment="1">
      <alignment horizontal="center"/>
    </xf>
    <xf numFmtId="49" fontId="112" fillId="0" borderId="0" xfId="0" applyNumberFormat="1" applyFont="1" applyAlignment="1">
      <alignment horizontal="center"/>
    </xf>
    <xf numFmtId="170" fontId="112" fillId="0" borderId="0" xfId="9" applyNumberFormat="1" applyFont="1" applyAlignment="1">
      <alignment vertical="center"/>
    </xf>
    <xf numFmtId="43" fontId="112" fillId="0" borderId="0" xfId="0" applyNumberFormat="1" applyFont="1" applyAlignment="1">
      <alignment horizontal="center"/>
    </xf>
    <xf numFmtId="170" fontId="7" fillId="0" borderId="0" xfId="9" applyNumberFormat="1" applyFont="1" applyAlignment="1">
      <alignment vertical="center"/>
    </xf>
    <xf numFmtId="0" fontId="112" fillId="0" borderId="0" xfId="0" applyFont="1"/>
    <xf numFmtId="196" fontId="7" fillId="0" borderId="0" xfId="0" applyNumberFormat="1" applyFont="1"/>
    <xf numFmtId="37" fontId="114" fillId="0" borderId="0" xfId="2008" applyNumberFormat="1" applyFont="1" applyAlignment="1">
      <alignment horizontal="left"/>
    </xf>
    <xf numFmtId="0" fontId="112" fillId="0" borderId="0" xfId="0" applyFont="1" applyAlignment="1">
      <alignment horizontal="left" indent="8"/>
    </xf>
    <xf numFmtId="0" fontId="7" fillId="0" borderId="0" xfId="0" applyFont="1" applyAlignment="1">
      <alignment horizontal="left" indent="8"/>
    </xf>
    <xf numFmtId="0" fontId="7" fillId="0" borderId="0" xfId="0" applyFont="1" applyAlignment="1">
      <alignment horizontal="right"/>
    </xf>
    <xf numFmtId="0" fontId="112" fillId="0" borderId="0" xfId="0" applyFont="1" applyAlignment="1">
      <alignment horizontal="left"/>
    </xf>
    <xf numFmtId="0" fontId="112" fillId="0" borderId="0" xfId="8" applyFont="1" applyAlignment="1">
      <alignment horizontal="right"/>
    </xf>
    <xf numFmtId="164" fontId="7" fillId="0" borderId="0" xfId="0" applyNumberFormat="1" applyFont="1"/>
    <xf numFmtId="0" fontId="7" fillId="0" borderId="0" xfId="0" applyFont="1" applyAlignment="1">
      <alignment horizontal="left"/>
    </xf>
    <xf numFmtId="43" fontId="7" fillId="0" borderId="0" xfId="0" applyNumberFormat="1" applyFont="1"/>
    <xf numFmtId="171" fontId="7" fillId="0" borderId="0" xfId="0" applyNumberFormat="1" applyFont="1"/>
    <xf numFmtId="164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justify" vertical="center"/>
    </xf>
    <xf numFmtId="39" fontId="7" fillId="0" borderId="0" xfId="0" applyNumberFormat="1" applyFont="1"/>
    <xf numFmtId="4" fontId="7" fillId="0" borderId="0" xfId="0" applyNumberFormat="1" applyFont="1"/>
    <xf numFmtId="0" fontId="112" fillId="0" borderId="34" xfId="0" applyFont="1" applyBorder="1" applyAlignment="1">
      <alignment horizontal="center"/>
    </xf>
    <xf numFmtId="0" fontId="7" fillId="0" borderId="1" xfId="0" applyFont="1" applyBorder="1"/>
    <xf numFmtId="0" fontId="7" fillId="0" borderId="0" xfId="987" applyFont="1"/>
    <xf numFmtId="0" fontId="112" fillId="0" borderId="0" xfId="987" applyFont="1"/>
    <xf numFmtId="49" fontId="7" fillId="0" borderId="0" xfId="0" quotePrefix="1" applyNumberFormat="1" applyFont="1" applyAlignment="1">
      <alignment horizontal="center"/>
    </xf>
    <xf numFmtId="49" fontId="112" fillId="0" borderId="0" xfId="0" quotePrefix="1" applyNumberFormat="1" applyFont="1" applyAlignment="1">
      <alignment horizontal="center"/>
    </xf>
    <xf numFmtId="170" fontId="7" fillId="0" borderId="0" xfId="7" applyNumberFormat="1" applyFont="1" applyAlignment="1">
      <alignment horizontal="center" vertical="center"/>
    </xf>
    <xf numFmtId="4" fontId="112" fillId="0" borderId="0" xfId="0" applyNumberFormat="1" applyFont="1"/>
    <xf numFmtId="43" fontId="112" fillId="0" borderId="0" xfId="0" applyNumberFormat="1" applyFont="1"/>
    <xf numFmtId="173" fontId="7" fillId="0" borderId="0" xfId="7" applyNumberFormat="1" applyFont="1" applyAlignment="1">
      <alignment horizontal="center" vertical="center"/>
    </xf>
    <xf numFmtId="40" fontId="7" fillId="0" borderId="0" xfId="418" applyNumberFormat="1" applyFont="1"/>
    <xf numFmtId="194" fontId="7" fillId="0" borderId="0" xfId="0" applyNumberFormat="1" applyFont="1"/>
    <xf numFmtId="173" fontId="112" fillId="0" borderId="0" xfId="7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/>
    </xf>
    <xf numFmtId="170" fontId="7" fillId="0" borderId="0" xfId="0" applyNumberFormat="1" applyFont="1"/>
    <xf numFmtId="49" fontId="7" fillId="0" borderId="0" xfId="0" applyNumberFormat="1" applyFont="1" applyAlignment="1">
      <alignment horizontal="center"/>
    </xf>
    <xf numFmtId="171" fontId="112" fillId="0" borderId="0" xfId="0" applyNumberFormat="1" applyFont="1"/>
    <xf numFmtId="164" fontId="7" fillId="0" borderId="1" xfId="0" applyNumberFormat="1" applyFont="1" applyBorder="1"/>
    <xf numFmtId="49" fontId="7" fillId="0" borderId="0" xfId="0" applyNumberFormat="1" applyFont="1" applyAlignment="1">
      <alignment horizontal="left"/>
    </xf>
    <xf numFmtId="164" fontId="112" fillId="0" borderId="0" xfId="0" applyNumberFormat="1" applyFont="1" applyAlignment="1">
      <alignment horizontal="center"/>
    </xf>
    <xf numFmtId="49" fontId="7" fillId="0" borderId="0" xfId="0" applyNumberFormat="1" applyFont="1"/>
    <xf numFmtId="49" fontId="112" fillId="0" borderId="34" xfId="0" applyNumberFormat="1" applyFont="1" applyBorder="1" applyAlignment="1">
      <alignment horizontal="center"/>
    </xf>
    <xf numFmtId="49" fontId="116" fillId="0" borderId="0" xfId="0" applyNumberFormat="1" applyFont="1" applyAlignment="1">
      <alignment horizontal="center"/>
    </xf>
    <xf numFmtId="37" fontId="114" fillId="0" borderId="0" xfId="487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169" fontId="7" fillId="0" borderId="0" xfId="0" applyNumberFormat="1" applyFont="1"/>
    <xf numFmtId="49" fontId="112" fillId="0" borderId="0" xfId="0" applyNumberFormat="1" applyFont="1"/>
    <xf numFmtId="43" fontId="7" fillId="0" borderId="0" xfId="0" applyNumberFormat="1" applyFont="1" applyAlignment="1">
      <alignment horizontal="right" vertical="center"/>
    </xf>
    <xf numFmtId="0" fontId="156" fillId="0" borderId="0" xfId="0" applyFont="1"/>
    <xf numFmtId="0" fontId="114" fillId="0" borderId="0" xfId="0" applyFont="1"/>
    <xf numFmtId="193" fontId="112" fillId="0" borderId="0" xfId="0" applyNumberFormat="1" applyFont="1"/>
    <xf numFmtId="164" fontId="112" fillId="0" borderId="0" xfId="0" applyNumberFormat="1" applyFont="1"/>
    <xf numFmtId="0" fontId="112" fillId="0" borderId="1" xfId="0" applyFont="1" applyBorder="1" applyAlignment="1">
      <alignment horizontal="center"/>
    </xf>
    <xf numFmtId="0" fontId="112" fillId="0" borderId="0" xfId="0" applyFont="1" applyAlignment="1">
      <alignment horizontal="center"/>
    </xf>
    <xf numFmtId="169" fontId="112" fillId="0" borderId="0" xfId="1" applyNumberFormat="1" applyFont="1" applyFill="1" applyBorder="1" applyAlignment="1">
      <alignment horizontal="center"/>
    </xf>
    <xf numFmtId="0" fontId="112" fillId="0" borderId="0" xfId="0" quotePrefix="1" applyFont="1" applyAlignment="1">
      <alignment horizontal="center"/>
    </xf>
    <xf numFmtId="170" fontId="7" fillId="0" borderId="0" xfId="9" quotePrefix="1" applyNumberFormat="1" applyFont="1" applyAlignment="1">
      <alignment horizontal="center"/>
    </xf>
  </cellXfs>
  <cellStyles count="2009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" xfId="1006" xr:uid="{671B18FC-0E1A-488E-9295-E9FDF5D1A8C8}"/>
    <cellStyle name="20% - ส่วนที่ถูกเน้น1 2" xfId="26" xr:uid="{00000000-0005-0000-0000-00001B000000}"/>
    <cellStyle name="20% - ส่วนที่ถูกเน้น1 2 2" xfId="1007" xr:uid="{9124603B-7F82-4EBD-8B97-A1FDB10C0F66}"/>
    <cellStyle name="20% - ส่วนที่ถูกเน้น1 3" xfId="1008" xr:uid="{1A9F1980-6D58-4032-BF87-C165BA74448A}"/>
    <cellStyle name="20% - ส่วนที่ถูกเน้น2" xfId="1009" xr:uid="{7D9F1578-AA82-4701-BA7F-0A54F800711F}"/>
    <cellStyle name="20% - ส่วนที่ถูกเน้น2 2" xfId="27" xr:uid="{00000000-0005-0000-0000-00001C000000}"/>
    <cellStyle name="20% - ส่วนที่ถูกเน้น2 2 2" xfId="1010" xr:uid="{88DDAEF9-C062-41B8-A853-50A64B758056}"/>
    <cellStyle name="20% - ส่วนที่ถูกเน้น2 3" xfId="1011" xr:uid="{2F28D6A0-4BB0-475A-BBF9-439023E3CB1F}"/>
    <cellStyle name="20% - ส่วนที่ถูกเน้น3" xfId="1012" xr:uid="{306145D5-FFA6-4C24-8E3E-D3CF8454AF66}"/>
    <cellStyle name="20% - ส่วนที่ถูกเน้น3 2" xfId="28" xr:uid="{00000000-0005-0000-0000-00001D000000}"/>
    <cellStyle name="20% - ส่วนที่ถูกเน้น3 2 2" xfId="1013" xr:uid="{4EEFC542-E5B4-44D6-B6F4-1B478C0373BD}"/>
    <cellStyle name="20% - ส่วนที่ถูกเน้น3 3" xfId="1014" xr:uid="{45F08DAD-205A-4ADC-929D-AEAA55B7DDFD}"/>
    <cellStyle name="20% - ส่วนที่ถูกเน้น4" xfId="1015" xr:uid="{3DB8CF47-95B3-4432-AD54-99F0C5826D7A}"/>
    <cellStyle name="20% - ส่วนที่ถูกเน้น4 2" xfId="29" xr:uid="{00000000-0005-0000-0000-00001E000000}"/>
    <cellStyle name="20% - ส่วนที่ถูกเน้น4 2 2" xfId="1016" xr:uid="{4AD78B9A-669B-438A-B4A9-964E5C618EDC}"/>
    <cellStyle name="20% - ส่วนที่ถูกเน้น4 3" xfId="1017" xr:uid="{0625289B-5588-4C73-8CB2-17842AD87897}"/>
    <cellStyle name="20% - ส่วนที่ถูกเน้น5" xfId="1018" xr:uid="{12C2C683-05AB-4343-97A8-32A907092753}"/>
    <cellStyle name="20% - ส่วนที่ถูกเน้น5 2" xfId="30" xr:uid="{00000000-0005-0000-0000-00001F000000}"/>
    <cellStyle name="20% - ส่วนที่ถูกเน้น5 2 2" xfId="1019" xr:uid="{C7D9F700-49E5-46FF-9589-8C8AEE2D248E}"/>
    <cellStyle name="20% - ส่วนที่ถูกเน้น5 3" xfId="1020" xr:uid="{B1FC2CE9-7E39-4EDD-AD1F-847E643120FE}"/>
    <cellStyle name="20% - ส่วนที่ถูกเน้น6" xfId="1021" xr:uid="{F511DBF8-8002-4579-842A-00FDDFA0768C}"/>
    <cellStyle name="20% - ส่วนที่ถูกเน้น6 2" xfId="31" xr:uid="{00000000-0005-0000-0000-000020000000}"/>
    <cellStyle name="20% - ส่วนที่ถูกเน้น6 2 2" xfId="1022" xr:uid="{0ABB0D65-F694-4478-9F5F-29C4E565DB51}"/>
    <cellStyle name="20% - ส่วนที่ถูกเน้น6 3" xfId="1023" xr:uid="{D6569C40-6973-479B-BF56-9D8D19F03115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" xfId="1024" xr:uid="{97B61BAE-E867-4DDC-8F2E-CD9F99C8E7F6}"/>
    <cellStyle name="40% - ส่วนที่ถูกเน้น1 2" xfId="43" xr:uid="{00000000-0005-0000-0000-000038000000}"/>
    <cellStyle name="40% - ส่วนที่ถูกเน้น1 2 2" xfId="1025" xr:uid="{DF58B7E5-118D-4AFF-A171-B0FC66DF9A0F}"/>
    <cellStyle name="40% - ส่วนที่ถูกเน้น1 3" xfId="1026" xr:uid="{5FB95A32-0991-424F-8FE9-40B5F8E72466}"/>
    <cellStyle name="40% - ส่วนที่ถูกเน้น2" xfId="1027" xr:uid="{E22FABAA-6EDD-4D28-B8F9-D1CCE9CDC7B9}"/>
    <cellStyle name="40% - ส่วนที่ถูกเน้น2 2" xfId="44" xr:uid="{00000000-0005-0000-0000-000039000000}"/>
    <cellStyle name="40% - ส่วนที่ถูกเน้น2 2 2" xfId="1028" xr:uid="{191CA380-387F-4D1B-9E90-5C23860690A4}"/>
    <cellStyle name="40% - ส่วนที่ถูกเน้น2 3" xfId="1029" xr:uid="{BAE95209-2BB5-412E-B7BB-E940697F06C0}"/>
    <cellStyle name="40% - ส่วนที่ถูกเน้น3" xfId="1030" xr:uid="{EE325787-5192-403B-AC0F-ACD069737132}"/>
    <cellStyle name="40% - ส่วนที่ถูกเน้น3 2" xfId="45" xr:uid="{00000000-0005-0000-0000-00003A000000}"/>
    <cellStyle name="40% - ส่วนที่ถูกเน้น3 2 2" xfId="1031" xr:uid="{4FC76FB5-1DA6-4DFF-85A5-2F7A74739904}"/>
    <cellStyle name="40% - ส่วนที่ถูกเน้น3 3" xfId="1032" xr:uid="{2D05F4BC-6975-4408-BE47-0B2E246AB0B4}"/>
    <cellStyle name="40% - ส่วนที่ถูกเน้น4" xfId="1033" xr:uid="{FDC0EC3C-1103-4E8C-BEFC-8299568A60DA}"/>
    <cellStyle name="40% - ส่วนที่ถูกเน้น4 2" xfId="46" xr:uid="{00000000-0005-0000-0000-00003B000000}"/>
    <cellStyle name="40% - ส่วนที่ถูกเน้น4 2 2" xfId="1034" xr:uid="{ACD5A1EF-279C-4687-AC1C-2BB021DEA752}"/>
    <cellStyle name="40% - ส่วนที่ถูกเน้น4 3" xfId="1035" xr:uid="{EA722473-FAB0-4508-8443-4D60E700AEB3}"/>
    <cellStyle name="40% - ส่วนที่ถูกเน้น5" xfId="1036" xr:uid="{21C3DFD6-E14E-4827-AD39-A659A1C1D358}"/>
    <cellStyle name="40% - ส่วนที่ถูกเน้น5 2" xfId="47" xr:uid="{00000000-0005-0000-0000-00003C000000}"/>
    <cellStyle name="40% - ส่วนที่ถูกเน้น5 2 2" xfId="1037" xr:uid="{6F3C65CF-0993-4075-9654-077BD5BB29E2}"/>
    <cellStyle name="40% - ส่วนที่ถูกเน้น5 3" xfId="1038" xr:uid="{F94A4A86-63EC-4E04-9968-22093A4961EE}"/>
    <cellStyle name="40% - ส่วนที่ถูกเน้น6" xfId="1039" xr:uid="{1FD58843-8C67-4875-A361-D67F20B10B46}"/>
    <cellStyle name="40% - ส่วนที่ถูกเน้น6 2" xfId="48" xr:uid="{00000000-0005-0000-0000-00003D000000}"/>
    <cellStyle name="40% - ส่วนที่ถูกเน้น6 2 2" xfId="1040" xr:uid="{0CD4BB1E-C9F2-4A02-AB37-8F72F6E10DE7}"/>
    <cellStyle name="40% - ส่วนที่ถูกเน้น6 3" xfId="1041" xr:uid="{FD69DF5D-B074-48CB-8DAC-972BF6FD8683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" xfId="1042" xr:uid="{7728C1B3-100F-4F0D-8E91-F3E14CBFAF94}"/>
    <cellStyle name="60% - ส่วนที่ถูกเน้น1 2" xfId="61" xr:uid="{00000000-0005-0000-0000-000056000000}"/>
    <cellStyle name="60% - ส่วนที่ถูกเน้น1 2 2" xfId="1043" xr:uid="{7D58373C-2F0D-4006-9966-938E17F4173C}"/>
    <cellStyle name="60% - ส่วนที่ถูกเน้น1 3" xfId="1044" xr:uid="{536F51D6-0E00-426D-B91A-3782E31B49EF}"/>
    <cellStyle name="60% - ส่วนที่ถูกเน้น2" xfId="1045" xr:uid="{01B08D38-BCCA-4037-945E-D2465DE9105C}"/>
    <cellStyle name="60% - ส่วนที่ถูกเน้น2 2" xfId="62" xr:uid="{00000000-0005-0000-0000-000057000000}"/>
    <cellStyle name="60% - ส่วนที่ถูกเน้น2 2 2" xfId="1046" xr:uid="{5C4EC6C9-5218-49C3-A45E-97835137EC82}"/>
    <cellStyle name="60% - ส่วนที่ถูกเน้น2 3" xfId="1047" xr:uid="{CB5E7158-BC8C-4888-9133-D9ADA706F093}"/>
    <cellStyle name="60% - ส่วนที่ถูกเน้น3" xfId="1048" xr:uid="{C6454A61-A133-4960-B3EB-192C7224DDA0}"/>
    <cellStyle name="60% - ส่วนที่ถูกเน้น3 2" xfId="63" xr:uid="{00000000-0005-0000-0000-000058000000}"/>
    <cellStyle name="60% - ส่วนที่ถูกเน้น3 2 2" xfId="1049" xr:uid="{4D1A1D02-BB71-48A6-B902-9B0EE4C0F78A}"/>
    <cellStyle name="60% - ส่วนที่ถูกเน้น3 3" xfId="1050" xr:uid="{B7EC5C79-30E3-4CA3-9AF8-16FEC99A6B19}"/>
    <cellStyle name="60% - ส่วนที่ถูกเน้น4" xfId="1051" xr:uid="{57E2709F-72ED-4E35-B9AA-846EF078FC2A}"/>
    <cellStyle name="60% - ส่วนที่ถูกเน้น4 2" xfId="64" xr:uid="{00000000-0005-0000-0000-000059000000}"/>
    <cellStyle name="60% - ส่วนที่ถูกเน้น4 2 2" xfId="1052" xr:uid="{7E659A21-A1A3-436E-8C44-DB2289E6D4AA}"/>
    <cellStyle name="60% - ส่วนที่ถูกเน้น4 3" xfId="1053" xr:uid="{9539F62E-BA35-4F03-9AD2-8F9A3E267537}"/>
    <cellStyle name="60% - ส่วนที่ถูกเน้น5" xfId="1054" xr:uid="{94EEFE32-E7C7-490F-9CE5-C6F254B935F3}"/>
    <cellStyle name="60% - ส่วนที่ถูกเน้น5 2" xfId="65" xr:uid="{00000000-0005-0000-0000-00005A000000}"/>
    <cellStyle name="60% - ส่วนที่ถูกเน้น5 2 2" xfId="1055" xr:uid="{B5D2E9CD-5996-4B10-A92C-3270E5DF4265}"/>
    <cellStyle name="60% - ส่วนที่ถูกเน้น5 3" xfId="1056" xr:uid="{044D8C34-93D8-404A-AB09-31807F7FAB81}"/>
    <cellStyle name="60% - ส่วนที่ถูกเน้น6" xfId="1057" xr:uid="{839A9626-9E80-45E5-BFE3-38E065012643}"/>
    <cellStyle name="60% - ส่วนที่ถูกเน้น6 2" xfId="66" xr:uid="{00000000-0005-0000-0000-00005B000000}"/>
    <cellStyle name="60% - ส่วนที่ถูกเน้น6 2 2" xfId="1058" xr:uid="{93A9984F-43EA-4EFB-A781-0CBC790103E3}"/>
    <cellStyle name="60% - ส่วนที่ถูกเน้น6 3" xfId="1059" xr:uid="{8020A11F-67A2-4684-9536-0BB1749AA39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48" xr:uid="{00000000-0005-0000-0000-000074000000}"/>
    <cellStyle name="amount 2 2" xfId="1784" xr:uid="{08E977AD-67CF-4449-91B7-8AF0EB6A14C1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86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2 2" xfId="1062" xr:uid="{3630DB49-705E-4B76-AEFB-01A60F063B48}"/>
    <cellStyle name="Calculation 2 2 3" xfId="1063" xr:uid="{9C291F3B-82F5-408F-9A02-F80AA23C3B9D}"/>
    <cellStyle name="Calculation 2 2 4" xfId="1064" xr:uid="{6EC5E535-CA20-43F9-AA76-DA19B09DB23C}"/>
    <cellStyle name="Calculation 2 2 5" xfId="1061" xr:uid="{97434A45-1AC9-4AD3-92C2-1ED31E83ED7A}"/>
    <cellStyle name="Calculation 2 2 6" xfId="1709" xr:uid="{1676079A-63DF-46B8-8531-06CF1A7798A3}"/>
    <cellStyle name="Calculation 2 3" xfId="691" xr:uid="{00000000-0005-0000-0000-00007F000000}"/>
    <cellStyle name="Calculation 2 3 2" xfId="1066" xr:uid="{E2B41A00-CDFA-4ED3-83CE-BE4D445FF454}"/>
    <cellStyle name="Calculation 2 3 3" xfId="1067" xr:uid="{855485CC-2D28-4A59-B8B6-214E7A122A55}"/>
    <cellStyle name="Calculation 2 3 4" xfId="1068" xr:uid="{B34B2FAA-2337-41F7-B8F4-10C2B8217EEA}"/>
    <cellStyle name="Calculation 2 3 5" xfId="1065" xr:uid="{A42870C3-07FD-4FF4-813E-4BD0151A79EE}"/>
    <cellStyle name="Calculation 2 3 6" xfId="1707" xr:uid="{20C41427-AD34-4B28-AE7B-3669A81D9C8B}"/>
    <cellStyle name="Calculation 2 4" xfId="687" xr:uid="{00000000-0005-0000-0000-000080000000}"/>
    <cellStyle name="Calculation 2 4 2" xfId="1069" xr:uid="{7D1FD1DF-5990-4B4A-9F42-2AD4D9A24C75}"/>
    <cellStyle name="Calculation 2 4 3" xfId="1703" xr:uid="{66A91D03-B3AA-4455-982C-73C9DC9647FA}"/>
    <cellStyle name="Calculation 2 5" xfId="696" xr:uid="{00000000-0005-0000-0000-000081000000}"/>
    <cellStyle name="Calculation 2 5 2" xfId="1070" xr:uid="{E582DEF8-7EA0-43EF-920F-3106C04C46C0}"/>
    <cellStyle name="Calculation 2 5 3" xfId="1711" xr:uid="{D447AB7D-9F9A-4B55-BC25-EECE644E3CE5}"/>
    <cellStyle name="Calculation 2 6" xfId="555" xr:uid="{00000000-0005-0000-0000-000082000000}"/>
    <cellStyle name="Calculation 2 6 2" xfId="1071" xr:uid="{7141723A-8317-4FB2-BD88-D54A89C4752F}"/>
    <cellStyle name="Calculation 2 6 3" xfId="1652" xr:uid="{CAA1F74F-9EA0-492E-8A37-BAA20EE165E2}"/>
    <cellStyle name="Calculation 2 7" xfId="1060" xr:uid="{A3B960AB-4A68-4976-8B8C-BEF7D03FDABB}"/>
    <cellStyle name="Calculation 3" xfId="83" xr:uid="{00000000-0005-0000-0000-000083000000}"/>
    <cellStyle name="Calculation 3 2" xfId="695" xr:uid="{00000000-0005-0000-0000-000084000000}"/>
    <cellStyle name="Calculation 3 2 2" xfId="1073" xr:uid="{2DBCACFA-5714-4EB3-9058-CBF1A9982B6B}"/>
    <cellStyle name="Calculation 3 2 3" xfId="1710" xr:uid="{D4E36828-BAC9-45E7-AD79-52E4672A9CCF}"/>
    <cellStyle name="Calculation 3 3" xfId="841" xr:uid="{00000000-0005-0000-0000-000085000000}"/>
    <cellStyle name="Calculation 3 3 2" xfId="1074" xr:uid="{F8A6FB61-8F06-4D0D-9372-E314B6249084}"/>
    <cellStyle name="Calculation 3 3 3" xfId="1777" xr:uid="{89E0FC23-B695-4690-8016-1FD65D23E83D}"/>
    <cellStyle name="Calculation 3 4" xfId="702" xr:uid="{00000000-0005-0000-0000-000086000000}"/>
    <cellStyle name="Calculation 3 4 2" xfId="1075" xr:uid="{0101181B-5B4B-43FC-8F70-F0AF83F8648D}"/>
    <cellStyle name="Calculation 3 4 3" xfId="1716" xr:uid="{D7BDDE69-44E9-457D-8C3D-B7FE10604D78}"/>
    <cellStyle name="Calculation 3 5" xfId="719" xr:uid="{00000000-0005-0000-0000-000087000000}"/>
    <cellStyle name="Calculation 3 5 2" xfId="1733" xr:uid="{FCE9694E-6E2A-4366-B863-9E4D0FD00BEE}"/>
    <cellStyle name="Calculation 3 6" xfId="556" xr:uid="{00000000-0005-0000-0000-000088000000}"/>
    <cellStyle name="Calculation 3 6 2" xfId="1653" xr:uid="{3D5721F4-E113-4EAB-B340-A70D03A36B25}"/>
    <cellStyle name="Calculation 3 7" xfId="1072" xr:uid="{DE03A7C3-6B5A-49A5-81A9-D3F970814E58}"/>
    <cellStyle name="Calculation 4" xfId="1076" xr:uid="{91091217-F80F-4FBB-81EA-F59FBA9D6666}"/>
    <cellStyle name="Calculation 4 2" xfId="1077" xr:uid="{5BAE18B2-D48F-4168-A71F-BE8DF9194372}"/>
    <cellStyle name="Calculation 4 3" xfId="1078" xr:uid="{6AF8D6F8-35E1-43B0-BE70-5E2755511CAB}"/>
    <cellStyle name="Calculation 4 4" xfId="1079" xr:uid="{C8BC91D8-C474-435B-87D1-E392F98AFB78}"/>
    <cellStyle name="Calculation 5" xfId="1080" xr:uid="{CBDEB0DF-FB20-4A9D-AEB6-046966A16790}"/>
    <cellStyle name="Calculation 5 2" xfId="1081" xr:uid="{07D8C458-D0AC-4C20-A7E2-6EDDC4362AD3}"/>
    <cellStyle name="Calculation 6" xfId="1082" xr:uid="{0EC6CD98-57D6-43CB-B0DB-7A8690000927}"/>
    <cellStyle name="Calculation 7" xfId="1083" xr:uid="{F30EC88B-B520-4C8E-8C07-49F52C826E2E}"/>
    <cellStyle name="Check Cell 2" xfId="557" xr:uid="{00000000-0005-0000-0000-000089000000}"/>
    <cellStyle name="Check Cell 3" xfId="558" xr:uid="{00000000-0005-0000-0000-00008A000000}"/>
    <cellStyle name="Comma" xfId="1" builtinId="3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2" xfId="1654" xr:uid="{C47E25B7-0B08-45D7-B8F1-3398E4C127CD}"/>
    <cellStyle name="Comma 10 2 2 3" xfId="87" xr:uid="{00000000-0005-0000-0000-00008F000000}"/>
    <cellStyle name="Comma 10 2 2 3 2" xfId="88" xr:uid="{00000000-0005-0000-0000-000090000000}"/>
    <cellStyle name="Comma 10 2 2 3 2 2" xfId="850" xr:uid="{00000000-0005-0000-0000-000091000000}"/>
    <cellStyle name="Comma 10 2 2 3 2 2 2" xfId="1786" xr:uid="{6FE63E22-436B-4719-BAB2-C8544AA4B45D}"/>
    <cellStyle name="Comma 10 2 2 3 2 3" xfId="1551" xr:uid="{5C34BA88-8DF2-4FEF-88B9-9181104F4866}"/>
    <cellStyle name="Comma 10 2 3" xfId="849" xr:uid="{00000000-0005-0000-0000-000092000000}"/>
    <cellStyle name="Comma 10 2 3 2" xfId="1785" xr:uid="{D694D74D-4173-40FE-9DC5-B63C9DD27083}"/>
    <cellStyle name="Comma 10 2 4" xfId="1550" xr:uid="{B5ABD5E0-1929-473D-86AF-049DD06216F4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3" xr:uid="{00000000-0005-0000-0000-000097000000}"/>
    <cellStyle name="Comma 10 3 2 2 2 2 2" xfId="1789" xr:uid="{9A2F1CDE-5DDC-4B0D-AD08-7F58ECB1BD55}"/>
    <cellStyle name="Comma 10 3 2 2 2 3" xfId="1554" xr:uid="{02140F1B-2F65-460B-8438-D2BA3DA38384}"/>
    <cellStyle name="Comma 10 3 2 3" xfId="852" xr:uid="{00000000-0005-0000-0000-000098000000}"/>
    <cellStyle name="Comma 10 3 2 3 2" xfId="1788" xr:uid="{E7B156CA-3B06-4472-9E9F-E1A36D4FDBB5}"/>
    <cellStyle name="Comma 10 3 2 4" xfId="1553" xr:uid="{B643EA0A-3D28-4AF4-ACAD-C5FE99C5B373}"/>
    <cellStyle name="Comma 10 3 3" xfId="727" xr:uid="{00000000-0005-0000-0000-000099000000}"/>
    <cellStyle name="Comma 10 3 3 2" xfId="1736" xr:uid="{41E13AA2-5ABD-4BBF-93DA-BEEF09DE4C69}"/>
    <cellStyle name="Comma 10 3 4" xfId="851" xr:uid="{00000000-0005-0000-0000-00009A000000}"/>
    <cellStyle name="Comma 10 3 4 2" xfId="1787" xr:uid="{35D0AFA5-FAC9-4BB5-B8D6-1C5A178C616E}"/>
    <cellStyle name="Comma 10 3 5" xfId="1552" xr:uid="{6C3B71B0-F7F0-4D4E-BE0C-F4E3A3F4B52C}"/>
    <cellStyle name="Comma 10 4" xfId="496" xr:uid="{00000000-0005-0000-0000-00009B000000}"/>
    <cellStyle name="Comma 10 4 2" xfId="1646" xr:uid="{4031A2AB-735C-48BF-9162-D1997A4166A1}"/>
    <cellStyle name="Comma 10 5" xfId="1482" xr:uid="{EA2F692B-0929-4533-8AD0-6982D83B44DA}"/>
    <cellStyle name="Comma 10 5 2" xfId="1956" xr:uid="{77D77FF9-97CE-403A-B4B4-E6D7AA8F415D}"/>
    <cellStyle name="Comma 11" xfId="93" xr:uid="{00000000-0005-0000-0000-00009C000000}"/>
    <cellStyle name="Comma 11 2" xfId="94" xr:uid="{00000000-0005-0000-0000-00009D000000}"/>
    <cellStyle name="Comma 11 2 2" xfId="811" xr:uid="{00000000-0005-0000-0000-00009E000000}"/>
    <cellStyle name="Comma 11 2 2 2" xfId="1512" xr:uid="{27A6194A-3E70-44DA-A397-14839347D191}"/>
    <cellStyle name="Comma 11 2 2 2 2" xfId="1983" xr:uid="{F0C10AA4-4940-4A49-A224-FBDE7656855C}"/>
    <cellStyle name="Comma 11 2 2 3" xfId="1762" xr:uid="{47E308F3-EE73-4855-9CC1-D08C2ABFB321}"/>
    <cellStyle name="Comma 11 2 3" xfId="854" xr:uid="{00000000-0005-0000-0000-00009F000000}"/>
    <cellStyle name="Comma 11 2 3 2" xfId="1790" xr:uid="{E06B8CDA-A830-49F6-91D7-E180544D8F31}"/>
    <cellStyle name="Comma 11 2 4" xfId="1458" xr:uid="{D26D6087-A1E4-494D-8AD1-3997AE2A9CAE}"/>
    <cellStyle name="Comma 11 2 4 2" xfId="1932" xr:uid="{D983E69F-E7AB-4150-822F-B49311CBE357}"/>
    <cellStyle name="Comma 11 2 5" xfId="1555" xr:uid="{6DF7BAEA-60CB-4C6A-ABD7-A9015E638ABF}"/>
    <cellStyle name="Comma 11 3" xfId="560" xr:uid="{00000000-0005-0000-0000-0000A0000000}"/>
    <cellStyle name="Comma 11 3 2" xfId="1459" xr:uid="{7B172B41-51A2-48F6-B580-17FF6BA35F0A}"/>
    <cellStyle name="Comma 11 3 2 2" xfId="1513" xr:uid="{9C643794-4501-4C9A-A23D-C71E9AD0ACD4}"/>
    <cellStyle name="Comma 11 3 2 2 2" xfId="1984" xr:uid="{089DBABB-A9C5-469E-81C2-2B594B05803A}"/>
    <cellStyle name="Comma 11 3 2 3" xfId="1933" xr:uid="{70702321-D72C-465C-B4BB-D847006F13A0}"/>
    <cellStyle name="Comma 11 3 3" xfId="1085" xr:uid="{B93062A0-B16B-4738-B74B-07530C501C73}"/>
    <cellStyle name="Comma 11 3 3 2" xfId="1904" xr:uid="{74B369E7-2E89-41AC-B140-6DCBB24A820E}"/>
    <cellStyle name="Comma 11 3 4" xfId="1655" xr:uid="{CF18BE20-38EF-422F-9E60-9FF816E38C08}"/>
    <cellStyle name="Comma 11 4" xfId="1084" xr:uid="{A43C9A91-2CF7-4F47-AF9E-D5C87E230BE2}"/>
    <cellStyle name="Comma 11 4 2" xfId="1903" xr:uid="{4730BC37-04F4-42B8-8111-6972808F4516}"/>
    <cellStyle name="Comma 11 4 3" xfId="95" xr:uid="{00000000-0005-0000-0000-0000A1000000}"/>
    <cellStyle name="Comma 11 4 3 2" xfId="855" xr:uid="{00000000-0005-0000-0000-0000A2000000}"/>
    <cellStyle name="Comma 11 4 3 2 2" xfId="1791" xr:uid="{577A6BCE-C7FD-4DA4-ABB2-D69B1969CFD2}"/>
    <cellStyle name="Comma 11 4 3 3" xfId="1556" xr:uid="{2F3088E1-A9B6-4294-B825-A1AA7578E42C}"/>
    <cellStyle name="Comma 12" xfId="96" xr:uid="{00000000-0005-0000-0000-0000A3000000}"/>
    <cellStyle name="Comma 12 2" xfId="97" xr:uid="{00000000-0005-0000-0000-0000A4000000}"/>
    <cellStyle name="Comma 12 2 2" xfId="856" xr:uid="{00000000-0005-0000-0000-0000A5000000}"/>
    <cellStyle name="Comma 12 2 2 2" xfId="1792" xr:uid="{8EF41DEA-5C83-4C51-A9DB-91E56858F0BA}"/>
    <cellStyle name="Comma 12 2 3" xfId="1557" xr:uid="{2D22AE7A-2ED9-4259-B36B-46C89B67CD8C}"/>
    <cellStyle name="Comma 12 3" xfId="561" xr:uid="{00000000-0005-0000-0000-0000A6000000}"/>
    <cellStyle name="Comma 12 3 2" xfId="1656" xr:uid="{94F2D1BB-E0EF-41E1-B66F-8C8B35105090}"/>
    <cellStyle name="Comma 13" xfId="98" xr:uid="{00000000-0005-0000-0000-0000A7000000}"/>
    <cellStyle name="Comma 13 2" xfId="99" xr:uid="{00000000-0005-0000-0000-0000A8000000}"/>
    <cellStyle name="Comma 13 2 2" xfId="812" xr:uid="{00000000-0005-0000-0000-0000A9000000}"/>
    <cellStyle name="Comma 13 2 2 2" xfId="1763" xr:uid="{B8EC104C-BB9F-46ED-938D-24B306A6B7E0}"/>
    <cellStyle name="Comma 13 2 3" xfId="857" xr:uid="{00000000-0005-0000-0000-0000AA000000}"/>
    <cellStyle name="Comma 13 2 3 2" xfId="1793" xr:uid="{061259C6-7F23-4535-ACF5-B423A0D0C7A6}"/>
    <cellStyle name="Comma 13 2 4" xfId="1558" xr:uid="{9A4C6686-0304-4451-8DF8-C8B298D0578A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59" xr:uid="{00000000-0005-0000-0000-0000AF000000}"/>
    <cellStyle name="Comma 14 2 2 2 2" xfId="1795" xr:uid="{3CE79995-1931-4DD7-AC58-8BB888464D5E}"/>
    <cellStyle name="Comma 14 2 2 3" xfId="1560" xr:uid="{3A7AA616-5E73-4A44-BE99-F24BD1F7158E}"/>
    <cellStyle name="Comma 14 2 3" xfId="858" xr:uid="{00000000-0005-0000-0000-0000B0000000}"/>
    <cellStyle name="Comma 14 2 3 2" xfId="1794" xr:uid="{0D22BA7B-F709-4263-9FB0-ABDDB9BF179C}"/>
    <cellStyle name="Comma 14 2 4" xfId="1485" xr:uid="{2257EEF7-FC5D-4215-AB4A-9C46F694E691}"/>
    <cellStyle name="Comma 14 2 4 2" xfId="1958" xr:uid="{3E9F9470-11C0-473D-8C62-43212FE1D741}"/>
    <cellStyle name="Comma 14 2 5" xfId="1559" xr:uid="{54436BA5-548F-4902-9322-4FBBAE6B3DF2}"/>
    <cellStyle name="Comma 14 3" xfId="103" xr:uid="{00000000-0005-0000-0000-0000B1000000}"/>
    <cellStyle name="Comma 14 3 2" xfId="860" xr:uid="{00000000-0005-0000-0000-0000B2000000}"/>
    <cellStyle name="Comma 14 3 2 2" xfId="1796" xr:uid="{41D8CB81-7640-4C55-95D5-AAF589EDA4E6}"/>
    <cellStyle name="Comma 14 3 3" xfId="1561" xr:uid="{7B34F26E-CCF5-4AA3-A481-208D5B9E09C6}"/>
    <cellStyle name="Comma 14 4" xfId="563" xr:uid="{00000000-0005-0000-0000-0000B3000000}"/>
    <cellStyle name="Comma 14 4 2" xfId="1657" xr:uid="{FED6157D-2F87-4DD1-B166-9F0D2AF03D48}"/>
    <cellStyle name="Comma 15" xfId="104" xr:uid="{00000000-0005-0000-0000-0000B4000000}"/>
    <cellStyle name="Comma 15 2" xfId="501" xr:uid="{00000000-0005-0000-0000-0000B5000000}"/>
    <cellStyle name="Comma 15 2 2" xfId="1651" xr:uid="{908FFA6E-E0EF-413D-9263-23AA7FBB130D}"/>
    <cellStyle name="Comma 16" xfId="105" xr:uid="{00000000-0005-0000-0000-0000B6000000}"/>
    <cellStyle name="Comma 16 2" xfId="106" xr:uid="{00000000-0005-0000-0000-0000B7000000}"/>
    <cellStyle name="Comma 16 2 2" xfId="861" xr:uid="{00000000-0005-0000-0000-0000B8000000}"/>
    <cellStyle name="Comma 16 2 2 2" xfId="1797" xr:uid="{16BF7E50-DC4C-4C3E-8C1B-A8562C2EDE15}"/>
    <cellStyle name="Comma 16 2 3" xfId="1562" xr:uid="{505CD234-2E04-4EF0-9AE1-CBD70BE6768F}"/>
    <cellStyle name="Comma 16 3" xfId="499" xr:uid="{00000000-0005-0000-0000-0000B9000000}"/>
    <cellStyle name="Comma 16 3 2" xfId="1649" xr:uid="{1347F6DA-D028-49C8-8F58-1D9163583929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2 2" xfId="1699" xr:uid="{82DBBD3F-9692-4343-93AC-A1DDC4465959}"/>
    <cellStyle name="Comma 17 2 3" xfId="862" xr:uid="{00000000-0005-0000-0000-0000BD000000}"/>
    <cellStyle name="Comma 17 2 3 2" xfId="1798" xr:uid="{6E0368F8-5960-4FB3-A90F-016F8EC758CD}"/>
    <cellStyle name="Comma 17 2 4" xfId="1563" xr:uid="{EA9F8EA1-EEA1-4C59-8371-791B1D4FFAD4}"/>
    <cellStyle name="Comma 17 3" xfId="667" xr:uid="{00000000-0005-0000-0000-0000BE000000}"/>
    <cellStyle name="Comma 17 3 2" xfId="1693" xr:uid="{582C9A72-DB89-42E7-AE1D-0122DBB27545}"/>
    <cellStyle name="Comma 18" xfId="109" xr:uid="{00000000-0005-0000-0000-0000BF000000}"/>
    <cellStyle name="Comma 18 2" xfId="491" xr:uid="{00000000-0005-0000-0000-0000C0000000}"/>
    <cellStyle name="Comma 18 2 2" xfId="1644" xr:uid="{725B3DBD-BC41-476D-8810-450331BA5432}"/>
    <cellStyle name="Comma 19" xfId="110" xr:uid="{00000000-0005-0000-0000-0000C1000000}"/>
    <cellStyle name="Comma 19 2" xfId="863" xr:uid="{00000000-0005-0000-0000-0000C2000000}"/>
    <cellStyle name="Comma 19 2 2" xfId="1799" xr:uid="{EDA12B1D-BE8D-456B-B26F-239A6858E6DA}"/>
    <cellStyle name="Comma 2" xfId="111" xr:uid="{00000000-0005-0000-0000-0000C3000000}"/>
    <cellStyle name="Comma 2 10" xfId="564" xr:uid="{00000000-0005-0000-0000-0000C4000000}"/>
    <cellStyle name="Comma 2 10 2" xfId="1658" xr:uid="{D6B5DB42-991C-4734-BC55-83BEA05E204D}"/>
    <cellStyle name="Comma 2 11" xfId="864" xr:uid="{00000000-0005-0000-0000-0000C5000000}"/>
    <cellStyle name="Comma 2 11 2" xfId="1800" xr:uid="{F02D158C-B127-42D8-B5FA-3198D97BE019}"/>
    <cellStyle name="Comma 2 12" xfId="997" xr:uid="{C0F7E5C5-5AA8-4B46-968E-C4B1C40E55EA}"/>
    <cellStyle name="Comma 2 13" xfId="1537" xr:uid="{D03710A5-044B-42B3-8C75-D8F81A61A0EF}"/>
    <cellStyle name="Comma 2 13 2" xfId="2007" xr:uid="{011AA80A-74CD-48F9-8290-7C5EDA194066}"/>
    <cellStyle name="Comma 2 14" xfId="1564" xr:uid="{D963A74C-0805-4B6E-B7A7-05048CC449C6}"/>
    <cellStyle name="Comma 2 17" xfId="813" xr:uid="{00000000-0005-0000-0000-0000C6000000}"/>
    <cellStyle name="Comma 2 17 2" xfId="1764" xr:uid="{60D44F91-0B99-4E50-9EBF-BCB52722E962}"/>
    <cellStyle name="Comma 2 2" xfId="112" xr:uid="{00000000-0005-0000-0000-0000C7000000}"/>
    <cellStyle name="Comma 2 2 10" xfId="964" xr:uid="{00000000-0005-0000-0000-0000C8000000}"/>
    <cellStyle name="Comma 2 2 10 2" xfId="1891" xr:uid="{E800DDDD-10FA-4FC4-8F81-8A547CD95EEC}"/>
    <cellStyle name="Comma 2 2 11" xfId="1086" xr:uid="{F0C0DA2B-9505-44F3-B783-3F48261D2E4E}"/>
    <cellStyle name="Comma 2 2 11 2" xfId="1905" xr:uid="{552B008F-FC2E-4820-A104-15B27AC2D7C7}"/>
    <cellStyle name="Comma 2 2 12" xfId="1565" xr:uid="{E510789E-54FA-4A8E-89A6-B3D21EDE93AF}"/>
    <cellStyle name="Comma 2 2 2" xfId="113" xr:uid="{00000000-0005-0000-0000-0000C9000000}"/>
    <cellStyle name="Comma 2 2 2 10" xfId="1566" xr:uid="{F768513D-14DE-4983-B232-545532F91FE0}"/>
    <cellStyle name="Comma 2 2 2 2" xfId="114" xr:uid="{00000000-0005-0000-0000-0000CA000000}"/>
    <cellStyle name="Comma 2 2 2 2 2" xfId="731" xr:uid="{00000000-0005-0000-0000-0000CB000000}"/>
    <cellStyle name="Comma 2 2 2 2 2 2" xfId="1515" xr:uid="{CC3AB8BF-CF74-4D88-AF99-276358481FB8}"/>
    <cellStyle name="Comma 2 2 2 2 2 2 2" xfId="1986" xr:uid="{0BB0DB99-BD57-40AD-AD13-67B781E8ED73}"/>
    <cellStyle name="Comma 2 2 2 2 3" xfId="867" xr:uid="{00000000-0005-0000-0000-0000CC000000}"/>
    <cellStyle name="Comma 2 2 2 2 3 2" xfId="1803" xr:uid="{11124A56-29EA-4062-A6F6-8D63401E3A7C}"/>
    <cellStyle name="Comma 2 2 2 2 4" xfId="1461" xr:uid="{C4DEB28C-69FE-458B-9818-AAE95FE6093E}"/>
    <cellStyle name="Comma 2 2 2 2 4 2" xfId="1935" xr:uid="{2A09ADC4-9AAD-44B5-A266-55BCE62905AB}"/>
    <cellStyle name="Comma 2 2 2 2 5" xfId="1567" xr:uid="{A62EA2A6-1863-4E7B-B89A-E439B0D6E895}"/>
    <cellStyle name="Comma 2 2 2 3" xfId="115" xr:uid="{00000000-0005-0000-0000-0000CD000000}"/>
    <cellStyle name="Comma 2 2 2 3 2" xfId="868" xr:uid="{00000000-0005-0000-0000-0000CE000000}"/>
    <cellStyle name="Comma 2 2 2 3 2 2" xfId="1804" xr:uid="{642952EF-3BBC-4F8C-A853-007810D35149}"/>
    <cellStyle name="Comma 2 2 2 3 3" xfId="1489" xr:uid="{0B030852-2C96-4906-869B-E4B1D241A5F4}"/>
    <cellStyle name="Comma 2 2 2 3 3 2" xfId="1960" xr:uid="{1CA4A3A6-B32B-4BAC-A54A-ACD79EB28296}"/>
    <cellStyle name="Comma 2 2 2 3 4" xfId="1568" xr:uid="{7123195F-D4D0-42F1-943D-7E7DD3D70F8F}"/>
    <cellStyle name="Comma 2 2 2 4" xfId="116" xr:uid="{00000000-0005-0000-0000-0000CF000000}"/>
    <cellStyle name="Comma 2 2 2 4 2" xfId="869" xr:uid="{00000000-0005-0000-0000-0000D0000000}"/>
    <cellStyle name="Comma 2 2 2 4 2 2" xfId="1805" xr:uid="{7C55992D-A152-48F7-BF50-E8A3602FC13A}"/>
    <cellStyle name="Comma 2 2 2 4 3" xfId="1569" xr:uid="{DD3AEC15-C284-4C6C-A549-36F90E28BF04}"/>
    <cellStyle name="Comma 2 2 2 5" xfId="117" xr:uid="{00000000-0005-0000-0000-0000D1000000}"/>
    <cellStyle name="Comma 2 2 2 5 2" xfId="870" xr:uid="{00000000-0005-0000-0000-0000D2000000}"/>
    <cellStyle name="Comma 2 2 2 5 2 2" xfId="1806" xr:uid="{013B4FCC-8E14-4759-A890-FE4B6F6595E1}"/>
    <cellStyle name="Comma 2 2 2 5 3" xfId="1570" xr:uid="{D1FE2E1D-1E9E-48FF-AF00-E7544B66E567}"/>
    <cellStyle name="Comma 2 2 2 6" xfId="566" xr:uid="{00000000-0005-0000-0000-0000D3000000}"/>
    <cellStyle name="Comma 2 2 2 6 2" xfId="1659" xr:uid="{67F7A918-B339-49B7-87D6-488BB705C2E8}"/>
    <cellStyle name="Comma 2 2 2 7" xfId="866" xr:uid="{00000000-0005-0000-0000-0000D4000000}"/>
    <cellStyle name="Comma 2 2 2 7 2" xfId="1802" xr:uid="{BC180DC6-28C3-4EE3-BB15-7437A7DEC310}"/>
    <cellStyle name="Comma 2 2 2 8" xfId="965" xr:uid="{00000000-0005-0000-0000-0000D5000000}"/>
    <cellStyle name="Comma 2 2 2 8 2" xfId="1892" xr:uid="{7A9961D3-1296-4D0E-9951-40E3B5A96A41}"/>
    <cellStyle name="Comma 2 2 2 9" xfId="1087" xr:uid="{DA968AA4-90ED-46E1-A012-BA693B1B6B22}"/>
    <cellStyle name="Comma 2 2 2 9 2" xfId="1906" xr:uid="{F745B416-051B-4FD4-9B08-E4FBF7500926}"/>
    <cellStyle name="Comma 2 2 3" xfId="118" xr:uid="{00000000-0005-0000-0000-0000D6000000}"/>
    <cellStyle name="Comma 2 2 3 2" xfId="871" xr:uid="{00000000-0005-0000-0000-0000D7000000}"/>
    <cellStyle name="Comma 2 2 3 2 2" xfId="1514" xr:uid="{6F00B777-8101-4FDF-9251-115DFDD19677}"/>
    <cellStyle name="Comma 2 2 3 2 2 2" xfId="1985" xr:uid="{61E3669C-8942-459E-8D33-97C6AD7B0588}"/>
    <cellStyle name="Comma 2 2 3 2 3" xfId="1807" xr:uid="{CBB0C6A6-2F97-4EC1-9937-DE83D67E3532}"/>
    <cellStyle name="Comma 2 2 3 3" xfId="1460" xr:uid="{1168DED2-F3CA-47B8-8462-43A43A64DFB2}"/>
    <cellStyle name="Comma 2 2 3 3 2" xfId="1934" xr:uid="{8CB5EF8B-8545-449C-A3C1-61E52B2567BB}"/>
    <cellStyle name="Comma 2 2 4" xfId="119" xr:uid="{00000000-0005-0000-0000-0000D8000000}"/>
    <cellStyle name="Comma 2 2 4 2" xfId="872" xr:uid="{00000000-0005-0000-0000-0000D9000000}"/>
    <cellStyle name="Comma 2 2 4 2 2" xfId="1808" xr:uid="{1080BAFB-6F1D-4F9E-B6AD-C42D8118DC2D}"/>
    <cellStyle name="Comma 2 2 4 3" xfId="1488" xr:uid="{2726E641-29D4-4998-9723-40457D6BC47F}"/>
    <cellStyle name="Comma 2 2 4 3 2" xfId="1959" xr:uid="{CF26D422-BCA8-40B5-9749-E0345E62CDD3}"/>
    <cellStyle name="Comma 2 2 5" xfId="120" xr:uid="{00000000-0005-0000-0000-0000DA000000}"/>
    <cellStyle name="Comma 2 2 5 2" xfId="873" xr:uid="{00000000-0005-0000-0000-0000DB000000}"/>
    <cellStyle name="Comma 2 2 5 2 2" xfId="1809" xr:uid="{03E5B730-55F6-4C7C-A3D3-5D3F4363CDAB}"/>
    <cellStyle name="Comma 2 2 6" xfId="121" xr:uid="{00000000-0005-0000-0000-0000DC000000}"/>
    <cellStyle name="Comma 2 2 6 2" xfId="874" xr:uid="{00000000-0005-0000-0000-0000DD000000}"/>
    <cellStyle name="Comma 2 2 6 2 2" xfId="1810" xr:uid="{6EABAE07-AAF3-4EF6-A965-0B18A867B348}"/>
    <cellStyle name="Comma 2 2 6 3" xfId="1571" xr:uid="{CA2E7873-6369-40D1-839A-B2FD7B89355D}"/>
    <cellStyle name="Comma 2 2 7" xfId="122" xr:uid="{00000000-0005-0000-0000-0000DE000000}"/>
    <cellStyle name="Comma 2 2 7 2" xfId="875" xr:uid="{00000000-0005-0000-0000-0000DF000000}"/>
    <cellStyle name="Comma 2 2 7 2 2" xfId="1811" xr:uid="{13770EEB-D1FE-4839-8200-C5AC7C4A5742}"/>
    <cellStyle name="Comma 2 2 7 3" xfId="1572" xr:uid="{F354CE41-DF15-4ED5-A4F7-365A9C2AEC44}"/>
    <cellStyle name="Comma 2 2 8" xfId="565" xr:uid="{00000000-0005-0000-0000-0000E0000000}"/>
    <cellStyle name="Comma 2 2 9" xfId="865" xr:uid="{00000000-0005-0000-0000-0000E1000000}"/>
    <cellStyle name="Comma 2 2 9 2" xfId="1801" xr:uid="{00000EEE-1751-47A7-A86C-9338B0160845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2 2" xfId="1517" xr:uid="{FA350F05-1879-4ABA-98E8-5AEB14329F3A}"/>
    <cellStyle name="Comma 2 3 2 2 2 2" xfId="1988" xr:uid="{D2DCFEE3-4B19-4C0F-9C29-C5C8CDE0C6C0}"/>
    <cellStyle name="Comma 2 3 2 2 3" xfId="1463" xr:uid="{4D7A22C0-E10F-4DF4-8001-1438B6CF810E}"/>
    <cellStyle name="Comma 2 3 2 2 3 2" xfId="1937" xr:uid="{1632E1CF-FA90-43FC-8CE9-270BFA6A6505}"/>
    <cellStyle name="Comma 2 3 2 3" xfId="877" xr:uid="{00000000-0005-0000-0000-0000E5000000}"/>
    <cellStyle name="Comma 2 3 2 3 2" xfId="1490" xr:uid="{98B6FF90-B2E5-4AA8-91A1-623C45BE8984}"/>
    <cellStyle name="Comma 2 3 2 3 2 2" xfId="1961" xr:uid="{8938B101-1033-4E2A-91C7-D0B8CB52FE95}"/>
    <cellStyle name="Comma 2 3 2 3 3" xfId="1813" xr:uid="{1D3A0B8E-1511-4E39-A4CE-11E246B05076}"/>
    <cellStyle name="Comma 2 3 2 4" xfId="1089" xr:uid="{C0202DF9-E9D5-4773-BEC6-2C21E1DDE52C}"/>
    <cellStyle name="Comma 2 3 2 4 2" xfId="1908" xr:uid="{65D61919-97DA-4610-BF41-4AB8329E3C56}"/>
    <cellStyle name="Comma 2 3 2 5" xfId="1573" xr:uid="{8D5D232E-0AB2-4B76-A91E-A6FAFBFAFCB6}"/>
    <cellStyle name="Comma 2 3 3" xfId="567" xr:uid="{00000000-0005-0000-0000-0000E6000000}"/>
    <cellStyle name="Comma 2 3 3 2" xfId="1516" xr:uid="{041578E5-58EA-40EE-85C0-3E2D32818890}"/>
    <cellStyle name="Comma 2 3 3 2 2" xfId="1987" xr:uid="{0AD87351-20DD-4E38-9059-F2E377B4A6BC}"/>
    <cellStyle name="Comma 2 3 3 3" xfId="1462" xr:uid="{3AC57D15-ECBD-491C-A6C8-6470292857A1}"/>
    <cellStyle name="Comma 2 3 3 3 2" xfId="1936" xr:uid="{5D1E24B7-0856-41EF-8CF5-9A048CFCD6E6}"/>
    <cellStyle name="Comma 2 3 3 4" xfId="1660" xr:uid="{7C4D63EC-E417-4A78-8ACE-249F9B5999D8}"/>
    <cellStyle name="Comma 2 3 4" xfId="876" xr:uid="{00000000-0005-0000-0000-0000E7000000}"/>
    <cellStyle name="Comma 2 3 4 2" xfId="1484" xr:uid="{CA41361D-CDA5-4379-9EBE-0736446E3C20}"/>
    <cellStyle name="Comma 2 3 4 2 2" xfId="1957" xr:uid="{FB2063F1-32E2-48A3-85EB-907B159A0170}"/>
    <cellStyle name="Comma 2 3 4 3" xfId="1812" xr:uid="{934D81F7-5938-4F30-A425-F615D6C8E3CD}"/>
    <cellStyle name="Comma 2 3 5" xfId="1088" xr:uid="{308B4AEC-FB37-40CA-8297-BAEA3F47FF06}"/>
    <cellStyle name="Comma 2 3 5 2" xfId="1907" xr:uid="{08E233B9-1E48-48E9-9417-759FE8FFF1E9}"/>
    <cellStyle name="Comma 2 4" xfId="125" xr:uid="{00000000-0005-0000-0000-0000E8000000}"/>
    <cellStyle name="Comma 2 4 2" xfId="810" xr:uid="{00000000-0005-0000-0000-0000E9000000}"/>
    <cellStyle name="Comma 2 4 2 2" xfId="1465" xr:uid="{C3CB2BC6-1728-454D-ADF0-4932C5CC31B8}"/>
    <cellStyle name="Comma 2 4 2 2 2" xfId="1519" xr:uid="{D22AF338-79F0-42DA-B5F9-84A688455B4B}"/>
    <cellStyle name="Comma 2 4 2 2 2 2" xfId="1990" xr:uid="{61121260-163B-4E4F-83EB-085CCC369D68}"/>
    <cellStyle name="Comma 2 4 2 2 3" xfId="1939" xr:uid="{CCAFA036-B32F-409E-BC1B-502268D2279A}"/>
    <cellStyle name="Comma 2 4 2 3" xfId="1492" xr:uid="{F3DE8B9F-F089-43B0-9625-6A55F7213B14}"/>
    <cellStyle name="Comma 2 4 2 3 2" xfId="1963" xr:uid="{9CC6B86F-9243-4817-A13B-05541DA936F7}"/>
    <cellStyle name="Comma 2 4 2 4" xfId="1091" xr:uid="{F804F4E3-72E4-4631-8C0F-AC0F57F199CC}"/>
    <cellStyle name="Comma 2 4 2 4 2" xfId="1910" xr:uid="{3B1FE8D0-86F9-4907-AA5C-6687EB1664F2}"/>
    <cellStyle name="Comma 2 4 2 5" xfId="1761" xr:uid="{44E3D33F-2FBB-4B34-BE1F-4859ACD04463}"/>
    <cellStyle name="Comma 2 4 3" xfId="733" xr:uid="{00000000-0005-0000-0000-0000EA000000}"/>
    <cellStyle name="Comma 2 4 3 2" xfId="1518" xr:uid="{8D2C9BAC-1E67-4977-A1DD-259C13E000D1}"/>
    <cellStyle name="Comma 2 4 3 2 2" xfId="1989" xr:uid="{B5CA29F2-DE1D-4EEA-BAF9-F28F2F16C40D}"/>
    <cellStyle name="Comma 2 4 3 3" xfId="1464" xr:uid="{8806CCCE-2AF0-4931-A02E-C36567AA8D8A}"/>
    <cellStyle name="Comma 2 4 3 3 2" xfId="1938" xr:uid="{2A2A7AD5-1269-4DC7-BD22-B78598CE00C7}"/>
    <cellStyle name="Comma 2 4 3 4" xfId="1738" xr:uid="{8A992A4F-E1FF-4BC8-B22D-C8A2CD33D9C9}"/>
    <cellStyle name="Comma 2 4 4" xfId="568" xr:uid="{00000000-0005-0000-0000-0000EB000000}"/>
    <cellStyle name="Comma 2 4 4 2" xfId="1491" xr:uid="{EB52A347-298E-4D97-8D04-3B8E8A5D7BBC}"/>
    <cellStyle name="Comma 2 4 4 2 2" xfId="1962" xr:uid="{B5B2331D-D119-492F-8118-5CCA862D8599}"/>
    <cellStyle name="Comma 2 4 4 3" xfId="1661" xr:uid="{7EFA5399-FE4D-4F9C-A146-E7E997E2088F}"/>
    <cellStyle name="Comma 2 4 5" xfId="1090" xr:uid="{7BED4915-8761-4F57-8F83-C035E2C28F41}"/>
    <cellStyle name="Comma 2 4 5 2" xfId="1909" xr:uid="{392DFD66-39D5-4AC0-A409-3D665B0A7A86}"/>
    <cellStyle name="Comma 2 5" xfId="126" xr:uid="{00000000-0005-0000-0000-0000EC000000}"/>
    <cellStyle name="Comma 2 5 2" xfId="730" xr:uid="{00000000-0005-0000-0000-0000ED000000}"/>
    <cellStyle name="Comma 2 5 2 2" xfId="1520" xr:uid="{F417D2D2-1E7D-49FD-AA16-8D07B0542E28}"/>
    <cellStyle name="Comma 2 5 2 2 2" xfId="1991" xr:uid="{2089ABB3-300C-4E3D-8A31-5B5BEB2C9934}"/>
    <cellStyle name="Comma 2 5 2 3" xfId="1466" xr:uid="{C6624577-FD99-4A73-A803-22BD4C29BC4F}"/>
    <cellStyle name="Comma 2 5 2 3 2" xfId="1940" xr:uid="{D7BC91DD-E248-4EA0-8A14-C1314509FDB1}"/>
    <cellStyle name="Comma 2 5 3" xfId="878" xr:uid="{00000000-0005-0000-0000-0000EE000000}"/>
    <cellStyle name="Comma 2 5 3 2" xfId="1493" xr:uid="{EE4BC88E-8C81-47DB-B27B-FD404BEDF601}"/>
    <cellStyle name="Comma 2 5 3 2 2" xfId="1964" xr:uid="{AB874DEF-8FAC-4F08-8053-419DBA31A33D}"/>
    <cellStyle name="Comma 2 5 3 3" xfId="1814" xr:uid="{3B60E774-BEA4-48F1-B018-11B39E2B18A6}"/>
    <cellStyle name="Comma 2 5 4" xfId="1092" xr:uid="{E49258A5-A91D-4E02-839B-F76077F7FD4D}"/>
    <cellStyle name="Comma 2 5 4 2" xfId="1911" xr:uid="{3F80D1C5-63E8-4B1D-B86D-AA8E85C768DE}"/>
    <cellStyle name="Comma 2 5 5" xfId="1574" xr:uid="{94569B43-E14D-42FA-BEB8-AA3DD387A52A}"/>
    <cellStyle name="Comma 2 6" xfId="127" xr:uid="{00000000-0005-0000-0000-0000EF000000}"/>
    <cellStyle name="Comma 2 6 2" xfId="879" xr:uid="{00000000-0005-0000-0000-0000F0000000}"/>
    <cellStyle name="Comma 2 6 2 2" xfId="1815" xr:uid="{15B24C2A-F608-41DD-9A3C-F24E65F8521E}"/>
    <cellStyle name="Comma 2 6 3" xfId="1575" xr:uid="{6F2E6737-A043-4CE5-B492-DDA37659A668}"/>
    <cellStyle name="Comma 2 7" xfId="128" xr:uid="{00000000-0005-0000-0000-0000F1000000}"/>
    <cellStyle name="Comma 2 7 2" xfId="880" xr:uid="{00000000-0005-0000-0000-0000F2000000}"/>
    <cellStyle name="Comma 2 7 2 2" xfId="1816" xr:uid="{D6A81B7A-C0C1-4F44-8F84-1D66FECA6209}"/>
    <cellStyle name="Comma 2 7 3" xfId="1576" xr:uid="{16E86BA6-3389-4CCE-BF71-FD8DFF4AEF2F}"/>
    <cellStyle name="Comma 2 8" xfId="129" xr:uid="{00000000-0005-0000-0000-0000F3000000}"/>
    <cellStyle name="Comma 2 8 2" xfId="881" xr:uid="{00000000-0005-0000-0000-0000F4000000}"/>
    <cellStyle name="Comma 2 8 2 2" xfId="1817" xr:uid="{C6B4E7AF-BA20-43BD-A3A2-90F871082906}"/>
    <cellStyle name="Comma 2 8 3" xfId="1577" xr:uid="{16560AD7-F82B-4CE4-8881-AC9CED5C3500}"/>
    <cellStyle name="Comma 2 9" xfId="130" xr:uid="{00000000-0005-0000-0000-0000F5000000}"/>
    <cellStyle name="Comma 2 9 2" xfId="882" xr:uid="{00000000-0005-0000-0000-0000F6000000}"/>
    <cellStyle name="Comma 2 9 2 2" xfId="1818" xr:uid="{F4935B30-C474-43B2-B0F4-CA148CD1489A}"/>
    <cellStyle name="Comma 2 9 3" xfId="1578" xr:uid="{3BDBDAA9-1D20-413A-B43A-9B1D22E8C96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3" xr:uid="{00000000-0005-0000-0000-0000FA000000}"/>
    <cellStyle name="Comma 20 3 2" xfId="1819" xr:uid="{FCBCD524-2315-4A68-B023-6ED5610AD3D6}"/>
    <cellStyle name="Comma 21" xfId="133" xr:uid="{00000000-0005-0000-0000-0000FB000000}"/>
    <cellStyle name="Comma 21 2" xfId="134" xr:uid="{00000000-0005-0000-0000-0000FC000000}"/>
    <cellStyle name="Comma 21 3" xfId="884" xr:uid="{00000000-0005-0000-0000-0000FD000000}"/>
    <cellStyle name="Comma 21 3 2" xfId="1820" xr:uid="{D09C63D7-0543-4D51-A5BC-E9D08C789943}"/>
    <cellStyle name="Comma 21 4" xfId="1579" xr:uid="{D8B95DAD-81FD-4DC8-8B13-77BA92DFFFC1}"/>
    <cellStyle name="Comma 22" xfId="135" xr:uid="{00000000-0005-0000-0000-0000FE000000}"/>
    <cellStyle name="Comma 22 2" xfId="814" xr:uid="{00000000-0005-0000-0000-0000FF000000}"/>
    <cellStyle name="Comma 22 2 2" xfId="1765" xr:uid="{E82EA6D2-F014-40D1-AA5D-41E188AF04DA}"/>
    <cellStyle name="Comma 23" xfId="136" xr:uid="{00000000-0005-0000-0000-000000010000}"/>
    <cellStyle name="Comma 23 3" xfId="807" xr:uid="{00000000-0005-0000-0000-000001010000}"/>
    <cellStyle name="Comma 23 3 2" xfId="1759" xr:uid="{8A733B0D-2CC9-4C39-A35E-F60E9C401088}"/>
    <cellStyle name="Comma 24" xfId="137" xr:uid="{00000000-0005-0000-0000-000002010000}"/>
    <cellStyle name="Comma 24 2" xfId="138" xr:uid="{00000000-0005-0000-0000-000003010000}"/>
    <cellStyle name="Comma 24 2 2" xfId="885" xr:uid="{00000000-0005-0000-0000-000004010000}"/>
    <cellStyle name="Comma 24 2 2 2" xfId="1821" xr:uid="{D16D7D0F-E6AB-40F0-A076-287DA19062EE}"/>
    <cellStyle name="Comma 24 2 3" xfId="1580" xr:uid="{CAE0809C-04A5-41F5-AED1-2D0051E6E69C}"/>
    <cellStyle name="Comma 24 3" xfId="569" xr:uid="{00000000-0005-0000-0000-000005010000}"/>
    <cellStyle name="Comma 24 3 2" xfId="1662" xr:uid="{0984D41D-1E94-45FF-878D-850E87BCC356}"/>
    <cellStyle name="Comma 25" xfId="139" xr:uid="{00000000-0005-0000-0000-000006010000}"/>
    <cellStyle name="Comma 26" xfId="140" xr:uid="{00000000-0005-0000-0000-000007010000}"/>
    <cellStyle name="Comma 26 2" xfId="886" xr:uid="{00000000-0005-0000-0000-000008010000}"/>
    <cellStyle name="Comma 26 2 2" xfId="1822" xr:uid="{7E687D5E-6702-4786-8841-30E2F52ABC7F}"/>
    <cellStyle name="Comma 26 3" xfId="1581" xr:uid="{A887B2B2-7ABA-4031-94E7-3FEF630E5B6F}"/>
    <cellStyle name="Comma 27" xfId="141" xr:uid="{00000000-0005-0000-0000-000009010000}"/>
    <cellStyle name="Comma 27 2" xfId="142" xr:uid="{00000000-0005-0000-0000-00000A010000}"/>
    <cellStyle name="Comma 27 2 2" xfId="888" xr:uid="{00000000-0005-0000-0000-00000B010000}"/>
    <cellStyle name="Comma 27 2 2 2" xfId="1824" xr:uid="{1E2FD2CD-4D89-4C7A-A9AB-D187CBBFDBCB}"/>
    <cellStyle name="Comma 27 3" xfId="887" xr:uid="{00000000-0005-0000-0000-00000C010000}"/>
    <cellStyle name="Comma 27 3 2" xfId="1823" xr:uid="{761DF8D4-99E8-4C95-82A7-36A47A48DBC1}"/>
    <cellStyle name="Comma 28" xfId="143" xr:uid="{00000000-0005-0000-0000-00000D010000}"/>
    <cellStyle name="Comma 28 2" xfId="735" xr:uid="{00000000-0005-0000-0000-00000E010000}"/>
    <cellStyle name="Comma 28 3" xfId="889" xr:uid="{00000000-0005-0000-0000-00000F010000}"/>
    <cellStyle name="Comma 28 3 2" xfId="1825" xr:uid="{59201E25-C157-4F3E-B9BC-9D1611791A1C}"/>
    <cellStyle name="Comma 29" xfId="144" xr:uid="{00000000-0005-0000-0000-000010010000}"/>
    <cellStyle name="Comma 29 2" xfId="890" xr:uid="{00000000-0005-0000-0000-000011010000}"/>
    <cellStyle name="Comma 29 2 2" xfId="1826" xr:uid="{8EFF50B1-ADFA-4619-9D0D-9AE60825D56A}"/>
    <cellStyle name="Comma 29 3" xfId="1582" xr:uid="{653F5665-219A-425A-9818-8BAD0719F4C0}"/>
    <cellStyle name="Comma 3" xfId="145" xr:uid="{00000000-0005-0000-0000-000012010000}"/>
    <cellStyle name="Comma 3 10" xfId="1003" xr:uid="{34CAC8AA-722D-40B0-AA46-5C55290BDDC7}"/>
    <cellStyle name="Comma 3 10 2" xfId="1901" xr:uid="{338EFA74-7F97-45A2-9B4C-6EE9E9EA456C}"/>
    <cellStyle name="Comma 3 11" xfId="1583" xr:uid="{EAABEBF9-D20E-487E-8AE9-859EF0D2AAA4}"/>
    <cellStyle name="Comma 3 2" xfId="146" xr:uid="{00000000-0005-0000-0000-000013010000}"/>
    <cellStyle name="Comma 3 2 2" xfId="147" xr:uid="{00000000-0005-0000-0000-000014010000}"/>
    <cellStyle name="Comma 3 2 2 2" xfId="835" xr:uid="{00000000-0005-0000-0000-000015010000}"/>
    <cellStyle name="Comma 3 2 2 2 2" xfId="1521" xr:uid="{A22267E8-B3B8-44F1-B3C4-E325D3135366}"/>
    <cellStyle name="Comma 3 2 2 2 2 2" xfId="1992" xr:uid="{DA260B4F-3676-43AE-8154-8B5D09A761F8}"/>
    <cellStyle name="Comma 3 2 2 2 3" xfId="1773" xr:uid="{8C542F72-B00F-4440-8667-4F4D6869ADD7}"/>
    <cellStyle name="Comma 3 2 2 3" xfId="737" xr:uid="{00000000-0005-0000-0000-000016010000}"/>
    <cellStyle name="Comma 3 2 2 3 2" xfId="1740" xr:uid="{8CD3DB60-44DF-4FF8-A332-8955D89A851B}"/>
    <cellStyle name="Comma 3 2 2 4" xfId="893" xr:uid="{00000000-0005-0000-0000-000017010000}"/>
    <cellStyle name="Comma 3 2 2 4 2" xfId="1829" xr:uid="{834F5399-75B0-4309-A0BB-CCDAC7757CE8}"/>
    <cellStyle name="Comma 3 2 2 5" xfId="1467" xr:uid="{B471C0D9-D737-48DC-9CC4-23690D71DBC3}"/>
    <cellStyle name="Comma 3 2 2 5 2" xfId="1941" xr:uid="{FA95AB18-C3A6-4F34-B5D9-8FC385B82817}"/>
    <cellStyle name="Comma 3 2 2 6" xfId="1585" xr:uid="{A4643C6C-802F-4C9D-8CF9-AF5FFE5011FB}"/>
    <cellStyle name="Comma 3 2 3" xfId="148" xr:uid="{00000000-0005-0000-0000-000018010000}"/>
    <cellStyle name="Comma 3 2 3 2" xfId="894" xr:uid="{00000000-0005-0000-0000-000019010000}"/>
    <cellStyle name="Comma 3 2 3 2 2" xfId="1830" xr:uid="{118756DA-43A5-491D-9D88-56EFCE7525F1}"/>
    <cellStyle name="Comma 3 2 3 3" xfId="1586" xr:uid="{DC03D0D2-28F0-4643-A695-85028DFA9DA8}"/>
    <cellStyle name="Comma 3 2 4" xfId="149" xr:uid="{00000000-0005-0000-0000-00001A010000}"/>
    <cellStyle name="Comma 3 2 4 2" xfId="895" xr:uid="{00000000-0005-0000-0000-00001B010000}"/>
    <cellStyle name="Comma 3 2 4 2 2" xfId="1831" xr:uid="{CE0914F5-1516-45ED-B8A2-D5E07BA16F34}"/>
    <cellStyle name="Comma 3 2 4 3" xfId="1587" xr:uid="{7064464A-0349-4B5A-9993-7F74CD3B0654}"/>
    <cellStyle name="Comma 3 2 5" xfId="150" xr:uid="{00000000-0005-0000-0000-00001C010000}"/>
    <cellStyle name="Comma 3 2 5 2" xfId="896" xr:uid="{00000000-0005-0000-0000-00001D010000}"/>
    <cellStyle name="Comma 3 2 5 2 2" xfId="1832" xr:uid="{5B307477-1B92-4E59-AC97-1F125668DCFB}"/>
    <cellStyle name="Comma 3 2 5 3" xfId="1588" xr:uid="{CD0857E3-AC47-452D-B315-F849EE682308}"/>
    <cellStyle name="Comma 3 2 6" xfId="571" xr:uid="{00000000-0005-0000-0000-00001E010000}"/>
    <cellStyle name="Comma 3 2 6 2" xfId="1664" xr:uid="{F5C1EB13-C43B-4502-A74B-C83B862F04E6}"/>
    <cellStyle name="Comma 3 2 7" xfId="892" xr:uid="{00000000-0005-0000-0000-00001F010000}"/>
    <cellStyle name="Comma 3 2 7 2" xfId="1828" xr:uid="{E6EDE28B-A515-43F3-89D1-835277DE9DF2}"/>
    <cellStyle name="Comma 3 2 8" xfId="1093" xr:uid="{43F113AD-A44C-4DF8-A887-0CF61453B95F}"/>
    <cellStyle name="Comma 3 2 8 2" xfId="1912" xr:uid="{E48DF8D3-C05C-44BD-81DE-686FC8B43AC8}"/>
    <cellStyle name="Comma 3 2 9" xfId="1584" xr:uid="{5DC9C0B8-5D06-47FC-B5F5-924718FFE655}"/>
    <cellStyle name="Comma 3 3" xfId="151" xr:uid="{00000000-0005-0000-0000-000020010000}"/>
    <cellStyle name="Comma 3 3 2" xfId="152" xr:uid="{00000000-0005-0000-0000-000021010000}"/>
    <cellStyle name="Comma 3 3 2 2" xfId="898" xr:uid="{00000000-0005-0000-0000-000022010000}"/>
    <cellStyle name="Comma 3 3 2 2 2" xfId="1834" xr:uid="{C798122D-EC6C-402F-A687-F77508536528}"/>
    <cellStyle name="Comma 3 3 2 3" xfId="1510" xr:uid="{0B254CCE-F51C-4CDC-AC11-17210FC5153D}"/>
    <cellStyle name="Comma 3 3 2 3 2" xfId="1981" xr:uid="{86D85701-E6C1-4147-89E9-EBCE0458F0AB}"/>
    <cellStyle name="Comma 3 3 3" xfId="736" xr:uid="{00000000-0005-0000-0000-000023010000}"/>
    <cellStyle name="Comma 3 3 3 2" xfId="1739" xr:uid="{DCE96373-676A-430E-9ABE-C48D9D300134}"/>
    <cellStyle name="Comma 3 3 4" xfId="897" xr:uid="{00000000-0005-0000-0000-000024010000}"/>
    <cellStyle name="Comma 3 3 4 2" xfId="1833" xr:uid="{CF62693B-F83E-4C11-973F-9B2020D950D8}"/>
    <cellStyle name="Comma 3 3 5" xfId="1456" xr:uid="{6DB96E30-D786-4272-9EEC-E0A49C6FA927}"/>
    <cellStyle name="Comma 3 3 5 2" xfId="1930" xr:uid="{CB2EC5CA-C2C9-4C62-ABBF-79A076A57AB8}"/>
    <cellStyle name="Comma 3 3 6" xfId="1589" xr:uid="{50D0235D-8B57-4196-B475-3E925FD62437}"/>
    <cellStyle name="Comma 3 4" xfId="153" xr:uid="{00000000-0005-0000-0000-000025010000}"/>
    <cellStyle name="Comma 3 4 2" xfId="899" xr:uid="{00000000-0005-0000-0000-000026010000}"/>
    <cellStyle name="Comma 3 4 2 2" xfId="1835" xr:uid="{62647136-4841-44DF-AFE5-31427743A5AD}"/>
    <cellStyle name="Comma 3 4 3" xfId="1590" xr:uid="{9A1A0818-904E-4C2D-9B48-5AA3D06B2ECE}"/>
    <cellStyle name="Comma 3 5" xfId="154" xr:uid="{00000000-0005-0000-0000-000027010000}"/>
    <cellStyle name="Comma 3 5 2" xfId="900" xr:uid="{00000000-0005-0000-0000-000028010000}"/>
    <cellStyle name="Comma 3 5 2 2" xfId="1836" xr:uid="{5F924750-742B-4C9E-81EA-28B4A16B89C0}"/>
    <cellStyle name="Comma 3 5 3" xfId="1591" xr:uid="{884C68C1-A707-4327-A8B2-B8E4C8AD5386}"/>
    <cellStyle name="Comma 3 6" xfId="155" xr:uid="{00000000-0005-0000-0000-000029010000}"/>
    <cellStyle name="Comma 3 6 2" xfId="901" xr:uid="{00000000-0005-0000-0000-00002A010000}"/>
    <cellStyle name="Comma 3 6 2 2" xfId="1837" xr:uid="{D4462677-9072-4F9E-9BEC-A202F6FE88FE}"/>
    <cellStyle name="Comma 3 7" xfId="570" xr:uid="{00000000-0005-0000-0000-00002B010000}"/>
    <cellStyle name="Comma 3 7 2" xfId="1663" xr:uid="{E6735624-7838-4363-9C8C-EFAFCAD91363}"/>
    <cellStyle name="Comma 3 8" xfId="891" xr:uid="{00000000-0005-0000-0000-00002C010000}"/>
    <cellStyle name="Comma 3 8 2" xfId="1827" xr:uid="{5658183B-FC45-4049-A357-00B3394A9389}"/>
    <cellStyle name="Comma 3 9" xfId="836" xr:uid="{00000000-0005-0000-0000-00002D010000}"/>
    <cellStyle name="Comma 3 9 2" xfId="1774" xr:uid="{068BB385-C99D-4F46-A2A3-E18EE364DE60}"/>
    <cellStyle name="Comma 30" xfId="156" xr:uid="{00000000-0005-0000-0000-00002E010000}"/>
    <cellStyle name="Comma 31" xfId="157" xr:uid="{00000000-0005-0000-0000-00002F010000}"/>
    <cellStyle name="Comma 31 2" xfId="902" xr:uid="{00000000-0005-0000-0000-000030010000}"/>
    <cellStyle name="Comma 31 2 2" xfId="1838" xr:uid="{C367D132-07F8-4C03-861C-EB117E22B146}"/>
    <cellStyle name="Comma 31 3" xfId="1592" xr:uid="{527D5A9C-6D5E-4C87-8D06-B4004C9DF0B8}"/>
    <cellStyle name="Comma 32" xfId="158" xr:uid="{00000000-0005-0000-0000-000031010000}"/>
    <cellStyle name="Comma 32 2" xfId="903" xr:uid="{00000000-0005-0000-0000-000032010000}"/>
    <cellStyle name="Comma 32 2 2" xfId="1839" xr:uid="{FFA027B3-A0A5-410F-9ACD-AC347C2DE090}"/>
    <cellStyle name="Comma 32 3" xfId="1593" xr:uid="{3462EE6C-A3EE-48ED-B5EE-D54C87D77062}"/>
    <cellStyle name="Comma 33" xfId="84" xr:uid="{00000000-0005-0000-0000-000033010000}"/>
    <cellStyle name="Comma 33 2" xfId="1549" xr:uid="{C5471CDA-8204-4860-B197-250D14662524}"/>
    <cellStyle name="Comma 34" xfId="990" xr:uid="{8D14CBF9-11CB-47EB-99CD-605EA12290C3}"/>
    <cellStyle name="Comma 34 2" xfId="1898" xr:uid="{507E6645-7D32-492D-8FCA-D7D1297EB599}"/>
    <cellStyle name="Comma 35" xfId="1547" xr:uid="{47CAB3A6-72A1-461F-8BE9-CFAEC040883D}"/>
    <cellStyle name="Comma 4" xfId="159" xr:uid="{00000000-0005-0000-0000-000034010000}"/>
    <cellStyle name="Comma 4 10" xfId="1594" xr:uid="{34E084E0-DD11-4BF7-9BE2-26492841EDF9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2 2" xfId="1522" xr:uid="{3F42AB41-2D6B-4E18-8A5C-9CF281DF1B48}"/>
    <cellStyle name="Comma 4 2 2 2 2 2" xfId="1993" xr:uid="{285046EA-AA6C-4223-B055-E62C3A2B5690}"/>
    <cellStyle name="Comma 4 2 2 2 3" xfId="1743" xr:uid="{1597E250-C9D7-4B1E-B307-7C38886C14F6}"/>
    <cellStyle name="Comma 4 2 2 3" xfId="906" xr:uid="{00000000-0005-0000-0000-000038010000}"/>
    <cellStyle name="Comma 4 2 2 3 2" xfId="1842" xr:uid="{5045F77D-C5A6-497D-8EE4-B086AD70D5DD}"/>
    <cellStyle name="Comma 4 2 2 4" xfId="1468" xr:uid="{63DAD696-BB88-4FFC-8554-78832FC1E54D}"/>
    <cellStyle name="Comma 4 2 2 4 2" xfId="1942" xr:uid="{A292211D-CBC5-4F8F-B02D-95378C0D292B}"/>
    <cellStyle name="Comma 4 2 2 5" xfId="1596" xr:uid="{A1DF8833-6D6E-4042-B0C3-9D5212DCA856}"/>
    <cellStyle name="Comma 4 2 3" xfId="739" xr:uid="{00000000-0005-0000-0000-000039010000}"/>
    <cellStyle name="Comma 4 2 3 2" xfId="1494" xr:uid="{8245ED30-9026-4E29-86D4-988D5B13BF24}"/>
    <cellStyle name="Comma 4 2 3 2 2" xfId="1965" xr:uid="{B60224B7-5E0D-4636-9908-CE85079FE885}"/>
    <cellStyle name="Comma 4 2 3 3" xfId="1742" xr:uid="{C3368EB4-2F5A-4DDD-B621-BEE7EEA4C030}"/>
    <cellStyle name="Comma 4 2 4" xfId="573" xr:uid="{00000000-0005-0000-0000-00003A010000}"/>
    <cellStyle name="Comma 4 2 4 2" xfId="1666" xr:uid="{46F5B9FD-4003-4F91-A70B-F5A5DAFA3D1B}"/>
    <cellStyle name="Comma 4 2 5" xfId="905" xr:uid="{00000000-0005-0000-0000-00003B010000}"/>
    <cellStyle name="Comma 4 2 5 2" xfId="1841" xr:uid="{8EC8717D-42E1-4697-9D66-F5849191D20B}"/>
    <cellStyle name="Comma 4 2 6" xfId="1094" xr:uid="{CC0D3517-2AD3-43DB-9B04-0CA1C6290E3C}"/>
    <cellStyle name="Comma 4 2 6 2" xfId="1913" xr:uid="{6F79F92D-5A91-4217-AE9D-D59DA15B7172}"/>
    <cellStyle name="Comma 4 2 7" xfId="1595" xr:uid="{463886FD-C339-4C7A-BDB5-C36C6B497569}"/>
    <cellStyle name="Comma 4 3" xfId="162" xr:uid="{00000000-0005-0000-0000-00003C010000}"/>
    <cellStyle name="Comma 4 3 2" xfId="741" xr:uid="{00000000-0005-0000-0000-00003D010000}"/>
    <cellStyle name="Comma 4 3 2 2" xfId="1511" xr:uid="{65274508-AA89-4D35-BF8F-C31302F18156}"/>
    <cellStyle name="Comma 4 3 2 2 2" xfId="1982" xr:uid="{A077B730-AF83-40AB-B14F-A1664AF3C353}"/>
    <cellStyle name="Comma 4 3 3" xfId="907" xr:uid="{00000000-0005-0000-0000-00003E010000}"/>
    <cellStyle name="Comma 4 3 3 2" xfId="1843" xr:uid="{E64A16FB-2C75-49FD-869E-C5E1DA00BD7F}"/>
    <cellStyle name="Comma 4 3 4" xfId="1457" xr:uid="{8BCA4497-AEA4-4210-9D0C-F2FB4B55E559}"/>
    <cellStyle name="Comma 4 3 4 2" xfId="1931" xr:uid="{924CEBBA-3C5D-4137-9396-F270C48EBF89}"/>
    <cellStyle name="Comma 4 3 5" xfId="1597" xr:uid="{BB2F530B-CB73-46A0-A863-9C9B98AF31E2}"/>
    <cellStyle name="Comma 4 4" xfId="738" xr:uid="{00000000-0005-0000-0000-00003F010000}"/>
    <cellStyle name="Comma 4 4 2" xfId="1741" xr:uid="{3D30ED7C-548D-41DC-8213-6EE2A164287B}"/>
    <cellStyle name="Comma 4 5" xfId="832" xr:uid="{00000000-0005-0000-0000-000040010000}"/>
    <cellStyle name="Comma 4 5 2" xfId="1772" xr:uid="{52C47C5E-9D34-44B6-B6A3-C478CCEC6E69}"/>
    <cellStyle name="Comma 4 6" xfId="572" xr:uid="{00000000-0005-0000-0000-000041010000}"/>
    <cellStyle name="Comma 4 6 2" xfId="1665" xr:uid="{1C712788-A910-4881-8FB2-B58107595AED}"/>
    <cellStyle name="Comma 4 7" xfId="904" xr:uid="{00000000-0005-0000-0000-000042010000}"/>
    <cellStyle name="Comma 4 7 2" xfId="1840" xr:uid="{689D1082-4434-4B06-9249-24B1D2709787}"/>
    <cellStyle name="Comma 4 8" xfId="966" xr:uid="{00000000-0005-0000-0000-000043010000}"/>
    <cellStyle name="Comma 4 8 2" xfId="1893" xr:uid="{BDCEC346-902D-4ED0-B900-62C6EC966155}"/>
    <cellStyle name="Comma 4 9" xfId="1005" xr:uid="{31812FE4-A75C-40A0-BE76-C1D68C357EBF}"/>
    <cellStyle name="Comma 4 9 2" xfId="1902" xr:uid="{4F26CC99-243A-4BE8-BCB7-E7F5ACCC49A6}"/>
    <cellStyle name="Comma 41" xfId="163" xr:uid="{00000000-0005-0000-0000-000044010000}"/>
    <cellStyle name="Comma 41 2" xfId="908" xr:uid="{00000000-0005-0000-0000-000045010000}"/>
    <cellStyle name="Comma 41 2 2" xfId="1844" xr:uid="{FB253FF7-6E2A-474E-B207-C49B3FD47826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2 2" xfId="1524" xr:uid="{4708F363-D3A8-4896-937D-06305F158572}"/>
    <cellStyle name="Comma 5 2 2 2 2" xfId="1995" xr:uid="{3650338B-FBEE-4F53-9868-E1EBEBAC9F93}"/>
    <cellStyle name="Comma 5 2 2 3" xfId="1470" xr:uid="{68ACCF6D-4677-4BC3-A59F-85B031A3563B}"/>
    <cellStyle name="Comma 5 2 2 3 2" xfId="1944" xr:uid="{DA8D0688-246F-4E34-A7BA-781B5A6BB712}"/>
    <cellStyle name="Comma 5 2 2 4" xfId="1744" xr:uid="{06AB9263-4ED7-4927-9719-637744A36130}"/>
    <cellStyle name="Comma 5 2 3" xfId="909" xr:uid="{00000000-0005-0000-0000-000049010000}"/>
    <cellStyle name="Comma 5 2 3 2" xfId="1496" xr:uid="{48B581A1-03FC-43DD-AC35-F06E387D04F5}"/>
    <cellStyle name="Comma 5 2 3 2 2" xfId="1967" xr:uid="{8F6E9D07-633F-40F0-BF2F-C346AD642D7B}"/>
    <cellStyle name="Comma 5 2 3 3" xfId="1845" xr:uid="{338DC33B-2093-4395-B8F6-D69DEBCDA6E7}"/>
    <cellStyle name="Comma 5 2 4" xfId="1096" xr:uid="{0A24332F-CAA4-4DA0-B74F-0DD1DBC6BA96}"/>
    <cellStyle name="Comma 5 2 4 2" xfId="1915" xr:uid="{B49E271E-4A14-4D26-A0FE-3F08875F7E64}"/>
    <cellStyle name="Comma 5 2 5" xfId="1598" xr:uid="{5F2653BD-C98C-467C-8EA4-3E30259FDBF2}"/>
    <cellStyle name="Comma 5 3" xfId="166" xr:uid="{00000000-0005-0000-0000-00004A010000}"/>
    <cellStyle name="Comma 5 3 2" xfId="910" xr:uid="{00000000-0005-0000-0000-00004B010000}"/>
    <cellStyle name="Comma 5 3 2 2" xfId="1523" xr:uid="{269D775A-2905-48DA-9BA1-E567E5FC9C32}"/>
    <cellStyle name="Comma 5 3 2 2 2" xfId="1994" xr:uid="{5D76AA38-99C1-4BE5-ABC7-E743C502EC2D}"/>
    <cellStyle name="Comma 5 3 2 3" xfId="1846" xr:uid="{C8B82DCB-F5F0-4DA1-9877-07E9CC7C8AEA}"/>
    <cellStyle name="Comma 5 3 3" xfId="1469" xr:uid="{4DEC20F2-42E9-4F11-9E37-B116EF7E8C36}"/>
    <cellStyle name="Comma 5 3 3 2" xfId="1943" xr:uid="{3BD282C6-03D0-4952-84EB-0C511EA0294C}"/>
    <cellStyle name="Comma 5 3 4" xfId="1599" xr:uid="{1EC05A45-35B6-4344-90A9-2371F47313AE}"/>
    <cellStyle name="Comma 5 4" xfId="167" xr:uid="{00000000-0005-0000-0000-00004C010000}"/>
    <cellStyle name="Comma 5 4 2" xfId="1495" xr:uid="{E52542CA-C2B2-4999-9A2F-5F69E2658149}"/>
    <cellStyle name="Comma 5 4 2 2" xfId="1966" xr:uid="{A05EB72A-BE2F-43D8-A073-DDFE73D727B9}"/>
    <cellStyle name="Comma 5 5" xfId="574" xr:uid="{00000000-0005-0000-0000-00004D010000}"/>
    <cellStyle name="Comma 5 5 2" xfId="1667" xr:uid="{959013CD-2DF2-4CA6-9D4C-BB72705101F7}"/>
    <cellStyle name="Comma 5 6" xfId="1095" xr:uid="{C6C607F0-CE4B-4A82-8DB7-BA1A428999FC}"/>
    <cellStyle name="Comma 5 6 2" xfId="1914" xr:uid="{BF618D96-0FFC-4F24-80B1-418551F45D91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2 2" xfId="1525" xr:uid="{9182694D-C684-4A12-BB90-CC74789B36DE}"/>
    <cellStyle name="Comma 6 2 2 2 2" xfId="1996" xr:uid="{7721AA40-A106-481A-AE04-C873ECDFC5B5}"/>
    <cellStyle name="Comma 6 2 2 3" xfId="1745" xr:uid="{444596ED-254E-48E7-B2FD-BE330BC3C290}"/>
    <cellStyle name="Comma 6 2 3" xfId="576" xr:uid="{00000000-0005-0000-0000-000051010000}"/>
    <cellStyle name="Comma 6 2 3 2" xfId="1669" xr:uid="{938BDFD5-645E-46A0-8263-0D426CB63B73}"/>
    <cellStyle name="Comma 6 2 4" xfId="912" xr:uid="{00000000-0005-0000-0000-000052010000}"/>
    <cellStyle name="Comma 6 2 4 2" xfId="1848" xr:uid="{162697CC-E5F2-4BD1-A327-81EB472CAAE2}"/>
    <cellStyle name="Comma 6 2 5" xfId="1471" xr:uid="{1F8B0CB7-13EF-401E-830C-CAC9CACBBD12}"/>
    <cellStyle name="Comma 6 2 5 2" xfId="1945" xr:uid="{0E6AF63B-920F-4BDB-B231-F7875FBD3747}"/>
    <cellStyle name="Comma 6 2 6" xfId="1601" xr:uid="{AF29F4F3-3B30-4B61-A38C-91B970309803}"/>
    <cellStyle name="Comma 6 3" xfId="170" xr:uid="{00000000-0005-0000-0000-000053010000}"/>
    <cellStyle name="Comma 6 3 2" xfId="744" xr:uid="{00000000-0005-0000-0000-000054010000}"/>
    <cellStyle name="Comma 6 3 2 2" xfId="1746" xr:uid="{21EEFA27-3889-4F07-B146-4163AA16FB07}"/>
    <cellStyle name="Comma 6 3 3" xfId="913" xr:uid="{00000000-0005-0000-0000-000055010000}"/>
    <cellStyle name="Comma 6 3 3 2" xfId="1849" xr:uid="{C38B0A20-0AFB-422C-9B78-AC4A4BD1B195}"/>
    <cellStyle name="Comma 6 3 4" xfId="1497" xr:uid="{ABC4FF7E-A391-46BF-84FD-E67639B0BD94}"/>
    <cellStyle name="Comma 6 3 4 2" xfId="1968" xr:uid="{2EF07D4F-F48F-45B7-84B0-19E2EB7A81D7}"/>
    <cellStyle name="Comma 6 3 5" xfId="1602" xr:uid="{B728AE56-1083-4919-B2FB-E9DC4EEACD85}"/>
    <cellStyle name="Comma 6 4" xfId="171" xr:uid="{00000000-0005-0000-0000-000056010000}"/>
    <cellStyle name="Comma 6 4 2" xfId="728" xr:uid="{00000000-0005-0000-0000-000057010000}"/>
    <cellStyle name="Comma 6 4 2 2" xfId="1737" xr:uid="{8690D6AE-0776-4625-BFD6-54C2D91FA217}"/>
    <cellStyle name="Comma 6 5" xfId="575" xr:uid="{00000000-0005-0000-0000-000058010000}"/>
    <cellStyle name="Comma 6 5 2" xfId="1668" xr:uid="{9CFECF59-4113-449E-8BB9-424156C7E51A}"/>
    <cellStyle name="Comma 6 6" xfId="911" xr:uid="{00000000-0005-0000-0000-000059010000}"/>
    <cellStyle name="Comma 6 6 2" xfId="1847" xr:uid="{26B1D308-0565-4B9C-BCB9-677BD71DCF6A}"/>
    <cellStyle name="Comma 6 7" xfId="1097" xr:uid="{FC9279E2-1C0A-4F0C-B881-A99925563E94}"/>
    <cellStyle name="Comma 6 7 2" xfId="1916" xr:uid="{E95DC8B2-2F76-46E9-B97C-41822FFB4915}"/>
    <cellStyle name="Comma 6 8" xfId="1600" xr:uid="{B6DDE3DA-6A9C-4132-A1E7-F364FEA4CEA4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2 2" xfId="1526" xr:uid="{52CE79B1-AD68-4F0B-9F0E-B79E466A2B69}"/>
    <cellStyle name="Comma 7 2 2 2 2" xfId="1997" xr:uid="{025711A1-5737-471A-B8A9-68159DFB8183}"/>
    <cellStyle name="Comma 7 2 2 3" xfId="1747" xr:uid="{97B071F1-91A1-4B25-AE99-D3B10FF4AF52}"/>
    <cellStyle name="Comma 7 2 3" xfId="915" xr:uid="{00000000-0005-0000-0000-00005D010000}"/>
    <cellStyle name="Comma 7 2 3 2" xfId="1851" xr:uid="{B342DC12-DE56-4B99-8FE8-20D6B52E4DE2}"/>
    <cellStyle name="Comma 7 2 4" xfId="1472" xr:uid="{FED5CFC4-B8CF-49BB-9F79-463E64BC7448}"/>
    <cellStyle name="Comma 7 2 4 2" xfId="1946" xr:uid="{BCC943E9-C875-4884-9976-3166843AD0F0}"/>
    <cellStyle name="Comma 7 2 5" xfId="1604" xr:uid="{A9D18721-4BF0-40B7-A07D-EEDAC8AAE33B}"/>
    <cellStyle name="Comma 7 3" xfId="577" xr:uid="{00000000-0005-0000-0000-00005E010000}"/>
    <cellStyle name="Comma 7 3 2" xfId="1498" xr:uid="{0943F3A5-189D-44B9-9912-9956B420EB85}"/>
    <cellStyle name="Comma 7 3 2 2" xfId="1969" xr:uid="{11597F3F-A4D9-433D-80B9-0B0EF4295F53}"/>
    <cellStyle name="Comma 7 3 3" xfId="1670" xr:uid="{A198D5D5-BC4E-4E17-8247-B2A55285C26F}"/>
    <cellStyle name="Comma 7 4" xfId="914" xr:uid="{00000000-0005-0000-0000-00005F010000}"/>
    <cellStyle name="Comma 7 4 2" xfId="1850" xr:uid="{93DA5CF4-B321-43C3-9C0D-8E3C7550090B}"/>
    <cellStyle name="Comma 7 5" xfId="1098" xr:uid="{AFA31986-FB5C-4B79-A80D-69F1FA59AEA1}"/>
    <cellStyle name="Comma 7 5 2" xfId="1917" xr:uid="{857A7C7A-1CFA-4600-91A4-C5171275D77F}"/>
    <cellStyle name="Comma 7 6" xfId="1603" xr:uid="{7C18035C-3070-4C4B-8947-6B21FC06861B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2 2" xfId="1527" xr:uid="{5A1F992C-F585-4ADC-BEEE-899F738C1CBA}"/>
    <cellStyle name="Comma 8 2 2 2 2" xfId="1998" xr:uid="{50C50B9E-19B3-470B-B097-D3429F703665}"/>
    <cellStyle name="Comma 8 2 2 3" xfId="1748" xr:uid="{C7A1E328-DF6B-493D-A56D-A1F9F4D77E1C}"/>
    <cellStyle name="Comma 8 2 3" xfId="917" xr:uid="{00000000-0005-0000-0000-000063010000}"/>
    <cellStyle name="Comma 8 2 3 2" xfId="1853" xr:uid="{4A479F6E-B4E1-42B9-913D-C4F102A105FD}"/>
    <cellStyle name="Comma 8 2 4" xfId="1473" xr:uid="{A6104377-6815-44E1-BF26-8F4614CF194B}"/>
    <cellStyle name="Comma 8 2 4 2" xfId="1947" xr:uid="{6899F806-82C3-4BC1-9A44-0B8F482F3C9F}"/>
    <cellStyle name="Comma 8 2 5" xfId="1606" xr:uid="{77D6680C-8438-4400-B6B6-8560DC4A567A}"/>
    <cellStyle name="Comma 8 3" xfId="578" xr:uid="{00000000-0005-0000-0000-000064010000}"/>
    <cellStyle name="Comma 8 3 2" xfId="1499" xr:uid="{5DEACC19-88C7-4F06-BA25-5F664449B1EA}"/>
    <cellStyle name="Comma 8 3 2 2" xfId="1970" xr:uid="{C9406607-64E1-4489-843E-60C953A30259}"/>
    <cellStyle name="Comma 8 3 3" xfId="1671" xr:uid="{BCE17610-4E6E-428F-84A6-0A7EDC36271B}"/>
    <cellStyle name="Comma 8 4" xfId="916" xr:uid="{00000000-0005-0000-0000-000065010000}"/>
    <cellStyle name="Comma 8 4 2" xfId="1852" xr:uid="{BE470E29-F5C9-458F-AB0B-11D40EC85FEA}"/>
    <cellStyle name="Comma 8 5" xfId="1099" xr:uid="{01129DC7-DA4C-4AAA-8B8E-FFE517CE6667}"/>
    <cellStyle name="Comma 8 5 2" xfId="1918" xr:uid="{87A60F47-AAB5-4722-B6F1-D25915C1FD7D}"/>
    <cellStyle name="Comma 8 6" xfId="1605" xr:uid="{1E01770A-C34F-40A5-9A21-EB3DC4AF3DB2}"/>
    <cellStyle name="Comma 80" xfId="815" xr:uid="{00000000-0005-0000-0000-000066010000}"/>
    <cellStyle name="Comma 80 2" xfId="1766" xr:uid="{CD8D8715-FF2F-441D-B7A0-37B295FDBCB3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2 2" xfId="1749" xr:uid="{8EE4C264-D4AE-4D29-8CDB-6DC0FD46D560}"/>
    <cellStyle name="Comma 9 2 3" xfId="918" xr:uid="{00000000-0005-0000-0000-00006A010000}"/>
    <cellStyle name="Comma 9 2 3 2" xfId="1854" xr:uid="{CAB1C979-A4C6-48E2-9C8C-0F086C5580BB}"/>
    <cellStyle name="Comma 9 2 4" xfId="1507" xr:uid="{1795F672-1B8E-4E41-8251-1A9E9B861FE7}"/>
    <cellStyle name="Comma 9 2 4 2" xfId="1978" xr:uid="{8A3513E7-CC3E-4C2C-9144-7C3E1B31FB8A}"/>
    <cellStyle name="Comma 9 2 5" xfId="1607" xr:uid="{7AD0431B-5546-43E8-8DEB-C2E51C0659C3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9 4 2" xfId="1672" xr:uid="{4BEE86A3-6AF5-431E-91F0-825F652FE7C3}"/>
    <cellStyle name="Comma 9 5" xfId="1453" xr:uid="{FEAF0CEF-8390-4949-A656-F518599B9F30}"/>
    <cellStyle name="Comma 9 5 2" xfId="1927" xr:uid="{A7C996D4-E387-4CB4-8CA1-3352F16D72C0}"/>
    <cellStyle name="Comma 9 6" xfId="1548" xr:uid="{5D7BBCA3-5345-4FDD-BBD5-06BEDAF0ACE1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67" xr:uid="{00000000-0005-0000-0000-000073010000}"/>
    <cellStyle name="comma zerodec 7" xfId="991" xr:uid="{036C92FA-1AB9-4F37-A20E-6826D14002D3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2 2" xfId="1528" xr:uid="{B7FFF484-CAB5-4D70-A8A4-3279EBECEF1C}"/>
    <cellStyle name="Currency 2 2 2 2 2" xfId="1999" xr:uid="{77CB8A85-6D59-4271-9823-5DFC56FF2152}"/>
    <cellStyle name="Currency 2 2 2 3" xfId="1750" xr:uid="{D7A8A587-148D-4448-B5D9-F10EC6A31E5D}"/>
    <cellStyle name="Currency 2 2 3" xfId="920" xr:uid="{00000000-0005-0000-0000-000077010000}"/>
    <cellStyle name="Currency 2 2 3 2" xfId="1856" xr:uid="{B054D667-39BC-449C-AEFE-D967E6E44E34}"/>
    <cellStyle name="Currency 2 2 4" xfId="1474" xr:uid="{DE029912-31F7-4F9B-931D-FA8AA2FB1D00}"/>
    <cellStyle name="Currency 2 2 4 2" xfId="1948" xr:uid="{A7BA7826-6434-456F-A13A-A5870D5721CA}"/>
    <cellStyle name="Currency 2 2 5" xfId="1609" xr:uid="{94CCEDF1-3810-47F5-8AF3-CF57EF4497F8}"/>
    <cellStyle name="Currency 2 3" xfId="580" xr:uid="{00000000-0005-0000-0000-000078010000}"/>
    <cellStyle name="Currency 2 3 2" xfId="1500" xr:uid="{04A6B167-8DB8-4E2F-A561-66A57C0DD09E}"/>
    <cellStyle name="Currency 2 3 2 2" xfId="1971" xr:uid="{E9F3A2BB-C953-4BA6-8D99-4F8C3C1FEC28}"/>
    <cellStyle name="Currency 2 3 3" xfId="1673" xr:uid="{BD7355A5-BDC3-42F0-A8AC-43B4051D4DF9}"/>
    <cellStyle name="Currency 2 4" xfId="919" xr:uid="{00000000-0005-0000-0000-000079010000}"/>
    <cellStyle name="Currency 2 4 2" xfId="1855" xr:uid="{CD1CD9D3-BEF8-4FFA-A52B-B0AF28ACDFE7}"/>
    <cellStyle name="Currency 2 5" xfId="1100" xr:uid="{4DA20CCC-6DD4-431F-967D-8983020C86E1}"/>
    <cellStyle name="Currency 2 5 2" xfId="1919" xr:uid="{7B00DD1C-D8E5-4236-95F4-7F8EBC3E3836}"/>
    <cellStyle name="Currency 2 6" xfId="1608" xr:uid="{164BABB1-0279-4A6B-87C4-501B09A985E0}"/>
    <cellStyle name="Currency 3" xfId="185" xr:uid="{00000000-0005-0000-0000-00007A010000}"/>
    <cellStyle name="Currency 3 2" xfId="186" xr:uid="{00000000-0005-0000-0000-00007B010000}"/>
    <cellStyle name="Currency 3 2 2" xfId="1529" xr:uid="{2776D11B-2779-4364-900E-CF234809CEE6}"/>
    <cellStyle name="Currency 3 2 2 2" xfId="2000" xr:uid="{0CFEF0B3-475D-4598-A374-CC9889E61FEC}"/>
    <cellStyle name="Currency 3 2 3" xfId="1475" xr:uid="{7A2CC979-9453-4C18-8435-8DE15EE8756A}"/>
    <cellStyle name="Currency 3 2 3 2" xfId="1949" xr:uid="{A5193D32-3DB0-4D6C-9C12-CDD2578FF4FD}"/>
    <cellStyle name="Currency 3 3" xfId="1501" xr:uid="{86A5A1E7-7704-46D4-92E8-546F25BB195C}"/>
    <cellStyle name="Currency 3 3 2" xfId="1972" xr:uid="{3112D98A-EAAA-43E2-B2C8-C73CF8CDE5BC}"/>
    <cellStyle name="Currency 3 4" xfId="1101" xr:uid="{312B9885-08E7-45F2-815B-1D47AEFBF7FE}"/>
    <cellStyle name="Currency 3 4 2" xfId="1920" xr:uid="{3898146C-1684-4851-B98B-364DEB9CEE55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68" xr:uid="{00000000-0005-0000-0000-000082010000}"/>
    <cellStyle name="Currency1 7" xfId="992" xr:uid="{4155E160-A465-4C2E-8A7A-BFC7DFBE661D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ollar (zero dec) 6" xfId="993" xr:uid="{3EB8109C-D6B3-4FBB-8D8C-A5D6627411E6}"/>
    <cellStyle name="DRAFT" xfId="198" xr:uid="{00000000-0005-0000-0000-00008C010000}"/>
    <cellStyle name="DRAFT 2" xfId="969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0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2 2" xfId="1717" xr:uid="{CD8434C1-99CC-4379-A566-CFCB71AB9439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Hyperlink 2 2 2" xfId="1103" xr:uid="{28FAC36B-1342-4B53-8B43-DF3DF095AD07}"/>
    <cellStyle name="Hyperlink 2 3" xfId="1102" xr:uid="{87F195F3-2988-4EFE-843E-FDCB73CDAAA6}"/>
    <cellStyle name="Input [yellow]" xfId="214" xr:uid="{00000000-0005-0000-0000-0000B2010000}"/>
    <cellStyle name="Input [yellow] 2" xfId="215" xr:uid="{00000000-0005-0000-0000-0000B3010000}"/>
    <cellStyle name="Input [yellow] 2 2" xfId="838" xr:uid="{00000000-0005-0000-0000-0000B4010000}"/>
    <cellStyle name="Input [yellow] 2 3" xfId="724" xr:uid="{00000000-0005-0000-0000-0000B5010000}"/>
    <cellStyle name="Input [yellow] 2 4" xfId="840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2 6 2" xfId="1751" xr:uid="{5823E6A6-1ACA-4F55-AC9B-6946CBDCD47F}"/>
    <cellStyle name="Input [yellow] 3" xfId="704" xr:uid="{00000000-0005-0000-0000-0000B9010000}"/>
    <cellStyle name="Input [yellow] 3 2" xfId="1718" xr:uid="{8EEE5B69-228A-4232-82A1-0B5423C214ED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2 2" xfId="1106" xr:uid="{DC5CC06C-8CAC-40E2-9827-B18C3CDB5751}"/>
    <cellStyle name="Input 2 2 3" xfId="1107" xr:uid="{10A537AF-F648-408E-B288-7C771AE90AC2}"/>
    <cellStyle name="Input 2 2 4" xfId="1108" xr:uid="{6EE3B812-E94A-487A-B5C7-1CBDE775720E}"/>
    <cellStyle name="Input 2 2 5" xfId="1105" xr:uid="{F121EE66-7A41-48D3-99EC-303BAE494188}"/>
    <cellStyle name="Input 2 2 6" xfId="1719" xr:uid="{8515E3B0-0606-4E82-B757-9EA111B98802}"/>
    <cellStyle name="Input 2 3" xfId="723" xr:uid="{00000000-0005-0000-0000-0000BD010000}"/>
    <cellStyle name="Input 2 3 2" xfId="1110" xr:uid="{49EA8572-4C0F-4765-8653-802895766C2E}"/>
    <cellStyle name="Input 2 3 3" xfId="1111" xr:uid="{E4DA21A5-9295-4148-9DA4-7B2746EFB7D9}"/>
    <cellStyle name="Input 2 3 4" xfId="1112" xr:uid="{1FB31743-4E32-4C34-9712-27C81CEA3130}"/>
    <cellStyle name="Input 2 3 5" xfId="1109" xr:uid="{1A56E29C-2E81-4AAC-B36D-4CE052DC258F}"/>
    <cellStyle name="Input 2 3 6" xfId="1735" xr:uid="{B2B571D2-5EFA-484D-93AB-18A6411E85FE}"/>
    <cellStyle name="Input 2 4" xfId="709" xr:uid="{00000000-0005-0000-0000-0000BE010000}"/>
    <cellStyle name="Input 2 4 2" xfId="1113" xr:uid="{75CAC987-C32B-4A03-9C27-E537EAB6AD79}"/>
    <cellStyle name="Input 2 4 3" xfId="1723" xr:uid="{19B154AA-C471-4CE5-9D93-DAA8FC231934}"/>
    <cellStyle name="Input 2 5" xfId="714" xr:uid="{00000000-0005-0000-0000-0000BF010000}"/>
    <cellStyle name="Input 2 5 2" xfId="1114" xr:uid="{22684FA0-5F51-41D8-A7E9-80A8C09F8699}"/>
    <cellStyle name="Input 2 5 3" xfId="1728" xr:uid="{F08C114A-DFDB-4C1D-8818-26D1FA367A36}"/>
    <cellStyle name="Input 2 6" xfId="598" xr:uid="{00000000-0005-0000-0000-0000C0010000}"/>
    <cellStyle name="Input 2 6 2" xfId="1115" xr:uid="{A7BDDA1F-0EB4-4BEC-AE2B-38A43EBDE17D}"/>
    <cellStyle name="Input 2 6 3" xfId="1674" xr:uid="{1D8F64DF-3043-4B34-8A4E-793E5DDF4D7E}"/>
    <cellStyle name="Input 2 7" xfId="1104" xr:uid="{AC95BFCC-9798-4DB6-8774-C10A3ABD4148}"/>
    <cellStyle name="Input 3" xfId="217" xr:uid="{00000000-0005-0000-0000-0000C1010000}"/>
    <cellStyle name="Input 3 2" xfId="706" xr:uid="{00000000-0005-0000-0000-0000C2010000}"/>
    <cellStyle name="Input 3 2 2" xfId="1117" xr:uid="{28CAD562-95C2-4619-B608-316318E21848}"/>
    <cellStyle name="Input 3 2 3" xfId="1720" xr:uid="{7170B9AE-E676-4BD2-8B94-AAD8ED77D76A}"/>
    <cellStyle name="Input 3 3" xfId="686" xr:uid="{00000000-0005-0000-0000-0000C3010000}"/>
    <cellStyle name="Input 3 3 2" xfId="1118" xr:uid="{6A493DB9-6FFC-4128-9C96-1504C3DF8EF0}"/>
    <cellStyle name="Input 3 3 3" xfId="1702" xr:uid="{EFBD3494-2101-4333-BD22-38E98073A33D}"/>
    <cellStyle name="Input 3 4" xfId="842" xr:uid="{00000000-0005-0000-0000-0000C4010000}"/>
    <cellStyle name="Input 3 4 2" xfId="1119" xr:uid="{DE7A7C78-375C-4117-8F48-AED742C541B2}"/>
    <cellStyle name="Input 3 4 3" xfId="1778" xr:uid="{9A4D21A9-C1E6-4102-B9D9-CBC228B24D83}"/>
    <cellStyle name="Input 3 5" xfId="837" xr:uid="{00000000-0005-0000-0000-0000C5010000}"/>
    <cellStyle name="Input 3 5 2" xfId="1775" xr:uid="{C3C4792D-5A0B-4D45-B37D-0FA005F099A3}"/>
    <cellStyle name="Input 3 6" xfId="599" xr:uid="{00000000-0005-0000-0000-0000C6010000}"/>
    <cellStyle name="Input 3 6 2" xfId="1675" xr:uid="{C6AA82EE-EBF0-4A70-B1CE-70FB9D66BA88}"/>
    <cellStyle name="Input 3 7" xfId="1116" xr:uid="{A5B0857C-4C26-4839-B772-CF6BF95E130B}"/>
    <cellStyle name="Input 4" xfId="1120" xr:uid="{7BC5BAD5-17AF-457B-8B1B-EA5F34DE2337}"/>
    <cellStyle name="Input 4 2" xfId="1121" xr:uid="{2C777D56-7171-4413-B4D6-EC7C7D723B63}"/>
    <cellStyle name="Input 4 3" xfId="1122" xr:uid="{80361046-7F4A-4744-8786-287DA2A5C61F}"/>
    <cellStyle name="Input 4 4" xfId="1123" xr:uid="{D48FBA9B-3E9C-42A4-BBDC-7CC1E925D6B6}"/>
    <cellStyle name="Input 5" xfId="1124" xr:uid="{4F6B8E3C-DDA6-4288-B973-66D7599DBC95}"/>
    <cellStyle name="Input 5 2" xfId="1125" xr:uid="{15A5176F-DFCD-4675-8C8A-88F37C5340D5}"/>
    <cellStyle name="Input 6" xfId="1126" xr:uid="{1C247B61-2E3E-4C94-AC1C-9A55C95D8D54}"/>
    <cellStyle name="Input 7" xfId="1127" xr:uid="{9F3848C8-2BD1-49F2-88AC-9F4A7C390C79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4" xr:uid="{00000000-0005-0000-0000-0000CF010000}"/>
    <cellStyle name="no dec" xfId="222" xr:uid="{00000000-0005-0000-0000-0000D0010000}"/>
    <cellStyle name="no dec 2" xfId="604" xr:uid="{00000000-0005-0000-0000-0000D1010000}"/>
    <cellStyle name="Normal" xfId="0" builtinId="0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2 4" xfId="1129" xr:uid="{81EE2542-ACDC-4C83-8433-1D1AF035E0D5}"/>
    <cellStyle name="Normal 10 3" xfId="606" xr:uid="{00000000-0005-0000-0000-0000DA010000}"/>
    <cellStyle name="Normal 10 3 2" xfId="1676" xr:uid="{A3D85496-3D86-4290-9944-BFA58DFA880A}"/>
    <cellStyle name="Normal 10 4" xfId="1128" xr:uid="{8BDCE272-0162-42FE-AEAA-0CDB3D6E75AB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2 3" xfId="1131" xr:uid="{C02BB994-BA96-47FF-A372-677EBEF6B610}"/>
    <cellStyle name="Normal 11 3" xfId="498" xr:uid="{00000000-0005-0000-0000-0000DE010000}"/>
    <cellStyle name="Normal 11 3 2" xfId="1530" xr:uid="{EA3F01B4-311C-492E-A211-46FE6ED7880E}"/>
    <cellStyle name="Normal 11 3 2 2" xfId="2001" xr:uid="{46B10647-B8B0-4ED0-A036-BCB7ABAB2D86}"/>
    <cellStyle name="Normal 11 3 3" xfId="1476" xr:uid="{7858BFC7-3528-4C5B-AD93-85602700EDD0}"/>
    <cellStyle name="Normal 11 3 3 2" xfId="1950" xr:uid="{D810A51C-CBE5-4698-A47F-13C81BEA69FA}"/>
    <cellStyle name="Normal 11 3 4" xfId="1648" xr:uid="{7AEC4105-01B5-4479-B347-54A30DB5797C}"/>
    <cellStyle name="Normal 11 4" xfId="1502" xr:uid="{A9F7AA69-88BA-4E90-B4C4-CD0CD6F701C0}"/>
    <cellStyle name="Normal 11 4 2" xfId="1973" xr:uid="{4666F7B4-79A1-4071-8EDD-79C9062F15D4}"/>
    <cellStyle name="Normal 11 5" xfId="1130" xr:uid="{B0C28ADD-64D8-4AA2-8A17-008BAF9C8DAD}"/>
    <cellStyle name="Normal 11 5 2" xfId="1921" xr:uid="{C052F8CA-0CC7-45BB-B25D-BCDA9FE55F1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08" xr:uid="{00000000-0005-0000-0000-0000E4010000}"/>
    <cellStyle name="Normal 12 4" xfId="607" xr:uid="{00000000-0005-0000-0000-0000E5010000}"/>
    <cellStyle name="Normal 12 4 2" xfId="1677" xr:uid="{490CBD64-6D92-4F17-8B85-1779FE925DFD}"/>
    <cellStyle name="Normal 12 5" xfId="1132" xr:uid="{5CDA15FA-1737-4134-A8A2-828E075B2BFB}"/>
    <cellStyle name="Normal 13" xfId="233" xr:uid="{00000000-0005-0000-0000-0000E6010000}"/>
    <cellStyle name="Normal 13 2" xfId="828" xr:uid="{00000000-0005-0000-0000-0000E7010000}"/>
    <cellStyle name="Normal 13 3" xfId="668" xr:uid="{00000000-0005-0000-0000-0000E8010000}"/>
    <cellStyle name="Normal 13 3 2" xfId="1133" xr:uid="{FEF535D4-0FB9-403B-960F-7B0C4146000F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16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2" xr:uid="{00000000-0005-0000-0000-0000F5010000}"/>
    <cellStyle name="Normal 18 2 2 2" xfId="1858" xr:uid="{62EFE11B-61AD-4133-ABD0-0F4351BFD104}"/>
    <cellStyle name="Normal 18 2 3" xfId="1611" xr:uid="{CDEEF27F-BE63-4EB3-977D-A99D0D8EC8C0}"/>
    <cellStyle name="Normal 18 3" xfId="921" xr:uid="{00000000-0005-0000-0000-0000F6010000}"/>
    <cellStyle name="Normal 18 3 2" xfId="1857" xr:uid="{BA9FAB25-ECD2-407C-B1A3-B4671400DDB4}"/>
    <cellStyle name="Normal 18 4" xfId="1610" xr:uid="{5FB75CF6-849B-4459-BA5A-0162710C8367}"/>
    <cellStyle name="Normal 19" xfId="241" xr:uid="{00000000-0005-0000-0000-0000F7010000}"/>
    <cellStyle name="Normal 19 2" xfId="923" xr:uid="{00000000-0005-0000-0000-0000F8010000}"/>
    <cellStyle name="Normal 19 2 2" xfId="1859" xr:uid="{CCC4E3FA-2AA7-4B00-BCFC-3BDA52097711}"/>
    <cellStyle name="Normal 19 3" xfId="1612" xr:uid="{846B8652-2724-463B-A967-71F0B95CE8F5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0" xr:uid="{00000000-0005-0000-0000-000000020000}"/>
    <cellStyle name="Normal 2 14" xfId="996" xr:uid="{359227CA-5E30-49D5-85D2-EEF4B5876868}"/>
    <cellStyle name="Normal 2 15" xfId="1538" xr:uid="{5B071069-324F-466D-A4B7-FFF5F47B31CB}"/>
    <cellStyle name="Normal 2 16" xfId="1539" xr:uid="{0EDB9A3D-9925-4846-93FD-102202880BA1}"/>
    <cellStyle name="Normal 2 17" xfId="666" xr:uid="{00000000-0005-0000-0000-000001020000}"/>
    <cellStyle name="Normal 2 17 2 2" xfId="817" xr:uid="{00000000-0005-0000-0000-000002020000}"/>
    <cellStyle name="Normal 2 17 2 2 2" xfId="1767" xr:uid="{2F5FD4CB-E935-445E-B52E-71260D7038CB}"/>
    <cellStyle name="Normal 2 18" xfId="1541" xr:uid="{DB537A06-EBAF-4575-9360-3F928FD255AF}"/>
    <cellStyle name="Normal 2 19 2" xfId="818" xr:uid="{00000000-0005-0000-0000-000003020000}"/>
    <cellStyle name="Normal 2 19 2 2" xfId="1768" xr:uid="{35CCACE7-D03F-431B-854A-C5D1E7370697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19" xr:uid="{00000000-0005-0000-0000-000007020000}"/>
    <cellStyle name="Normal 2 2 2 2 2 2" xfId="1769" xr:uid="{52EB2E85-76F5-4A94-A3C8-3EF55F8B1A28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2 6 2" xfId="1697" xr:uid="{137FAAFB-9ED4-452B-85AA-4256E9423DA2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2 3" xfId="1135" xr:uid="{F4FA9408-2829-48D1-84F8-BA4D2E906770}"/>
    <cellStyle name="Normal 2 3 3" xfId="760" xr:uid="{00000000-0005-0000-0000-000017020000}"/>
    <cellStyle name="Normal 2 3 4" xfId="610" xr:uid="{00000000-0005-0000-0000-000018020000}"/>
    <cellStyle name="Normal 2 3 5" xfId="1134" xr:uid="{780E0E5A-9B93-44B2-B884-2286D2C3F211}"/>
    <cellStyle name="Normal 2 3 8" xfId="11" xr:uid="{00000000-0005-0000-0000-000019020000}"/>
    <cellStyle name="Normal 2 4" xfId="259" xr:uid="{00000000-0005-0000-0000-00001A020000}"/>
    <cellStyle name="Normal 2 4 2" xfId="809" xr:uid="{00000000-0005-0000-0000-00001B020000}"/>
    <cellStyle name="Normal 2 4 2 2" xfId="1477" xr:uid="{5DEE6539-9E4D-477A-A4F3-39DC38381702}"/>
    <cellStyle name="Normal 2 4 2 2 2" xfId="1531" xr:uid="{5CA788CC-F0AC-44B0-9834-67D972E30456}"/>
    <cellStyle name="Normal 2 4 2 2 2 2" xfId="2002" xr:uid="{2B6AB34B-9C2A-4BA9-BE9B-BCD5EBAD0069}"/>
    <cellStyle name="Normal 2 4 2 2 3" xfId="1951" xr:uid="{B007DE98-5C3A-4E29-9388-56E02DD51FFE}"/>
    <cellStyle name="Normal 2 4 2 3" xfId="1503" xr:uid="{555EE958-3C29-453D-9D25-65F4A96C236F}"/>
    <cellStyle name="Normal 2 4 2 3 2" xfId="1974" xr:uid="{1DE92C33-4EFB-4FD1-BB8E-6011C9E19CE7}"/>
    <cellStyle name="Normal 2 4 2 4" xfId="1137" xr:uid="{40AC977F-29A9-48F6-B6FD-FF8E434A3129}"/>
    <cellStyle name="Normal 2 4 2 4 2" xfId="1922" xr:uid="{B7E95109-4392-4396-BABE-58352B0E5239}"/>
    <cellStyle name="Normal 2 4 2 5" xfId="1760" xr:uid="{C7F7C1D1-1D63-4B7F-AC0F-2D485E45C968}"/>
    <cellStyle name="Normal 2 4 3" xfId="761" xr:uid="{00000000-0005-0000-0000-00001C020000}"/>
    <cellStyle name="Normal 2 4 4" xfId="612" xr:uid="{00000000-0005-0000-0000-00001D020000}"/>
    <cellStyle name="Normal 2 4 5" xfId="1136" xr:uid="{3D826AA3-FA75-482C-8007-E96C4374A7C6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4" xr:uid="{00000000-0005-0000-0000-000028020000}"/>
    <cellStyle name="Normal 20 2 2" xfId="1860" xr:uid="{7D4D6B60-CD6E-4718-964A-311E026713BF}"/>
    <cellStyle name="Normal 20 3" xfId="1613" xr:uid="{1ABB1AD9-56DD-40E8-AA48-F718613494A6}"/>
    <cellStyle name="Normal 21" xfId="268" xr:uid="{00000000-0005-0000-0000-000029020000}"/>
    <cellStyle name="Normal 21 2" xfId="925" xr:uid="{00000000-0005-0000-0000-00002A020000}"/>
    <cellStyle name="Normal 21 2 2" xfId="1861" xr:uid="{BADD908A-8E63-44EE-8EA1-A8448D8D3AD1}"/>
    <cellStyle name="Normal 21 3" xfId="1614" xr:uid="{1FC732A2-F2E9-42AF-B208-9C63D082F72E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0" xr:uid="{00000000-0005-0000-0000-00002F020000}"/>
    <cellStyle name="Normal 26" xfId="485" xr:uid="{00000000-0005-0000-0000-000030020000}"/>
    <cellStyle name="Normal 27" xfId="486" xr:uid="{00000000-0005-0000-0000-000031020000}"/>
    <cellStyle name="Normal 28" xfId="963" xr:uid="{00000000-0005-0000-0000-000032020000}"/>
    <cellStyle name="Normal 29" xfId="989" xr:uid="{EF52719B-204A-423B-B48F-003E2235CE7F}"/>
    <cellStyle name="Normal 3" xfId="5" xr:uid="{00000000-0005-0000-0000-000033020000}"/>
    <cellStyle name="Normal 3 10" xfId="1002" xr:uid="{B365A98B-3062-43E6-863A-610EE7E56FB8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1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2 2 2" xfId="1698" xr:uid="{9C43032B-5A0C-46FD-B070-267B46845A5B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4 2 2" xfId="1678" xr:uid="{D2F35F95-0B8F-4EE0-92DC-E01ED4114F38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0" xfId="1285" xr:uid="{A4554478-A5FB-4F35-84F4-BCDFBF924DD1}"/>
    <cellStyle name="Normal 31" xfId="283" xr:uid="{00000000-0005-0000-0000-000048020000}"/>
    <cellStyle name="Normal 32" xfId="1540" xr:uid="{E7E29DA6-87D7-484F-B368-EFF12A1690AC}"/>
    <cellStyle name="Normal 33" xfId="1542" xr:uid="{9E9EAD83-A360-4C59-8DE6-5565192EC7D3}"/>
    <cellStyle name="Normal 34" xfId="1546" xr:uid="{0B074637-4382-4CB7-AC88-27C966A433AF}"/>
    <cellStyle name="Normal 37 3 2" xfId="821" xr:uid="{00000000-0005-0000-0000-000049020000}"/>
    <cellStyle name="Normal 37 3 2 2" xfId="1770" xr:uid="{60868B91-9E0B-4E72-890F-65B51B193801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4" xr:uid="{00000000-0005-0000-0000-00005A020000}"/>
    <cellStyle name="Normal 4 6" xfId="1138" xr:uid="{CCD9FF94-A433-49CD-B279-BC4114D91E64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2 4" xfId="1140" xr:uid="{1C9CF3C0-3553-4196-B21B-CBC19195901F}"/>
    <cellStyle name="Normal 5 3" xfId="298" xr:uid="{00000000-0005-0000-0000-000061020000}"/>
    <cellStyle name="Normal 5 3 2" xfId="822" xr:uid="{00000000-0005-0000-0000-000062020000}"/>
    <cellStyle name="Normal 5 3 3" xfId="772" xr:uid="{00000000-0005-0000-0000-000063020000}"/>
    <cellStyle name="Normal 5 3 4" xfId="1141" xr:uid="{68CC0190-B7DB-43F4-98C0-F9196B38FD25}"/>
    <cellStyle name="Normal 5 4" xfId="299" xr:uid="{00000000-0005-0000-0000-000064020000}"/>
    <cellStyle name="Normal 5 4 2" xfId="770" xr:uid="{00000000-0005-0000-0000-000065020000}"/>
    <cellStyle name="Normal 5 4 3" xfId="1142" xr:uid="{40062039-2D28-47D9-9037-D83844321836}"/>
    <cellStyle name="Normal 5 5" xfId="617" xr:uid="{00000000-0005-0000-0000-000066020000}"/>
    <cellStyle name="Normal 5 6" xfId="1139" xr:uid="{33BDD368-5B3E-4CD1-8FB9-D68BC081015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 5" xfId="1143" xr:uid="{F924AF6C-4266-40AC-8A65-BC78EB86C2E8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2 3" xfId="1145" xr:uid="{B6EFB377-F48F-42B0-BDAD-3282C5084FC6}"/>
    <cellStyle name="Normal 7 3" xfId="305" xr:uid="{00000000-0005-0000-0000-000071020000}"/>
    <cellStyle name="Normal 7 3 2" xfId="1146" xr:uid="{FA3C37A8-51B2-4FDB-BBB7-B6BD5461C999}"/>
    <cellStyle name="Normal 7 4" xfId="620" xr:uid="{00000000-0005-0000-0000-000072020000}"/>
    <cellStyle name="Normal 7 5" xfId="1144" xr:uid="{CC57FFAB-EF4C-4A03-9725-975BF73866E4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2 2 2" xfId="1532" xr:uid="{259C9FFE-469F-46E2-8CDC-122087DF6E27}"/>
    <cellStyle name="Normal 8 2 2 2 2" xfId="2003" xr:uid="{05D2C449-47CB-4E2C-A3DB-33E955C60096}"/>
    <cellStyle name="Normal 8 2 2 3" xfId="1752" xr:uid="{47E1670A-1B0C-4141-B6A1-9B733E7E00AD}"/>
    <cellStyle name="Normal 8 2 3" xfId="1478" xr:uid="{EF9E4112-F649-4418-9AEA-3EECC5286A1F}"/>
    <cellStyle name="Normal 8 2 3 2" xfId="1952" xr:uid="{6FDFDB5B-F5E3-4C3A-9826-DF9AA27FAB2A}"/>
    <cellStyle name="Normal 8 3" xfId="309" xr:uid="{00000000-0005-0000-0000-000078020000}"/>
    <cellStyle name="Normal 8 3 2" xfId="1504" xr:uid="{72F8B8A2-6372-4EA1-AD3F-CD547526EF9B}"/>
    <cellStyle name="Normal 8 3 2 2" xfId="1975" xr:uid="{066511BE-27D2-46F6-A95E-7F31B1E5D04E}"/>
    <cellStyle name="Normal 8 4" xfId="1147" xr:uid="{C4D83B59-F616-42C4-93E9-9F7B67A35DA7}"/>
    <cellStyle name="Normal 8 4 2" xfId="1923" xr:uid="{84E5ADA8-C5E2-4BD6-82E1-C26FB69F302A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2" xr:uid="{00000000-0005-0000-0000-00007E020000}"/>
    <cellStyle name="Normal 9 5" xfId="1148" xr:uid="{5D079C54-44DA-44B2-8DB4-7D2C1A6BCA91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Equity" xfId="987" xr:uid="{D4D50D77-81B1-458A-B34D-0A780EC3CEBC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2 2 2" xfId="1151" xr:uid="{9604267B-2A12-4FAF-86BE-90FAE835D470}"/>
    <cellStyle name="Note 2 2 2 3" xfId="1724" xr:uid="{4807B67D-B1DA-4648-8120-48677AEC7D24}"/>
    <cellStyle name="Note 2 2 3" xfId="1152" xr:uid="{07417AA1-955F-4197-9C21-06B1894F6892}"/>
    <cellStyle name="Note 2 2 4" xfId="1153" xr:uid="{11295969-5759-4287-BDF2-A6B3A8CC04D8}"/>
    <cellStyle name="Note 2 2 5" xfId="1150" xr:uid="{BA7D6D08-38FE-4496-BEFA-DEB1B4D28591}"/>
    <cellStyle name="Note 2 3" xfId="316" xr:uid="{00000000-0005-0000-0000-000087020000}"/>
    <cellStyle name="Note 2 3 2" xfId="697" xr:uid="{00000000-0005-0000-0000-000088020000}"/>
    <cellStyle name="Note 2 3 2 2" xfId="1155" xr:uid="{8815FE39-3758-4FDE-8958-AD2DFF5690F5}"/>
    <cellStyle name="Note 2 3 2 3" xfId="1712" xr:uid="{51B11BED-E46C-4D44-9BA7-6A66750940CE}"/>
    <cellStyle name="Note 2 3 3" xfId="1156" xr:uid="{147D0654-42FE-47D5-9948-10DA2B5198EC}"/>
    <cellStyle name="Note 2 3 4" xfId="1157" xr:uid="{018FA014-43AF-41E0-8788-6E5B460D850E}"/>
    <cellStyle name="Note 2 3 5" xfId="1154" xr:uid="{6BDE31ED-0C5D-4279-B5DF-0EFDF92186A0}"/>
    <cellStyle name="Note 2 4" xfId="317" xr:uid="{00000000-0005-0000-0000-000089020000}"/>
    <cellStyle name="Note 2 4 2" xfId="715" xr:uid="{00000000-0005-0000-0000-00008A020000}"/>
    <cellStyle name="Note 2 4 2 2" xfId="1729" xr:uid="{C742735B-8533-4E07-9359-9BFBB8D90278}"/>
    <cellStyle name="Note 2 4 3" xfId="1158" xr:uid="{4301F327-8155-4B2A-AD38-F4F3CD91A5CB}"/>
    <cellStyle name="Note 2 5" xfId="318" xr:uid="{00000000-0005-0000-0000-00008B020000}"/>
    <cellStyle name="Note 2 5 2" xfId="843" xr:uid="{00000000-0005-0000-0000-00008C020000}"/>
    <cellStyle name="Note 2 5 2 2" xfId="1779" xr:uid="{3BF96D39-F5A0-40F7-B28B-22D7BA919A99}"/>
    <cellStyle name="Note 2 5 3" xfId="1159" xr:uid="{B8BEDBFA-A176-4B5D-AF79-176A9CEE70C5}"/>
    <cellStyle name="Note 2 6" xfId="622" xr:uid="{00000000-0005-0000-0000-00008D020000}"/>
    <cellStyle name="Note 2 6 2" xfId="1160" xr:uid="{1111A14B-8E86-4AC0-B067-F2D08A34440B}"/>
    <cellStyle name="Note 2 6 3" xfId="1679" xr:uid="{412DC1C8-10C3-496E-B3EC-74E9D63085B2}"/>
    <cellStyle name="Note 2 7" xfId="926" xr:uid="{00000000-0005-0000-0000-00008E020000}"/>
    <cellStyle name="Note 2 8" xfId="1149" xr:uid="{AC7AA1D3-0A99-48B5-AD42-B2CFF9F6A489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2 2 2" xfId="1725" xr:uid="{7E30B330-F5EC-4A15-93BD-F929799396D9}"/>
    <cellStyle name="Note 3 2 3" xfId="1162" xr:uid="{F2D743BB-F682-47D1-A17B-05826900769F}"/>
    <cellStyle name="Note 3 3" xfId="321" xr:uid="{00000000-0005-0000-0000-000092020000}"/>
    <cellStyle name="Note 3 3 2" xfId="846" xr:uid="{00000000-0005-0000-0000-000093020000}"/>
    <cellStyle name="Note 3 3 2 2" xfId="1782" xr:uid="{B0D06536-3EE8-4FFF-8AD6-A82814E30DCD}"/>
    <cellStyle name="Note 3 3 3" xfId="1163" xr:uid="{050402C5-B265-49B3-A5EA-EB61090B35BE}"/>
    <cellStyle name="Note 3 4" xfId="322" xr:uid="{00000000-0005-0000-0000-000094020000}"/>
    <cellStyle name="Note 3 4 2" xfId="690" xr:uid="{00000000-0005-0000-0000-000095020000}"/>
    <cellStyle name="Note 3 4 2 2" xfId="1706" xr:uid="{3B3DB9C9-B027-4706-A5BE-5B83CC7DF9EB}"/>
    <cellStyle name="Note 3 4 3" xfId="1164" xr:uid="{396002AC-A19D-45C2-B28F-290B996A46AA}"/>
    <cellStyle name="Note 3 5" xfId="323" xr:uid="{00000000-0005-0000-0000-000096020000}"/>
    <cellStyle name="Note 3 5 2" xfId="716" xr:uid="{00000000-0005-0000-0000-000097020000}"/>
    <cellStyle name="Note 3 5 2 2" xfId="1730" xr:uid="{15ED67A4-1266-4CFF-9E9D-DFEE64E277EE}"/>
    <cellStyle name="Note 3 6" xfId="623" xr:uid="{00000000-0005-0000-0000-000098020000}"/>
    <cellStyle name="Note 3 6 2" xfId="1680" xr:uid="{6032D946-89C3-48EA-9D78-C0AD51BB8E88}"/>
    <cellStyle name="Note 3 7" xfId="1161" xr:uid="{BE083274-3211-4DA0-814D-452864F2A318}"/>
    <cellStyle name="Note 4" xfId="1165" xr:uid="{C32154A0-98C9-40A2-A7C7-87858A446B72}"/>
    <cellStyle name="Note 4 2" xfId="1166" xr:uid="{BD1B0C48-2362-4F76-AF7E-4A260E83CD2D}"/>
    <cellStyle name="Note 4 3" xfId="1167" xr:uid="{15ECCC0C-906C-48FC-9C24-1BD369F4A3D3}"/>
    <cellStyle name="Note 4 4" xfId="1168" xr:uid="{5AD1E9CF-3AB4-4BC4-AC2E-1B3A47AA73E5}"/>
    <cellStyle name="Note 5" xfId="1169" xr:uid="{CFC309F3-38CD-4F41-86D3-787B403C7820}"/>
    <cellStyle name="Note 5 2" xfId="1170" xr:uid="{AE1EF4FF-0E63-4A4C-9BBD-1E38EA25A2D1}"/>
    <cellStyle name="Note 6" xfId="1171" xr:uid="{B45BF13F-1D80-4A34-931A-01B6DC109754}"/>
    <cellStyle name="Note 7" xfId="1172" xr:uid="{7030D0FC-7718-4052-8792-32617EBD5501}"/>
    <cellStyle name="Output 2" xfId="324" xr:uid="{00000000-0005-0000-0000-000099020000}"/>
    <cellStyle name="Output 2 2" xfId="712" xr:uid="{00000000-0005-0000-0000-00009A020000}"/>
    <cellStyle name="Output 2 2 2" xfId="1175" xr:uid="{227A108B-20C6-4D4D-B97F-C0286B023171}"/>
    <cellStyle name="Output 2 2 3" xfId="1176" xr:uid="{E3AE8C87-D9A6-40C9-8422-CB5D0FBBA3E9}"/>
    <cellStyle name="Output 2 2 4" xfId="1177" xr:uid="{D60E0422-DDE0-4D24-9421-B02DF811F58E}"/>
    <cellStyle name="Output 2 2 5" xfId="1174" xr:uid="{6B611509-E338-4AB8-941F-BB681FE8D95E}"/>
    <cellStyle name="Output 2 2 6" xfId="1726" xr:uid="{43173EEA-6C20-461E-9983-A758BC055515}"/>
    <cellStyle name="Output 2 3" xfId="845" xr:uid="{00000000-0005-0000-0000-00009B020000}"/>
    <cellStyle name="Output 2 3 2" xfId="1179" xr:uid="{368EFDCF-C33A-4E99-A30A-6386BADCB0D4}"/>
    <cellStyle name="Output 2 3 3" xfId="1180" xr:uid="{A5AECE15-6ACA-433C-A8DD-AD2C580EC0F9}"/>
    <cellStyle name="Output 2 3 4" xfId="1181" xr:uid="{F8DB917A-5B4E-4EDD-AEDF-1B626E2E0CC9}"/>
    <cellStyle name="Output 2 3 5" xfId="1178" xr:uid="{5E106029-EAA7-415E-A494-76A5DA93488E}"/>
    <cellStyle name="Output 2 3 6" xfId="1781" xr:uid="{52FBAAF5-2D23-49A0-B8B9-21BD7F8A3337}"/>
    <cellStyle name="Output 2 4" xfId="698" xr:uid="{00000000-0005-0000-0000-00009C020000}"/>
    <cellStyle name="Output 2 4 2" xfId="1182" xr:uid="{5886220B-049C-4226-8006-6F4E8F2B0803}"/>
    <cellStyle name="Output 2 4 3" xfId="1713" xr:uid="{055B5124-0F43-41BC-857D-DAE3691D6387}"/>
    <cellStyle name="Output 2 5" xfId="688" xr:uid="{00000000-0005-0000-0000-00009D020000}"/>
    <cellStyle name="Output 2 5 2" xfId="1183" xr:uid="{ACCD7906-AE44-49E2-B210-B8CC11B5EAC4}"/>
    <cellStyle name="Output 2 5 3" xfId="1704" xr:uid="{4644710D-96C5-4E90-9542-15AC894A432F}"/>
    <cellStyle name="Output 2 6" xfId="624" xr:uid="{00000000-0005-0000-0000-00009E020000}"/>
    <cellStyle name="Output 2 6 2" xfId="1184" xr:uid="{BB82889B-3078-428D-9A95-514C1C62D18B}"/>
    <cellStyle name="Output 2 6 3" xfId="1681" xr:uid="{DD2C0D8C-DEDC-4A0B-BC7C-310B17497D52}"/>
    <cellStyle name="Output 2 7" xfId="1173" xr:uid="{05C38888-E96B-43E2-A76B-4B616C857079}"/>
    <cellStyle name="Output 3" xfId="325" xr:uid="{00000000-0005-0000-0000-00009F020000}"/>
    <cellStyle name="Output 3 2" xfId="713" xr:uid="{00000000-0005-0000-0000-0000A0020000}"/>
    <cellStyle name="Output 3 2 2" xfId="1186" xr:uid="{6B96E60D-8933-4672-99AB-C706D81DAC72}"/>
    <cellStyle name="Output 3 2 3" xfId="1727" xr:uid="{E43ACA0D-6CE1-4ACC-84C5-FEAD52255F3A}"/>
    <cellStyle name="Output 3 3" xfId="689" xr:uid="{00000000-0005-0000-0000-0000A1020000}"/>
    <cellStyle name="Output 3 3 2" xfId="1187" xr:uid="{B6237AF6-9992-47C6-9053-C7F8E978FF78}"/>
    <cellStyle name="Output 3 3 3" xfId="1705" xr:uid="{1209D506-6AE9-4DBD-850C-D68F5AC0C878}"/>
    <cellStyle name="Output 3 4" xfId="692" xr:uid="{00000000-0005-0000-0000-0000A2020000}"/>
    <cellStyle name="Output 3 4 2" xfId="1188" xr:uid="{CC4FF5D2-0E65-4DDE-A6AB-57ABD1ED82BE}"/>
    <cellStyle name="Output 3 4 3" xfId="1708" xr:uid="{4719E790-ED3B-4036-9C81-7AE490076EFE}"/>
    <cellStyle name="Output 3 5" xfId="847" xr:uid="{00000000-0005-0000-0000-0000A3020000}"/>
    <cellStyle name="Output 3 5 2" xfId="1783" xr:uid="{2F25AC5A-F9EA-43F5-86C5-33D9C2B85931}"/>
    <cellStyle name="Output 3 6" xfId="625" xr:uid="{00000000-0005-0000-0000-0000A4020000}"/>
    <cellStyle name="Output 3 6 2" xfId="1682" xr:uid="{81F7041B-58B8-4223-9312-58B35E6FB17B}"/>
    <cellStyle name="Output 3 7" xfId="1185" xr:uid="{1E0E19C3-235D-4B06-BD2D-B14C06E9F13D}"/>
    <cellStyle name="Output 4" xfId="1189" xr:uid="{A631DBA5-7CB2-4BAF-AFFE-4D38B2636DA6}"/>
    <cellStyle name="Output 4 2" xfId="1190" xr:uid="{12655BBA-8BED-43BB-9BF0-AA949DC6EF05}"/>
    <cellStyle name="Output 4 3" xfId="1191" xr:uid="{3FAE9F32-A86C-4831-999D-6AA2D572F8DF}"/>
    <cellStyle name="Output 4 4" xfId="1192" xr:uid="{A2563CDA-D51F-4F69-A013-DAE73E774A94}"/>
    <cellStyle name="Output 5" xfId="1193" xr:uid="{BC844D7C-695F-41D4-B8C5-2F24C6A82526}"/>
    <cellStyle name="Output 5 2" xfId="1194" xr:uid="{8D28E744-9917-4FB6-819D-CF480D8274F7}"/>
    <cellStyle name="Output 6" xfId="1195" xr:uid="{EAEAE613-A51A-4BA3-A365-FE63AC225728}"/>
    <cellStyle name="Output 7" xfId="1196" xr:uid="{E33AC46C-2C6E-4FC1-9AE9-D3334BD35D14}"/>
    <cellStyle name="Percent" xfId="988" builtinId="5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27" xr:uid="{00000000-0005-0000-0000-0000B0020000}"/>
    <cellStyle name="Percent 14 2 2" xfId="1862" xr:uid="{7CACBF3F-C26D-4D99-B3E9-73A3EF8BDFD2}"/>
    <cellStyle name="Percent 14 3" xfId="1615" xr:uid="{76475117-547C-4BB9-9BB9-26ADE11F4EF6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3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2 2" xfId="1198" xr:uid="{78B252F5-4E0F-4343-BFF7-47722AF96EFB}"/>
    <cellStyle name="Percent 2 2 3" xfId="626" xr:uid="{00000000-0005-0000-0000-0000B9020000}"/>
    <cellStyle name="Percent 2 2 3 2" xfId="1486" xr:uid="{F7A00C00-4A21-4C90-BC3D-25582FFCAF2C}"/>
    <cellStyle name="Percent 2 2 3 3" xfId="1683" xr:uid="{A1BC277B-602C-4D89-A28B-E55803BCA75C}"/>
    <cellStyle name="Percent 2 2 4" xfId="975" xr:uid="{00000000-0005-0000-0000-0000BA020000}"/>
    <cellStyle name="Percent 2 2 5" xfId="1197" xr:uid="{C9A357B4-E7F0-40C2-A39B-6973B142838B}"/>
    <cellStyle name="Percent 2 3" xfId="339" xr:uid="{00000000-0005-0000-0000-0000BB020000}"/>
    <cellStyle name="Percent 2 3 2" xfId="823" xr:uid="{00000000-0005-0000-0000-0000BC020000}"/>
    <cellStyle name="Percent 2 3 3" xfId="1199" xr:uid="{4CA0A31D-896C-4518-AA53-8572F87720B1}"/>
    <cellStyle name="Percent 2 4" xfId="340" xr:uid="{00000000-0005-0000-0000-0000BD020000}"/>
    <cellStyle name="Percent 2 5" xfId="341" xr:uid="{00000000-0005-0000-0000-0000BE020000}"/>
    <cellStyle name="Percent 2 6" xfId="974" xr:uid="{00000000-0005-0000-0000-0000BF020000}"/>
    <cellStyle name="Percent 2 7" xfId="1004" xr:uid="{0C7009B1-A3DD-42E3-ABB4-C8C0A09A21A3}"/>
    <cellStyle name="Percent 20" xfId="1536" xr:uid="{F783BC5B-125F-41C7-ACA4-EC00CCF0D83A}"/>
    <cellStyle name="Percent 21" xfId="1543" xr:uid="{24A4EBED-96DB-4AB2-BFAE-FA4CB32F7475}"/>
    <cellStyle name="Percent 22" xfId="1544" xr:uid="{EF24A902-9314-4A72-B253-8185A33CECD7}"/>
    <cellStyle name="Percent 22 4" xfId="342" xr:uid="{00000000-0005-0000-0000-0000C0020000}"/>
    <cellStyle name="Percent 23" xfId="1545" xr:uid="{E6AC3DF7-A209-4F05-88B4-1462C11741B0}"/>
    <cellStyle name="Percent 24" xfId="1897" xr:uid="{3FC8975A-6BFC-468C-A297-DE41DF5F0CC7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76" xr:uid="{00000000-0005-0000-0000-0000C5020000}"/>
    <cellStyle name="Percent 3 3" xfId="346" xr:uid="{00000000-0005-0000-0000-0000C6020000}"/>
    <cellStyle name="Percent 3 4" xfId="627" xr:uid="{00000000-0005-0000-0000-0000C7020000}"/>
    <cellStyle name="Percent 3 5" xfId="1200" xr:uid="{D55DF3EA-300A-4776-B1AE-91D98EB15772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4 4" xfId="1201" xr:uid="{61A53CA3-0EB2-453C-90C0-F7F39F5F1EA2}"/>
    <cellStyle name="Percent 5" xfId="349" xr:uid="{00000000-0005-0000-0000-0000CC020000}"/>
    <cellStyle name="Percent 5 2" xfId="781" xr:uid="{00000000-0005-0000-0000-0000CD020000}"/>
    <cellStyle name="Percent 5 3" xfId="831" xr:uid="{00000000-0005-0000-0000-0000CE020000}"/>
    <cellStyle name="Percent 5 4" xfId="629" xr:uid="{00000000-0005-0000-0000-0000CF020000}"/>
    <cellStyle name="Percent 5 5" xfId="1202" xr:uid="{3513939A-4CAC-4C05-BD12-FC42E606B207}"/>
    <cellStyle name="Percent 6" xfId="350" xr:uid="{00000000-0005-0000-0000-0000D0020000}"/>
    <cellStyle name="Percent 6 2" xfId="782" xr:uid="{00000000-0005-0000-0000-0000D1020000}"/>
    <cellStyle name="Percent 6 2 2" xfId="1533" xr:uid="{0584E473-97EC-47E3-9012-C21B350CDFAA}"/>
    <cellStyle name="Percent 6 2 2 2" xfId="2004" xr:uid="{3FAB0277-286A-4F74-9F70-6B41BC23E3A9}"/>
    <cellStyle name="Percent 6 2 3" xfId="1479" xr:uid="{E57E449B-DB90-4AF2-B6C9-074381BBA518}"/>
    <cellStyle name="Percent 6 2 3 2" xfId="1953" xr:uid="{C2BFB77F-607E-4A62-A119-9B8D72281F16}"/>
    <cellStyle name="Percent 6 3" xfId="630" xr:uid="{00000000-0005-0000-0000-0000D2020000}"/>
    <cellStyle name="Percent 6 3 2" xfId="1505" xr:uid="{600AD3A4-DEF6-4C31-B7CD-703069CAA989}"/>
    <cellStyle name="Percent 6 3 2 2" xfId="1976" xr:uid="{1F89F63C-0037-47F8-8E07-F4DEBC09C388}"/>
    <cellStyle name="Percent 6 4" xfId="1203" xr:uid="{9BB4DBB8-4B43-415B-884C-2D289ED954BE}"/>
    <cellStyle name="Percent 6 4 2" xfId="1924" xr:uid="{E752D661-64A4-47C2-B410-7C3EAC37062C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7 4" xfId="1487" xr:uid="{C754FFAE-D454-4B1C-9731-ADCF8E31D8E8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2 2" xfId="1753" xr:uid="{6335954D-F003-4A0A-AC1D-2AB097E1A6CE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2 2" xfId="1206" xr:uid="{DC9C6457-43A0-49FB-A034-11CEAC41CF7D}"/>
    <cellStyle name="Total 2 2 3" xfId="1207" xr:uid="{2F6579CE-E30D-447A-88C1-3D7FB7DF2554}"/>
    <cellStyle name="Total 2 2 4" xfId="1208" xr:uid="{BBAE0147-71C6-4B81-AE6B-CDDF9C93F1E4}"/>
    <cellStyle name="Total 2 2 5" xfId="1205" xr:uid="{0C20A38C-397C-44F0-869A-73BBB84D8D44}"/>
    <cellStyle name="Total 2 2 6" xfId="1731" xr:uid="{2FFAD21C-C4F8-4D07-878A-6D17EE7C69D0}"/>
    <cellStyle name="Total 2 3" xfId="699" xr:uid="{00000000-0005-0000-0000-0000ED020000}"/>
    <cellStyle name="Total 2 3 2" xfId="1210" xr:uid="{D5E12D1F-2855-4E59-BBBE-520C72E63430}"/>
    <cellStyle name="Total 2 3 3" xfId="1211" xr:uid="{65AA1F1A-999F-4EDD-A901-BB9449475A5D}"/>
    <cellStyle name="Total 2 3 4" xfId="1212" xr:uid="{E9ABCF8C-9C66-4D79-ACCF-471FAFF0BCF0}"/>
    <cellStyle name="Total 2 3 5" xfId="1209" xr:uid="{A230B52F-BD19-423A-B217-B7251238E088}"/>
    <cellStyle name="Total 2 3 6" xfId="1714" xr:uid="{4AE43CED-6E0A-4593-B98A-40849580CDA2}"/>
    <cellStyle name="Total 2 4" xfId="844" xr:uid="{00000000-0005-0000-0000-0000EE020000}"/>
    <cellStyle name="Total 2 4 2" xfId="1213" xr:uid="{E8F5386B-491C-4A67-84B3-FAD5F58ABAE6}"/>
    <cellStyle name="Total 2 4 3" xfId="1780" xr:uid="{06A6EE22-F73D-4404-96E2-7046A0D96B23}"/>
    <cellStyle name="Total 2 5" xfId="839" xr:uid="{00000000-0005-0000-0000-0000EF020000}"/>
    <cellStyle name="Total 2 5 2" xfId="1214" xr:uid="{750E36FA-4662-4CD2-93C7-5AA47533A8F4}"/>
    <cellStyle name="Total 2 5 3" xfId="1776" xr:uid="{F894B7F1-E52F-4EF5-AA0B-17851D77EAAC}"/>
    <cellStyle name="Total 2 6" xfId="637" xr:uid="{00000000-0005-0000-0000-0000F0020000}"/>
    <cellStyle name="Total 2 6 2" xfId="1215" xr:uid="{A7FFE70D-1182-493A-AFC6-2F201012C1A5}"/>
    <cellStyle name="Total 2 6 3" xfId="1684" xr:uid="{DAF4F7A3-5CCC-4651-BE85-6D63F59231F3}"/>
    <cellStyle name="Total 2 7" xfId="928" xr:uid="{00000000-0005-0000-0000-0000F1020000}"/>
    <cellStyle name="Total 2 8" xfId="1204" xr:uid="{3AB7A56A-A28A-44F3-AFC0-064423711155}"/>
    <cellStyle name="Total 3" xfId="364" xr:uid="{00000000-0005-0000-0000-0000F2020000}"/>
    <cellStyle name="Total 3 2" xfId="718" xr:uid="{00000000-0005-0000-0000-0000F3020000}"/>
    <cellStyle name="Total 3 2 2" xfId="1217" xr:uid="{C38BF9B3-5FFA-4AD7-9B2E-46C47BDDC616}"/>
    <cellStyle name="Total 3 2 3" xfId="1732" xr:uid="{E3D29061-D5FE-4A34-8923-440CB4021B03}"/>
    <cellStyle name="Total 3 3" xfId="700" xr:uid="{00000000-0005-0000-0000-0000F4020000}"/>
    <cellStyle name="Total 3 3 2" xfId="1218" xr:uid="{E8764389-3054-476B-B4A0-5CC19412CA37}"/>
    <cellStyle name="Total 3 3 3" xfId="1715" xr:uid="{A2582623-C9DB-44B8-B108-B9B01629E3EE}"/>
    <cellStyle name="Total 3 4" xfId="707" xr:uid="{00000000-0005-0000-0000-0000F5020000}"/>
    <cellStyle name="Total 3 4 2" xfId="1219" xr:uid="{FA7C71D5-29A1-4572-B837-1ECC8AF27937}"/>
    <cellStyle name="Total 3 4 3" xfId="1721" xr:uid="{1AC8FDA6-D6FC-48DA-9D19-C96DC65990B9}"/>
    <cellStyle name="Total 3 5" xfId="708" xr:uid="{00000000-0005-0000-0000-0000F6020000}"/>
    <cellStyle name="Total 3 5 2" xfId="1722" xr:uid="{9EEB65ED-1F68-489C-A494-2BDCCD8EBE61}"/>
    <cellStyle name="Total 3 6" xfId="638" xr:uid="{00000000-0005-0000-0000-0000F7020000}"/>
    <cellStyle name="Total 3 6 2" xfId="1685" xr:uid="{EB3F96FE-F6A4-43C5-BC39-BD1EEF80114C}"/>
    <cellStyle name="Total 3 7" xfId="929" xr:uid="{00000000-0005-0000-0000-0000F8020000}"/>
    <cellStyle name="Total 3 8" xfId="1216" xr:uid="{B3D74802-491E-40B7-8852-9170ED726826}"/>
    <cellStyle name="Total 4" xfId="1220" xr:uid="{6137E089-F41E-4EE5-9403-C94CD2B7C550}"/>
    <cellStyle name="Total 4 2" xfId="1221" xr:uid="{BFB52D15-389C-4A58-9337-585FA3729F61}"/>
    <cellStyle name="Total 4 3" xfId="1222" xr:uid="{D794BC36-08FA-4B78-8997-D020558B7F01}"/>
    <cellStyle name="Total 4 4" xfId="1223" xr:uid="{50EB8091-6A3F-4284-93C3-0341E4B27388}"/>
    <cellStyle name="Total 5" xfId="1224" xr:uid="{E9E46270-7CDE-4B29-BE0D-2FD9903872BF}"/>
    <cellStyle name="Total 5 2" xfId="1225" xr:uid="{CF5AA6A3-FF73-40E8-952E-CBCF1AF883C4}"/>
    <cellStyle name="Total 6" xfId="1226" xr:uid="{F3C20097-0C85-459B-A6F8-0C21E1ABF309}"/>
    <cellStyle name="Total 7" xfId="1227" xr:uid="{AA2999A0-5743-4672-A43D-AF88EBC6836B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" xfId="1228" xr:uid="{6B30B2CD-294D-4A9C-9BE0-8DDCC4289DDB}"/>
    <cellStyle name="การคำนวณ 2" xfId="367" xr:uid="{00000000-0005-0000-0000-0000FF020000}"/>
    <cellStyle name="การคำนวณ 2 2" xfId="930" xr:uid="{00000000-0005-0000-0000-000000030000}"/>
    <cellStyle name="การคำนวณ 2 2 2" xfId="1231" xr:uid="{1DCD7266-F96C-4E2A-A2ED-DA5A53929A07}"/>
    <cellStyle name="การคำนวณ 2 2 3" xfId="1232" xr:uid="{BAD35663-FD80-4718-BEB1-926809E9DB85}"/>
    <cellStyle name="การคำนวณ 2 2 4" xfId="1233" xr:uid="{D9D6BFD1-8501-46F4-A664-B8AF17E22F0F}"/>
    <cellStyle name="การคำนวณ 2 2 5" xfId="1230" xr:uid="{6052C779-A861-4B0E-9A90-2FB883E79415}"/>
    <cellStyle name="การคำนวณ 2 3" xfId="1234" xr:uid="{98A2CF4A-B02E-44D6-8607-692BB8ACB98E}"/>
    <cellStyle name="การคำนวณ 2 3 2" xfId="1235" xr:uid="{F245BB5F-E13B-45CD-BE8A-DC80DFB34444}"/>
    <cellStyle name="การคำนวณ 2 3 3" xfId="1236" xr:uid="{6EF0AEAE-4F4D-4CD7-8430-81039765AA73}"/>
    <cellStyle name="การคำนวณ 2 3 4" xfId="1237" xr:uid="{559CD48C-9F26-480B-8C9D-AC86E2282138}"/>
    <cellStyle name="การคำนวณ 2 4" xfId="1238" xr:uid="{5655B728-3F94-4DE6-AD17-BCBF7CB1CA7D}"/>
    <cellStyle name="การคำนวณ 2 4 2" xfId="1239" xr:uid="{AD2CD0F7-AA53-4720-A961-C05EF106D85B}"/>
    <cellStyle name="การคำนวณ 2 4 3" xfId="1240" xr:uid="{630E7A4C-B70B-4774-B918-7EE38A2E461B}"/>
    <cellStyle name="การคำนวณ 2 4 4" xfId="1241" xr:uid="{864D60FA-884C-4F97-9233-2972904A3A73}"/>
    <cellStyle name="การคำนวณ 2 5" xfId="1242" xr:uid="{4A85DB36-9680-4F05-8624-7DAA957B7899}"/>
    <cellStyle name="การคำนวณ 2 6" xfId="1243" xr:uid="{A5EE81D0-C1AA-43E1-9ED9-AF3C66547B0D}"/>
    <cellStyle name="การคำนวณ 2 7" xfId="1244" xr:uid="{AFD0476D-B708-44B7-95F7-B1FF91156511}"/>
    <cellStyle name="การคำนวณ 2 8" xfId="1229" xr:uid="{8E02F459-76FE-40AF-85E7-C3C01B43D325}"/>
    <cellStyle name="การคำนวณ 3" xfId="1245" xr:uid="{943BC034-F669-4224-9030-5159F68C211B}"/>
    <cellStyle name="การคำนวณ 3 2" xfId="1246" xr:uid="{3201062E-68F5-49C6-A2FD-796A2DCD4577}"/>
    <cellStyle name="การคำนวณ 3 2 2" xfId="1247" xr:uid="{9668C2C7-2C81-4383-801F-BF86DC24C55F}"/>
    <cellStyle name="การคำนวณ 3 2 3" xfId="1248" xr:uid="{579BC42E-6887-4C4A-933B-6AD4372A8BC8}"/>
    <cellStyle name="การคำนวณ 3 2 4" xfId="1249" xr:uid="{EE9B361B-0C91-4CD8-B12C-706509A4537A}"/>
    <cellStyle name="การคำนวณ 3 3" xfId="1250" xr:uid="{EC9E7141-EC96-452D-AEB2-7D96B9812233}"/>
    <cellStyle name="การคำนวณ 3 3 2" xfId="1251" xr:uid="{C8663A26-1F62-4D63-8F64-7642413C299E}"/>
    <cellStyle name="การคำนวณ 3 3 3" xfId="1252" xr:uid="{F88B1005-4F41-4BD4-B5EF-7F09A6CE5C06}"/>
    <cellStyle name="การคำนวณ 3 3 4" xfId="1253" xr:uid="{9C0A181C-E848-4238-AEB9-B65953CCF897}"/>
    <cellStyle name="การคำนวณ 3 4" xfId="1254" xr:uid="{207037BD-3FB5-4CF8-95E4-C24E9E8A03B2}"/>
    <cellStyle name="การคำนวณ 3 5" xfId="1255" xr:uid="{2B169454-965E-4A00-B690-21261E8B49A2}"/>
    <cellStyle name="การคำนวณ 3 6" xfId="1256" xr:uid="{1F201951-75A1-4499-B691-1C47C509CCB2}"/>
    <cellStyle name="การคำนวณ 4" xfId="1257" xr:uid="{D6FB7ECF-0546-411D-A0B4-287BEC212327}"/>
    <cellStyle name="การคำนวณ 5" xfId="1258" xr:uid="{0CFC7F1A-129E-4C16-8039-E6DF1F248BA1}"/>
    <cellStyle name="ข้อความเตือน" xfId="1259" xr:uid="{A14F6653-8256-4DB2-8528-9BB4A2D0B2C9}"/>
    <cellStyle name="ข้อความเตือน 2" xfId="368" xr:uid="{00000000-0005-0000-0000-000001030000}"/>
    <cellStyle name="ข้อความเตือน 2 2" xfId="1260" xr:uid="{D4DB6918-A959-4186-966A-9512B1CC5FB4}"/>
    <cellStyle name="ข้อความเตือน 3" xfId="1261" xr:uid="{63AE4285-F6B9-4CC4-9489-3C3E7F0311FB}"/>
    <cellStyle name="ข้อความอธิบาย" xfId="1262" xr:uid="{E4E7523E-07EC-47BC-8126-ADB1FF0A02E0}"/>
    <cellStyle name="ข้อความอธิบาย 2" xfId="369" xr:uid="{00000000-0005-0000-0000-000002030000}"/>
    <cellStyle name="ข้อความอธิบาย 2 2" xfId="1263" xr:uid="{D10A4C06-3AAA-47A4-A27D-2662EEF3625D}"/>
    <cellStyle name="ข้อความอธิบาย 3" xfId="1264" xr:uid="{4D7322A9-D805-4BD8-BCB5-D19A511FB945}"/>
    <cellStyle name="เครื่องหมายจุลภาค [0]_Book2" xfId="998" xr:uid="{0222998D-AD8C-4D36-8B1C-419DCB549FD2}"/>
    <cellStyle name="เครื่องหมายจุลภาค 10" xfId="370" xr:uid="{00000000-0005-0000-0000-000004030000}"/>
    <cellStyle name="เครื่องหมายจุลภาค 10 2" xfId="789" xr:uid="{00000000-0005-0000-0000-000005030000}"/>
    <cellStyle name="เครื่องหมายจุลภาค 10 2 2" xfId="1754" xr:uid="{3E73ED08-0916-45CD-9E02-D845907773A1}"/>
    <cellStyle name="เครื่องหมายจุลภาค 11" xfId="371" xr:uid="{00000000-0005-0000-0000-000006030000}"/>
    <cellStyle name="เครื่องหมายจุลภาค 11 2" xfId="790" xr:uid="{00000000-0005-0000-0000-000007030000}"/>
    <cellStyle name="เครื่องหมายจุลภาค 11 2 2" xfId="1755" xr:uid="{9084ABE4-D635-4F84-8835-5E97379F47C4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1" xr:uid="{00000000-0005-0000-0000-00000A030000}"/>
    <cellStyle name="เครื่องหมายจุลภาค 13 2 2 2" xfId="1863" xr:uid="{C390844E-2A19-4F85-84C5-B3D0C1D30882}"/>
    <cellStyle name="เครื่องหมายจุลภาค 13 2 3" xfId="1616" xr:uid="{60BA375F-4347-428C-883E-D25C10E0A908}"/>
    <cellStyle name="เครื่องหมายจุลภาค 14 2" xfId="374" xr:uid="{00000000-0005-0000-0000-00000B030000}"/>
    <cellStyle name="เครื่องหมายจุลภาค 14 2 2" xfId="932" xr:uid="{00000000-0005-0000-0000-00000C030000}"/>
    <cellStyle name="เครื่องหมายจุลภาค 14 2 2 2" xfId="1864" xr:uid="{C40F3138-B9C0-44B6-AEC7-40E6F9531B02}"/>
    <cellStyle name="เครื่องหมายจุลภาค 14 2 3" xfId="1617" xr:uid="{249C8F69-52E8-4467-9AC6-C77FF1A21EC3}"/>
    <cellStyle name="เครื่องหมายจุลภาค 15" xfId="824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3" xr:uid="{00000000-0005-0000-0000-00000F030000}"/>
    <cellStyle name="เครื่องหมายจุลภาค 17 2 2 2" xfId="1865" xr:uid="{E46090E5-4D17-4DD3-B618-F84D0C4D6846}"/>
    <cellStyle name="เครื่องหมายจุลภาค 17 2 3" xfId="1618" xr:uid="{800DC519-9B59-4ED9-ADE5-E6773D37D897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2 2" xfId="1534" xr:uid="{E7B83919-3459-4DA6-A730-AC6B9384B784}"/>
    <cellStyle name="เครื่องหมายจุลภาค 2 2 2 2 2 2" xfId="2005" xr:uid="{35A02336-1ABD-4783-ACB8-1ED918BA2BB5}"/>
    <cellStyle name="เครื่องหมายจุลภาค 2 2 2 2 3" xfId="1700" xr:uid="{61AC9B2B-F833-41B1-99EA-3FD531FF235B}"/>
    <cellStyle name="เครื่องหมายจุลภาค 2 2 2 3" xfId="936" xr:uid="{00000000-0005-0000-0000-000014030000}"/>
    <cellStyle name="เครื่องหมายจุลภาค 2 2 2 3 2" xfId="1868" xr:uid="{4FA29082-BCF6-41A3-82F6-6A4C9681196D}"/>
    <cellStyle name="เครื่องหมายจุลภาค 2 2 2 4" xfId="1480" xr:uid="{693EB9DF-70CA-4A49-907F-7840116017E7}"/>
    <cellStyle name="เครื่องหมายจุลภาค 2 2 2 4 2" xfId="1954" xr:uid="{F4924264-EE00-4417-A8CA-3AA5C889C1C0}"/>
    <cellStyle name="เครื่องหมายจุลภาค 2 2 2 5" xfId="1621" xr:uid="{C35D6F42-AB89-4E1E-B197-0F85DA3D9405}"/>
    <cellStyle name="เครื่องหมายจุลภาค 2 2 3" xfId="791" xr:uid="{00000000-0005-0000-0000-000015030000}"/>
    <cellStyle name="เครื่องหมายจุลภาค 2 2 3 2" xfId="643" xr:uid="{00000000-0005-0000-0000-000016030000}"/>
    <cellStyle name="เครื่องหมายจุลภาค 2 2 3 2 2" xfId="1686" xr:uid="{9F71BCB0-0839-49F3-A53A-6F7B359B485C}"/>
    <cellStyle name="เครื่องหมายจุลภาค 2 2 3 3" xfId="1756" xr:uid="{6091EFE4-D145-426F-AB92-2D3A492D168F}"/>
    <cellStyle name="เครื่องหมายจุลภาค 2 2 4" xfId="935" xr:uid="{00000000-0005-0000-0000-000017030000}"/>
    <cellStyle name="เครื่องหมายจุลภาค 2 2 4 2" xfId="1867" xr:uid="{C7477459-9008-49A7-8CF6-2A251071D63E}"/>
    <cellStyle name="เครื่องหมายจุลภาค 2 2 5" xfId="977" xr:uid="{00000000-0005-0000-0000-000018030000}"/>
    <cellStyle name="เครื่องหมายจุลภาค 2 2 5 2" xfId="1894" xr:uid="{354A06F5-CB95-4C9C-879F-54F547942753}"/>
    <cellStyle name="เครื่องหมายจุลภาค 2 2 6" xfId="1265" xr:uid="{80B4E0A9-7C0E-42F1-95C1-234BAA89CA37}"/>
    <cellStyle name="เครื่องหมายจุลภาค 2 2 6 2" xfId="1925" xr:uid="{BD7B998B-63F0-4C51-9179-E8C5BE0AB915}"/>
    <cellStyle name="เครื่องหมายจุลภาค 2 2 7" xfId="1620" xr:uid="{81388E10-C906-4C1A-B77E-0AEB69E9BABF}"/>
    <cellStyle name="เครื่องหมายจุลภาค 2 3" xfId="379" xr:uid="{00000000-0005-0000-0000-000019030000}"/>
    <cellStyle name="เครื่องหมายจุลภาค 2 3 2" xfId="937" xr:uid="{00000000-0005-0000-0000-00001A030000}"/>
    <cellStyle name="เครื่องหมายจุลภาค 2 3 2 2" xfId="1535" xr:uid="{7A016AD0-829C-4543-A5B1-BA33B471F3E8}"/>
    <cellStyle name="เครื่องหมายจุลภาค 2 3 2 2 2" xfId="2006" xr:uid="{2708C1C3-BD83-4BD5-8E1C-ED103525B0BA}"/>
    <cellStyle name="เครื่องหมายจุลภาค 2 3 2 3" xfId="1481" xr:uid="{8F95FBCA-87F3-4236-B237-6CB349170C1D}"/>
    <cellStyle name="เครื่องหมายจุลภาค 2 3 2 3 2" xfId="1955" xr:uid="{EB867BDB-AF0D-432D-A472-7AFA214716CB}"/>
    <cellStyle name="เครื่องหมายจุลภาค 2 3 2 4" xfId="1869" xr:uid="{88A60F54-17F2-47E2-B33C-B5E27BF13146}"/>
    <cellStyle name="เครื่องหมายจุลภาค 2 3 3" xfId="1506" xr:uid="{1B051E10-79C8-48CF-BAA2-5B1E1A386D58}"/>
    <cellStyle name="เครื่องหมายจุลภาค 2 3 3 2" xfId="1977" xr:uid="{280F5894-0FD4-44F7-861D-7456DF0918A2}"/>
    <cellStyle name="เครื่องหมายจุลภาค 2 3 4" xfId="1266" xr:uid="{C23D9270-1258-42CD-9135-7449A412079E}"/>
    <cellStyle name="เครื่องหมายจุลภาค 2 3 4 2" xfId="1926" xr:uid="{B62EB40F-1D5F-4054-B5C5-0B8435C60A79}"/>
    <cellStyle name="เครื่องหมายจุลภาค 2 3 5" xfId="1622" xr:uid="{72081E6A-B474-4689-848C-CCEBF19884A7}"/>
    <cellStyle name="เครื่องหมายจุลภาค 2 4" xfId="380" xr:uid="{00000000-0005-0000-0000-00001B030000}"/>
    <cellStyle name="เครื่องหมายจุลภาค 2 4 2" xfId="938" xr:uid="{00000000-0005-0000-0000-00001C030000}"/>
    <cellStyle name="เครื่องหมายจุลภาค 2 4 2 2" xfId="1508" xr:uid="{160070AB-E25D-4A3E-8417-B86940FF834B}"/>
    <cellStyle name="เครื่องหมายจุลภาค 2 4 2 2 2" xfId="1979" xr:uid="{8674AAF8-4C69-465E-B16D-19CD522A45C9}"/>
    <cellStyle name="เครื่องหมายจุลภาค 2 4 2 3" xfId="1870" xr:uid="{2E29790A-56D4-4206-8EA7-7B54D4D6FFDA}"/>
    <cellStyle name="เครื่องหมายจุลภาค 2 4 3" xfId="1454" xr:uid="{568337D2-596A-487A-BB59-88C12938D1BA}"/>
    <cellStyle name="เครื่องหมายจุลภาค 2 4 3 2" xfId="1928" xr:uid="{17DC2A85-A42C-4EFA-8E35-8BCED81D9184}"/>
    <cellStyle name="เครื่องหมายจุลภาค 2 4 4" xfId="1623" xr:uid="{3A3FE941-1F80-45E8-A7D0-42335AABFE31}"/>
    <cellStyle name="เครื่องหมายจุลภาค 2 5" xfId="381" xr:uid="{00000000-0005-0000-0000-00001D030000}"/>
    <cellStyle name="เครื่องหมายจุลภาค 2 5 2" xfId="939" xr:uid="{00000000-0005-0000-0000-00001E030000}"/>
    <cellStyle name="เครื่องหมายจุลภาค 2 5 2 2" xfId="1871" xr:uid="{C1FC1B73-FE50-4DC9-A9A4-484C7FCD7FA4}"/>
    <cellStyle name="เครื่องหมายจุลภาค 2 5 3" xfId="1624" xr:uid="{4061FCAD-6C5A-4C7B-AD5C-8EF1CC9F0EFB}"/>
    <cellStyle name="เครื่องหมายจุลภาค 2 6" xfId="500" xr:uid="{00000000-0005-0000-0000-00001F030000}"/>
    <cellStyle name="เครื่องหมายจุลภาค 2 6 2" xfId="1650" xr:uid="{7639EDEC-0DD7-400A-83C6-DD77933F7FFE}"/>
    <cellStyle name="เครื่องหมายจุลภาค 2 7" xfId="934" xr:uid="{00000000-0005-0000-0000-000020030000}"/>
    <cellStyle name="เครื่องหมายจุลภาค 2 7 2" xfId="1866" xr:uid="{DF513CF0-A36E-40A5-9E04-D943DC998C4E}"/>
    <cellStyle name="เครื่องหมายจุลภาค 2 8" xfId="994" xr:uid="{16873694-DBE0-451D-941E-D59EF534B082}"/>
    <cellStyle name="เครื่องหมายจุลภาค 2 8 2" xfId="1899" xr:uid="{81F5DDE3-AF46-409C-A678-7798E169B470}"/>
    <cellStyle name="เครื่องหมายจุลภาค 2 9" xfId="1619" xr:uid="{5BDAECF7-6E27-4EF3-AD0F-AA28C98701E3}"/>
    <cellStyle name="เครื่องหมายจุลภาค 20 2" xfId="382" xr:uid="{00000000-0005-0000-0000-000021030000}"/>
    <cellStyle name="เครื่องหมายจุลภาค 20 2 2" xfId="940" xr:uid="{00000000-0005-0000-0000-000022030000}"/>
    <cellStyle name="เครื่องหมายจุลภาค 20 2 2 2" xfId="1872" xr:uid="{C260F53C-5BD0-49D5-8E74-41CD7B5EC102}"/>
    <cellStyle name="เครื่องหมายจุลภาค 20 2 3" xfId="1625" xr:uid="{4DF1D80A-A089-4CF6-ABB8-D204592565B3}"/>
    <cellStyle name="เครื่องหมายจุลภาค 21 2" xfId="383" xr:uid="{00000000-0005-0000-0000-000023030000}"/>
    <cellStyle name="เครื่องหมายจุลภาค 21 2 2" xfId="941" xr:uid="{00000000-0005-0000-0000-000024030000}"/>
    <cellStyle name="เครื่องหมายจุลภาค 21 2 2 2" xfId="1873" xr:uid="{AF55F771-25C7-4059-A933-5D02A23D0FEB}"/>
    <cellStyle name="เครื่องหมายจุลภาค 21 2 3" xfId="1626" xr:uid="{6190B392-FCD5-4039-A77A-33B7672F4E96}"/>
    <cellStyle name="เครื่องหมายจุลภาค 22 2" xfId="384" xr:uid="{00000000-0005-0000-0000-000025030000}"/>
    <cellStyle name="เครื่องหมายจุลภาค 22 2 2" xfId="942" xr:uid="{00000000-0005-0000-0000-000026030000}"/>
    <cellStyle name="เครื่องหมายจุลภาค 22 2 2 2" xfId="1874" xr:uid="{BD132B1A-480C-46F7-8C0A-9A555A27B7F4}"/>
    <cellStyle name="เครื่องหมายจุลภาค 22 2 3" xfId="1627" xr:uid="{6E324CDC-C197-4DA8-97F8-0E861CEE2080}"/>
    <cellStyle name="เครื่องหมายจุลภาค 24 2" xfId="385" xr:uid="{00000000-0005-0000-0000-000027030000}"/>
    <cellStyle name="เครื่องหมายจุลภาค 24 2 2" xfId="943" xr:uid="{00000000-0005-0000-0000-000028030000}"/>
    <cellStyle name="เครื่องหมายจุลภาค 24 2 2 2" xfId="1875" xr:uid="{020B8849-137C-4AFD-8274-72FF593BA43B}"/>
    <cellStyle name="เครื่องหมายจุลภาค 24 2 3" xfId="1628" xr:uid="{EACC3DFF-8853-47F4-AA8F-0B7F54C9A345}"/>
    <cellStyle name="เครื่องหมายจุลภาค 25 2" xfId="386" xr:uid="{00000000-0005-0000-0000-000029030000}"/>
    <cellStyle name="เครื่องหมายจุลภาค 25 2 2" xfId="944" xr:uid="{00000000-0005-0000-0000-00002A030000}"/>
    <cellStyle name="เครื่องหมายจุลภาค 25 2 2 2" xfId="1876" xr:uid="{41C55C97-12D3-4548-9E22-1D3A615F1DF9}"/>
    <cellStyle name="เครื่องหมายจุลภาค 25 2 3" xfId="1629" xr:uid="{FBAA5FB4-0321-4228-AA83-3524E8985A8B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2" xr:uid="{00000000-0005-0000-0000-00002D030000}"/>
    <cellStyle name="เครื่องหมายจุลภาค 3 2 2 2" xfId="1509" xr:uid="{D68E85B5-6246-4577-861E-423D1AE9146F}"/>
    <cellStyle name="เครื่องหมายจุลภาค 3 2 2 2 2" xfId="1980" xr:uid="{7F58488B-358A-4554-9442-916A0EF3F2A6}"/>
    <cellStyle name="เครื่องหมายจุลภาค 3 2 3" xfId="1455" xr:uid="{22F93B3C-93EB-430D-BA71-B1524E0434D9}"/>
    <cellStyle name="เครื่องหมายจุลภาค 3 2 3 2" xfId="1929" xr:uid="{BE5B05DB-AD84-404D-A546-7A4059775526}"/>
    <cellStyle name="เครื่องหมายจุลภาค 3 3" xfId="389" xr:uid="{00000000-0005-0000-0000-00002E030000}"/>
    <cellStyle name="เครื่องหมายจุลภาค 3 3 2" xfId="945" xr:uid="{00000000-0005-0000-0000-00002F030000}"/>
    <cellStyle name="เครื่องหมายจุลภาค 3 3 2 2" xfId="1877" xr:uid="{59EE68D7-62DA-4F6B-87DC-27336DA4494A}"/>
    <cellStyle name="เครื่องหมายจุลภาค 3 3 3" xfId="1630" xr:uid="{33E8FAAD-5E38-49AD-8479-CA7B56A3B299}"/>
    <cellStyle name="เครื่องหมายจุลภาค 3 4" xfId="390" xr:uid="{00000000-0005-0000-0000-000030030000}"/>
    <cellStyle name="เครื่องหมายจุลภาค 3 4 2" xfId="946" xr:uid="{00000000-0005-0000-0000-000031030000}"/>
    <cellStyle name="เครื่องหมายจุลภาค 3 4 2 2" xfId="1878" xr:uid="{3751421C-CBDE-4784-A6A6-B50C8923F43C}"/>
    <cellStyle name="เครื่องหมายจุลภาค 3 4 3" xfId="1631" xr:uid="{C80412DD-B9F8-4ABB-87D2-4811F80A3B4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47" xr:uid="{00000000-0005-0000-0000-000034030000}"/>
    <cellStyle name="เครื่องหมายจุลภาค 3 6 2 2" xfId="1879" xr:uid="{5F50A1DC-3C57-43D1-83D3-B2C1A473F3A1}"/>
    <cellStyle name="เครื่องหมายจุลภาค 3 6 3" xfId="1632" xr:uid="{7B7A4CCE-32AB-4DED-9752-F19E0FE9CD10}"/>
    <cellStyle name="เครื่องหมายจุลภาค 3 7" xfId="670" xr:uid="{00000000-0005-0000-0000-000035030000}"/>
    <cellStyle name="เครื่องหมายจุลภาค 3 7 2" xfId="1694" xr:uid="{90A616F0-6E06-4005-98FD-2FA9E7EB6ABD}"/>
    <cellStyle name="เครื่องหมายจุลภาค 3 8" xfId="978" xr:uid="{00000000-0005-0000-0000-000036030000}"/>
    <cellStyle name="เครื่องหมายจุลภาค 3 8 2" xfId="1895" xr:uid="{B1560615-7A8E-4D83-A0F1-2150C77A9E49}"/>
    <cellStyle name="เครื่องหมายจุลภาค 3 9" xfId="995" xr:uid="{DB1AD895-EE33-4A2C-AA2F-5514C5A25B71}"/>
    <cellStyle name="เครื่องหมายจุลภาค 3 9 2" xfId="1900" xr:uid="{7AE341AE-0F91-4EF9-834A-71AC052B1DA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2 2" xfId="1688" xr:uid="{D8D5E49C-54AE-43F8-9773-D6AFF8C44F64}"/>
    <cellStyle name="เครื่องหมายจุลภาค 4 2 3" xfId="948" xr:uid="{00000000-0005-0000-0000-00003A030000}"/>
    <cellStyle name="เครื่องหมายจุลภาค 4 2 3 2" xfId="1880" xr:uid="{D0266425-4AE3-4D3A-AF8F-4C499E1B5AC5}"/>
    <cellStyle name="เครื่องหมายจุลภาค 4 2 4" xfId="1633" xr:uid="{27F9CB9E-74A5-4936-B7EE-86FD20209639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2 2" xfId="1689" xr:uid="{792C7495-D2AA-42D1-98FC-1E1B9F69AC79}"/>
    <cellStyle name="เครื่องหมายจุลภาค 4 3 3" xfId="949" xr:uid="{00000000-0005-0000-0000-00003D030000}"/>
    <cellStyle name="เครื่องหมายจุลภาค 4 3 3 2" xfId="1881" xr:uid="{7919AED7-67DC-40BC-850D-1343EC439D60}"/>
    <cellStyle name="เครื่องหมายจุลภาค 4 3 4" xfId="1634" xr:uid="{BD865439-8CB6-4C74-9628-155F22F68EB2}"/>
    <cellStyle name="เครื่องหมายจุลภาค 4 4" xfId="793" xr:uid="{00000000-0005-0000-0000-00003E030000}"/>
    <cellStyle name="เครื่องหมายจุลภาค 4 4 2" xfId="1757" xr:uid="{F3CC8EDA-2C5A-4F22-9669-0CE37F2A85EA}"/>
    <cellStyle name="เครื่องหมายจุลภาค 4 5" xfId="644" xr:uid="{00000000-0005-0000-0000-00003F030000}"/>
    <cellStyle name="เครื่องหมายจุลภาค 4 5 2" xfId="1687" xr:uid="{DFA1A931-D063-4901-86B4-79C7122F74DF}"/>
    <cellStyle name="เครื่องหมายจุลภาค 4 6" xfId="979" xr:uid="{00000000-0005-0000-0000-000040030000}"/>
    <cellStyle name="เครื่องหมายจุลภาค 4 6 2" xfId="1896" xr:uid="{6EB1E687-3E8A-4095-A69E-E17D38D24E15}"/>
    <cellStyle name="เครื่องหมายจุลภาค 4 7" xfId="1267" xr:uid="{4C187E9F-110E-4F6F-B298-BB51C301BA16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2 2" xfId="1734" xr:uid="{69DB35F4-6BA4-4210-9E95-45041BB7ECE1}"/>
    <cellStyle name="เครื่องหมายจุลภาค 5 2 3" xfId="671" xr:uid="{00000000-0005-0000-0000-000044030000}"/>
    <cellStyle name="เครื่องหมายจุลภาค 5 2 3 2" xfId="1695" xr:uid="{E967DCA1-A37A-442E-93CB-548016029F7D}"/>
    <cellStyle name="เครื่องหมายจุลภาค 5 3" xfId="398" xr:uid="{00000000-0005-0000-0000-000045030000}"/>
    <cellStyle name="เครื่องหมายจุลภาค 5 3 2" xfId="794" xr:uid="{00000000-0005-0000-0000-000046030000}"/>
    <cellStyle name="เครื่องหมายจุลภาค 5 4" xfId="494" xr:uid="{00000000-0005-0000-0000-000047030000}"/>
    <cellStyle name="เครื่องหมายจุลภาค 5 4 2" xfId="1645" xr:uid="{7247C075-381B-4B5A-A834-7782BE67D55B}"/>
    <cellStyle name="เครื่องหมายจุลภาค 5 5" xfId="1268" xr:uid="{10FC6ACA-078B-4F87-9A3C-97C161564E29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5" xr:uid="{00000000-0005-0000-0000-00004A030000}"/>
    <cellStyle name="เครื่องหมายจุลภาค 6 2 3" xfId="951" xr:uid="{00000000-0005-0000-0000-00004B030000}"/>
    <cellStyle name="เครื่องหมายจุลภาค 6 2 3 2" xfId="1883" xr:uid="{0F72BD48-DCDD-4442-B1DD-5DF9F0A1416A}"/>
    <cellStyle name="เครื่องหมายจุลภาค 6 2 4" xfId="1636" xr:uid="{2F99C64F-E7EC-452E-9742-459041C08600}"/>
    <cellStyle name="เครื่องหมายจุลภาค 6 3" xfId="497" xr:uid="{00000000-0005-0000-0000-00004C030000}"/>
    <cellStyle name="เครื่องหมายจุลภาค 6 3 2" xfId="1647" xr:uid="{964636F4-E351-4FFF-B0A5-9CB50141E007}"/>
    <cellStyle name="เครื่องหมายจุลภาค 6 4" xfId="950" xr:uid="{00000000-0005-0000-0000-00004D030000}"/>
    <cellStyle name="เครื่องหมายจุลภาค 6 4 2" xfId="1882" xr:uid="{B990319F-A3E7-448A-A1C6-CE7CC4F72E12}"/>
    <cellStyle name="เครื่องหมายจุลภาค 6 5" xfId="1269" xr:uid="{8D782CA6-038A-489B-B8E2-462D8F184627}"/>
    <cellStyle name="เครื่องหมายจุลภาค 6 6" xfId="1635" xr:uid="{531EC0AB-1AD6-4313-AEC3-45CF8B7532F5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6" xr:uid="{00000000-0005-0000-0000-000050030000}"/>
    <cellStyle name="เครื่องหมายจุลภาค 7 2 3" xfId="953" xr:uid="{00000000-0005-0000-0000-000051030000}"/>
    <cellStyle name="เครื่องหมายจุลภาค 7 2 3 2" xfId="1885" xr:uid="{8C48CE65-1C6C-4831-9445-0D2EB52F40AC}"/>
    <cellStyle name="เครื่องหมายจุลภาค 7 2 4" xfId="1637" xr:uid="{F900CEEF-E44B-421D-AF1C-0A927EA01E90}"/>
    <cellStyle name="เครื่องหมายจุลภาค 7 3" xfId="647" xr:uid="{00000000-0005-0000-0000-000052030000}"/>
    <cellStyle name="เครื่องหมายจุลภาค 7 3 2" xfId="1690" xr:uid="{34494E3A-930C-4E18-ACE6-33F9CCD396BF}"/>
    <cellStyle name="เครื่องหมายจุลภาค 7 4" xfId="952" xr:uid="{00000000-0005-0000-0000-000053030000}"/>
    <cellStyle name="เครื่องหมายจุลภาค 7 4 2" xfId="1884" xr:uid="{0F746775-80AE-4486-8ED1-0C2AEFDE00DD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7" xr:uid="{00000000-0005-0000-0000-000056030000}"/>
    <cellStyle name="เครื่องหมายจุลภาค 8 2 3" xfId="955" xr:uid="{00000000-0005-0000-0000-000057030000}"/>
    <cellStyle name="เครื่องหมายจุลภาค 8 2 3 2" xfId="1887" xr:uid="{BEAC35B5-9FC9-45E1-B483-2B7CF2B80AC5}"/>
    <cellStyle name="เครื่องหมายจุลภาค 8 2 4" xfId="1639" xr:uid="{C888CFBE-0480-4C43-9A35-70A581098026}"/>
    <cellStyle name="เครื่องหมายจุลภาค 8 3" xfId="648" xr:uid="{00000000-0005-0000-0000-000058030000}"/>
    <cellStyle name="เครื่องหมายจุลภาค 8 3 2" xfId="1691" xr:uid="{9297E390-B6DD-4C87-A685-4245594E015F}"/>
    <cellStyle name="เครื่องหมายจุลภาค 8 4" xfId="954" xr:uid="{00000000-0005-0000-0000-000059030000}"/>
    <cellStyle name="เครื่องหมายจุลภาค 8 4 2" xfId="1886" xr:uid="{6B908544-E939-4AB2-BBBB-B7BEE503DA5A}"/>
    <cellStyle name="เครื่องหมายจุลภาค 8 5" xfId="1638" xr:uid="{DE66805B-1B1E-4823-896C-2CE47E1798E4}"/>
    <cellStyle name="เครื่องหมายจุลภาค 9" xfId="405" xr:uid="{00000000-0005-0000-0000-00005A030000}"/>
    <cellStyle name="เครื่องหมายจุลภาค 9 2" xfId="798" xr:uid="{00000000-0005-0000-0000-00005B030000}"/>
    <cellStyle name="เครื่องหมายจุลภาค 9 3" xfId="956" xr:uid="{00000000-0005-0000-0000-00005C030000}"/>
    <cellStyle name="เครื่องหมายจุลภาค 9 3 2" xfId="1888" xr:uid="{8B3BEF1A-85FF-4693-A61C-966EEC0C0332}"/>
    <cellStyle name="เครื่องหมายจุลภาค 9 4" xfId="1640" xr:uid="{1B5CDEA8-AB0A-4795-AC66-7DCC4AE1E452}"/>
    <cellStyle name="เครื่องหมายจุลภาค_Book2" xfId="999" xr:uid="{877CB993-D2EE-4C1A-99EF-2C38AE1FCD25}"/>
    <cellStyle name="เครื่องหมายสกุลเงิน [0]_Book2" xfId="1000" xr:uid="{CB6382D0-BF00-4127-A892-F9B4453C76CC}"/>
    <cellStyle name="เครื่องหมายสกุลเงิน_Book2" xfId="1001" xr:uid="{F7C334D9-5E08-45A9-B4E0-A7EA8A22FF0A}"/>
    <cellStyle name="จุลภาค 2" xfId="649" xr:uid="{00000000-0005-0000-0000-000060030000}"/>
    <cellStyle name="จุลภาค 2 2" xfId="1692" xr:uid="{EFE7FB6F-71EF-4A63-8DE6-BFCBB2685F09}"/>
    <cellStyle name="จุลภาค 3" xfId="682" xr:uid="{00000000-0005-0000-0000-000061030000}"/>
    <cellStyle name="จุลภาค 3 2" xfId="1701" xr:uid="{AAD85CF5-BA06-4929-9940-8562726AE9AD}"/>
    <cellStyle name="จุลภาค 4" xfId="830" xr:uid="{00000000-0005-0000-0000-000062030000}"/>
    <cellStyle name="จุลภาค 4 2" xfId="1771" xr:uid="{AF37D5BD-0E1A-416D-B5EF-A77CC7205801}"/>
    <cellStyle name="จุลภาค 5" xfId="489" xr:uid="{00000000-0005-0000-0000-000063030000}"/>
    <cellStyle name="จุลภาค 5 2" xfId="1643" xr:uid="{A0C73033-A06F-4E06-B1A5-682D140962C8}"/>
    <cellStyle name="จุลภาค 6" xfId="957" xr:uid="{00000000-0005-0000-0000-000064030000}"/>
    <cellStyle name="จุลภาค 6 2" xfId="1889" xr:uid="{671FE908-8607-4CD5-8900-228B1D6B57C7}"/>
    <cellStyle name="ชื่อเรื่อง" xfId="1270" xr:uid="{D7DEB343-9188-4CF5-ABB2-7A40BDD3D3D9}"/>
    <cellStyle name="ชื่อเรื่อง 2" xfId="406" xr:uid="{00000000-0005-0000-0000-000065030000}"/>
    <cellStyle name="ชื่อเรื่อง 2 2" xfId="1271" xr:uid="{C1666D25-ACFD-4D82-B7EA-68604404EBAC}"/>
    <cellStyle name="เชื่อมโยงหลายมิติ__ตัวอย่าง-Pricelist_n (version 1)" xfId="799" xr:uid="{00000000-0005-0000-0000-000066030000}"/>
    <cellStyle name="เซลล์ตรวจสอบ" xfId="1272" xr:uid="{7EA59F04-C739-4815-8129-71879420A91F}"/>
    <cellStyle name="เซลล์ตรวจสอบ 2" xfId="407" xr:uid="{00000000-0005-0000-0000-000067030000}"/>
    <cellStyle name="เซลล์ตรวจสอบ 2 2" xfId="1274" xr:uid="{A0B36BF8-E83A-4381-B660-F6B0BDBD0A8A}"/>
    <cellStyle name="เซลล์ตรวจสอบ 2 3" xfId="1273" xr:uid="{A37E2BA8-802B-49A9-8D4F-190F76944F40}"/>
    <cellStyle name="เซลล์ตรวจสอบ 3" xfId="1275" xr:uid="{1CA937ED-E438-4940-BD90-F4B0716B0ED4}"/>
    <cellStyle name="เซลล์ตรวจสอบ 4" xfId="1276" xr:uid="{4F535727-83F4-44DA-857C-D794B7E9685D}"/>
    <cellStyle name="เซลล์ที่มีการเชื่อมโยง" xfId="1277" xr:uid="{8ED2037F-FF97-4225-8419-95A5F256221A}"/>
    <cellStyle name="เซลล์ที่มีการเชื่อมโยง 2" xfId="408" xr:uid="{00000000-0005-0000-0000-000068030000}"/>
    <cellStyle name="เซลล์ที่มีการเชื่อมโยง 2 2" xfId="1278" xr:uid="{4E7FDB74-B75E-41A4-8F85-D6500D5045B0}"/>
    <cellStyle name="เซลล์ที่มีการเชื่อมโยง 3" xfId="1279" xr:uid="{05E2D240-E308-4516-AE71-E594402B651D}"/>
    <cellStyle name="ดี" xfId="1280" xr:uid="{FB87EB03-0E99-4DE1-A2CA-40A921B819D6}"/>
    <cellStyle name="ดี 2" xfId="409" xr:uid="{00000000-0005-0000-0000-000069030000}"/>
    <cellStyle name="ดี 2 2" xfId="1281" xr:uid="{1230C404-5A98-4447-8CD3-777FB6299F01}"/>
    <cellStyle name="ดี 3" xfId="1282" xr:uid="{718B1958-AE4A-40D2-B69D-2EF4B0AC4575}"/>
    <cellStyle name="ตามการเชื่อมโยงหลายมิติ__ตัวอย่าง-Pricelist_n (version 1)" xfId="800" xr:uid="{00000000-0005-0000-0000-00006A030000}"/>
    <cellStyle name="น้บะภฒ_95" xfId="650" xr:uid="{00000000-0005-0000-0000-00006B030000}"/>
    <cellStyle name="ปกติ 10" xfId="829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2 2" xfId="1642" xr:uid="{226C5AB3-2499-4EA6-BF0B-1F009DA7BBA8}"/>
    <cellStyle name="ปกติ 16 56" xfId="825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2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58" xr:uid="{00000000-0005-0000-0000-000078030000}"/>
    <cellStyle name="ปกติ 2 2 5 2 2" xfId="1890" xr:uid="{EA1AD9D6-EC37-4991-BDAE-B828271E2C8F}"/>
    <cellStyle name="ปกติ 2 2 5 3" xfId="1641" xr:uid="{8DE6AF65-1DD0-4E6C-AF0C-D9EB92773219}"/>
    <cellStyle name="ปกติ 2 2 6" xfId="802" xr:uid="{00000000-0005-0000-0000-000079030000}"/>
    <cellStyle name="ปกติ 2 2 7" xfId="981" xr:uid="{00000000-0005-0000-0000-00007A030000}"/>
    <cellStyle name="ปกติ 2 2 8" xfId="1283" xr:uid="{81B71879-4BCA-49F1-8674-1BC81D4F8B9E}"/>
    <cellStyle name="ปกติ 2 3" xfId="416" xr:uid="{00000000-0005-0000-0000-00007B030000}"/>
    <cellStyle name="ปกติ 2 3 2" xfId="417" xr:uid="{00000000-0005-0000-0000-00007C030000}"/>
    <cellStyle name="ปกติ 2 3 3" xfId="801" xr:uid="{00000000-0005-0000-0000-00007D030000}"/>
    <cellStyle name="ปกติ 2 3 4" xfId="1284" xr:uid="{CC97B8CF-FF24-49C8-843A-15F25645C197}"/>
    <cellStyle name="ปกติ 2 4" xfId="418" xr:uid="{00000000-0005-0000-0000-00007E030000}"/>
    <cellStyle name="ปกติ 2 4 2" xfId="1483" xr:uid="{F26B4246-401A-48F4-A091-64F959DD11DE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3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26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3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4 7" xfId="1286" xr:uid="{83D5FFC5-0494-42A9-8BA0-00D9D241B09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5 7" xfId="1287" xr:uid="{7BB57761-C262-49D3-94D3-E342D4CEEC92}"/>
    <cellStyle name="ปกติ 6" xfId="430" xr:uid="{00000000-0005-0000-0000-000098030000}"/>
    <cellStyle name="ปกติ 6 2" xfId="431" xr:uid="{00000000-0005-0000-0000-000099030000}"/>
    <cellStyle name="ปกติ 6 2 2" xfId="804" xr:uid="{00000000-0005-0000-0000-00009A030000}"/>
    <cellStyle name="ปกติ 6 2 2 2" xfId="1758" xr:uid="{EB0039F8-8885-4362-9518-E4B42C4AD21A}"/>
    <cellStyle name="ปกติ 6 3" xfId="657" xr:uid="{00000000-0005-0000-0000-00009B030000}"/>
    <cellStyle name="ปกติ 6 4" xfId="1288" xr:uid="{26068D19-7C91-450C-A6B1-898FA3B9B973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7 4" xfId="1289" xr:uid="{28CD6E40-6347-4629-96D1-2F5B5A679F67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8 5" xfId="1290" xr:uid="{6BF8D525-3C0F-4C9E-BE18-729B116819BA}"/>
    <cellStyle name="ปกติ 9" xfId="437" xr:uid="{00000000-0005-0000-0000-0000A3030000}"/>
    <cellStyle name="ปกติ 9 2" xfId="1291" xr:uid="{EC5DDD77-25DF-4AFA-807A-BC0DFF385FAB}"/>
    <cellStyle name="ปกติ_Sheet1 2" xfId="2008" xr:uid="{2E1BDC85-6312-42B8-AED9-123512D95671}"/>
    <cellStyle name="ป้อนค่า" xfId="1292" xr:uid="{26B39A23-B57B-4E23-90EF-2EBABAAFC231}"/>
    <cellStyle name="ป้อนค่า 2" xfId="438" xr:uid="{00000000-0005-0000-0000-0000A4030000}"/>
    <cellStyle name="ป้อนค่า 2 2" xfId="959" xr:uid="{00000000-0005-0000-0000-0000A5030000}"/>
    <cellStyle name="ป้อนค่า 2 2 2" xfId="1295" xr:uid="{FD237E34-B96C-4FC7-8412-7928F28BF2CB}"/>
    <cellStyle name="ป้อนค่า 2 2 3" xfId="1296" xr:uid="{53D49BE4-C481-4F49-A4B0-4E6F16AB1B70}"/>
    <cellStyle name="ป้อนค่า 2 2 4" xfId="1297" xr:uid="{BA0D50D9-169B-49B4-83DC-FDD68C6F0A04}"/>
    <cellStyle name="ป้อนค่า 2 2 5" xfId="1294" xr:uid="{EE839068-0AA6-4A38-9C67-B77395036400}"/>
    <cellStyle name="ป้อนค่า 2 3" xfId="1298" xr:uid="{C27892AB-4251-49AD-8B70-675EE6266BB2}"/>
    <cellStyle name="ป้อนค่า 2 3 2" xfId="1299" xr:uid="{A8E90052-D303-4B4A-975B-F38C1E74508F}"/>
    <cellStyle name="ป้อนค่า 2 3 3" xfId="1300" xr:uid="{C1F9AE97-A89A-4F83-9140-A5666A0D0CD9}"/>
    <cellStyle name="ป้อนค่า 2 3 4" xfId="1301" xr:uid="{8C4B965C-0B7B-4BB0-A505-BB37CA17970B}"/>
    <cellStyle name="ป้อนค่า 2 4" xfId="1302" xr:uid="{389FFE9E-8F8C-429A-9703-B86E065A3C84}"/>
    <cellStyle name="ป้อนค่า 2 4 2" xfId="1303" xr:uid="{406660A7-0690-47FC-9692-E9C517AAF118}"/>
    <cellStyle name="ป้อนค่า 2 4 3" xfId="1304" xr:uid="{ACDCBD50-AD33-4BBE-9997-E99797CBBAB0}"/>
    <cellStyle name="ป้อนค่า 2 4 4" xfId="1305" xr:uid="{2DF1CC2A-4C0A-43BC-A7DE-592A85CA561B}"/>
    <cellStyle name="ป้อนค่า 2 5" xfId="1306" xr:uid="{003D4ECF-CA29-4E2A-BC8A-1BA17440F7D4}"/>
    <cellStyle name="ป้อนค่า 2 6" xfId="1307" xr:uid="{9F24FC02-1987-4A9D-8B2A-29D48CB27271}"/>
    <cellStyle name="ป้อนค่า 2 7" xfId="1308" xr:uid="{788D982D-5F35-414F-AEE0-EA246ED39A99}"/>
    <cellStyle name="ป้อนค่า 2 8" xfId="1293" xr:uid="{25F4D501-4FF7-4DED-97CF-036D89E9905E}"/>
    <cellStyle name="ป้อนค่า 3" xfId="1309" xr:uid="{9370B298-6922-445E-A46E-C2EF4D8EAEC1}"/>
    <cellStyle name="ป้อนค่า 3 2" xfId="1310" xr:uid="{9691D7B1-CAEC-4789-99D3-0D81A41609A5}"/>
    <cellStyle name="ป้อนค่า 3 2 2" xfId="1311" xr:uid="{E72B98B9-A6DA-4164-92E9-B82E7D551E92}"/>
    <cellStyle name="ป้อนค่า 3 2 3" xfId="1312" xr:uid="{432DF35E-2E2C-4AFA-BC89-7EC7DE7FF027}"/>
    <cellStyle name="ป้อนค่า 3 2 4" xfId="1313" xr:uid="{E034F525-1ACB-4D06-A15A-D720F83762AE}"/>
    <cellStyle name="ป้อนค่า 3 3" xfId="1314" xr:uid="{3CC0EA1C-F99B-4F57-9B94-2617486EE815}"/>
    <cellStyle name="ป้อนค่า 3 3 2" xfId="1315" xr:uid="{125AA0A7-6013-4701-93F2-9D947A5EC268}"/>
    <cellStyle name="ป้อนค่า 3 3 3" xfId="1316" xr:uid="{0DB7A488-B4BE-49F8-A644-8152B87DF055}"/>
    <cellStyle name="ป้อนค่า 3 3 4" xfId="1317" xr:uid="{304D13CC-7BB7-4203-A7BC-B341A3DFE52C}"/>
    <cellStyle name="ป้อนค่า 3 4" xfId="1318" xr:uid="{79D1978E-F464-4E0D-9A1C-E35AF5657447}"/>
    <cellStyle name="ป้อนค่า 3 5" xfId="1319" xr:uid="{E30C04A2-7D8F-43AA-9A16-36EE88B774F1}"/>
    <cellStyle name="ป้อนค่า 3 6" xfId="1320" xr:uid="{D5E32CBA-3237-4D7C-ABEF-66E4F719E46B}"/>
    <cellStyle name="ป้อนค่า 4" xfId="1321" xr:uid="{3C318AB3-B425-4920-8E3E-01EFB7F225D3}"/>
    <cellStyle name="ป้อนค่า 5" xfId="1322" xr:uid="{032D1597-13A8-43B9-900C-D6437F04C652}"/>
    <cellStyle name="ปานกลาง" xfId="1323" xr:uid="{F44CCF5C-5DD7-451D-AF2B-DDCBA9032116}"/>
    <cellStyle name="ปานกลาง 2" xfId="439" xr:uid="{00000000-0005-0000-0000-0000A6030000}"/>
    <cellStyle name="ปานกลาง 2 2" xfId="1324" xr:uid="{5A783169-23A3-480A-8505-A5654180ED96}"/>
    <cellStyle name="ปานกลาง 3" xfId="1325" xr:uid="{154FECE9-6AE2-40CC-A8D0-3E3A0EE3D4FE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5" xr:uid="{00000000-0005-0000-0000-0000A9030000}"/>
    <cellStyle name="เปอร์เซ็นต์ 2 3" xfId="658" xr:uid="{00000000-0005-0000-0000-0000AA030000}"/>
    <cellStyle name="เปอร์เซ็นต์ 2 4" xfId="985" xr:uid="{00000000-0005-0000-0000-0000AB030000}"/>
    <cellStyle name="เปอร์เซ็นต์ 2 5" xfId="1326" xr:uid="{163F67FF-9584-4B46-9F81-D42C5E576222}"/>
    <cellStyle name="เปอร์เซ็นต์ 3" xfId="672" xr:uid="{00000000-0005-0000-0000-0000AC030000}"/>
    <cellStyle name="เปอร์เซ็นต์ 3 2" xfId="1696" xr:uid="{52EB81FF-78A6-4327-AC05-0DE64CDE10C2}"/>
    <cellStyle name="เปอร์เซ็นต์ 4" xfId="827" xr:uid="{00000000-0005-0000-0000-0000AD030000}"/>
    <cellStyle name="เปอร์เซ็นต์ 5" xfId="833" xr:uid="{00000000-0005-0000-0000-0000AE030000}"/>
    <cellStyle name="เปอร์เซ็นต์ 6" xfId="960" xr:uid="{00000000-0005-0000-0000-0000AF030000}"/>
    <cellStyle name="ผลรวม" xfId="1327" xr:uid="{FFE2454F-A45F-4AEB-9994-B7BBD883EE30}"/>
    <cellStyle name="ผลรวม 2" xfId="442" xr:uid="{00000000-0005-0000-0000-0000B0030000}"/>
    <cellStyle name="ผลรวม 2 2" xfId="961" xr:uid="{00000000-0005-0000-0000-0000B1030000}"/>
    <cellStyle name="ผลรวม 2 2 2" xfId="1330" xr:uid="{0DD18B3D-D8E3-4BDC-BF98-5FA472D11F69}"/>
    <cellStyle name="ผลรวม 2 2 3" xfId="1331" xr:uid="{4674316D-E207-4455-AE02-F408E2B97E80}"/>
    <cellStyle name="ผลรวม 2 2 4" xfId="1332" xr:uid="{2E93DB47-39B9-4146-A6F8-0013950AC588}"/>
    <cellStyle name="ผลรวม 2 2 5" xfId="1329" xr:uid="{CDD0C56B-AAF4-44F1-8ED2-D94E8B4639DF}"/>
    <cellStyle name="ผลรวม 2 3" xfId="1333" xr:uid="{23193077-4028-4A84-99C0-AE18D941A019}"/>
    <cellStyle name="ผลรวม 2 3 2" xfId="1334" xr:uid="{242ADE2D-E4A8-4771-A30F-C82EB11148B6}"/>
    <cellStyle name="ผลรวม 2 3 3" xfId="1335" xr:uid="{380425D0-A62D-41FE-A4E6-5ACC2AACFC6C}"/>
    <cellStyle name="ผลรวม 2 3 4" xfId="1336" xr:uid="{A43DFB6D-ADD4-453E-9089-A985D84624C6}"/>
    <cellStyle name="ผลรวม 2 4" xfId="1337" xr:uid="{818C2BA2-946C-4A41-AF1A-00FBDA8FEF6F}"/>
    <cellStyle name="ผลรวม 2 4 2" xfId="1338" xr:uid="{D1779FEE-D34A-4D9A-994E-F6E38ADE6F6C}"/>
    <cellStyle name="ผลรวม 2 4 3" xfId="1339" xr:uid="{455281E7-5657-484F-B698-E499E9FC049D}"/>
    <cellStyle name="ผลรวม 2 4 4" xfId="1340" xr:uid="{D09B8070-7D06-46E2-B52B-F626DF06E07B}"/>
    <cellStyle name="ผลรวม 2 5" xfId="1341" xr:uid="{74E3FA5D-66E0-4336-A63C-9E6958F06334}"/>
    <cellStyle name="ผลรวม 2 6" xfId="1342" xr:uid="{BEE15B90-E10D-4E09-B9D2-1E46A74B2741}"/>
    <cellStyle name="ผลรวม 2 7" xfId="1343" xr:uid="{B6840100-6A35-4C10-A3E0-B97503C9519F}"/>
    <cellStyle name="ผลรวม 2 8" xfId="1328" xr:uid="{AD3F06DA-170A-4D30-8103-923F1042B195}"/>
    <cellStyle name="ผลรวม 3" xfId="1344" xr:uid="{D9F16D24-56D5-4097-9453-A5A2E2AD2CB4}"/>
    <cellStyle name="ผลรวม 3 2" xfId="1345" xr:uid="{7984A3E1-39B0-4380-AB51-DB1C2A29E5E3}"/>
    <cellStyle name="ผลรวม 3 2 2" xfId="1346" xr:uid="{AB61CD01-B46C-419B-8560-3B6984269F11}"/>
    <cellStyle name="ผลรวม 3 2 3" xfId="1347" xr:uid="{A4CA5B80-4C6A-416D-9117-5CC9001EDBB1}"/>
    <cellStyle name="ผลรวม 3 2 4" xfId="1348" xr:uid="{4EDC8955-C063-4602-AE93-AD6775F89CB9}"/>
    <cellStyle name="ผลรวม 3 3" xfId="1349" xr:uid="{13B35299-F6EE-4850-9544-2677BFEBB732}"/>
    <cellStyle name="ผลรวม 3 3 2" xfId="1350" xr:uid="{9CFEAEBE-28F5-496D-9BDF-C8A0808E2F17}"/>
    <cellStyle name="ผลรวม 3 3 3" xfId="1351" xr:uid="{29B9E502-7DF7-42C0-ABA5-AC962717A86C}"/>
    <cellStyle name="ผลรวม 3 3 4" xfId="1352" xr:uid="{A6E8CFA5-FD7B-4324-BEA7-11B8455EB04F}"/>
    <cellStyle name="ผลรวม 3 4" xfId="1353" xr:uid="{01556C75-EA9D-4547-AF33-ED5A2DFEE4EB}"/>
    <cellStyle name="ผลรวม 3 5" xfId="1354" xr:uid="{3569100D-5D37-4964-BF6A-79EBA5E4538D}"/>
    <cellStyle name="ผลรวม 3 6" xfId="1355" xr:uid="{149F1487-6870-4975-B0D3-468A75B9E709}"/>
    <cellStyle name="ผลรวม 4" xfId="1356" xr:uid="{450770A2-21EE-410C-A940-124E7A6D112B}"/>
    <cellStyle name="ผลรวม 5" xfId="1357" xr:uid="{51EC2C67-7C25-4BB4-A1BD-723541895732}"/>
    <cellStyle name="แย่" xfId="1358" xr:uid="{5EAFAA82-2DCF-4593-98DC-3A50E2EDF0B0}"/>
    <cellStyle name="แย่ 2" xfId="443" xr:uid="{00000000-0005-0000-0000-0000B2030000}"/>
    <cellStyle name="แย่ 2 2" xfId="1359" xr:uid="{3DE2445A-30CE-4AC2-9CCE-599234383BBC}"/>
    <cellStyle name="แย่ 3" xfId="1360" xr:uid="{5FAE20C3-C451-4639-A8C8-1CFE138CE8B6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06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" xfId="1361" xr:uid="{36B343C1-CFA0-47A4-BF3E-0AEEB5E66617}"/>
    <cellStyle name="ส่วนที่ถูกเน้น1 2" xfId="445" xr:uid="{00000000-0005-0000-0000-0000BB030000}"/>
    <cellStyle name="ส่วนที่ถูกเน้น1 2 2" xfId="1362" xr:uid="{1191A57F-7EF4-47AF-B170-375DBC4F7350}"/>
    <cellStyle name="ส่วนที่ถูกเน้น1 3" xfId="1363" xr:uid="{7232DAB8-3A78-4EA5-B5C5-B48915797CEE}"/>
    <cellStyle name="ส่วนที่ถูกเน้น2" xfId="1364" xr:uid="{89A97804-8C63-433A-91F9-59380B04CBB3}"/>
    <cellStyle name="ส่วนที่ถูกเน้น2 2" xfId="446" xr:uid="{00000000-0005-0000-0000-0000BC030000}"/>
    <cellStyle name="ส่วนที่ถูกเน้น2 2 2" xfId="1365" xr:uid="{D5300141-D259-4A92-BD56-7FD9EFC69A11}"/>
    <cellStyle name="ส่วนที่ถูกเน้น2 3" xfId="1366" xr:uid="{5CB2479C-C50E-486F-83E4-13026C59EF2A}"/>
    <cellStyle name="ส่วนที่ถูกเน้น3" xfId="1367" xr:uid="{4294B3F2-28E7-4F79-AA07-548D2AB33EF8}"/>
    <cellStyle name="ส่วนที่ถูกเน้น3 2" xfId="447" xr:uid="{00000000-0005-0000-0000-0000BD030000}"/>
    <cellStyle name="ส่วนที่ถูกเน้น3 2 2" xfId="1368" xr:uid="{4EAAD98E-DC93-450D-9D45-16DB441D625F}"/>
    <cellStyle name="ส่วนที่ถูกเน้น3 3" xfId="1369" xr:uid="{50ECF473-EAB4-4536-99DB-D81A240A7AE0}"/>
    <cellStyle name="ส่วนที่ถูกเน้น4" xfId="1370" xr:uid="{602F0659-3414-48F7-A7AE-4A1BFD96A227}"/>
    <cellStyle name="ส่วนที่ถูกเน้น4 2" xfId="448" xr:uid="{00000000-0005-0000-0000-0000BE030000}"/>
    <cellStyle name="ส่วนที่ถูกเน้น4 2 2" xfId="1371" xr:uid="{33D7EADD-A94D-4963-AC6A-A0415FB715BF}"/>
    <cellStyle name="ส่วนที่ถูกเน้น4 3" xfId="1372" xr:uid="{FD282B0A-8C4B-47B3-9F44-E2945281E246}"/>
    <cellStyle name="ส่วนที่ถูกเน้น5" xfId="1373" xr:uid="{1329D627-0F5F-4E2A-8DFF-C2820A02D08C}"/>
    <cellStyle name="ส่วนที่ถูกเน้น5 2" xfId="449" xr:uid="{00000000-0005-0000-0000-0000BF030000}"/>
    <cellStyle name="ส่วนที่ถูกเน้น5 2 2" xfId="1374" xr:uid="{4155202E-69D9-4ECA-B2AB-C2041E694D48}"/>
    <cellStyle name="ส่วนที่ถูกเน้น5 3" xfId="1375" xr:uid="{0D3BF9FC-C2A5-4A77-911B-8AD95E56FFFE}"/>
    <cellStyle name="ส่วนที่ถูกเน้น6" xfId="1376" xr:uid="{AE892271-CDE4-49AE-852F-B959C5A1FB75}"/>
    <cellStyle name="ส่วนที่ถูกเน้น6 2" xfId="450" xr:uid="{00000000-0005-0000-0000-0000C0030000}"/>
    <cellStyle name="ส่วนที่ถูกเน้น6 2 2" xfId="1377" xr:uid="{48D6F8CE-4DDF-499C-B8B1-B6EBC1CDB569}"/>
    <cellStyle name="ส่วนที่ถูกเน้น6 3" xfId="1378" xr:uid="{CD7D5141-11CD-4BC8-BDAE-C1FFC107D677}"/>
    <cellStyle name="แสดงผล" xfId="1379" xr:uid="{0991FB38-4832-4872-8124-9832B801CAF1}"/>
    <cellStyle name="แสดงผล 2" xfId="451" xr:uid="{00000000-0005-0000-0000-0000C1030000}"/>
    <cellStyle name="แสดงผล 2 2" xfId="962" xr:uid="{00000000-0005-0000-0000-0000C2030000}"/>
    <cellStyle name="แสดงผล 2 2 2" xfId="1382" xr:uid="{CFB799D6-DD2E-4269-9300-F79D8BD99554}"/>
    <cellStyle name="แสดงผล 2 2 3" xfId="1383" xr:uid="{EF405BA3-8E9D-4B7A-BEE7-8160CBF35D72}"/>
    <cellStyle name="แสดงผล 2 2 4" xfId="1384" xr:uid="{D4340880-1F66-4FBC-8689-146AF7840CFD}"/>
    <cellStyle name="แสดงผล 2 2 5" xfId="1381" xr:uid="{4B915780-DE3B-47C7-8554-0BF23DC22531}"/>
    <cellStyle name="แสดงผล 2 3" xfId="1385" xr:uid="{B7906A3E-13D5-4BED-A2C2-01322E2B6852}"/>
    <cellStyle name="แสดงผล 2 3 2" xfId="1386" xr:uid="{97CA54DB-6EE7-48CE-B10F-CF083B4852E9}"/>
    <cellStyle name="แสดงผล 2 3 3" xfId="1387" xr:uid="{CAFBCFF1-EEBF-48EA-91FD-BD62257D6A30}"/>
    <cellStyle name="แสดงผล 2 3 4" xfId="1388" xr:uid="{1981423B-3870-44D0-814C-2ED6F325B94E}"/>
    <cellStyle name="แสดงผล 2 4" xfId="1389" xr:uid="{0623BA34-A455-4D4F-8063-A5ACE9CF2899}"/>
    <cellStyle name="แสดงผล 2 4 2" xfId="1390" xr:uid="{495CFA1C-0538-4363-944C-23879F6045CC}"/>
    <cellStyle name="แสดงผล 2 4 3" xfId="1391" xr:uid="{00698634-2B3E-43D3-9D42-3DD132980868}"/>
    <cellStyle name="แสดงผล 2 4 4" xfId="1392" xr:uid="{49619F7B-5778-4378-819F-283F420D4429}"/>
    <cellStyle name="แสดงผล 2 5" xfId="1393" xr:uid="{B8118FBE-1BBA-4912-8067-01B64449D9A7}"/>
    <cellStyle name="แสดงผล 2 6" xfId="1394" xr:uid="{C2722B80-E4E7-4D00-B356-6C2860077463}"/>
    <cellStyle name="แสดงผล 2 7" xfId="1395" xr:uid="{01BD2787-189C-44B8-A068-3EAF580983C8}"/>
    <cellStyle name="แสดงผล 2 8" xfId="1380" xr:uid="{A5168E1B-3F25-4893-85ED-D1FF47FC9C71}"/>
    <cellStyle name="แสดงผล 3" xfId="1396" xr:uid="{1C50507F-DB30-4FCB-9E92-67AA78260504}"/>
    <cellStyle name="แสดงผล 3 2" xfId="1397" xr:uid="{38F147A3-2C28-42EC-A148-73341F09A6D8}"/>
    <cellStyle name="แสดงผล 3 2 2" xfId="1398" xr:uid="{648267F9-401D-4486-9A08-663CE93EA617}"/>
    <cellStyle name="แสดงผล 3 2 3" xfId="1399" xr:uid="{B517E913-71B4-4BB3-867E-4FCA4FF689D0}"/>
    <cellStyle name="แสดงผล 3 2 4" xfId="1400" xr:uid="{617E24D0-A86E-457E-ABFB-E3FB515C174B}"/>
    <cellStyle name="แสดงผล 3 3" xfId="1401" xr:uid="{B51167C0-35B0-4805-982A-D88525E8ABFB}"/>
    <cellStyle name="แสดงผล 3 3 2" xfId="1402" xr:uid="{72C1675E-28D9-42BB-BE7D-92866B3355A8}"/>
    <cellStyle name="แสดงผล 3 3 3" xfId="1403" xr:uid="{918D0E6F-17CB-4B0D-8B98-7C28D1954BC9}"/>
    <cellStyle name="แสดงผล 3 3 4" xfId="1404" xr:uid="{AEF3D6C9-A3D6-4FDA-95A0-6A7817F539E3}"/>
    <cellStyle name="แสดงผล 3 4" xfId="1405" xr:uid="{DADDDDCD-00EA-4D0C-A7BB-AA2D26408480}"/>
    <cellStyle name="แสดงผล 3 5" xfId="1406" xr:uid="{32BB4B6F-5133-4FE1-88A3-E825C01F4849}"/>
    <cellStyle name="แสดงผล 3 6" xfId="1407" xr:uid="{D079D48E-9951-4554-9C5C-5F8AFEDAAB86}"/>
    <cellStyle name="แสดงผล 4" xfId="1408" xr:uid="{C1E11791-2BF1-4DB7-8D3C-3B46C6A5283B}"/>
    <cellStyle name="แสดงผล 5" xfId="1409" xr:uid="{D702D0BA-FE32-4A2A-ACDF-470351FBDBA9}"/>
    <cellStyle name="หมายเหตุ" xfId="1410" xr:uid="{C76B4434-84F7-4FF6-A984-BB4F2E87535D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2 2 2" xfId="1413" xr:uid="{EB9F61C3-A9ED-4C44-9B91-6390DF6C17A4}"/>
    <cellStyle name="หมายเหตุ 2 2 3" xfId="1414" xr:uid="{9E2F7597-004F-4FD3-814C-163EA113A8E8}"/>
    <cellStyle name="หมายเหตุ 2 2 4" xfId="1415" xr:uid="{7A3D3BB3-CD89-42AF-ACBB-5FA7BB0CE706}"/>
    <cellStyle name="หมายเหตุ 2 2 5" xfId="1412" xr:uid="{574FECE2-097E-42A2-BBA6-56DB45F489F5}"/>
    <cellStyle name="หมายเหตุ 2 3" xfId="455" xr:uid="{00000000-0005-0000-0000-0000C6030000}"/>
    <cellStyle name="หมายเหตุ 2 3 2" xfId="456" xr:uid="{00000000-0005-0000-0000-0000C7030000}"/>
    <cellStyle name="หมายเหตุ 2 3 2 2" xfId="1417" xr:uid="{566341FD-57FB-46BB-A4DC-90F6ACB5F0B4}"/>
    <cellStyle name="หมายเหตุ 2 3 3" xfId="1418" xr:uid="{070780CD-7652-4FF0-9709-0B50C957A73D}"/>
    <cellStyle name="หมายเหตุ 2 3 4" xfId="1419" xr:uid="{C1893D10-907E-40C0-A3FE-1A9EAE57214A}"/>
    <cellStyle name="หมายเหตุ 2 3 5" xfId="1416" xr:uid="{608B0BD0-7AAE-4CB9-8390-E3251AE865F3}"/>
    <cellStyle name="หมายเหตุ 2 4" xfId="457" xr:uid="{00000000-0005-0000-0000-0000C8030000}"/>
    <cellStyle name="หมายเหตุ 2 4 2" xfId="458" xr:uid="{00000000-0005-0000-0000-0000C9030000}"/>
    <cellStyle name="หมายเหตุ 2 4 2 2" xfId="1421" xr:uid="{803BCE1F-07CD-40BD-9BD4-5E6FFFCC7795}"/>
    <cellStyle name="หมายเหตุ 2 4 3" xfId="1422" xr:uid="{398935A7-64F2-44D4-B530-327F7E81932E}"/>
    <cellStyle name="หมายเหตุ 2 4 4" xfId="1423" xr:uid="{DCA42D8C-5826-4543-B3C0-25237FA607FD}"/>
    <cellStyle name="หมายเหตุ 2 4 5" xfId="1420" xr:uid="{0530480C-6961-4009-A557-18A899F2BFF7}"/>
    <cellStyle name="หมายเหตุ 2 5" xfId="459" xr:uid="{00000000-0005-0000-0000-0000CA030000}"/>
    <cellStyle name="หมายเหตุ 2 5 2" xfId="1424" xr:uid="{FE0BCE09-C70F-487F-8E98-79999EFFBE7A}"/>
    <cellStyle name="หมายเหตุ 2 6" xfId="460" xr:uid="{00000000-0005-0000-0000-0000CB030000}"/>
    <cellStyle name="หมายเหตุ 2 6 2" xfId="1425" xr:uid="{34AF1320-1144-4B34-A61B-0B73568D9CA1}"/>
    <cellStyle name="หมายเหตุ 2 7" xfId="461" xr:uid="{00000000-0005-0000-0000-0000CC030000}"/>
    <cellStyle name="หมายเหตุ 2 7 2" xfId="1426" xr:uid="{E092479C-EF20-4D33-95AE-43F6EC086483}"/>
    <cellStyle name="หมายเหตุ 2 8" xfId="1411" xr:uid="{3DDDBA33-1877-4BEE-BCB1-39B91B4DA829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2 2 2" xfId="1429" xr:uid="{837D6660-65FC-4E9D-BE6E-4AF23DF3BC93}"/>
    <cellStyle name="หมายเหตุ 3 2 3" xfId="1430" xr:uid="{CF9C1F99-F9E3-4F96-BCE1-877F8CC18936}"/>
    <cellStyle name="หมายเหตุ 3 2 4" xfId="1431" xr:uid="{ECB3D8A5-2CAB-4B0E-B9FD-E8E08FB7A3E3}"/>
    <cellStyle name="หมายเหตุ 3 2 5" xfId="1428" xr:uid="{2DB1055A-B836-4213-8C0F-A717D6019822}"/>
    <cellStyle name="หมายเหตุ 3 3" xfId="465" xr:uid="{00000000-0005-0000-0000-0000D0030000}"/>
    <cellStyle name="หมายเหตุ 3 3 2" xfId="466" xr:uid="{00000000-0005-0000-0000-0000D1030000}"/>
    <cellStyle name="หมายเหตุ 3 3 2 2" xfId="1433" xr:uid="{7DFCCE15-BA2F-44C0-8082-B6DACB87CEBC}"/>
    <cellStyle name="หมายเหตุ 3 3 3" xfId="1434" xr:uid="{467F7D83-DF30-4710-8996-20D250D90ED0}"/>
    <cellStyle name="หมายเหตุ 3 3 4" xfId="1435" xr:uid="{D72CC845-FD7B-44FB-9C41-440A62BCB629}"/>
    <cellStyle name="หมายเหตุ 3 3 5" xfId="1432" xr:uid="{9849F3E7-74FD-4B0A-A81E-5D61C0C18914}"/>
    <cellStyle name="หมายเหตุ 3 4" xfId="467" xr:uid="{00000000-0005-0000-0000-0000D2030000}"/>
    <cellStyle name="หมายเหตุ 3 4 2" xfId="468" xr:uid="{00000000-0005-0000-0000-0000D3030000}"/>
    <cellStyle name="หมายเหตุ 3 4 3" xfId="1436" xr:uid="{0AF38B61-CAE1-4CC3-841D-373C31203D58}"/>
    <cellStyle name="หมายเหตุ 3 5" xfId="469" xr:uid="{00000000-0005-0000-0000-0000D4030000}"/>
    <cellStyle name="หมายเหตุ 3 5 2" xfId="1437" xr:uid="{4192A7EC-8138-4F36-AFA3-BBB8D4B336E7}"/>
    <cellStyle name="หมายเหตุ 3 6" xfId="1438" xr:uid="{DF332741-6D0C-4D64-88BD-86F00214FD14}"/>
    <cellStyle name="หมายเหตุ 3 7" xfId="1427" xr:uid="{428B6E16-1BAB-41B8-ACC5-94C32C1266C5}"/>
    <cellStyle name="หมายเหตุ 4" xfId="470" xr:uid="{00000000-0005-0000-0000-0000D5030000}"/>
    <cellStyle name="หมายเหตุ 4 2" xfId="471" xr:uid="{00000000-0005-0000-0000-0000D6030000}"/>
    <cellStyle name="หมายเหตุ 4 3" xfId="1439" xr:uid="{4FC580BB-7C21-466D-84C3-599AA113E369}"/>
    <cellStyle name="หมายเหตุ 5" xfId="472" xr:uid="{00000000-0005-0000-0000-0000D7030000}"/>
    <cellStyle name="หมายเหตุ 5 2" xfId="473" xr:uid="{00000000-0005-0000-0000-0000D8030000}"/>
    <cellStyle name="หมายเหตุ 5 3" xfId="1440" xr:uid="{FB5E52B8-571D-4E73-A277-12E914C2FA3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" xfId="1441" xr:uid="{BCA46537-E64B-4E58-9125-D055E306B03C}"/>
    <cellStyle name="หัวเรื่อง 1 2" xfId="477" xr:uid="{00000000-0005-0000-0000-0000DC030000}"/>
    <cellStyle name="หัวเรื่อง 1 2 2" xfId="1442" xr:uid="{B9C6FC61-5C29-4412-B6D3-4EDE3273473D}"/>
    <cellStyle name="หัวเรื่อง 1 3" xfId="1443" xr:uid="{AC22C9A1-4533-410E-A241-899CB326AFE9}"/>
    <cellStyle name="หัวเรื่อง 2" xfId="1444" xr:uid="{23A775E5-FE36-447F-828D-AC4E67BCA7AB}"/>
    <cellStyle name="หัวเรื่อง 2 2" xfId="478" xr:uid="{00000000-0005-0000-0000-0000DD030000}"/>
    <cellStyle name="หัวเรื่อง 2 2 2" xfId="1445" xr:uid="{B4D599F4-1414-4E9F-AC97-D1329FF5B775}"/>
    <cellStyle name="หัวเรื่อง 2 3" xfId="1446" xr:uid="{019128AB-DA95-4B2C-A123-09ECA5E8727D}"/>
    <cellStyle name="หัวเรื่อง 3" xfId="1447" xr:uid="{5796444B-769C-47A4-896B-E8BBFDA0A5CF}"/>
    <cellStyle name="หัวเรื่อง 3 2" xfId="479" xr:uid="{00000000-0005-0000-0000-0000DE030000}"/>
    <cellStyle name="หัวเรื่อง 3 2 2" xfId="1448" xr:uid="{072D0C8F-C06C-4D2F-B84A-AEAACE7B9490}"/>
    <cellStyle name="หัวเรื่อง 3 3" xfId="1449" xr:uid="{13B99E22-2DA3-4702-875E-7129AFFAE515}"/>
    <cellStyle name="หัวเรื่อง 4" xfId="1450" xr:uid="{3C1E8E73-6801-43DB-B626-7BA6521E362F}"/>
    <cellStyle name="หัวเรื่อง 4 2" xfId="480" xr:uid="{00000000-0005-0000-0000-0000DF030000}"/>
    <cellStyle name="หัวเรื่อง 4 2 2" xfId="1451" xr:uid="{1016F35A-7FD2-4BC4-B270-200234BECAB2}"/>
    <cellStyle name="หัวเรื่อง 4 3" xfId="1452" xr:uid="{CCBC4357-C462-4DEC-AC6E-1E0704A7523B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FF"/>
      <color rgb="FF0000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63"/>
  <sheetViews>
    <sheetView zoomScale="70" zoomScaleNormal="70" zoomScaleSheetLayoutView="70" workbookViewId="0">
      <selection activeCell="Q17" sqref="Q17"/>
    </sheetView>
  </sheetViews>
  <sheetFormatPr defaultColWidth="9" defaultRowHeight="25.5" customHeight="1"/>
  <cols>
    <col min="1" max="3" width="3.5546875" style="76" customWidth="1"/>
    <col min="4" max="4" width="7" style="76" customWidth="1"/>
    <col min="5" max="5" width="38.6640625" style="76" customWidth="1"/>
    <col min="6" max="6" width="9" style="122" customWidth="1"/>
    <col min="7" max="7" width="1" style="122" customWidth="1"/>
    <col min="8" max="8" width="17.6640625" style="76" customWidth="1"/>
    <col min="9" max="9" width="1" style="76" customWidth="1"/>
    <col min="10" max="10" width="17.6640625" style="76" customWidth="1"/>
    <col min="11" max="11" width="1" style="76" customWidth="1"/>
    <col min="12" max="12" width="17.6640625" style="76" customWidth="1"/>
    <col min="13" max="13" width="1" style="76" customWidth="1"/>
    <col min="14" max="14" width="17.6640625" style="76" customWidth="1"/>
    <col min="15" max="15" width="1.5546875" style="76" customWidth="1"/>
    <col min="16" max="16" width="6.44140625" style="76" customWidth="1"/>
    <col min="17" max="17" width="15.44140625" style="76" bestFit="1" customWidth="1"/>
    <col min="18" max="18" width="9" style="76"/>
    <col min="19" max="19" width="17" style="76" customWidth="1"/>
    <col min="20" max="20" width="9" style="76"/>
    <col min="21" max="21" width="20.33203125" style="76" customWidth="1"/>
    <col min="22" max="16384" width="9" style="76"/>
  </cols>
  <sheetData>
    <row r="1" spans="1:18" ht="25.9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8" ht="25.95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8" ht="25.95" customHeight="1">
      <c r="A3" s="135" t="s">
        <v>179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8" ht="25.95" customHeight="1">
      <c r="A4" s="75"/>
      <c r="B4" s="75"/>
      <c r="C4" s="75"/>
      <c r="D4" s="75"/>
      <c r="E4" s="75"/>
      <c r="F4" s="75"/>
      <c r="G4" s="75"/>
      <c r="H4" s="121"/>
      <c r="I4" s="75"/>
      <c r="J4" s="121"/>
      <c r="K4" s="75"/>
      <c r="L4" s="121"/>
      <c r="M4" s="75"/>
      <c r="N4" s="121"/>
    </row>
    <row r="5" spans="1:18" ht="25.95" customHeight="1">
      <c r="A5" s="75"/>
      <c r="B5" s="75"/>
      <c r="C5" s="75"/>
      <c r="D5" s="75"/>
      <c r="E5" s="75"/>
      <c r="F5" s="81"/>
      <c r="G5" s="81"/>
      <c r="H5" s="77"/>
      <c r="I5" s="77"/>
      <c r="J5" s="77"/>
      <c r="K5" s="77"/>
      <c r="L5" s="77"/>
      <c r="M5" s="77"/>
      <c r="N5" s="77" t="s">
        <v>2</v>
      </c>
      <c r="O5" s="77"/>
      <c r="P5" s="77"/>
    </row>
    <row r="6" spans="1:18" ht="25.95" customHeight="1">
      <c r="E6" s="85"/>
      <c r="H6" s="134" t="s">
        <v>3</v>
      </c>
      <c r="I6" s="134"/>
      <c r="J6" s="134"/>
      <c r="K6" s="75"/>
      <c r="L6" s="134" t="s">
        <v>4</v>
      </c>
      <c r="M6" s="134"/>
      <c r="N6" s="134"/>
    </row>
    <row r="7" spans="1:18" ht="25.95" customHeight="1">
      <c r="F7" s="81" t="s">
        <v>5</v>
      </c>
      <c r="G7" s="81"/>
      <c r="H7" s="123" t="s">
        <v>178</v>
      </c>
      <c r="I7" s="81"/>
      <c r="J7" s="123" t="s">
        <v>157</v>
      </c>
      <c r="K7" s="81"/>
      <c r="L7" s="123" t="s">
        <v>178</v>
      </c>
      <c r="M7" s="81"/>
      <c r="N7" s="123" t="s">
        <v>157</v>
      </c>
    </row>
    <row r="8" spans="1:18" ht="26.1" customHeight="1">
      <c r="F8" s="81"/>
      <c r="G8" s="81"/>
      <c r="H8" s="75" t="s">
        <v>170</v>
      </c>
      <c r="I8" s="75"/>
      <c r="J8" s="75" t="s">
        <v>171</v>
      </c>
      <c r="K8" s="85"/>
      <c r="L8" s="75" t="s">
        <v>170</v>
      </c>
      <c r="M8" s="85"/>
      <c r="N8" s="75" t="s">
        <v>171</v>
      </c>
    </row>
    <row r="9" spans="1:18" ht="26.1" customHeight="1">
      <c r="F9" s="81"/>
      <c r="G9" s="81"/>
      <c r="H9" s="75" t="s">
        <v>172</v>
      </c>
      <c r="I9" s="75"/>
      <c r="J9" s="75"/>
      <c r="K9" s="85"/>
      <c r="L9" s="75" t="s">
        <v>172</v>
      </c>
      <c r="M9" s="85"/>
      <c r="N9" s="75"/>
    </row>
    <row r="10" spans="1:18" ht="25.95" customHeight="1">
      <c r="E10" s="85" t="s">
        <v>6</v>
      </c>
      <c r="H10" s="124"/>
      <c r="I10" s="124"/>
      <c r="J10" s="124"/>
      <c r="K10" s="125"/>
      <c r="L10" s="124"/>
      <c r="M10" s="124"/>
      <c r="N10" s="124"/>
    </row>
    <row r="11" spans="1:18" ht="25.95" customHeight="1">
      <c r="A11" s="85" t="s">
        <v>7</v>
      </c>
      <c r="L11" s="96"/>
      <c r="N11" s="96"/>
    </row>
    <row r="12" spans="1:18" ht="25.95" customHeight="1">
      <c r="B12" s="76" t="s">
        <v>8</v>
      </c>
      <c r="F12" s="117" t="s">
        <v>9</v>
      </c>
      <c r="G12" s="117"/>
      <c r="H12" s="95">
        <v>17571155.050000001</v>
      </c>
      <c r="I12" s="3"/>
      <c r="J12" s="126">
        <v>13252385.4</v>
      </c>
      <c r="K12" s="3"/>
      <c r="L12" s="93">
        <v>15525089.630000001</v>
      </c>
      <c r="M12" s="3"/>
      <c r="N12" s="93">
        <v>5732970.2599999998</v>
      </c>
      <c r="P12" s="127"/>
      <c r="Q12" s="95"/>
      <c r="R12" s="34"/>
    </row>
    <row r="13" spans="1:18" ht="25.95" customHeight="1">
      <c r="B13" s="76" t="s">
        <v>10</v>
      </c>
      <c r="F13" s="117" t="s">
        <v>11</v>
      </c>
      <c r="G13" s="117"/>
      <c r="H13" s="15">
        <v>3871306.68</v>
      </c>
      <c r="I13" s="3"/>
      <c r="J13" s="15">
        <v>807953.45</v>
      </c>
      <c r="K13" s="3"/>
      <c r="L13" s="15">
        <v>3871306.68</v>
      </c>
      <c r="M13" s="3"/>
      <c r="N13" s="15">
        <v>807953.45</v>
      </c>
      <c r="Q13" s="95"/>
    </row>
    <row r="14" spans="1:18" ht="25.95" customHeight="1">
      <c r="B14" s="76" t="s">
        <v>156</v>
      </c>
      <c r="F14" s="117" t="s">
        <v>12</v>
      </c>
      <c r="H14" s="1">
        <v>0</v>
      </c>
      <c r="I14" s="3"/>
      <c r="J14" s="95">
        <v>0</v>
      </c>
      <c r="K14" s="3"/>
      <c r="L14" s="15">
        <v>0</v>
      </c>
      <c r="M14" s="3"/>
      <c r="N14" s="15">
        <v>0</v>
      </c>
      <c r="P14" s="93"/>
      <c r="Q14" s="95"/>
    </row>
    <row r="15" spans="1:18" ht="25.95" customHeight="1">
      <c r="B15" s="76" t="s">
        <v>13</v>
      </c>
      <c r="F15" s="117" t="s">
        <v>14</v>
      </c>
      <c r="G15" s="117"/>
      <c r="H15" s="95">
        <v>105834823.83</v>
      </c>
      <c r="I15" s="3"/>
      <c r="J15" s="95">
        <v>107135746.94</v>
      </c>
      <c r="K15" s="3"/>
      <c r="L15" s="15">
        <v>105834823.83</v>
      </c>
      <c r="M15" s="3"/>
      <c r="N15" s="15">
        <v>107135746.94</v>
      </c>
      <c r="Q15" s="95"/>
      <c r="R15" s="34"/>
    </row>
    <row r="16" spans="1:18" s="85" customFormat="1" ht="25.95" customHeight="1">
      <c r="A16" s="76"/>
      <c r="B16" s="76" t="s">
        <v>15</v>
      </c>
      <c r="C16" s="76"/>
      <c r="D16" s="76"/>
      <c r="E16" s="76"/>
      <c r="F16" s="117"/>
      <c r="G16" s="117"/>
      <c r="H16" s="15">
        <v>1676313.03</v>
      </c>
      <c r="I16" s="3"/>
      <c r="J16" s="15">
        <v>114334</v>
      </c>
      <c r="K16" s="3"/>
      <c r="L16" s="15">
        <v>1676313.03</v>
      </c>
      <c r="M16" s="3"/>
      <c r="N16" s="15">
        <v>114334</v>
      </c>
      <c r="Q16" s="95"/>
    </row>
    <row r="17" spans="1:18" s="85" customFormat="1" ht="25.95" customHeight="1">
      <c r="A17" s="76"/>
      <c r="B17" s="76" t="s">
        <v>16</v>
      </c>
      <c r="C17" s="76"/>
      <c r="D17" s="76"/>
      <c r="E17" s="76"/>
      <c r="F17" s="117" t="s">
        <v>17</v>
      </c>
      <c r="G17" s="117"/>
      <c r="H17" s="1">
        <v>256843777.22999999</v>
      </c>
      <c r="I17" s="3"/>
      <c r="J17" s="1">
        <v>257519341.22999999</v>
      </c>
      <c r="K17" s="3"/>
      <c r="L17" s="15">
        <v>256843777.22999999</v>
      </c>
      <c r="M17" s="3"/>
      <c r="N17" s="15">
        <v>257519341.22999999</v>
      </c>
      <c r="Q17" s="95"/>
    </row>
    <row r="18" spans="1:18" ht="25.95" customHeight="1">
      <c r="A18" s="85"/>
      <c r="B18" s="85"/>
      <c r="C18" s="85"/>
      <c r="D18" s="85"/>
      <c r="E18" s="85" t="s">
        <v>18</v>
      </c>
      <c r="F18" s="128"/>
      <c r="G18" s="128"/>
      <c r="H18" s="53">
        <f>SUM(H12:H17)</f>
        <v>385797375.81999999</v>
      </c>
      <c r="I18" s="4"/>
      <c r="J18" s="53">
        <f>SUM(J12:J17)</f>
        <v>378829761.01999998</v>
      </c>
      <c r="K18" s="4"/>
      <c r="L18" s="53">
        <f>SUM(L12:L17)</f>
        <v>383751310.39999998</v>
      </c>
      <c r="M18" s="4"/>
      <c r="N18" s="53">
        <f>SUM(N12:N17)</f>
        <v>371310345.88</v>
      </c>
      <c r="Q18" s="95"/>
    </row>
    <row r="19" spans="1:18" ht="25.95" customHeight="1">
      <c r="A19" s="85" t="s">
        <v>19</v>
      </c>
      <c r="H19" s="3"/>
      <c r="I19" s="3"/>
      <c r="J19" s="1"/>
      <c r="K19" s="3"/>
      <c r="L19" s="3"/>
      <c r="M19" s="3"/>
      <c r="N19" s="3"/>
    </row>
    <row r="20" spans="1:18" ht="25.95" customHeight="1">
      <c r="B20" s="76" t="s">
        <v>20</v>
      </c>
      <c r="F20" s="106"/>
      <c r="G20" s="106"/>
      <c r="H20" s="95">
        <v>36541783.240000002</v>
      </c>
      <c r="I20" s="3"/>
      <c r="J20" s="95">
        <v>36500700.880000003</v>
      </c>
      <c r="K20" s="3"/>
      <c r="L20" s="95">
        <v>36541783.240000002</v>
      </c>
      <c r="M20" s="3"/>
      <c r="N20" s="95">
        <v>36500700.880000003</v>
      </c>
      <c r="Q20" s="95"/>
    </row>
    <row r="21" spans="1:18" ht="25.95" customHeight="1">
      <c r="B21" s="76" t="s">
        <v>21</v>
      </c>
      <c r="F21" s="117" t="s">
        <v>22</v>
      </c>
      <c r="G21" s="117"/>
      <c r="H21" s="1">
        <v>0</v>
      </c>
      <c r="I21" s="3"/>
      <c r="J21" s="1">
        <v>0</v>
      </c>
      <c r="K21" s="3"/>
      <c r="L21" s="129">
        <v>29999980</v>
      </c>
      <c r="M21" s="3"/>
      <c r="N21" s="129">
        <v>29999980</v>
      </c>
      <c r="Q21" s="95"/>
    </row>
    <row r="22" spans="1:18" ht="25.95" customHeight="1">
      <c r="B22" s="76" t="s">
        <v>23</v>
      </c>
      <c r="F22" s="117" t="s">
        <v>24</v>
      </c>
      <c r="G22" s="117"/>
      <c r="H22" s="1">
        <v>21752888.149999999</v>
      </c>
      <c r="I22" s="3"/>
      <c r="J22" s="95">
        <v>21752888.149999999</v>
      </c>
      <c r="K22" s="3"/>
      <c r="L22" s="1">
        <v>21752888.149999999</v>
      </c>
      <c r="M22" s="3"/>
      <c r="N22" s="1">
        <v>21752888.149999999</v>
      </c>
      <c r="Q22" s="95"/>
    </row>
    <row r="23" spans="1:18" ht="25.95" customHeight="1">
      <c r="B23" s="76" t="s">
        <v>25</v>
      </c>
      <c r="F23" s="117" t="s">
        <v>26</v>
      </c>
      <c r="G23" s="117"/>
      <c r="H23" s="1">
        <v>260332029.91999999</v>
      </c>
      <c r="I23" s="3"/>
      <c r="J23" s="1">
        <v>264432918.02000001</v>
      </c>
      <c r="K23" s="3"/>
      <c r="L23" s="1">
        <v>260332029.91999999</v>
      </c>
      <c r="M23" s="3"/>
      <c r="N23" s="1">
        <v>264432918.02000001</v>
      </c>
      <c r="Q23" s="95"/>
      <c r="R23" s="95"/>
    </row>
    <row r="24" spans="1:18" s="130" customFormat="1" ht="25.95" customHeight="1">
      <c r="A24" s="76"/>
      <c r="B24" s="76" t="s">
        <v>158</v>
      </c>
      <c r="C24" s="76"/>
      <c r="D24" s="76"/>
      <c r="E24" s="76"/>
      <c r="F24" s="117" t="s">
        <v>27</v>
      </c>
      <c r="G24" s="117"/>
      <c r="H24" s="1">
        <v>1600351.74</v>
      </c>
      <c r="I24" s="3"/>
      <c r="J24" s="1">
        <v>2129380.38</v>
      </c>
      <c r="K24" s="3"/>
      <c r="L24" s="1">
        <v>1600351.74</v>
      </c>
      <c r="M24" s="3"/>
      <c r="N24" s="1">
        <v>2129380.38</v>
      </c>
      <c r="Q24" s="95"/>
    </row>
    <row r="25" spans="1:18" ht="25.95" customHeight="1">
      <c r="B25" s="76" t="s">
        <v>30</v>
      </c>
      <c r="F25" s="117" t="s">
        <v>29</v>
      </c>
      <c r="G25" s="117"/>
      <c r="H25" s="1">
        <v>25254850.199999999</v>
      </c>
      <c r="I25" s="3"/>
      <c r="J25" s="1">
        <v>25849081.98</v>
      </c>
      <c r="K25" s="3"/>
      <c r="L25" s="1">
        <v>25254850.199999999</v>
      </c>
      <c r="M25" s="3"/>
      <c r="N25" s="1">
        <v>25849081.98</v>
      </c>
      <c r="P25" s="85"/>
      <c r="Q25" s="95"/>
    </row>
    <row r="26" spans="1:18" ht="25.95" customHeight="1">
      <c r="A26" s="130"/>
      <c r="B26" s="76" t="s">
        <v>28</v>
      </c>
      <c r="C26" s="130"/>
      <c r="D26" s="130"/>
      <c r="E26" s="130"/>
      <c r="F26" s="117" t="s">
        <v>31</v>
      </c>
      <c r="G26" s="117"/>
      <c r="H26" s="1">
        <v>671124.69</v>
      </c>
      <c r="I26" s="3"/>
      <c r="J26" s="1">
        <v>621102.87</v>
      </c>
      <c r="K26" s="3"/>
      <c r="L26" s="1">
        <v>671124.69</v>
      </c>
      <c r="M26" s="3"/>
      <c r="N26" s="1">
        <v>621102.87</v>
      </c>
      <c r="Q26" s="95"/>
    </row>
    <row r="27" spans="1:18" s="85" customFormat="1" ht="25.95" customHeight="1">
      <c r="A27" s="76"/>
      <c r="B27" s="76" t="s">
        <v>32</v>
      </c>
      <c r="C27" s="76"/>
      <c r="D27" s="76"/>
      <c r="E27" s="76"/>
      <c r="F27" s="117"/>
      <c r="G27" s="117"/>
      <c r="H27" s="1"/>
      <c r="I27" s="3"/>
      <c r="J27" s="1"/>
      <c r="K27" s="3"/>
      <c r="L27" s="1"/>
      <c r="M27" s="3"/>
      <c r="N27" s="1"/>
      <c r="Q27" s="95"/>
    </row>
    <row r="28" spans="1:18" s="85" customFormat="1" ht="25.95" customHeight="1">
      <c r="C28" s="76" t="s">
        <v>34</v>
      </c>
      <c r="H28" s="1">
        <v>15885170.24</v>
      </c>
      <c r="J28" s="1">
        <v>20208390.210000001</v>
      </c>
      <c r="L28" s="1">
        <v>15885170.24</v>
      </c>
      <c r="N28" s="1">
        <v>20208390.210000001</v>
      </c>
      <c r="Q28" s="95"/>
    </row>
    <row r="29" spans="1:18" s="85" customFormat="1" ht="25.95" customHeight="1">
      <c r="A29" s="76"/>
      <c r="B29" s="76"/>
      <c r="C29" s="76" t="s">
        <v>33</v>
      </c>
      <c r="D29" s="76"/>
      <c r="E29" s="76"/>
      <c r="F29" s="117"/>
      <c r="G29" s="117"/>
      <c r="H29" s="1">
        <v>20808064</v>
      </c>
      <c r="I29" s="3"/>
      <c r="J29" s="1">
        <v>20328864</v>
      </c>
      <c r="K29" s="3"/>
      <c r="L29" s="1">
        <v>20808064</v>
      </c>
      <c r="M29" s="3"/>
      <c r="N29" s="1">
        <v>20328864</v>
      </c>
      <c r="Q29" s="95"/>
    </row>
    <row r="30" spans="1:18" s="85" customFormat="1" ht="25.95" customHeight="1">
      <c r="C30" s="76" t="s">
        <v>133</v>
      </c>
      <c r="F30" s="117" t="s">
        <v>17</v>
      </c>
      <c r="H30" s="1">
        <v>17240000</v>
      </c>
      <c r="J30" s="1">
        <v>17240000</v>
      </c>
      <c r="L30" s="1">
        <v>17240000</v>
      </c>
      <c r="N30" s="1">
        <v>17240000</v>
      </c>
      <c r="Q30" s="95"/>
    </row>
    <row r="31" spans="1:18" s="85" customFormat="1" ht="25.95" customHeight="1">
      <c r="C31" s="76" t="s">
        <v>35</v>
      </c>
      <c r="H31" s="1">
        <v>746454.22</v>
      </c>
      <c r="J31" s="1">
        <v>746454.22</v>
      </c>
      <c r="L31" s="1">
        <v>746474.22</v>
      </c>
      <c r="N31" s="1">
        <v>746474.22</v>
      </c>
      <c r="Q31" s="95"/>
    </row>
    <row r="32" spans="1:18" s="85" customFormat="1" ht="25.95" customHeight="1">
      <c r="E32" s="85" t="s">
        <v>36</v>
      </c>
      <c r="F32" s="128"/>
      <c r="G32" s="128"/>
      <c r="H32" s="65">
        <f>SUM(H20:H31)</f>
        <v>400832716.40000004</v>
      </c>
      <c r="I32" s="4"/>
      <c r="J32" s="65">
        <f>SUM(J20:J31)</f>
        <v>409809780.71000004</v>
      </c>
      <c r="K32" s="4"/>
      <c r="L32" s="65">
        <f>SUM(L20:L31)</f>
        <v>430832716.40000004</v>
      </c>
      <c r="M32" s="4"/>
      <c r="N32" s="65">
        <f>SUM(N20:N31)</f>
        <v>439809780.71000004</v>
      </c>
      <c r="Q32" s="95"/>
    </row>
    <row r="33" spans="1:18" s="85" customFormat="1" ht="25.95" customHeight="1" thickBot="1">
      <c r="A33" s="85" t="s">
        <v>37</v>
      </c>
      <c r="F33" s="128"/>
      <c r="G33" s="128"/>
      <c r="H33" s="73">
        <f>+H18+H32</f>
        <v>786630092.22000003</v>
      </c>
      <c r="I33" s="2"/>
      <c r="J33" s="73">
        <f>+J18+J32</f>
        <v>788639541.73000002</v>
      </c>
      <c r="K33" s="2"/>
      <c r="L33" s="73">
        <f>+L18+L32</f>
        <v>814584026.79999995</v>
      </c>
      <c r="M33" s="2"/>
      <c r="N33" s="73">
        <f>+N18+N32</f>
        <v>811120126.59000003</v>
      </c>
      <c r="Q33" s="95"/>
      <c r="R33" s="72"/>
    </row>
    <row r="34" spans="1:18" s="85" customFormat="1" ht="25.95" customHeight="1" thickTop="1">
      <c r="F34" s="128"/>
      <c r="G34" s="128"/>
      <c r="H34" s="4"/>
      <c r="I34" s="4"/>
      <c r="J34" s="4"/>
      <c r="K34" s="4"/>
      <c r="L34" s="4"/>
      <c r="M34" s="4"/>
      <c r="N34" s="4"/>
    </row>
    <row r="35" spans="1:18" s="85" customFormat="1" ht="25.95" customHeight="1">
      <c r="F35" s="128"/>
      <c r="G35" s="128"/>
      <c r="H35" s="4"/>
      <c r="I35" s="4"/>
      <c r="J35" s="4"/>
      <c r="K35" s="4"/>
      <c r="L35" s="4"/>
      <c r="M35" s="4"/>
      <c r="N35" s="4"/>
    </row>
    <row r="36" spans="1:18" s="85" customFormat="1" ht="25.95" customHeight="1">
      <c r="F36" s="128"/>
      <c r="G36" s="128"/>
      <c r="H36" s="4"/>
      <c r="I36" s="4"/>
      <c r="J36" s="4"/>
      <c r="K36" s="4"/>
      <c r="L36" s="4"/>
      <c r="M36" s="4"/>
      <c r="N36" s="4"/>
    </row>
    <row r="37" spans="1:18" s="85" customFormat="1" ht="25.95" customHeight="1">
      <c r="A37" s="87" t="s">
        <v>169</v>
      </c>
      <c r="F37" s="128"/>
      <c r="G37" s="128"/>
      <c r="H37" s="4"/>
      <c r="I37" s="4"/>
      <c r="J37" s="4"/>
      <c r="K37" s="4"/>
      <c r="L37" s="4"/>
      <c r="M37" s="4"/>
      <c r="N37" s="4"/>
    </row>
    <row r="38" spans="1:18" s="85" customFormat="1" ht="25.95" customHeight="1">
      <c r="A38" s="76"/>
      <c r="F38" s="128"/>
      <c r="G38" s="128"/>
      <c r="H38" s="4"/>
      <c r="I38" s="4"/>
      <c r="J38" s="4"/>
      <c r="K38" s="4"/>
      <c r="L38" s="4"/>
      <c r="M38" s="4"/>
      <c r="N38" s="4"/>
    </row>
    <row r="39" spans="1:18" s="85" customFormat="1" ht="25.95" customHeight="1">
      <c r="A39" s="76"/>
      <c r="F39" s="128"/>
      <c r="G39" s="128"/>
      <c r="H39" s="4"/>
      <c r="I39" s="4"/>
      <c r="J39" s="4"/>
      <c r="K39" s="4"/>
      <c r="L39" s="4"/>
      <c r="M39" s="4"/>
      <c r="N39" s="4"/>
    </row>
    <row r="40" spans="1:18" s="85" customFormat="1" ht="25.95" customHeight="1">
      <c r="A40" s="76"/>
      <c r="F40" s="128"/>
      <c r="G40" s="128"/>
      <c r="H40" s="4"/>
      <c r="I40" s="4"/>
      <c r="J40" s="4"/>
      <c r="K40" s="4"/>
      <c r="L40" s="4"/>
      <c r="M40" s="4"/>
      <c r="N40" s="4"/>
    </row>
    <row r="41" spans="1:18" s="85" customFormat="1" ht="25.95" customHeight="1">
      <c r="F41" s="128"/>
      <c r="G41" s="128"/>
      <c r="H41" s="4"/>
      <c r="I41" s="4"/>
      <c r="J41" s="4"/>
      <c r="K41" s="4"/>
      <c r="L41" s="4"/>
      <c r="M41" s="4"/>
      <c r="N41" s="4"/>
    </row>
    <row r="42" spans="1:18" s="85" customFormat="1" ht="25.95" customHeight="1">
      <c r="B42" s="85" t="s">
        <v>38</v>
      </c>
      <c r="D42" s="75"/>
      <c r="E42" s="75"/>
      <c r="F42" s="75"/>
      <c r="G42" s="75"/>
      <c r="J42" s="85" t="s">
        <v>38</v>
      </c>
    </row>
    <row r="43" spans="1:18" s="85" customFormat="1" ht="25.95" customHeight="1">
      <c r="C43" s="75"/>
      <c r="D43" s="91" t="s">
        <v>39</v>
      </c>
      <c r="F43" s="75"/>
      <c r="G43" s="75"/>
      <c r="J43" s="136" t="s">
        <v>143</v>
      </c>
      <c r="K43" s="136"/>
      <c r="L43" s="136"/>
      <c r="M43" s="43"/>
      <c r="N43" s="41"/>
    </row>
    <row r="44" spans="1:18" s="85" customFormat="1" ht="25.95" customHeight="1">
      <c r="A44" s="137" t="s">
        <v>40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</row>
    <row r="45" spans="1:18" ht="25.95" customHeight="1">
      <c r="A45" s="135" t="s">
        <v>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</row>
    <row r="46" spans="1:18" ht="25.95" customHeight="1">
      <c r="A46" s="135" t="s">
        <v>41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</row>
    <row r="47" spans="1:18" ht="25.95" customHeight="1">
      <c r="A47" s="135" t="s">
        <v>179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</row>
    <row r="48" spans="1:18" ht="25.95" customHeight="1">
      <c r="A48" s="75"/>
      <c r="B48" s="75"/>
      <c r="C48" s="75"/>
      <c r="D48" s="75"/>
      <c r="E48" s="75"/>
      <c r="F48" s="81"/>
      <c r="G48" s="81"/>
      <c r="H48" s="83"/>
      <c r="I48" s="75"/>
      <c r="J48" s="83"/>
      <c r="K48" s="75"/>
      <c r="L48" s="83"/>
      <c r="M48" s="75"/>
      <c r="N48" s="75"/>
    </row>
    <row r="49" spans="1:18" ht="25.95" customHeight="1">
      <c r="A49" s="75"/>
      <c r="B49" s="75"/>
      <c r="C49" s="75"/>
      <c r="D49" s="75"/>
      <c r="E49" s="75"/>
      <c r="F49" s="81"/>
      <c r="G49" s="81"/>
      <c r="H49" s="77"/>
      <c r="I49" s="77"/>
      <c r="J49" s="77"/>
      <c r="K49" s="77"/>
      <c r="L49" s="77"/>
      <c r="M49" s="77"/>
      <c r="N49" s="77" t="s">
        <v>2</v>
      </c>
      <c r="O49" s="77"/>
      <c r="P49" s="77"/>
    </row>
    <row r="50" spans="1:18" ht="25.95" customHeight="1">
      <c r="H50" s="134" t="s">
        <v>3</v>
      </c>
      <c r="I50" s="134"/>
      <c r="J50" s="134"/>
      <c r="K50" s="75"/>
      <c r="L50" s="134" t="s">
        <v>4</v>
      </c>
      <c r="M50" s="134"/>
      <c r="N50" s="134"/>
    </row>
    <row r="51" spans="1:18" ht="25.95" customHeight="1">
      <c r="F51" s="81" t="s">
        <v>5</v>
      </c>
      <c r="G51" s="81"/>
      <c r="H51" s="123" t="s">
        <v>178</v>
      </c>
      <c r="I51" s="81"/>
      <c r="J51" s="123" t="s">
        <v>157</v>
      </c>
      <c r="K51" s="81"/>
      <c r="L51" s="123" t="s">
        <v>178</v>
      </c>
      <c r="M51" s="81"/>
      <c r="N51" s="123" t="s">
        <v>157</v>
      </c>
    </row>
    <row r="52" spans="1:18" ht="26.1" customHeight="1">
      <c r="F52" s="81"/>
      <c r="G52" s="81"/>
      <c r="H52" s="75" t="s">
        <v>170</v>
      </c>
      <c r="I52" s="75"/>
      <c r="J52" s="75" t="s">
        <v>171</v>
      </c>
      <c r="K52" s="85"/>
      <c r="L52" s="75" t="s">
        <v>170</v>
      </c>
      <c r="M52" s="85"/>
      <c r="N52" s="75" t="s">
        <v>171</v>
      </c>
    </row>
    <row r="53" spans="1:18" ht="26.1" customHeight="1">
      <c r="F53" s="81"/>
      <c r="G53" s="81"/>
      <c r="H53" s="75" t="s">
        <v>172</v>
      </c>
      <c r="I53" s="75"/>
      <c r="J53" s="75"/>
      <c r="K53" s="85"/>
      <c r="L53" s="75" t="s">
        <v>172</v>
      </c>
      <c r="M53" s="85"/>
      <c r="N53" s="75"/>
    </row>
    <row r="54" spans="1:18" ht="25.95" customHeight="1">
      <c r="E54" s="85" t="s">
        <v>42</v>
      </c>
      <c r="H54" s="75"/>
      <c r="I54" s="75"/>
      <c r="J54" s="75"/>
      <c r="K54" s="85"/>
      <c r="L54" s="75"/>
      <c r="M54" s="85"/>
      <c r="N54" s="75"/>
    </row>
    <row r="55" spans="1:18" ht="25.95" customHeight="1">
      <c r="A55" s="85" t="s">
        <v>43</v>
      </c>
      <c r="J55" s="95"/>
    </row>
    <row r="56" spans="1:18" ht="25.95" customHeight="1">
      <c r="B56" s="76" t="s">
        <v>44</v>
      </c>
      <c r="F56" s="117" t="s">
        <v>84</v>
      </c>
      <c r="G56" s="117"/>
      <c r="H56" s="15">
        <v>18773154.440000001</v>
      </c>
      <c r="I56" s="3"/>
      <c r="J56" s="15">
        <v>19139333.530000001</v>
      </c>
      <c r="K56" s="3"/>
      <c r="L56" s="15">
        <v>18732781.690000001</v>
      </c>
      <c r="M56" s="3"/>
      <c r="N56" s="15">
        <v>19099213.530000001</v>
      </c>
      <c r="O56" s="96"/>
      <c r="Q56" s="95"/>
    </row>
    <row r="57" spans="1:18" ht="25.95" customHeight="1">
      <c r="B57" s="76" t="s">
        <v>45</v>
      </c>
      <c r="F57" s="5"/>
      <c r="G57" s="5"/>
      <c r="H57" s="15">
        <v>2392090.9900000002</v>
      </c>
      <c r="I57" s="3"/>
      <c r="J57" s="15">
        <v>842848.74</v>
      </c>
      <c r="K57" s="3"/>
      <c r="L57" s="15">
        <v>2392090.9900000002</v>
      </c>
      <c r="M57" s="3"/>
      <c r="N57" s="15">
        <v>842848.74</v>
      </c>
      <c r="Q57" s="95"/>
    </row>
    <row r="58" spans="1:18" ht="25.95" customHeight="1">
      <c r="A58" s="85"/>
      <c r="B58" s="76" t="s">
        <v>46</v>
      </c>
      <c r="F58" s="117" t="s">
        <v>190</v>
      </c>
      <c r="G58" s="117"/>
      <c r="H58" s="14">
        <v>570686715.94000006</v>
      </c>
      <c r="I58" s="6"/>
      <c r="J58" s="15">
        <v>555933976.21000004</v>
      </c>
      <c r="K58" s="6"/>
      <c r="L58" s="14">
        <v>570686715.94000006</v>
      </c>
      <c r="M58" s="6"/>
      <c r="N58" s="15">
        <v>555933976.21000004</v>
      </c>
      <c r="Q58" s="34"/>
      <c r="R58" s="34"/>
    </row>
    <row r="59" spans="1:18" ht="25.95" customHeight="1">
      <c r="B59" s="76" t="s">
        <v>47</v>
      </c>
      <c r="F59" s="5" t="s">
        <v>137</v>
      </c>
      <c r="G59" s="5"/>
      <c r="H59" s="15">
        <v>663388.92000000004</v>
      </c>
      <c r="I59" s="3"/>
      <c r="J59" s="15">
        <v>629511.14</v>
      </c>
      <c r="K59" s="3"/>
      <c r="L59" s="15">
        <v>663388.92000000004</v>
      </c>
      <c r="M59" s="3"/>
      <c r="N59" s="15">
        <v>629511.14</v>
      </c>
      <c r="Q59" s="95"/>
    </row>
    <row r="60" spans="1:18" ht="25.95" customHeight="1">
      <c r="B60" s="76" t="s">
        <v>48</v>
      </c>
      <c r="F60" s="5" t="s">
        <v>49</v>
      </c>
      <c r="G60" s="5"/>
      <c r="H60" s="15">
        <v>0</v>
      </c>
      <c r="I60" s="3"/>
      <c r="J60" s="15">
        <v>0</v>
      </c>
      <c r="K60" s="3"/>
      <c r="L60" s="15">
        <v>93234533.700000003</v>
      </c>
      <c r="M60" s="3"/>
      <c r="N60" s="15">
        <v>87450049.329999998</v>
      </c>
      <c r="Q60" s="95"/>
    </row>
    <row r="61" spans="1:18" ht="25.95" customHeight="1">
      <c r="B61" s="76" t="s">
        <v>166</v>
      </c>
      <c r="F61" s="5" t="s">
        <v>191</v>
      </c>
      <c r="G61" s="5"/>
      <c r="H61" s="15">
        <v>25114583.329999998</v>
      </c>
      <c r="I61" s="3"/>
      <c r="J61" s="15">
        <v>0</v>
      </c>
      <c r="K61" s="3"/>
      <c r="L61" s="15">
        <v>25114583.329999998</v>
      </c>
      <c r="M61" s="3"/>
      <c r="N61" s="15">
        <v>0</v>
      </c>
      <c r="Q61" s="95"/>
    </row>
    <row r="62" spans="1:18" ht="25.95" customHeight="1">
      <c r="B62" s="76" t="s">
        <v>186</v>
      </c>
      <c r="F62" s="5" t="s">
        <v>164</v>
      </c>
      <c r="G62" s="5"/>
      <c r="H62" s="15">
        <v>7500000</v>
      </c>
      <c r="I62" s="3"/>
      <c r="J62" s="15">
        <v>0</v>
      </c>
      <c r="K62" s="3"/>
      <c r="L62" s="15">
        <v>7500000</v>
      </c>
      <c r="M62" s="3"/>
      <c r="N62" s="15">
        <v>0</v>
      </c>
      <c r="Q62" s="95"/>
    </row>
    <row r="63" spans="1:18" ht="25.95" customHeight="1">
      <c r="B63" s="76" t="s">
        <v>50</v>
      </c>
      <c r="F63" s="5"/>
      <c r="G63" s="5"/>
      <c r="H63" s="15">
        <v>73340.679999999993</v>
      </c>
      <c r="I63" s="3"/>
      <c r="J63" s="15">
        <v>82868.17</v>
      </c>
      <c r="K63" s="3"/>
      <c r="L63" s="15">
        <v>0</v>
      </c>
      <c r="M63" s="3"/>
      <c r="N63" s="15">
        <v>0</v>
      </c>
      <c r="Q63" s="95"/>
    </row>
    <row r="64" spans="1:18" ht="25.95" customHeight="1">
      <c r="B64" s="76" t="s">
        <v>51</v>
      </c>
      <c r="F64" s="5"/>
      <c r="G64" s="5"/>
      <c r="H64" s="15">
        <v>940548.8</v>
      </c>
      <c r="I64" s="3"/>
      <c r="J64" s="15">
        <v>2944469.42</v>
      </c>
      <c r="K64" s="3"/>
      <c r="L64" s="15">
        <v>939348.8</v>
      </c>
      <c r="M64" s="3"/>
      <c r="N64" s="15">
        <v>2943269.42</v>
      </c>
      <c r="Q64" s="95"/>
    </row>
    <row r="65" spans="1:22" s="85" customFormat="1" ht="25.95" customHeight="1">
      <c r="E65" s="85" t="s">
        <v>176</v>
      </c>
      <c r="F65" s="81"/>
      <c r="G65" s="81"/>
      <c r="H65" s="53">
        <f>SUM(H56:H64)</f>
        <v>626143823.0999999</v>
      </c>
      <c r="I65" s="4"/>
      <c r="J65" s="53">
        <f>SUM(J56:J64)</f>
        <v>579573007.20999992</v>
      </c>
      <c r="K65" s="4"/>
      <c r="L65" s="53">
        <f>SUM(L56:L64)</f>
        <v>719263443.37</v>
      </c>
      <c r="M65" s="4"/>
      <c r="N65" s="53">
        <f>SUM(N56:N64)</f>
        <v>666898868.37</v>
      </c>
      <c r="Q65" s="95"/>
      <c r="R65" s="95"/>
      <c r="S65" s="95"/>
      <c r="T65" s="95"/>
      <c r="U65" s="95"/>
      <c r="V65" s="95"/>
    </row>
    <row r="66" spans="1:22" ht="25.95" customHeight="1">
      <c r="A66" s="85" t="s">
        <v>52</v>
      </c>
      <c r="F66" s="117"/>
      <c r="G66" s="117"/>
      <c r="H66" s="6"/>
      <c r="I66" s="6"/>
      <c r="J66" s="6"/>
      <c r="K66" s="6"/>
      <c r="L66" s="6"/>
      <c r="M66" s="6"/>
      <c r="N66" s="6"/>
      <c r="Q66" s="95"/>
    </row>
    <row r="67" spans="1:22" ht="25.95" customHeight="1">
      <c r="B67" s="76" t="s">
        <v>53</v>
      </c>
      <c r="F67" s="117" t="s">
        <v>137</v>
      </c>
      <c r="G67" s="117"/>
      <c r="H67" s="1">
        <v>49027383.909999996</v>
      </c>
      <c r="I67" s="6"/>
      <c r="J67" s="15">
        <v>49367769.75</v>
      </c>
      <c r="K67" s="6"/>
      <c r="L67" s="1">
        <v>49027383.909999996</v>
      </c>
      <c r="M67" s="6"/>
      <c r="N67" s="1">
        <v>49367769.75</v>
      </c>
      <c r="Q67" s="95"/>
    </row>
    <row r="68" spans="1:22" ht="25.95" customHeight="1">
      <c r="B68" s="76" t="s">
        <v>54</v>
      </c>
      <c r="F68" s="117" t="s">
        <v>165</v>
      </c>
      <c r="G68" s="117"/>
      <c r="H68" s="1">
        <v>6779823.4299999997</v>
      </c>
      <c r="I68" s="6"/>
      <c r="J68" s="15">
        <v>6102190.71</v>
      </c>
      <c r="K68" s="7"/>
      <c r="L68" s="7">
        <v>6779823.4299999997</v>
      </c>
      <c r="M68" s="6"/>
      <c r="N68" s="1">
        <v>6102190.71</v>
      </c>
      <c r="Q68" s="95"/>
    </row>
    <row r="69" spans="1:22" ht="25.95" customHeight="1">
      <c r="B69" s="76" t="s">
        <v>55</v>
      </c>
      <c r="F69" s="117" t="s">
        <v>192</v>
      </c>
      <c r="G69" s="117"/>
      <c r="H69" s="15">
        <v>46751023.969999999</v>
      </c>
      <c r="I69" s="3"/>
      <c r="J69" s="15">
        <v>46595438.359999999</v>
      </c>
      <c r="K69" s="3"/>
      <c r="L69" s="15">
        <v>46751023.969999999</v>
      </c>
      <c r="M69" s="3"/>
      <c r="N69" s="15">
        <v>46595438.359999999</v>
      </c>
      <c r="Q69" s="95"/>
    </row>
    <row r="70" spans="1:22" ht="25.95" customHeight="1">
      <c r="B70" s="76" t="s">
        <v>56</v>
      </c>
      <c r="F70" s="117"/>
      <c r="G70" s="117"/>
      <c r="H70" s="1">
        <v>11404045.48</v>
      </c>
      <c r="I70" s="6"/>
      <c r="J70" s="15">
        <v>10731584.59</v>
      </c>
      <c r="K70" s="6"/>
      <c r="L70" s="1">
        <v>11404045.48</v>
      </c>
      <c r="M70" s="6"/>
      <c r="N70" s="1">
        <v>10731584.59</v>
      </c>
      <c r="Q70" s="95"/>
    </row>
    <row r="71" spans="1:22" s="85" customFormat="1" ht="25.95" customHeight="1">
      <c r="E71" s="85" t="s">
        <v>57</v>
      </c>
      <c r="F71" s="81"/>
      <c r="G71" s="81"/>
      <c r="H71" s="65">
        <f>SUM(H67:H70)</f>
        <v>113962276.79000001</v>
      </c>
      <c r="I71" s="4"/>
      <c r="J71" s="53">
        <f>SUM(J67:J70)</f>
        <v>112796983.41</v>
      </c>
      <c r="K71" s="4"/>
      <c r="L71" s="65">
        <f>SUM(L67:L70)</f>
        <v>113962276.79000001</v>
      </c>
      <c r="M71" s="4"/>
      <c r="N71" s="65">
        <f>SUM(N67:N70)</f>
        <v>112796983.41</v>
      </c>
      <c r="Q71" s="95"/>
    </row>
    <row r="72" spans="1:22" s="85" customFormat="1" ht="25.95" customHeight="1">
      <c r="E72" s="85" t="s">
        <v>58</v>
      </c>
      <c r="F72" s="128"/>
      <c r="G72" s="128"/>
      <c r="H72" s="65">
        <f>+H65+H71</f>
        <v>740106099.88999987</v>
      </c>
      <c r="I72" s="4"/>
      <c r="J72" s="53">
        <f>+J65+J71</f>
        <v>692369990.61999989</v>
      </c>
      <c r="K72" s="4"/>
      <c r="L72" s="65">
        <f>+L65+L71</f>
        <v>833225720.15999997</v>
      </c>
      <c r="M72" s="4">
        <v>0</v>
      </c>
      <c r="N72" s="65">
        <f>+N65+N71</f>
        <v>779695851.77999997</v>
      </c>
      <c r="Q72" s="95"/>
      <c r="R72" s="72"/>
    </row>
    <row r="73" spans="1:22" s="85" customFormat="1" ht="25.95" customHeight="1">
      <c r="F73" s="128"/>
      <c r="G73" s="128"/>
      <c r="H73" s="4"/>
      <c r="I73" s="4"/>
      <c r="J73" s="4"/>
      <c r="K73" s="4"/>
      <c r="L73" s="4"/>
      <c r="M73" s="4"/>
      <c r="N73" s="4"/>
    </row>
    <row r="74" spans="1:22" s="85" customFormat="1" ht="25.95" customHeight="1">
      <c r="F74" s="128"/>
      <c r="G74" s="128"/>
      <c r="H74" s="4"/>
      <c r="I74" s="4"/>
      <c r="J74" s="4"/>
      <c r="K74" s="4"/>
      <c r="L74" s="4"/>
      <c r="M74" s="4"/>
      <c r="N74" s="4"/>
    </row>
    <row r="75" spans="1:22" s="85" customFormat="1" ht="25.95" customHeight="1">
      <c r="F75" s="128"/>
      <c r="G75" s="128"/>
      <c r="H75" s="2"/>
      <c r="I75" s="2"/>
      <c r="J75" s="2"/>
      <c r="K75" s="2"/>
      <c r="L75" s="2"/>
      <c r="M75" s="2"/>
      <c r="N75" s="2"/>
    </row>
    <row r="76" spans="1:22" s="85" customFormat="1" ht="25.95" customHeight="1">
      <c r="F76" s="128"/>
      <c r="G76" s="128"/>
      <c r="H76" s="2"/>
      <c r="I76" s="2"/>
      <c r="J76" s="2"/>
      <c r="K76" s="2"/>
      <c r="L76" s="2"/>
      <c r="M76" s="2"/>
      <c r="N76" s="2"/>
    </row>
    <row r="77" spans="1:22" s="85" customFormat="1" ht="25.95" customHeight="1">
      <c r="F77" s="128"/>
      <c r="G77" s="128"/>
      <c r="H77" s="2"/>
      <c r="I77" s="2"/>
      <c r="J77" s="2"/>
      <c r="K77" s="2"/>
      <c r="L77" s="2"/>
      <c r="M77" s="2"/>
      <c r="N77" s="2"/>
    </row>
    <row r="78" spans="1:22" s="85" customFormat="1" ht="25.95" customHeight="1">
      <c r="F78" s="128"/>
      <c r="G78" s="128"/>
      <c r="H78" s="4"/>
      <c r="I78" s="4"/>
      <c r="J78" s="4"/>
      <c r="K78" s="4"/>
      <c r="L78" s="4"/>
      <c r="M78" s="4"/>
      <c r="N78" s="4"/>
    </row>
    <row r="79" spans="1:22" s="85" customFormat="1" ht="25.95" customHeight="1">
      <c r="A79" s="131"/>
      <c r="F79" s="128"/>
      <c r="G79" s="128"/>
      <c r="H79" s="4"/>
      <c r="I79" s="4"/>
      <c r="J79" s="4"/>
      <c r="K79" s="4"/>
      <c r="L79" s="4"/>
      <c r="M79" s="4"/>
      <c r="N79" s="4"/>
    </row>
    <row r="80" spans="1:22" s="85" customFormat="1" ht="25.95" customHeight="1">
      <c r="A80" s="87" t="s">
        <v>169</v>
      </c>
      <c r="F80" s="128"/>
      <c r="G80" s="128"/>
      <c r="H80" s="4"/>
      <c r="I80" s="4"/>
      <c r="J80" s="4"/>
      <c r="K80" s="4"/>
      <c r="L80" s="4"/>
      <c r="M80" s="4"/>
      <c r="N80" s="4"/>
    </row>
    <row r="81" spans="1:16" s="85" customFormat="1" ht="25.95" customHeight="1">
      <c r="A81" s="76"/>
      <c r="F81" s="128"/>
      <c r="G81" s="128"/>
      <c r="H81" s="4"/>
      <c r="I81" s="4"/>
      <c r="J81" s="4"/>
      <c r="K81" s="4"/>
      <c r="L81" s="4"/>
      <c r="M81" s="4"/>
      <c r="N81" s="4"/>
    </row>
    <row r="82" spans="1:16" s="85" customFormat="1" ht="25.95" customHeight="1">
      <c r="A82" s="76"/>
      <c r="F82" s="128"/>
      <c r="G82" s="128"/>
      <c r="H82" s="4"/>
      <c r="I82" s="4"/>
      <c r="J82" s="4"/>
      <c r="K82" s="4"/>
      <c r="L82" s="4"/>
      <c r="M82" s="4"/>
      <c r="N82" s="4"/>
    </row>
    <row r="83" spans="1:16" s="85" customFormat="1" ht="25.95" customHeight="1">
      <c r="A83" s="76"/>
      <c r="F83" s="128"/>
      <c r="G83" s="128"/>
      <c r="H83" s="4"/>
      <c r="I83" s="4"/>
      <c r="J83" s="4"/>
      <c r="K83" s="4"/>
      <c r="L83" s="4"/>
      <c r="M83" s="4"/>
      <c r="N83" s="4"/>
    </row>
    <row r="84" spans="1:16" s="85" customFormat="1" ht="25.95" customHeight="1">
      <c r="A84" s="76"/>
      <c r="F84" s="128"/>
      <c r="G84" s="128"/>
      <c r="H84" s="4"/>
      <c r="I84" s="4"/>
      <c r="J84" s="4"/>
      <c r="K84" s="4"/>
      <c r="L84" s="4"/>
      <c r="M84" s="4"/>
      <c r="N84" s="4"/>
    </row>
    <row r="85" spans="1:16" s="85" customFormat="1" ht="25.95" customHeight="1">
      <c r="A85" s="131"/>
      <c r="F85" s="128"/>
      <c r="G85" s="128"/>
      <c r="H85" s="4"/>
      <c r="I85" s="4"/>
      <c r="J85" s="4"/>
      <c r="K85" s="4"/>
      <c r="L85" s="4"/>
      <c r="M85" s="4"/>
      <c r="N85" s="4"/>
    </row>
    <row r="86" spans="1:16" s="85" customFormat="1" ht="25.95" customHeight="1">
      <c r="B86" s="85" t="s">
        <v>38</v>
      </c>
      <c r="D86" s="75"/>
      <c r="E86" s="75"/>
      <c r="F86" s="75"/>
      <c r="G86" s="75"/>
      <c r="J86" s="85" t="s">
        <v>38</v>
      </c>
    </row>
    <row r="87" spans="1:16" s="85" customFormat="1" ht="25.95" customHeight="1">
      <c r="C87" s="75"/>
      <c r="D87" s="91" t="s">
        <v>39</v>
      </c>
      <c r="F87" s="75"/>
      <c r="G87" s="75"/>
      <c r="J87" s="136" t="s">
        <v>143</v>
      </c>
      <c r="K87" s="136"/>
      <c r="L87" s="136"/>
      <c r="M87" s="43"/>
      <c r="N87" s="43"/>
    </row>
    <row r="88" spans="1:16" s="85" customFormat="1" ht="25.95" customHeight="1">
      <c r="A88" s="137" t="s">
        <v>59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</row>
    <row r="89" spans="1:16" ht="25.95" customHeight="1">
      <c r="A89" s="135" t="s">
        <v>0</v>
      </c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</row>
    <row r="90" spans="1:16" ht="25.95" customHeight="1">
      <c r="A90" s="135" t="s">
        <v>41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</row>
    <row r="91" spans="1:16" ht="25.95" customHeight="1">
      <c r="A91" s="135" t="s">
        <v>179</v>
      </c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</row>
    <row r="92" spans="1:16" ht="25.95" customHeight="1">
      <c r="A92" s="75"/>
      <c r="B92" s="75"/>
      <c r="C92" s="75"/>
      <c r="D92" s="75"/>
      <c r="E92" s="75"/>
      <c r="F92" s="81"/>
      <c r="G92" s="81"/>
      <c r="H92" s="75"/>
      <c r="I92" s="75"/>
      <c r="J92" s="75"/>
      <c r="K92" s="75"/>
      <c r="L92" s="75"/>
      <c r="M92" s="75"/>
      <c r="N92" s="75"/>
    </row>
    <row r="93" spans="1:16" ht="25.95" customHeight="1">
      <c r="A93" s="75"/>
      <c r="B93" s="75"/>
      <c r="C93" s="75"/>
      <c r="D93" s="75"/>
      <c r="E93" s="75"/>
      <c r="F93" s="81"/>
      <c r="G93" s="81"/>
      <c r="H93" s="77"/>
      <c r="I93" s="77"/>
      <c r="J93" s="77"/>
      <c r="K93" s="77"/>
      <c r="L93" s="77"/>
      <c r="M93" s="77"/>
      <c r="N93" s="77" t="s">
        <v>2</v>
      </c>
      <c r="O93" s="77"/>
      <c r="P93" s="77"/>
    </row>
    <row r="94" spans="1:16" ht="25.95" customHeight="1">
      <c r="H94" s="134" t="s">
        <v>3</v>
      </c>
      <c r="I94" s="134"/>
      <c r="J94" s="134"/>
      <c r="K94" s="75"/>
      <c r="L94" s="134" t="s">
        <v>4</v>
      </c>
      <c r="M94" s="134"/>
      <c r="N94" s="134"/>
    </row>
    <row r="95" spans="1:16" ht="25.95" customHeight="1">
      <c r="F95" s="81" t="s">
        <v>5</v>
      </c>
      <c r="G95" s="81"/>
      <c r="H95" s="123" t="s">
        <v>178</v>
      </c>
      <c r="I95" s="81"/>
      <c r="J95" s="123" t="s">
        <v>157</v>
      </c>
      <c r="K95" s="81"/>
      <c r="L95" s="123" t="s">
        <v>178</v>
      </c>
      <c r="M95" s="81"/>
      <c r="N95" s="123" t="s">
        <v>157</v>
      </c>
    </row>
    <row r="96" spans="1:16" ht="26.1" customHeight="1">
      <c r="F96" s="81"/>
      <c r="G96" s="81"/>
      <c r="H96" s="75" t="s">
        <v>170</v>
      </c>
      <c r="I96" s="75"/>
      <c r="J96" s="75" t="s">
        <v>171</v>
      </c>
      <c r="K96" s="85"/>
      <c r="L96" s="75" t="s">
        <v>170</v>
      </c>
      <c r="M96" s="85"/>
      <c r="N96" s="75" t="s">
        <v>171</v>
      </c>
    </row>
    <row r="97" spans="1:23" ht="26.1" customHeight="1">
      <c r="F97" s="81"/>
      <c r="G97" s="81"/>
      <c r="H97" s="75" t="s">
        <v>172</v>
      </c>
      <c r="I97" s="75"/>
      <c r="J97" s="75"/>
      <c r="K97" s="85"/>
      <c r="L97" s="75" t="s">
        <v>172</v>
      </c>
      <c r="M97" s="85"/>
      <c r="N97" s="75"/>
    </row>
    <row r="98" spans="1:23" ht="25.95" customHeight="1">
      <c r="E98" s="85" t="s">
        <v>60</v>
      </c>
      <c r="F98" s="81"/>
      <c r="G98" s="81"/>
      <c r="H98" s="81"/>
      <c r="I98" s="81"/>
      <c r="J98" s="81"/>
      <c r="K98" s="81"/>
      <c r="L98" s="81"/>
      <c r="M98" s="81"/>
      <c r="N98" s="81"/>
    </row>
    <row r="99" spans="1:23" ht="25.95" customHeight="1">
      <c r="A99" s="85" t="s">
        <v>61</v>
      </c>
    </row>
    <row r="100" spans="1:23" ht="25.95" customHeight="1">
      <c r="B100" s="76" t="s">
        <v>62</v>
      </c>
      <c r="G100" s="117"/>
    </row>
    <row r="101" spans="1:23" ht="25.95" customHeight="1">
      <c r="B101" s="76" t="s">
        <v>63</v>
      </c>
      <c r="F101" s="117"/>
      <c r="G101" s="117"/>
      <c r="H101" s="95"/>
      <c r="I101" s="95"/>
    </row>
    <row r="102" spans="1:23" ht="25.95" customHeight="1">
      <c r="C102" s="76" t="s">
        <v>175</v>
      </c>
      <c r="F102" s="106"/>
      <c r="G102" s="117"/>
      <c r="H102" s="16">
        <v>4228881521.1999998</v>
      </c>
      <c r="I102" s="6"/>
      <c r="J102" s="16">
        <v>4228881521.1999998</v>
      </c>
      <c r="K102" s="6"/>
      <c r="L102" s="16">
        <v>4228881521.1999998</v>
      </c>
      <c r="M102" s="6"/>
      <c r="N102" s="16">
        <v>4228881521.1999998</v>
      </c>
      <c r="Q102" s="95"/>
    </row>
    <row r="103" spans="1:23" ht="25.95" customHeight="1">
      <c r="B103" s="76" t="s">
        <v>64</v>
      </c>
      <c r="F103" s="117"/>
      <c r="G103" s="117"/>
      <c r="H103" s="16"/>
      <c r="I103" s="6"/>
      <c r="J103" s="16"/>
      <c r="K103" s="6"/>
      <c r="L103" s="14"/>
      <c r="M103" s="6"/>
      <c r="N103" s="16"/>
    </row>
    <row r="104" spans="1:23" ht="25.95" customHeight="1">
      <c r="C104" s="76" t="s">
        <v>147</v>
      </c>
      <c r="F104" s="106"/>
      <c r="G104" s="117"/>
      <c r="H104" s="16">
        <v>3622841055.4000001</v>
      </c>
      <c r="I104" s="6"/>
      <c r="J104" s="16">
        <v>3622841055.4000001</v>
      </c>
      <c r="K104" s="6"/>
      <c r="L104" s="16">
        <v>3622841055.4000001</v>
      </c>
      <c r="M104" s="6"/>
      <c r="N104" s="16">
        <v>3622841055.4000001</v>
      </c>
      <c r="Q104" s="95"/>
      <c r="S104" s="1"/>
    </row>
    <row r="105" spans="1:23" ht="25.95" customHeight="1">
      <c r="B105" s="76" t="s">
        <v>65</v>
      </c>
      <c r="F105" s="106"/>
      <c r="G105" s="117"/>
      <c r="H105" s="14">
        <v>-2243987143.8699999</v>
      </c>
      <c r="I105" s="6"/>
      <c r="J105" s="33">
        <v>-2243987143.8699999</v>
      </c>
      <c r="K105" s="6"/>
      <c r="L105" s="14">
        <v>-2243987143.8699999</v>
      </c>
      <c r="M105" s="6"/>
      <c r="N105" s="33">
        <v>-2243987143.8699999</v>
      </c>
      <c r="Q105" s="95"/>
      <c r="S105" s="1"/>
    </row>
    <row r="106" spans="1:23" ht="25.95" customHeight="1">
      <c r="B106" s="76" t="s">
        <v>66</v>
      </c>
      <c r="F106" s="117"/>
      <c r="G106" s="117"/>
      <c r="H106" s="33">
        <v>-1332329919.2</v>
      </c>
      <c r="I106" s="6"/>
      <c r="J106" s="33">
        <v>-1282584360.4200001</v>
      </c>
      <c r="K106" s="6"/>
      <c r="L106" s="14">
        <v>-1397495604.8900001</v>
      </c>
      <c r="M106" s="6"/>
      <c r="N106" s="8">
        <v>-1347429636.72</v>
      </c>
      <c r="Q106" s="34"/>
      <c r="R106" s="34"/>
      <c r="S106" s="1"/>
    </row>
    <row r="107" spans="1:23" s="85" customFormat="1" ht="25.95" customHeight="1">
      <c r="E107" s="85" t="s">
        <v>67</v>
      </c>
      <c r="F107" s="128"/>
      <c r="G107" s="128"/>
      <c r="H107" s="52">
        <f>SUM(H104:H106)</f>
        <v>46523992.330000162</v>
      </c>
      <c r="I107" s="4"/>
      <c r="J107" s="65">
        <f>SUM(J104:J106)</f>
        <v>96269551.110000134</v>
      </c>
      <c r="K107" s="9"/>
      <c r="L107" s="52">
        <f>SUM(L104:L106)</f>
        <v>-18641693.359999895</v>
      </c>
      <c r="M107" s="9"/>
      <c r="N107" s="65">
        <f>SUM(N104:N106)</f>
        <v>31424274.810000181</v>
      </c>
      <c r="Q107" s="95"/>
      <c r="R107" s="72"/>
    </row>
    <row r="108" spans="1:23" s="85" customFormat="1" ht="25.95" customHeight="1" thickBot="1">
      <c r="A108" s="85" t="s">
        <v>68</v>
      </c>
      <c r="F108" s="128"/>
      <c r="G108" s="128"/>
      <c r="H108" s="73">
        <f>+H72+H107</f>
        <v>786630092.22000003</v>
      </c>
      <c r="I108" s="4"/>
      <c r="J108" s="73">
        <f>+J72+J107</f>
        <v>788639541.73000002</v>
      </c>
      <c r="K108" s="9"/>
      <c r="L108" s="55">
        <f>+L72+L107</f>
        <v>814584026.80000007</v>
      </c>
      <c r="M108" s="9"/>
      <c r="N108" s="73">
        <f>+N72+N107</f>
        <v>811120126.59000015</v>
      </c>
      <c r="Q108" s="95"/>
      <c r="R108" s="110"/>
      <c r="S108" s="110"/>
      <c r="T108" s="110"/>
      <c r="U108" s="110"/>
      <c r="V108" s="110"/>
      <c r="W108" s="110"/>
    </row>
    <row r="109" spans="1:23" s="85" customFormat="1" ht="25.95" customHeight="1" thickTop="1">
      <c r="F109" s="128"/>
      <c r="G109" s="128"/>
      <c r="H109" s="2"/>
      <c r="I109" s="2"/>
      <c r="J109" s="2"/>
      <c r="K109" s="2"/>
      <c r="L109" s="2"/>
      <c r="M109" s="2"/>
      <c r="N109" s="2"/>
      <c r="O109" s="2"/>
      <c r="P109" s="132"/>
    </row>
    <row r="110" spans="1:23" s="85" customFormat="1" ht="25.95" customHeight="1">
      <c r="F110" s="128"/>
      <c r="G110" s="128"/>
      <c r="H110" s="2"/>
      <c r="I110" s="2"/>
      <c r="J110" s="2"/>
      <c r="K110" s="2"/>
      <c r="L110" s="2"/>
      <c r="M110" s="2"/>
      <c r="N110" s="2"/>
      <c r="O110" s="2">
        <f t="shared" ref="O110" si="0">+O33-O108</f>
        <v>0</v>
      </c>
    </row>
    <row r="111" spans="1:23" s="85" customFormat="1" ht="25.95" customHeight="1">
      <c r="F111" s="128"/>
      <c r="G111" s="128"/>
      <c r="H111" s="110"/>
      <c r="I111" s="110"/>
      <c r="J111" s="110"/>
      <c r="K111" s="110"/>
      <c r="L111" s="110"/>
      <c r="M111" s="110"/>
      <c r="N111" s="110"/>
      <c r="O111" s="110"/>
    </row>
    <row r="112" spans="1:23" s="85" customFormat="1" ht="25.95" customHeight="1">
      <c r="F112" s="128"/>
      <c r="G112" s="128"/>
      <c r="H112" s="133"/>
      <c r="I112" s="133"/>
      <c r="J112" s="133"/>
      <c r="K112" s="133"/>
      <c r="L112" s="133"/>
      <c r="M112" s="133"/>
      <c r="N112" s="133"/>
    </row>
    <row r="113" spans="1:15" s="85" customFormat="1" ht="25.95" customHeight="1">
      <c r="F113" s="128"/>
      <c r="G113" s="128"/>
      <c r="H113" s="2"/>
      <c r="I113" s="2"/>
      <c r="J113" s="2"/>
      <c r="K113" s="2"/>
      <c r="L113" s="2"/>
      <c r="M113" s="2"/>
      <c r="N113" s="2"/>
      <c r="O113" s="2"/>
    </row>
    <row r="114" spans="1:15" s="85" customFormat="1" ht="25.95" customHeight="1">
      <c r="A114" s="131"/>
      <c r="F114" s="128"/>
      <c r="G114" s="128"/>
      <c r="H114" s="109"/>
      <c r="I114" s="109"/>
      <c r="J114" s="109"/>
      <c r="K114" s="109"/>
      <c r="L114" s="109"/>
      <c r="M114" s="109"/>
      <c r="N114" s="109"/>
      <c r="O114" s="109"/>
    </row>
    <row r="115" spans="1:15" s="85" customFormat="1" ht="25.95" customHeight="1">
      <c r="F115" s="128"/>
      <c r="G115" s="128"/>
    </row>
    <row r="116" spans="1:15" s="85" customFormat="1" ht="25.95" customHeight="1">
      <c r="F116" s="128"/>
      <c r="G116" s="128"/>
    </row>
    <row r="117" spans="1:15" s="85" customFormat="1" ht="25.95" customHeight="1">
      <c r="F117" s="128"/>
      <c r="G117" s="128"/>
    </row>
    <row r="118" spans="1:15" s="85" customFormat="1" ht="25.95" customHeight="1">
      <c r="F118" s="128"/>
      <c r="G118" s="128"/>
    </row>
    <row r="119" spans="1:15" s="85" customFormat="1" ht="25.95" customHeight="1">
      <c r="F119" s="128"/>
      <c r="G119" s="128"/>
    </row>
    <row r="120" spans="1:15" s="85" customFormat="1" ht="25.95" customHeight="1">
      <c r="A120" s="87" t="s">
        <v>169</v>
      </c>
      <c r="F120" s="128"/>
      <c r="G120" s="128"/>
    </row>
    <row r="121" spans="1:15" s="85" customFormat="1" ht="25.95" customHeight="1">
      <c r="A121" s="76"/>
      <c r="F121" s="128"/>
      <c r="G121" s="128"/>
    </row>
    <row r="122" spans="1:15" s="85" customFormat="1" ht="25.95" customHeight="1">
      <c r="A122" s="76"/>
      <c r="F122" s="128"/>
      <c r="G122" s="128"/>
    </row>
    <row r="123" spans="1:15" s="85" customFormat="1" ht="25.95" customHeight="1">
      <c r="A123" s="131"/>
      <c r="F123" s="128"/>
      <c r="G123" s="128"/>
    </row>
    <row r="124" spans="1:15" s="85" customFormat="1" ht="25.95" customHeight="1">
      <c r="B124" s="85" t="s">
        <v>38</v>
      </c>
      <c r="D124" s="75"/>
      <c r="E124" s="75"/>
      <c r="F124" s="75"/>
      <c r="G124" s="75"/>
      <c r="J124" s="85" t="s">
        <v>38</v>
      </c>
    </row>
    <row r="125" spans="1:15" s="85" customFormat="1" ht="25.95" customHeight="1">
      <c r="C125" s="75"/>
      <c r="D125" s="91" t="s">
        <v>39</v>
      </c>
      <c r="F125" s="75"/>
      <c r="G125" s="75"/>
      <c r="J125" s="136" t="s">
        <v>143</v>
      </c>
      <c r="K125" s="136"/>
      <c r="L125" s="136"/>
      <c r="M125" s="43"/>
      <c r="N125" s="43"/>
    </row>
    <row r="126" spans="1:15" ht="25.5" customHeight="1">
      <c r="H126" s="2"/>
      <c r="I126" s="4"/>
      <c r="J126" s="4"/>
      <c r="K126" s="4"/>
      <c r="L126" s="2"/>
      <c r="M126" s="2"/>
      <c r="N126" s="2"/>
    </row>
    <row r="127" spans="1:15" ht="25.5" customHeight="1">
      <c r="H127" s="95"/>
      <c r="I127" s="127"/>
      <c r="J127" s="95"/>
      <c r="K127" s="127"/>
      <c r="L127" s="95"/>
      <c r="M127" s="127"/>
      <c r="N127" s="95"/>
    </row>
    <row r="128" spans="1:15" ht="25.5" customHeight="1">
      <c r="H128" s="95"/>
      <c r="I128" s="95"/>
      <c r="J128" s="95"/>
      <c r="K128" s="95"/>
      <c r="L128" s="95"/>
      <c r="M128" s="95"/>
      <c r="N128" s="95"/>
    </row>
    <row r="129" spans="8:14" ht="25.5" customHeight="1">
      <c r="H129" s="127"/>
      <c r="I129" s="127"/>
      <c r="J129" s="127"/>
      <c r="K129" s="127"/>
      <c r="L129" s="127"/>
      <c r="M129" s="127"/>
      <c r="N129" s="127"/>
    </row>
    <row r="130" spans="8:14" ht="25.5" customHeight="1">
      <c r="H130" s="127"/>
      <c r="I130" s="127"/>
      <c r="J130" s="127"/>
      <c r="K130" s="127"/>
      <c r="L130" s="127"/>
      <c r="M130" s="127"/>
      <c r="N130" s="127"/>
    </row>
    <row r="131" spans="8:14" ht="25.5" customHeight="1">
      <c r="H131" s="95"/>
      <c r="I131" s="95"/>
      <c r="J131" s="95"/>
      <c r="K131" s="95"/>
      <c r="L131" s="95"/>
      <c r="M131" s="95"/>
      <c r="N131" s="95"/>
    </row>
    <row r="132" spans="8:14" ht="25.5" customHeight="1">
      <c r="H132" s="127"/>
      <c r="I132" s="127"/>
      <c r="J132" s="127"/>
      <c r="K132" s="127"/>
      <c r="L132" s="127"/>
      <c r="M132" s="127"/>
      <c r="N132" s="127"/>
    </row>
    <row r="133" spans="8:14" ht="25.5" customHeight="1">
      <c r="H133" s="127"/>
      <c r="I133" s="127"/>
      <c r="J133" s="127"/>
      <c r="K133" s="127"/>
      <c r="L133" s="127"/>
      <c r="M133" s="127"/>
      <c r="N133" s="127"/>
    </row>
    <row r="134" spans="8:14" ht="25.5" customHeight="1">
      <c r="H134" s="127"/>
      <c r="I134" s="127"/>
      <c r="K134" s="127"/>
      <c r="L134" s="127"/>
      <c r="M134" s="127"/>
      <c r="N134" s="127"/>
    </row>
    <row r="135" spans="8:14" ht="25.5" customHeight="1">
      <c r="H135" s="127"/>
      <c r="I135" s="127"/>
      <c r="J135" s="127"/>
      <c r="K135" s="127"/>
      <c r="L135" s="127"/>
      <c r="M135" s="127"/>
      <c r="N135" s="127"/>
    </row>
    <row r="136" spans="8:14" ht="25.5" customHeight="1">
      <c r="H136" s="127"/>
      <c r="I136" s="127"/>
      <c r="J136" s="127"/>
      <c r="K136" s="127"/>
      <c r="L136" s="127"/>
      <c r="M136" s="127"/>
      <c r="N136" s="127"/>
    </row>
    <row r="137" spans="8:14" ht="25.5" customHeight="1">
      <c r="H137" s="127"/>
      <c r="I137" s="127"/>
      <c r="J137" s="127"/>
      <c r="K137" s="127"/>
      <c r="L137" s="127"/>
      <c r="M137" s="127"/>
      <c r="N137" s="127"/>
    </row>
    <row r="138" spans="8:14" ht="25.5" customHeight="1">
      <c r="H138" s="127"/>
      <c r="I138" s="127"/>
      <c r="J138" s="127"/>
      <c r="K138" s="127"/>
      <c r="L138" s="127"/>
      <c r="M138" s="127"/>
      <c r="N138" s="127"/>
    </row>
    <row r="139" spans="8:14" ht="25.5" customHeight="1">
      <c r="H139" s="127"/>
      <c r="I139" s="127"/>
      <c r="J139" s="127"/>
      <c r="K139" s="127"/>
      <c r="L139" s="127"/>
      <c r="M139" s="127"/>
      <c r="N139" s="127"/>
    </row>
    <row r="140" spans="8:14" ht="25.5" customHeight="1">
      <c r="H140" s="127"/>
      <c r="I140" s="127"/>
      <c r="J140" s="127"/>
      <c r="K140" s="127"/>
      <c r="L140" s="127"/>
      <c r="M140" s="127"/>
      <c r="N140" s="127"/>
    </row>
    <row r="141" spans="8:14" ht="25.5" customHeight="1">
      <c r="H141" s="127"/>
      <c r="I141" s="127"/>
      <c r="J141" s="127"/>
      <c r="K141" s="127"/>
      <c r="L141" s="127"/>
      <c r="M141" s="127"/>
      <c r="N141" s="127"/>
    </row>
    <row r="142" spans="8:14" ht="25.5" customHeight="1">
      <c r="H142" s="127"/>
      <c r="I142" s="127"/>
      <c r="J142" s="127"/>
      <c r="K142" s="127"/>
      <c r="L142" s="127"/>
      <c r="M142" s="127"/>
      <c r="N142" s="127"/>
    </row>
    <row r="143" spans="8:14" ht="25.5" customHeight="1">
      <c r="H143" s="127"/>
      <c r="I143" s="127"/>
      <c r="J143" s="127"/>
      <c r="K143" s="127"/>
      <c r="L143" s="127"/>
      <c r="M143" s="127"/>
      <c r="N143" s="127"/>
    </row>
    <row r="144" spans="8:14" ht="25.5" customHeight="1">
      <c r="H144" s="127"/>
      <c r="I144" s="127"/>
      <c r="J144" s="127"/>
      <c r="K144" s="127"/>
      <c r="L144" s="127"/>
      <c r="M144" s="127"/>
      <c r="N144" s="127"/>
    </row>
    <row r="145" spans="8:14" ht="25.5" customHeight="1">
      <c r="H145" s="127"/>
      <c r="I145" s="127"/>
      <c r="J145" s="127"/>
      <c r="K145" s="127"/>
      <c r="L145" s="127"/>
      <c r="M145" s="127"/>
      <c r="N145" s="127"/>
    </row>
    <row r="146" spans="8:14" ht="25.5" customHeight="1">
      <c r="H146" s="127"/>
      <c r="I146" s="127"/>
      <c r="J146" s="127"/>
      <c r="K146" s="127"/>
      <c r="L146" s="127"/>
      <c r="M146" s="127"/>
      <c r="N146" s="127"/>
    </row>
    <row r="147" spans="8:14" ht="25.5" customHeight="1">
      <c r="H147" s="127"/>
      <c r="I147" s="127"/>
      <c r="J147" s="127"/>
      <c r="K147" s="127"/>
      <c r="L147" s="127"/>
      <c r="M147" s="127"/>
      <c r="N147" s="127"/>
    </row>
    <row r="148" spans="8:14" ht="25.5" customHeight="1">
      <c r="H148" s="127"/>
      <c r="I148" s="127"/>
      <c r="J148" s="127"/>
      <c r="K148" s="127"/>
      <c r="L148" s="127"/>
      <c r="M148" s="127"/>
      <c r="N148" s="127"/>
    </row>
    <row r="149" spans="8:14" ht="25.5" customHeight="1">
      <c r="H149" s="127"/>
      <c r="I149" s="127"/>
      <c r="J149" s="127"/>
      <c r="K149" s="127"/>
      <c r="L149" s="127"/>
      <c r="M149" s="127"/>
      <c r="N149" s="127"/>
    </row>
    <row r="150" spans="8:14" ht="25.5" customHeight="1">
      <c r="H150" s="127"/>
      <c r="I150" s="127"/>
      <c r="J150" s="127"/>
      <c r="K150" s="127"/>
      <c r="L150" s="127"/>
      <c r="M150" s="127"/>
      <c r="N150" s="127"/>
    </row>
    <row r="151" spans="8:14" ht="25.5" customHeight="1">
      <c r="H151" s="127"/>
      <c r="I151" s="127"/>
      <c r="J151" s="127"/>
      <c r="K151" s="127"/>
      <c r="L151" s="127"/>
      <c r="M151" s="127"/>
      <c r="N151" s="127"/>
    </row>
    <row r="152" spans="8:14" ht="25.5" customHeight="1">
      <c r="H152" s="127"/>
      <c r="I152" s="127"/>
      <c r="J152" s="127"/>
      <c r="K152" s="127"/>
      <c r="L152" s="127"/>
      <c r="M152" s="127"/>
      <c r="N152" s="127"/>
    </row>
    <row r="153" spans="8:14" ht="25.5" customHeight="1">
      <c r="H153" s="127"/>
      <c r="I153" s="127"/>
      <c r="J153" s="127"/>
      <c r="K153" s="127"/>
      <c r="L153" s="127"/>
      <c r="M153" s="127"/>
      <c r="N153" s="127"/>
    </row>
    <row r="154" spans="8:14" ht="25.5" customHeight="1">
      <c r="H154" s="127"/>
      <c r="I154" s="127"/>
      <c r="J154" s="127"/>
      <c r="K154" s="127"/>
      <c r="L154" s="127"/>
      <c r="M154" s="127"/>
      <c r="N154" s="127"/>
    </row>
    <row r="155" spans="8:14" ht="25.5" customHeight="1">
      <c r="H155" s="127"/>
      <c r="I155" s="127"/>
      <c r="J155" s="127"/>
      <c r="K155" s="127"/>
      <c r="L155" s="127"/>
      <c r="M155" s="127"/>
      <c r="N155" s="127"/>
    </row>
    <row r="156" spans="8:14" ht="25.5" customHeight="1">
      <c r="H156" s="127"/>
      <c r="I156" s="127"/>
      <c r="J156" s="127"/>
      <c r="K156" s="127"/>
      <c r="L156" s="127"/>
      <c r="M156" s="127"/>
      <c r="N156" s="127"/>
    </row>
    <row r="157" spans="8:14" ht="25.5" customHeight="1">
      <c r="H157" s="127"/>
      <c r="I157" s="127"/>
      <c r="J157" s="127"/>
      <c r="K157" s="127"/>
      <c r="L157" s="127"/>
      <c r="M157" s="127"/>
      <c r="N157" s="127"/>
    </row>
    <row r="158" spans="8:14" ht="25.5" customHeight="1">
      <c r="H158" s="127"/>
      <c r="I158" s="127"/>
      <c r="J158" s="127"/>
      <c r="K158" s="127"/>
      <c r="L158" s="127"/>
      <c r="M158" s="127"/>
      <c r="N158" s="127"/>
    </row>
    <row r="159" spans="8:14" ht="25.5" customHeight="1">
      <c r="H159" s="127"/>
      <c r="I159" s="127"/>
      <c r="J159" s="127"/>
      <c r="K159" s="127"/>
      <c r="L159" s="127"/>
      <c r="M159" s="127"/>
      <c r="N159" s="127"/>
    </row>
    <row r="160" spans="8:14" ht="25.5" customHeight="1">
      <c r="H160" s="127"/>
      <c r="I160" s="127"/>
      <c r="J160" s="127"/>
      <c r="K160" s="127"/>
      <c r="L160" s="127"/>
      <c r="M160" s="127"/>
      <c r="N160" s="127"/>
    </row>
    <row r="161" spans="8:14" ht="25.5" customHeight="1">
      <c r="H161" s="127"/>
      <c r="I161" s="127"/>
      <c r="J161" s="127"/>
      <c r="K161" s="127"/>
      <c r="L161" s="127"/>
      <c r="M161" s="127"/>
      <c r="N161" s="127"/>
    </row>
    <row r="162" spans="8:14" ht="25.5" customHeight="1">
      <c r="H162" s="127"/>
      <c r="I162" s="127"/>
      <c r="J162" s="127"/>
      <c r="K162" s="127"/>
      <c r="L162" s="127"/>
      <c r="M162" s="127"/>
      <c r="N162" s="127"/>
    </row>
    <row r="163" spans="8:14" ht="25.5" customHeight="1">
      <c r="H163" s="127"/>
      <c r="I163" s="127"/>
      <c r="J163" s="127"/>
      <c r="K163" s="127"/>
      <c r="L163" s="127"/>
      <c r="M163" s="127"/>
      <c r="N163" s="127"/>
    </row>
  </sheetData>
  <mergeCells count="20">
    <mergeCell ref="J43:L43"/>
    <mergeCell ref="J87:L87"/>
    <mergeCell ref="J125:L125"/>
    <mergeCell ref="A88:N88"/>
    <mergeCell ref="A89:N89"/>
    <mergeCell ref="A90:N90"/>
    <mergeCell ref="A91:N91"/>
    <mergeCell ref="H94:J94"/>
    <mergeCell ref="L94:N94"/>
    <mergeCell ref="A44:N44"/>
    <mergeCell ref="A45:N45"/>
    <mergeCell ref="A46:N46"/>
    <mergeCell ref="A47:N47"/>
    <mergeCell ref="H50:J50"/>
    <mergeCell ref="L50:N50"/>
    <mergeCell ref="H6:J6"/>
    <mergeCell ref="L6:N6"/>
    <mergeCell ref="A1:N1"/>
    <mergeCell ref="A2:N2"/>
    <mergeCell ref="A3:N3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68" fitToWidth="0" fitToHeight="0" orientation="portrait" r:id="rId1"/>
  <headerFooter scaleWithDoc="0"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0A766-6A49-49CF-8DF8-C37862BCBC40}">
  <sheetPr>
    <pageSetUpPr fitToPage="1"/>
  </sheetPr>
  <dimension ref="B1:S50"/>
  <sheetViews>
    <sheetView tabSelected="1" topLeftCell="A10" zoomScale="70" zoomScaleNormal="70" zoomScaleSheetLayoutView="93" workbookViewId="0">
      <selection activeCell="E16" sqref="E16"/>
    </sheetView>
  </sheetViews>
  <sheetFormatPr defaultColWidth="9" defaultRowHeight="23.4"/>
  <cols>
    <col min="1" max="1" width="3.44140625" style="76" customWidth="1"/>
    <col min="2" max="2" width="3.33203125" style="76" customWidth="1"/>
    <col min="3" max="3" width="3" style="76" customWidth="1"/>
    <col min="4" max="4" width="6" style="76" customWidth="1"/>
    <col min="5" max="5" width="39.33203125" style="76" customWidth="1"/>
    <col min="6" max="6" width="7.6640625" style="76" customWidth="1"/>
    <col min="7" max="7" width="1" style="76" customWidth="1"/>
    <col min="8" max="8" width="15.6640625" style="76" customWidth="1"/>
    <col min="9" max="9" width="1" style="76" customWidth="1"/>
    <col min="10" max="10" width="15.6640625" style="76" customWidth="1"/>
    <col min="11" max="11" width="1" style="76" customWidth="1"/>
    <col min="12" max="12" width="15.6640625" style="76" customWidth="1"/>
    <col min="13" max="13" width="1" style="76" customWidth="1"/>
    <col min="14" max="14" width="15.6640625" style="76" customWidth="1"/>
    <col min="15" max="15" width="1.44140625" style="76" customWidth="1"/>
    <col min="16" max="16" width="15.44140625" style="76" customWidth="1"/>
    <col min="17" max="17" width="14.6640625" style="76" customWidth="1"/>
    <col min="18" max="20" width="9.6640625" style="76" customWidth="1"/>
    <col min="21" max="16384" width="9" style="76"/>
  </cols>
  <sheetData>
    <row r="1" spans="2:19" ht="23.7" customHeight="1">
      <c r="C1" s="135" t="s">
        <v>0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2:19" ht="23.7" customHeight="1">
      <c r="C2" s="135" t="s">
        <v>69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2:19" ht="23.7" customHeight="1">
      <c r="C3" s="135" t="s">
        <v>181</v>
      </c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2:19" ht="15" customHeight="1">
      <c r="C4" s="75"/>
      <c r="D4" s="75"/>
      <c r="E4" s="75"/>
      <c r="F4" s="75"/>
      <c r="G4" s="75"/>
      <c r="H4" s="75"/>
      <c r="I4" s="75"/>
      <c r="J4" s="83"/>
      <c r="K4" s="75"/>
      <c r="L4" s="83"/>
      <c r="M4" s="75"/>
      <c r="N4" s="75"/>
    </row>
    <row r="5" spans="2:19" ht="23.7" customHeight="1">
      <c r="C5" s="75"/>
      <c r="D5" s="75"/>
      <c r="E5" s="75"/>
      <c r="F5" s="75"/>
      <c r="G5" s="75"/>
      <c r="H5" s="83"/>
      <c r="I5" s="75"/>
      <c r="J5" s="83"/>
      <c r="K5" s="75"/>
      <c r="L5" s="83"/>
      <c r="M5" s="75"/>
      <c r="N5" s="77" t="s">
        <v>2</v>
      </c>
    </row>
    <row r="6" spans="2:19" ht="23.7" customHeight="1">
      <c r="E6" s="95"/>
      <c r="F6" s="95"/>
      <c r="H6" s="134" t="s">
        <v>3</v>
      </c>
      <c r="I6" s="134"/>
      <c r="J6" s="134"/>
      <c r="K6" s="75"/>
      <c r="L6" s="134" t="s">
        <v>4</v>
      </c>
      <c r="M6" s="134"/>
      <c r="N6" s="134"/>
    </row>
    <row r="7" spans="2:19" ht="23.7" customHeight="1">
      <c r="E7" s="1"/>
      <c r="F7" s="75"/>
      <c r="G7" s="75"/>
      <c r="H7" s="80" t="s">
        <v>178</v>
      </c>
      <c r="I7" s="81"/>
      <c r="J7" s="80" t="s">
        <v>177</v>
      </c>
      <c r="K7" s="81"/>
      <c r="L7" s="80" t="s">
        <v>178</v>
      </c>
      <c r="M7" s="81"/>
      <c r="N7" s="80" t="s">
        <v>177</v>
      </c>
    </row>
    <row r="8" spans="2:19" ht="23.7" customHeight="1">
      <c r="B8" s="85" t="s">
        <v>148</v>
      </c>
      <c r="E8" s="1"/>
      <c r="F8" s="75"/>
      <c r="G8" s="75"/>
      <c r="H8" s="107"/>
      <c r="I8" s="81"/>
      <c r="J8" s="107"/>
      <c r="K8" s="81"/>
      <c r="L8" s="107"/>
      <c r="M8" s="81"/>
      <c r="N8" s="107"/>
    </row>
    <row r="9" spans="2:19" s="85" customFormat="1" ht="23.7" customHeight="1">
      <c r="C9" s="76" t="s">
        <v>70</v>
      </c>
      <c r="D9" s="76"/>
      <c r="E9" s="76"/>
      <c r="F9" s="108"/>
      <c r="G9" s="108"/>
      <c r="H9" s="1">
        <v>404136.53</v>
      </c>
      <c r="I9" s="1"/>
      <c r="J9" s="1">
        <v>15730147.189999999</v>
      </c>
      <c r="K9" s="1"/>
      <c r="L9" s="1">
        <v>404136.53</v>
      </c>
      <c r="M9" s="1"/>
      <c r="N9" s="1">
        <v>15730147.189999999</v>
      </c>
      <c r="O9" s="76"/>
      <c r="P9" s="109"/>
      <c r="Q9" s="110"/>
      <c r="R9" s="110"/>
    </row>
    <row r="10" spans="2:19" s="85" customFormat="1" ht="23.7" customHeight="1">
      <c r="C10" s="76" t="s">
        <v>151</v>
      </c>
      <c r="D10" s="76"/>
      <c r="E10" s="76"/>
      <c r="F10" s="108"/>
      <c r="G10" s="108"/>
      <c r="H10" s="1">
        <v>529549.98</v>
      </c>
      <c r="I10" s="1"/>
      <c r="J10" s="1">
        <v>0</v>
      </c>
      <c r="K10" s="1"/>
      <c r="L10" s="1">
        <v>529549.98</v>
      </c>
      <c r="M10" s="1"/>
      <c r="N10" s="1">
        <v>0</v>
      </c>
      <c r="O10" s="76"/>
      <c r="Q10" s="110"/>
      <c r="R10" s="110"/>
    </row>
    <row r="11" spans="2:19" s="85" customFormat="1" ht="23.7" customHeight="1">
      <c r="C11" s="76"/>
      <c r="D11" s="76" t="s">
        <v>150</v>
      </c>
      <c r="E11" s="76"/>
      <c r="F11" s="108"/>
      <c r="G11" s="108"/>
      <c r="H11" s="66">
        <f>SUM(H9:H10)</f>
        <v>933686.51</v>
      </c>
      <c r="I11" s="9"/>
      <c r="J11" s="66">
        <f>SUM(J9:J10)</f>
        <v>15730147.189999999</v>
      </c>
      <c r="K11" s="96"/>
      <c r="L11" s="66">
        <f>SUM(L9:L10)</f>
        <v>933686.51</v>
      </c>
      <c r="M11" s="96"/>
      <c r="N11" s="66">
        <f>SUM(N9:N10)</f>
        <v>15730147.189999999</v>
      </c>
      <c r="O11" s="76"/>
      <c r="Q11" s="110"/>
      <c r="R11" s="110"/>
    </row>
    <row r="12" spans="2:19" s="85" customFormat="1" ht="23.7" customHeight="1">
      <c r="B12" s="85" t="s">
        <v>149</v>
      </c>
      <c r="C12" s="76"/>
      <c r="D12" s="76"/>
      <c r="E12" s="76"/>
      <c r="F12" s="108"/>
      <c r="G12" s="108"/>
      <c r="H12" s="1"/>
      <c r="I12" s="9"/>
      <c r="J12" s="93"/>
      <c r="K12" s="96"/>
      <c r="L12" s="1"/>
      <c r="M12" s="96"/>
      <c r="N12" s="93"/>
      <c r="O12" s="76"/>
      <c r="Q12" s="110"/>
      <c r="R12" s="110"/>
    </row>
    <row r="13" spans="2:19" ht="23.7" customHeight="1">
      <c r="C13" s="76" t="s">
        <v>71</v>
      </c>
      <c r="F13" s="111"/>
      <c r="G13" s="111"/>
      <c r="H13" s="33">
        <v>-398401.87</v>
      </c>
      <c r="I13" s="33"/>
      <c r="J13" s="33">
        <v>-13480482.289999999</v>
      </c>
      <c r="K13" s="33"/>
      <c r="L13" s="33">
        <v>-398401.87</v>
      </c>
      <c r="M13" s="33"/>
      <c r="N13" s="33">
        <v>-13480482.289999999</v>
      </c>
      <c r="P13" s="109"/>
      <c r="Q13" s="110"/>
    </row>
    <row r="14" spans="2:19" ht="23.7" customHeight="1">
      <c r="C14" s="112" t="s">
        <v>152</v>
      </c>
      <c r="F14" s="111"/>
      <c r="G14" s="111"/>
      <c r="H14" s="33">
        <v>-2179835.9900000002</v>
      </c>
      <c r="I14" s="33"/>
      <c r="J14" s="16">
        <v>0</v>
      </c>
      <c r="K14" s="33"/>
      <c r="L14" s="33">
        <v>-2179835.9900000002</v>
      </c>
      <c r="M14" s="33"/>
      <c r="N14" s="16">
        <v>0</v>
      </c>
      <c r="P14" s="109"/>
      <c r="Q14" s="110"/>
    </row>
    <row r="15" spans="2:19" s="85" customFormat="1" ht="23.7" customHeight="1">
      <c r="C15" s="76"/>
      <c r="D15" s="76" t="s">
        <v>153</v>
      </c>
      <c r="E15" s="76"/>
      <c r="F15" s="108"/>
      <c r="G15" s="108"/>
      <c r="H15" s="67">
        <f>SUM(H13:H14)</f>
        <v>-2578237.8600000003</v>
      </c>
      <c r="I15" s="17"/>
      <c r="J15" s="68">
        <f>SUM(J13:J14)</f>
        <v>-13480482.289999999</v>
      </c>
      <c r="K15" s="113"/>
      <c r="L15" s="67">
        <f>SUM(L13:L14)</f>
        <v>-2578237.8600000003</v>
      </c>
      <c r="M15" s="113"/>
      <c r="N15" s="68">
        <f>SUM(N13:N14)</f>
        <v>-13480482.289999999</v>
      </c>
      <c r="O15" s="76"/>
      <c r="Q15" s="110"/>
      <c r="R15" s="110"/>
    </row>
    <row r="16" spans="2:19" s="85" customFormat="1" ht="23.7" customHeight="1">
      <c r="B16" s="85" t="s">
        <v>154</v>
      </c>
      <c r="F16" s="114"/>
      <c r="G16" s="114"/>
      <c r="H16" s="69">
        <f>+H11+H15</f>
        <v>-1644551.3500000003</v>
      </c>
      <c r="I16" s="17"/>
      <c r="J16" s="70">
        <f>+J11+J15</f>
        <v>2249664.9000000004</v>
      </c>
      <c r="K16" s="17"/>
      <c r="L16" s="69">
        <f>+L11+L15</f>
        <v>-1644551.3500000003</v>
      </c>
      <c r="M16" s="17"/>
      <c r="N16" s="70">
        <f>+N11+N15</f>
        <v>2249664.9000000004</v>
      </c>
      <c r="P16" s="76"/>
      <c r="Q16" s="110"/>
      <c r="R16" s="34"/>
      <c r="S16" s="34"/>
    </row>
    <row r="17" spans="2:17" ht="23.7" customHeight="1">
      <c r="B17" s="76" t="s">
        <v>72</v>
      </c>
      <c r="F17" s="111"/>
      <c r="G17" s="111"/>
      <c r="H17" s="1"/>
      <c r="I17" s="10"/>
      <c r="J17" s="93"/>
      <c r="K17" s="10"/>
      <c r="L17" s="1"/>
      <c r="M17" s="10"/>
      <c r="N17" s="93"/>
      <c r="P17" s="34"/>
      <c r="Q17" s="110"/>
    </row>
    <row r="18" spans="2:17" ht="23.7" customHeight="1">
      <c r="C18" s="76" t="s">
        <v>74</v>
      </c>
      <c r="F18" s="111"/>
      <c r="G18" s="111"/>
      <c r="H18" s="1">
        <v>1294258.51</v>
      </c>
      <c r="I18" s="1"/>
      <c r="J18" s="1">
        <v>1426306.44</v>
      </c>
      <c r="K18" s="1"/>
      <c r="L18" s="1">
        <v>1289156.1599999999</v>
      </c>
      <c r="M18" s="1"/>
      <c r="N18" s="1">
        <v>1400968.48</v>
      </c>
      <c r="P18" s="101"/>
      <c r="Q18" s="110"/>
    </row>
    <row r="19" spans="2:17" ht="23.7" customHeight="1">
      <c r="D19" s="76" t="s">
        <v>75</v>
      </c>
      <c r="F19" s="111"/>
      <c r="G19" s="111"/>
      <c r="H19" s="32">
        <f>SUM(H18:H18)</f>
        <v>1294258.51</v>
      </c>
      <c r="I19" s="16"/>
      <c r="J19" s="32">
        <f>SUM(J18:J18)</f>
        <v>1426306.44</v>
      </c>
      <c r="K19" s="16"/>
      <c r="L19" s="32">
        <f>SUM(L18:L18)</f>
        <v>1289156.1599999999</v>
      </c>
      <c r="M19" s="16"/>
      <c r="N19" s="32">
        <f>SUM(N18:N18)</f>
        <v>1400968.48</v>
      </c>
      <c r="P19" s="109"/>
      <c r="Q19" s="110"/>
    </row>
    <row r="20" spans="2:17" ht="23.7" customHeight="1">
      <c r="B20" s="76" t="s">
        <v>76</v>
      </c>
      <c r="F20" s="115"/>
      <c r="G20" s="115"/>
      <c r="H20" s="33">
        <v>-963282.28</v>
      </c>
      <c r="I20" s="33"/>
      <c r="J20" s="33">
        <v>-1804415.35</v>
      </c>
      <c r="K20" s="33"/>
      <c r="L20" s="33">
        <v>-963282.28</v>
      </c>
      <c r="M20" s="33"/>
      <c r="N20" s="33">
        <v>-1804415.35</v>
      </c>
      <c r="P20" s="34"/>
      <c r="Q20" s="110"/>
    </row>
    <row r="21" spans="2:17" ht="23.7" customHeight="1">
      <c r="B21" s="76" t="s">
        <v>77</v>
      </c>
      <c r="F21" s="116"/>
      <c r="G21" s="116"/>
      <c r="H21" s="33">
        <v>-14103716</v>
      </c>
      <c r="I21" s="33"/>
      <c r="J21" s="33">
        <v>-16415251.98</v>
      </c>
      <c r="K21" s="33"/>
      <c r="L21" s="33">
        <v>-14060553.25</v>
      </c>
      <c r="M21" s="33"/>
      <c r="N21" s="33">
        <v>-16370829.23</v>
      </c>
      <c r="P21" s="101"/>
      <c r="Q21" s="110"/>
    </row>
    <row r="22" spans="2:17" ht="23.7" customHeight="1">
      <c r="B22" s="76" t="s">
        <v>78</v>
      </c>
      <c r="F22" s="116"/>
      <c r="G22" s="116"/>
      <c r="H22" s="16"/>
      <c r="I22" s="10"/>
      <c r="J22" s="14"/>
      <c r="K22" s="10"/>
      <c r="L22" s="16"/>
      <c r="M22" s="10"/>
      <c r="N22" s="14"/>
      <c r="P22" s="93"/>
      <c r="Q22" s="110"/>
    </row>
    <row r="23" spans="2:17" ht="23.7" customHeight="1">
      <c r="C23" s="76" t="s">
        <v>193</v>
      </c>
      <c r="F23" s="116"/>
      <c r="G23" s="116"/>
      <c r="H23" s="33">
        <v>-675564</v>
      </c>
      <c r="I23" s="16"/>
      <c r="J23" s="16">
        <v>0</v>
      </c>
      <c r="K23" s="16"/>
      <c r="L23" s="33">
        <v>-675564</v>
      </c>
      <c r="M23" s="16"/>
      <c r="N23" s="16">
        <v>0</v>
      </c>
      <c r="P23" s="93"/>
      <c r="Q23" s="110"/>
    </row>
    <row r="24" spans="2:17" ht="23.7" customHeight="1">
      <c r="C24" s="76" t="s">
        <v>79</v>
      </c>
      <c r="F24" s="117"/>
      <c r="G24" s="116"/>
      <c r="H24" s="8">
        <v>-78222.600000000006</v>
      </c>
      <c r="I24" s="8"/>
      <c r="J24" s="8">
        <v>-22315.07</v>
      </c>
      <c r="K24" s="8"/>
      <c r="L24" s="8">
        <v>-78222.600000000006</v>
      </c>
      <c r="M24" s="8"/>
      <c r="N24" s="8">
        <v>-22315.07</v>
      </c>
      <c r="P24" s="101"/>
      <c r="Q24" s="110"/>
    </row>
    <row r="25" spans="2:17" s="85" customFormat="1" ht="23.7" customHeight="1">
      <c r="B25" s="85" t="s">
        <v>80</v>
      </c>
      <c r="H25" s="71">
        <f>H16+SUM(H19:H24)</f>
        <v>-16171077.719999999</v>
      </c>
      <c r="I25" s="18"/>
      <c r="J25" s="71">
        <f>J16+SUM(J19:J24)</f>
        <v>-14566011.060000001</v>
      </c>
      <c r="K25" s="18"/>
      <c r="L25" s="71">
        <f>L16+SUM(L19:L24)</f>
        <v>-16133017.32</v>
      </c>
      <c r="M25" s="18"/>
      <c r="N25" s="71">
        <f>N16+SUM(N19:N24)</f>
        <v>-14546926.270000001</v>
      </c>
      <c r="P25" s="95"/>
      <c r="Q25" s="110"/>
    </row>
    <row r="26" spans="2:17" s="85" customFormat="1" ht="23.7" customHeight="1">
      <c r="B26" s="76" t="s">
        <v>81</v>
      </c>
      <c r="D26" s="76"/>
      <c r="E26" s="76"/>
      <c r="F26" s="108"/>
      <c r="G26" s="108"/>
      <c r="H26" s="35">
        <v>-10104358.890000001</v>
      </c>
      <c r="I26" s="35"/>
      <c r="J26" s="35">
        <v>-2957365.99</v>
      </c>
      <c r="K26" s="35"/>
      <c r="L26" s="35">
        <v>-10325053.130000001</v>
      </c>
      <c r="M26" s="35"/>
      <c r="N26" s="35">
        <v>-3095086.54</v>
      </c>
      <c r="P26" s="101"/>
      <c r="Q26" s="110"/>
    </row>
    <row r="27" spans="2:17" s="85" customFormat="1" ht="23.7" customHeight="1">
      <c r="B27" s="85" t="s">
        <v>82</v>
      </c>
      <c r="F27" s="108"/>
      <c r="H27" s="71">
        <f>SUM(H25:H26)</f>
        <v>-26275436.609999999</v>
      </c>
      <c r="I27" s="18"/>
      <c r="J27" s="71">
        <f>SUM(J25:J26)</f>
        <v>-17523377.050000001</v>
      </c>
      <c r="K27" s="18"/>
      <c r="L27" s="71">
        <f>SUM(L25:L26)</f>
        <v>-26458070.450000003</v>
      </c>
      <c r="M27" s="18"/>
      <c r="N27" s="71">
        <f>SUM(N25:N26)</f>
        <v>-17642012.810000002</v>
      </c>
      <c r="P27" s="101"/>
      <c r="Q27" s="110"/>
    </row>
    <row r="28" spans="2:17" s="85" customFormat="1" ht="23.7" customHeight="1">
      <c r="B28" s="76" t="s">
        <v>83</v>
      </c>
      <c r="D28" s="76"/>
      <c r="F28" s="108"/>
      <c r="G28" s="117"/>
      <c r="H28" s="35">
        <v>-36726.769999999997</v>
      </c>
      <c r="I28" s="35"/>
      <c r="J28" s="35">
        <v>-23727.15</v>
      </c>
      <c r="K28" s="35"/>
      <c r="L28" s="1">
        <v>0</v>
      </c>
      <c r="M28" s="1"/>
      <c r="N28" s="1">
        <v>0</v>
      </c>
      <c r="P28" s="101"/>
      <c r="Q28" s="110"/>
    </row>
    <row r="29" spans="2:17" s="85" customFormat="1" ht="23.7" customHeight="1">
      <c r="B29" s="85" t="s">
        <v>167</v>
      </c>
      <c r="E29" s="76"/>
      <c r="H29" s="71">
        <f>SUM(H27:H28)</f>
        <v>-26312163.379999999</v>
      </c>
      <c r="I29" s="18"/>
      <c r="J29" s="71">
        <f>SUM(J27:J28)</f>
        <v>-17547104.199999999</v>
      </c>
      <c r="K29" s="18"/>
      <c r="L29" s="71">
        <f>SUM(L27:L28)</f>
        <v>-26458070.450000003</v>
      </c>
      <c r="M29" s="18"/>
      <c r="N29" s="71">
        <f>SUM(N27:N28)</f>
        <v>-17642012.810000002</v>
      </c>
      <c r="P29" s="76"/>
      <c r="Q29" s="110"/>
    </row>
    <row r="30" spans="2:17" s="85" customFormat="1" ht="23.7" customHeight="1">
      <c r="B30" s="85" t="s">
        <v>85</v>
      </c>
      <c r="H30" s="16">
        <v>0</v>
      </c>
      <c r="I30" s="16"/>
      <c r="J30" s="16">
        <v>0</v>
      </c>
      <c r="K30" s="16"/>
      <c r="L30" s="16">
        <v>0</v>
      </c>
      <c r="M30" s="16"/>
      <c r="N30" s="16">
        <v>0</v>
      </c>
      <c r="P30" s="109"/>
      <c r="Q30" s="110"/>
    </row>
    <row r="31" spans="2:17" s="85" customFormat="1" ht="23.7" customHeight="1" thickBot="1">
      <c r="B31" s="37" t="s">
        <v>159</v>
      </c>
      <c r="H31" s="38">
        <f>SUM(H29:H30)</f>
        <v>-26312163.379999999</v>
      </c>
      <c r="I31" s="118"/>
      <c r="J31" s="38">
        <f>SUM(J29:J30)</f>
        <v>-17547104.199999999</v>
      </c>
      <c r="K31" s="118"/>
      <c r="L31" s="38">
        <f>SUM(L29:L30)</f>
        <v>-26458070.450000003</v>
      </c>
      <c r="M31" s="118"/>
      <c r="N31" s="38">
        <f>SUM(N29:N30)</f>
        <v>-17642012.810000002</v>
      </c>
      <c r="P31" s="95"/>
      <c r="Q31" s="110"/>
    </row>
    <row r="32" spans="2:17" ht="23.7" customHeight="1" thickTop="1">
      <c r="B32" s="76" t="s">
        <v>86</v>
      </c>
      <c r="D32" s="1"/>
      <c r="F32" s="120"/>
      <c r="G32" s="120"/>
      <c r="H32" s="16"/>
      <c r="I32" s="14"/>
      <c r="J32" s="14"/>
      <c r="K32" s="14"/>
      <c r="L32" s="14"/>
      <c r="M32" s="14"/>
      <c r="N32" s="14"/>
      <c r="P32" s="109"/>
      <c r="Q32" s="110"/>
    </row>
    <row r="33" spans="2:17" ht="23.7" customHeight="1">
      <c r="C33" s="1" t="s">
        <v>87</v>
      </c>
      <c r="F33" s="120"/>
      <c r="G33" s="120"/>
      <c r="H33" s="8">
        <v>-26312163.380000003</v>
      </c>
      <c r="I33" s="8"/>
      <c r="J33" s="8">
        <v>-17547104.199999996</v>
      </c>
      <c r="K33" s="8"/>
      <c r="L33" s="8">
        <v>-26458070.450000003</v>
      </c>
      <c r="M33" s="8"/>
      <c r="N33" s="8">
        <v>-17642012.810000002</v>
      </c>
      <c r="P33" s="95"/>
      <c r="Q33" s="110"/>
    </row>
    <row r="34" spans="2:17" ht="23.7" customHeight="1">
      <c r="C34" s="1" t="s">
        <v>88</v>
      </c>
      <c r="F34" s="120"/>
      <c r="G34" s="120"/>
      <c r="H34" s="16">
        <v>0</v>
      </c>
      <c r="I34" s="16"/>
      <c r="J34" s="16">
        <v>0</v>
      </c>
      <c r="K34" s="16"/>
      <c r="L34" s="16">
        <v>0</v>
      </c>
      <c r="M34" s="16"/>
      <c r="N34" s="16">
        <v>0</v>
      </c>
      <c r="P34" s="109"/>
      <c r="Q34" s="110"/>
    </row>
    <row r="35" spans="2:17" ht="23.7" customHeight="1" thickBot="1">
      <c r="D35" s="1"/>
      <c r="F35" s="120"/>
      <c r="G35" s="120"/>
      <c r="H35" s="39">
        <f>SUM(H33:H34)</f>
        <v>-26312163.380000003</v>
      </c>
      <c r="I35" s="17"/>
      <c r="J35" s="39">
        <f>SUM(J33:J34)</f>
        <v>-17547104.199999996</v>
      </c>
      <c r="K35" s="17"/>
      <c r="L35" s="39">
        <f>SUM(L33:L34)</f>
        <v>-26458070.450000003</v>
      </c>
      <c r="M35" s="17"/>
      <c r="N35" s="39">
        <f>SUM(N33:N34)</f>
        <v>-17642012.810000002</v>
      </c>
      <c r="P35" s="85"/>
      <c r="Q35" s="110"/>
    </row>
    <row r="36" spans="2:17" ht="23.7" customHeight="1" thickTop="1">
      <c r="B36" s="76" t="s">
        <v>89</v>
      </c>
      <c r="C36" s="1"/>
      <c r="F36" s="120"/>
      <c r="G36" s="120"/>
      <c r="H36" s="16"/>
      <c r="I36" s="14"/>
      <c r="J36" s="14"/>
      <c r="K36" s="14"/>
      <c r="L36" s="16"/>
      <c r="M36" s="14"/>
      <c r="N36" s="14"/>
      <c r="P36" s="109"/>
      <c r="Q36" s="110"/>
    </row>
    <row r="37" spans="2:17" ht="23.7" customHeight="1">
      <c r="C37" s="1" t="s">
        <v>87</v>
      </c>
      <c r="F37" s="120"/>
      <c r="G37" s="120"/>
      <c r="H37" s="8">
        <v>-26312163.380000003</v>
      </c>
      <c r="I37" s="8"/>
      <c r="J37" s="8">
        <v>-17547104.199999996</v>
      </c>
      <c r="K37" s="8"/>
      <c r="L37" s="8">
        <v>-26458070.450000003</v>
      </c>
      <c r="M37" s="8"/>
      <c r="N37" s="8">
        <v>-17642012.810000002</v>
      </c>
      <c r="Q37" s="110"/>
    </row>
    <row r="38" spans="2:17" ht="23.7" customHeight="1">
      <c r="C38" s="1" t="s">
        <v>88</v>
      </c>
      <c r="F38" s="120"/>
      <c r="G38" s="120"/>
      <c r="H38" s="16">
        <v>0</v>
      </c>
      <c r="I38" s="16"/>
      <c r="J38" s="16">
        <v>0</v>
      </c>
      <c r="K38" s="16"/>
      <c r="L38" s="16">
        <v>0</v>
      </c>
      <c r="M38" s="16"/>
      <c r="N38" s="16">
        <v>0</v>
      </c>
      <c r="P38" s="101"/>
      <c r="Q38" s="110"/>
    </row>
    <row r="39" spans="2:17" ht="23.7" customHeight="1" thickBot="1">
      <c r="D39" s="1"/>
      <c r="F39" s="120"/>
      <c r="G39" s="120"/>
      <c r="H39" s="39">
        <f>SUM(H37:H38)</f>
        <v>-26312163.380000003</v>
      </c>
      <c r="I39" s="17"/>
      <c r="J39" s="39">
        <f>SUM(J37:J38)</f>
        <v>-17547104.199999996</v>
      </c>
      <c r="K39" s="17"/>
      <c r="L39" s="39">
        <f>SUM(L37:L38)</f>
        <v>-26458070.450000003</v>
      </c>
      <c r="M39" s="17"/>
      <c r="N39" s="39">
        <f>SUM(N37:N38)</f>
        <v>-17642012.810000002</v>
      </c>
      <c r="P39" s="101"/>
      <c r="Q39" s="72"/>
    </row>
    <row r="40" spans="2:17" ht="23.7" customHeight="1" thickTop="1">
      <c r="C40" s="76" t="s">
        <v>140</v>
      </c>
      <c r="D40" s="1"/>
      <c r="F40" s="117"/>
      <c r="G40" s="120"/>
      <c r="H40" s="19">
        <v>-5.0000000000000001E-3</v>
      </c>
      <c r="I40" s="19"/>
      <c r="J40" s="19">
        <v>-4.0000000000000001E-3</v>
      </c>
      <c r="K40" s="19"/>
      <c r="L40" s="19">
        <v>-5.0000000000000001E-3</v>
      </c>
      <c r="M40" s="19"/>
      <c r="N40" s="19">
        <v>-4.0000000000000001E-3</v>
      </c>
      <c r="Q40" s="110"/>
    </row>
    <row r="41" spans="2:17" ht="15" customHeight="1"/>
    <row r="42" spans="2:17" ht="23.7" customHeight="1">
      <c r="B42" s="87" t="s">
        <v>169</v>
      </c>
      <c r="H42" s="14"/>
      <c r="L42" s="8"/>
      <c r="N42" s="40"/>
    </row>
    <row r="43" spans="2:17" ht="23.7" customHeight="1">
      <c r="B43" s="87"/>
      <c r="H43" s="14"/>
      <c r="L43" s="8"/>
      <c r="N43" s="40"/>
    </row>
    <row r="44" spans="2:17" ht="15" customHeight="1">
      <c r="H44" s="14"/>
    </row>
    <row r="45" spans="2:17" s="85" customFormat="1" ht="23.7" customHeight="1">
      <c r="C45" s="85" t="s">
        <v>38</v>
      </c>
      <c r="F45" s="75"/>
      <c r="G45" s="75"/>
      <c r="H45" s="85" t="s">
        <v>145</v>
      </c>
    </row>
    <row r="46" spans="2:17" ht="23.7" customHeight="1">
      <c r="C46" s="85"/>
      <c r="D46" s="75"/>
      <c r="E46" s="91" t="s">
        <v>90</v>
      </c>
      <c r="F46" s="85"/>
      <c r="G46" s="85"/>
      <c r="H46" s="41"/>
      <c r="I46" s="41"/>
      <c r="J46" s="42" t="s">
        <v>146</v>
      </c>
      <c r="K46" s="42"/>
      <c r="L46" s="42"/>
      <c r="M46" s="43"/>
      <c r="N46" s="43"/>
    </row>
    <row r="47" spans="2:17">
      <c r="H47" s="1"/>
    </row>
    <row r="50" spans="8:15">
      <c r="H50" s="1"/>
      <c r="I50" s="1"/>
      <c r="J50" s="1"/>
      <c r="K50" s="1"/>
      <c r="L50" s="1"/>
      <c r="M50" s="1"/>
      <c r="O50" s="1"/>
    </row>
  </sheetData>
  <mergeCells count="5">
    <mergeCell ref="C1:N1"/>
    <mergeCell ref="C2:N2"/>
    <mergeCell ref="C3:N3"/>
    <mergeCell ref="H6:J6"/>
    <mergeCell ref="L6:N6"/>
  </mergeCells>
  <pageMargins left="0.59055118110236227" right="0.19685039370078741" top="0.56000000000000005" bottom="0.19685039370078741" header="0.31496062992125984" footer="0.31496062992125984"/>
  <pageSetup paperSize="9" scale="74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47EB-737B-4051-8F8D-72A6C3009ADC}">
  <sheetPr>
    <pageSetUpPr fitToPage="1"/>
  </sheetPr>
  <dimension ref="B1:S51"/>
  <sheetViews>
    <sheetView view="pageBreakPreview" topLeftCell="A7" zoomScale="84" zoomScaleNormal="70" zoomScaleSheetLayoutView="84" workbookViewId="0">
      <selection activeCell="H24" sqref="H24"/>
    </sheetView>
  </sheetViews>
  <sheetFormatPr defaultColWidth="9" defaultRowHeight="23.4"/>
  <cols>
    <col min="1" max="1" width="3.44140625" style="76" customWidth="1"/>
    <col min="2" max="2" width="3.33203125" style="76" customWidth="1"/>
    <col min="3" max="3" width="3" style="76" customWidth="1"/>
    <col min="4" max="4" width="6" style="76" customWidth="1"/>
    <col min="5" max="5" width="39.33203125" style="76" customWidth="1"/>
    <col min="6" max="6" width="7.6640625" style="76" customWidth="1"/>
    <col min="7" max="7" width="1" style="76" customWidth="1"/>
    <col min="8" max="8" width="15.6640625" style="76" customWidth="1"/>
    <col min="9" max="9" width="1" style="76" customWidth="1"/>
    <col min="10" max="10" width="15.6640625" style="76" customWidth="1"/>
    <col min="11" max="11" width="1" style="76" customWidth="1"/>
    <col min="12" max="12" width="15.6640625" style="76" customWidth="1"/>
    <col min="13" max="13" width="1" style="76" customWidth="1"/>
    <col min="14" max="14" width="15.6640625" style="76" customWidth="1"/>
    <col min="15" max="15" width="1.44140625" style="76" customWidth="1"/>
    <col min="16" max="16" width="15.44140625" style="76" customWidth="1"/>
    <col min="17" max="17" width="14.6640625" style="76" customWidth="1"/>
    <col min="18" max="20" width="9.6640625" style="76" customWidth="1"/>
    <col min="21" max="16384" width="9" style="76"/>
  </cols>
  <sheetData>
    <row r="1" spans="2:19" ht="23.7" customHeight="1">
      <c r="C1" s="135" t="s">
        <v>0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2:19" ht="23.7" customHeight="1">
      <c r="C2" s="135" t="s">
        <v>69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2:19" ht="23.7" customHeight="1">
      <c r="C3" s="135" t="s">
        <v>180</v>
      </c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2:19" ht="15" customHeight="1">
      <c r="C4" s="75"/>
      <c r="D4" s="75"/>
      <c r="E4" s="75"/>
      <c r="F4" s="75"/>
      <c r="G4" s="75"/>
      <c r="H4" s="75"/>
      <c r="I4" s="75"/>
      <c r="J4" s="83"/>
      <c r="K4" s="75"/>
      <c r="L4" s="83"/>
      <c r="M4" s="75"/>
      <c r="N4" s="75"/>
    </row>
    <row r="5" spans="2:19" ht="23.7" customHeight="1">
      <c r="C5" s="75"/>
      <c r="D5" s="75"/>
      <c r="E5" s="75"/>
      <c r="F5" s="75"/>
      <c r="G5" s="75"/>
      <c r="H5" s="83"/>
      <c r="I5" s="75"/>
      <c r="J5" s="83"/>
      <c r="K5" s="75"/>
      <c r="L5" s="83"/>
      <c r="M5" s="75"/>
      <c r="N5" s="77" t="s">
        <v>2</v>
      </c>
    </row>
    <row r="6" spans="2:19" ht="23.7" customHeight="1">
      <c r="E6" s="95"/>
      <c r="F6" s="95"/>
      <c r="H6" s="134" t="s">
        <v>3</v>
      </c>
      <c r="I6" s="134"/>
      <c r="J6" s="134"/>
      <c r="K6" s="75"/>
      <c r="L6" s="134" t="s">
        <v>4</v>
      </c>
      <c r="M6" s="134"/>
      <c r="N6" s="134"/>
    </row>
    <row r="7" spans="2:19" ht="23.7" customHeight="1">
      <c r="E7" s="1"/>
      <c r="F7" s="75"/>
      <c r="G7" s="75"/>
      <c r="H7" s="80" t="s">
        <v>178</v>
      </c>
      <c r="I7" s="81"/>
      <c r="J7" s="80" t="s">
        <v>177</v>
      </c>
      <c r="K7" s="81"/>
      <c r="L7" s="80" t="s">
        <v>178</v>
      </c>
      <c r="M7" s="81"/>
      <c r="N7" s="80" t="s">
        <v>177</v>
      </c>
    </row>
    <row r="8" spans="2:19" ht="23.7" customHeight="1">
      <c r="B8" s="85" t="s">
        <v>148</v>
      </c>
      <c r="E8" s="1"/>
      <c r="F8" s="75"/>
      <c r="G8" s="75"/>
      <c r="H8" s="107"/>
      <c r="I8" s="81"/>
      <c r="J8" s="107"/>
      <c r="K8" s="81"/>
      <c r="L8" s="107"/>
      <c r="M8" s="81"/>
      <c r="N8" s="107"/>
    </row>
    <row r="9" spans="2:19" s="85" customFormat="1" ht="23.7" customHeight="1">
      <c r="C9" s="76" t="s">
        <v>70</v>
      </c>
      <c r="D9" s="76"/>
      <c r="E9" s="76"/>
      <c r="F9" s="108"/>
      <c r="G9" s="108"/>
      <c r="H9" s="1">
        <v>2782913.6</v>
      </c>
      <c r="I9" s="9"/>
      <c r="J9" s="93">
        <v>15730147.189999999</v>
      </c>
      <c r="K9" s="96"/>
      <c r="L9" s="1">
        <v>2782913.6</v>
      </c>
      <c r="M9" s="96"/>
      <c r="N9" s="93">
        <v>15730147.189999999</v>
      </c>
      <c r="O9" s="76"/>
      <c r="P9" s="109"/>
      <c r="Q9" s="110"/>
      <c r="R9" s="110"/>
    </row>
    <row r="10" spans="2:19" s="85" customFormat="1" ht="23.7" customHeight="1">
      <c r="C10" s="76" t="s">
        <v>151</v>
      </c>
      <c r="D10" s="76"/>
      <c r="E10" s="76"/>
      <c r="F10" s="108"/>
      <c r="G10" s="108"/>
      <c r="H10" s="1">
        <v>1094403.3</v>
      </c>
      <c r="I10" s="9"/>
      <c r="J10" s="1">
        <v>0</v>
      </c>
      <c r="K10" s="96"/>
      <c r="L10" s="1">
        <v>1094403.3</v>
      </c>
      <c r="M10" s="96"/>
      <c r="N10" s="1">
        <v>0</v>
      </c>
      <c r="O10" s="76"/>
      <c r="Q10" s="110"/>
      <c r="R10" s="110"/>
    </row>
    <row r="11" spans="2:19" s="85" customFormat="1" ht="23.7" customHeight="1">
      <c r="C11" s="76"/>
      <c r="D11" s="76" t="s">
        <v>150</v>
      </c>
      <c r="E11" s="76"/>
      <c r="F11" s="108"/>
      <c r="G11" s="108"/>
      <c r="H11" s="66">
        <f>SUM(H9:H10)</f>
        <v>3877316.9000000004</v>
      </c>
      <c r="I11" s="9"/>
      <c r="J11" s="66">
        <f>SUM(J9:J10)</f>
        <v>15730147.189999999</v>
      </c>
      <c r="K11" s="96"/>
      <c r="L11" s="66">
        <f>SUM(L9:L10)</f>
        <v>3877316.9000000004</v>
      </c>
      <c r="M11" s="96"/>
      <c r="N11" s="66">
        <f>SUM(N9:N10)</f>
        <v>15730147.189999999</v>
      </c>
      <c r="O11" s="76"/>
      <c r="Q11" s="110"/>
      <c r="R11" s="110"/>
    </row>
    <row r="12" spans="2:19" s="85" customFormat="1" ht="23.7" customHeight="1">
      <c r="B12" s="85" t="s">
        <v>149</v>
      </c>
      <c r="C12" s="76"/>
      <c r="D12" s="76"/>
      <c r="E12" s="76"/>
      <c r="F12" s="108"/>
      <c r="G12" s="108"/>
      <c r="H12" s="1"/>
      <c r="I12" s="9"/>
      <c r="J12" s="93"/>
      <c r="K12" s="96"/>
      <c r="L12" s="1"/>
      <c r="M12" s="96"/>
      <c r="N12" s="93"/>
      <c r="O12" s="76"/>
      <c r="Q12" s="110"/>
      <c r="R12" s="110"/>
    </row>
    <row r="13" spans="2:19" ht="23.7" customHeight="1">
      <c r="C13" s="76" t="s">
        <v>71</v>
      </c>
      <c r="F13" s="111"/>
      <c r="G13" s="111"/>
      <c r="H13" s="33">
        <v>-2694218.33</v>
      </c>
      <c r="I13" s="10"/>
      <c r="J13" s="14">
        <v>-13480482.289999999</v>
      </c>
      <c r="K13" s="10"/>
      <c r="L13" s="33">
        <v>-2694218.33</v>
      </c>
      <c r="M13" s="10"/>
      <c r="N13" s="14">
        <v>-13480482.289999999</v>
      </c>
      <c r="P13" s="109"/>
      <c r="Q13" s="110"/>
    </row>
    <row r="14" spans="2:19" ht="23.7" customHeight="1">
      <c r="C14" s="112" t="s">
        <v>152</v>
      </c>
      <c r="F14" s="111"/>
      <c r="G14" s="111"/>
      <c r="H14" s="33">
        <v>-4336766.12</v>
      </c>
      <c r="I14" s="10"/>
      <c r="J14" s="14">
        <v>0</v>
      </c>
      <c r="K14" s="10"/>
      <c r="L14" s="33">
        <v>-4336766.12</v>
      </c>
      <c r="M14" s="10"/>
      <c r="N14" s="14">
        <v>0</v>
      </c>
      <c r="P14" s="109"/>
      <c r="Q14" s="110"/>
    </row>
    <row r="15" spans="2:19" s="85" customFormat="1" ht="23.7" customHeight="1">
      <c r="C15" s="76"/>
      <c r="D15" s="76" t="s">
        <v>153</v>
      </c>
      <c r="E15" s="76"/>
      <c r="F15" s="108"/>
      <c r="G15" s="108"/>
      <c r="H15" s="67">
        <f>SUM(H13:H14)</f>
        <v>-7030984.4500000002</v>
      </c>
      <c r="I15" s="17"/>
      <c r="J15" s="68">
        <f>SUM(J13:J14)</f>
        <v>-13480482.289999999</v>
      </c>
      <c r="K15" s="113"/>
      <c r="L15" s="67">
        <f>SUM(L13:L14)</f>
        <v>-7030984.4500000002</v>
      </c>
      <c r="M15" s="113"/>
      <c r="N15" s="68">
        <f>SUM(N13:N14)</f>
        <v>-13480482.289999999</v>
      </c>
      <c r="O15" s="76"/>
      <c r="Q15" s="110"/>
      <c r="R15" s="110"/>
    </row>
    <row r="16" spans="2:19" s="85" customFormat="1" ht="23.7" customHeight="1">
      <c r="B16" s="85" t="s">
        <v>154</v>
      </c>
      <c r="F16" s="114"/>
      <c r="G16" s="114"/>
      <c r="H16" s="69">
        <f>+H11+H15</f>
        <v>-3153667.55</v>
      </c>
      <c r="I16" s="17"/>
      <c r="J16" s="70">
        <f>+J11+J15</f>
        <v>2249664.9000000004</v>
      </c>
      <c r="K16" s="17"/>
      <c r="L16" s="69">
        <f>+L11+L15</f>
        <v>-3153667.55</v>
      </c>
      <c r="M16" s="17"/>
      <c r="N16" s="70">
        <f>+N11+N15</f>
        <v>2249664.9000000004</v>
      </c>
      <c r="P16" s="76"/>
      <c r="Q16" s="110"/>
      <c r="R16" s="34"/>
      <c r="S16" s="34"/>
    </row>
    <row r="17" spans="2:17" ht="23.7" customHeight="1">
      <c r="B17" s="76" t="s">
        <v>72</v>
      </c>
      <c r="F17" s="111"/>
      <c r="G17" s="111"/>
      <c r="H17" s="1"/>
      <c r="I17" s="10"/>
      <c r="J17" s="93"/>
      <c r="K17" s="10"/>
      <c r="L17" s="1"/>
      <c r="M17" s="10"/>
      <c r="N17" s="93"/>
      <c r="P17" s="34"/>
      <c r="Q17" s="110"/>
    </row>
    <row r="18" spans="2:17" ht="23.7" customHeight="1">
      <c r="C18" s="76" t="s">
        <v>73</v>
      </c>
      <c r="F18" s="111"/>
      <c r="G18" s="111"/>
      <c r="H18" s="1">
        <v>45711.11</v>
      </c>
      <c r="I18" s="10"/>
      <c r="J18" s="93">
        <v>0</v>
      </c>
      <c r="K18" s="10"/>
      <c r="L18" s="1">
        <v>45711.11</v>
      </c>
      <c r="M18" s="10"/>
      <c r="N18" s="93">
        <v>0</v>
      </c>
      <c r="Q18" s="110"/>
    </row>
    <row r="19" spans="2:17" ht="23.7" customHeight="1">
      <c r="C19" s="76" t="s">
        <v>74</v>
      </c>
      <c r="F19" s="111"/>
      <c r="G19" s="111"/>
      <c r="H19" s="1">
        <v>2438663.33</v>
      </c>
      <c r="I19" s="10"/>
      <c r="J19" s="93">
        <v>9175198.0399999991</v>
      </c>
      <c r="K19" s="10"/>
      <c r="L19" s="1">
        <v>2433560.98</v>
      </c>
      <c r="M19" s="10"/>
      <c r="N19" s="93">
        <v>9149860.0800000001</v>
      </c>
      <c r="P19" s="101"/>
      <c r="Q19" s="110"/>
    </row>
    <row r="20" spans="2:17" ht="23.7" customHeight="1">
      <c r="D20" s="76" t="s">
        <v>75</v>
      </c>
      <c r="F20" s="111"/>
      <c r="G20" s="111"/>
      <c r="H20" s="32">
        <f>SUM(H18:H19)</f>
        <v>2484374.44</v>
      </c>
      <c r="I20" s="16"/>
      <c r="J20" s="32">
        <f>SUM(J18:J19)</f>
        <v>9175198.0399999991</v>
      </c>
      <c r="K20" s="16"/>
      <c r="L20" s="32">
        <f>SUM(L18:L19)</f>
        <v>2479272.09</v>
      </c>
      <c r="M20" s="16"/>
      <c r="N20" s="32">
        <f>SUM(N18:N19)</f>
        <v>9149860.0800000001</v>
      </c>
      <c r="P20" s="109"/>
      <c r="Q20" s="110"/>
    </row>
    <row r="21" spans="2:17" ht="23.7" customHeight="1">
      <c r="B21" s="76" t="s">
        <v>76</v>
      </c>
      <c r="F21" s="115"/>
      <c r="G21" s="115"/>
      <c r="H21" s="33">
        <v>-1816531.79</v>
      </c>
      <c r="I21" s="10"/>
      <c r="J21" s="93">
        <v>-2663154.4900000002</v>
      </c>
      <c r="K21" s="10"/>
      <c r="L21" s="33">
        <v>-1816531.7900000003</v>
      </c>
      <c r="M21" s="10"/>
      <c r="N21" s="14">
        <v>-2663154.4900000002</v>
      </c>
      <c r="P21" s="34"/>
      <c r="Q21" s="110"/>
    </row>
    <row r="22" spans="2:17" ht="23.7" customHeight="1">
      <c r="B22" s="76" t="s">
        <v>77</v>
      </c>
      <c r="F22" s="116"/>
      <c r="G22" s="116"/>
      <c r="H22" s="33">
        <v>-27165112.989999998</v>
      </c>
      <c r="I22" s="16"/>
      <c r="J22" s="33">
        <v>-33588853.659999996</v>
      </c>
      <c r="K22" s="16"/>
      <c r="L22" s="33">
        <v>-27080222.239999998</v>
      </c>
      <c r="M22" s="16"/>
      <c r="N22" s="33">
        <v>-33502085.91</v>
      </c>
      <c r="P22" s="101"/>
      <c r="Q22" s="110"/>
    </row>
    <row r="23" spans="2:17" ht="23.7" customHeight="1">
      <c r="B23" s="76" t="s">
        <v>78</v>
      </c>
      <c r="F23" s="116"/>
      <c r="G23" s="116"/>
      <c r="H23" s="16"/>
      <c r="I23" s="10"/>
      <c r="J23" s="14"/>
      <c r="K23" s="10"/>
      <c r="L23" s="16"/>
      <c r="M23" s="10"/>
      <c r="N23" s="14"/>
      <c r="P23" s="93"/>
      <c r="Q23" s="110"/>
    </row>
    <row r="24" spans="2:17" ht="23.7" customHeight="1">
      <c r="C24" s="76" t="s">
        <v>193</v>
      </c>
      <c r="F24" s="116"/>
      <c r="G24" s="116"/>
      <c r="H24" s="8">
        <v>-675564</v>
      </c>
      <c r="I24" s="10"/>
      <c r="J24" s="14">
        <v>0</v>
      </c>
      <c r="K24" s="10"/>
      <c r="L24" s="8">
        <v>-675564</v>
      </c>
      <c r="M24" s="10"/>
      <c r="N24" s="14">
        <v>0</v>
      </c>
      <c r="P24" s="93"/>
      <c r="Q24" s="110"/>
    </row>
    <row r="25" spans="2:17" ht="23.7" customHeight="1">
      <c r="C25" s="76" t="s">
        <v>79</v>
      </c>
      <c r="F25" s="117"/>
      <c r="G25" s="116"/>
      <c r="H25" s="8">
        <v>-155585.60999999999</v>
      </c>
      <c r="I25" s="10"/>
      <c r="J25" s="14">
        <v>-133890.42000000001</v>
      </c>
      <c r="K25" s="10"/>
      <c r="L25" s="8">
        <v>-155585.60999999999</v>
      </c>
      <c r="M25" s="10"/>
      <c r="N25" s="14">
        <v>-133890.42000000001</v>
      </c>
      <c r="P25" s="101"/>
      <c r="Q25" s="110"/>
    </row>
    <row r="26" spans="2:17" s="85" customFormat="1" ht="23.7" customHeight="1">
      <c r="B26" s="85" t="s">
        <v>80</v>
      </c>
      <c r="H26" s="71">
        <f>H16+SUM(H20:H25)</f>
        <v>-30482087.5</v>
      </c>
      <c r="I26" s="18"/>
      <c r="J26" s="71">
        <f>J16+SUM(J20:J25)</f>
        <v>-24961035.630000003</v>
      </c>
      <c r="K26" s="18"/>
      <c r="L26" s="71">
        <f>L16+SUM(L20:L25)</f>
        <v>-30402299.099999998</v>
      </c>
      <c r="M26" s="18"/>
      <c r="N26" s="71">
        <f>N16+SUM(N20:N25)</f>
        <v>-24899605.840000004</v>
      </c>
      <c r="P26" s="95"/>
      <c r="Q26" s="110"/>
    </row>
    <row r="27" spans="2:17" s="85" customFormat="1" ht="23.7" customHeight="1">
      <c r="B27" s="76" t="s">
        <v>81</v>
      </c>
      <c r="D27" s="76"/>
      <c r="E27" s="76"/>
      <c r="F27" s="108"/>
      <c r="G27" s="108"/>
      <c r="H27" s="35">
        <v>-19183118.93</v>
      </c>
      <c r="I27" s="118"/>
      <c r="J27" s="93">
        <v>-10422164.289999999</v>
      </c>
      <c r="K27" s="118"/>
      <c r="L27" s="36">
        <v>-19663669.070000004</v>
      </c>
      <c r="M27" s="118"/>
      <c r="N27" s="119">
        <v>-10901391.65</v>
      </c>
      <c r="P27" s="101"/>
      <c r="Q27" s="110"/>
    </row>
    <row r="28" spans="2:17" s="85" customFormat="1" ht="23.7" customHeight="1">
      <c r="B28" s="85" t="s">
        <v>82</v>
      </c>
      <c r="F28" s="108"/>
      <c r="H28" s="71">
        <f>SUM(H26:H27)</f>
        <v>-49665206.43</v>
      </c>
      <c r="I28" s="18"/>
      <c r="J28" s="71">
        <f>SUM(J26:J27)</f>
        <v>-35383199.920000002</v>
      </c>
      <c r="K28" s="18"/>
      <c r="L28" s="71">
        <f>SUM(L26:L27)</f>
        <v>-50065968.170000002</v>
      </c>
      <c r="M28" s="18"/>
      <c r="N28" s="71">
        <f>SUM(N26:N27)</f>
        <v>-35800997.490000002</v>
      </c>
      <c r="P28" s="101"/>
      <c r="Q28" s="110"/>
    </row>
    <row r="29" spans="2:17" s="85" customFormat="1" ht="23.7" customHeight="1">
      <c r="B29" s="76" t="s">
        <v>83</v>
      </c>
      <c r="D29" s="76"/>
      <c r="F29" s="108"/>
      <c r="G29" s="117"/>
      <c r="H29" s="35">
        <v>-80352.350000000006</v>
      </c>
      <c r="I29" s="9"/>
      <c r="J29" s="93">
        <v>-83559.509999999995</v>
      </c>
      <c r="K29" s="9"/>
      <c r="L29" s="1">
        <v>0</v>
      </c>
      <c r="M29" s="9"/>
      <c r="N29" s="93">
        <v>0</v>
      </c>
      <c r="P29" s="101"/>
      <c r="Q29" s="110"/>
    </row>
    <row r="30" spans="2:17" s="85" customFormat="1" ht="23.7" customHeight="1">
      <c r="B30" s="85" t="s">
        <v>167</v>
      </c>
      <c r="E30" s="76"/>
      <c r="H30" s="71">
        <f>SUM(H28:H29)</f>
        <v>-49745558.780000001</v>
      </c>
      <c r="I30" s="18"/>
      <c r="J30" s="71">
        <f>SUM(J28:J29)</f>
        <v>-35466759.43</v>
      </c>
      <c r="K30" s="18"/>
      <c r="L30" s="71">
        <f>SUM(L28:L29)</f>
        <v>-50065968.170000002</v>
      </c>
      <c r="M30" s="18"/>
      <c r="N30" s="71">
        <f>SUM(N28:N29)</f>
        <v>-35800997.490000002</v>
      </c>
      <c r="P30" s="76"/>
      <c r="Q30" s="110"/>
    </row>
    <row r="31" spans="2:17" s="85" customFormat="1" ht="23.7" customHeight="1">
      <c r="B31" s="85" t="s">
        <v>85</v>
      </c>
      <c r="H31" s="16">
        <v>0</v>
      </c>
      <c r="I31" s="10"/>
      <c r="J31" s="14">
        <v>0</v>
      </c>
      <c r="K31" s="10"/>
      <c r="L31" s="16">
        <v>0</v>
      </c>
      <c r="M31" s="10"/>
      <c r="N31" s="14">
        <v>0</v>
      </c>
      <c r="P31" s="109"/>
      <c r="Q31" s="110"/>
    </row>
    <row r="32" spans="2:17" s="85" customFormat="1" ht="23.7" customHeight="1" thickBot="1">
      <c r="B32" s="37" t="s">
        <v>159</v>
      </c>
      <c r="H32" s="38">
        <f>SUM(H30:H31)</f>
        <v>-49745558.780000001</v>
      </c>
      <c r="I32" s="118"/>
      <c r="J32" s="38">
        <f>SUM(J30:J31)</f>
        <v>-35466759.43</v>
      </c>
      <c r="K32" s="118"/>
      <c r="L32" s="38">
        <f>SUM(L30:L31)</f>
        <v>-50065968.170000002</v>
      </c>
      <c r="M32" s="118"/>
      <c r="N32" s="38">
        <f>SUM(N30:N31)</f>
        <v>-35800997.490000002</v>
      </c>
      <c r="P32" s="95"/>
      <c r="Q32" s="110"/>
    </row>
    <row r="33" spans="2:17" ht="23.7" customHeight="1" thickTop="1">
      <c r="B33" s="76" t="s">
        <v>86</v>
      </c>
      <c r="D33" s="1"/>
      <c r="F33" s="120"/>
      <c r="G33" s="120"/>
      <c r="H33" s="16"/>
      <c r="I33" s="14"/>
      <c r="J33" s="14"/>
      <c r="K33" s="14"/>
      <c r="L33" s="14"/>
      <c r="M33" s="14"/>
      <c r="N33" s="14"/>
      <c r="P33" s="109"/>
      <c r="Q33" s="110"/>
    </row>
    <row r="34" spans="2:17" ht="23.7" customHeight="1">
      <c r="C34" s="1" t="s">
        <v>87</v>
      </c>
      <c r="F34" s="120"/>
      <c r="G34" s="120"/>
      <c r="H34" s="8">
        <v>-49745558.780000001</v>
      </c>
      <c r="I34" s="8"/>
      <c r="J34" s="8">
        <v>-35466759.43</v>
      </c>
      <c r="K34" s="8"/>
      <c r="L34" s="8">
        <v>-50065968.170000002</v>
      </c>
      <c r="M34" s="8"/>
      <c r="N34" s="8">
        <v>-35800997.490000002</v>
      </c>
      <c r="P34" s="95"/>
      <c r="Q34" s="110"/>
    </row>
    <row r="35" spans="2:17" ht="23.7" customHeight="1">
      <c r="C35" s="1" t="s">
        <v>88</v>
      </c>
      <c r="F35" s="120"/>
      <c r="G35" s="120"/>
      <c r="H35" s="16">
        <v>0</v>
      </c>
      <c r="I35" s="14"/>
      <c r="J35" s="14">
        <v>0</v>
      </c>
      <c r="K35" s="14"/>
      <c r="L35" s="16">
        <v>0</v>
      </c>
      <c r="M35" s="14"/>
      <c r="N35" s="14">
        <v>0</v>
      </c>
      <c r="P35" s="109"/>
      <c r="Q35" s="110"/>
    </row>
    <row r="36" spans="2:17" ht="23.7" customHeight="1" thickBot="1">
      <c r="D36" s="1"/>
      <c r="F36" s="120"/>
      <c r="G36" s="120"/>
      <c r="H36" s="39">
        <f>SUM(H34:H35)</f>
        <v>-49745558.780000001</v>
      </c>
      <c r="I36" s="17"/>
      <c r="J36" s="39">
        <f>SUM(J34:J35)</f>
        <v>-35466759.43</v>
      </c>
      <c r="K36" s="17"/>
      <c r="L36" s="39">
        <f>SUM(L34:L35)</f>
        <v>-50065968.170000002</v>
      </c>
      <c r="M36" s="17"/>
      <c r="N36" s="39">
        <f>SUM(N34:N35)</f>
        <v>-35800997.490000002</v>
      </c>
      <c r="P36" s="85"/>
      <c r="Q36" s="110"/>
    </row>
    <row r="37" spans="2:17" ht="23.7" customHeight="1" thickTop="1">
      <c r="B37" s="76" t="s">
        <v>89</v>
      </c>
      <c r="C37" s="1"/>
      <c r="F37" s="120"/>
      <c r="G37" s="120"/>
      <c r="H37" s="16"/>
      <c r="I37" s="14"/>
      <c r="J37" s="14"/>
      <c r="K37" s="14"/>
      <c r="L37" s="16"/>
      <c r="M37" s="14"/>
      <c r="N37" s="14"/>
      <c r="P37" s="109"/>
      <c r="Q37" s="110"/>
    </row>
    <row r="38" spans="2:17" ht="23.7" customHeight="1">
      <c r="C38" s="1" t="s">
        <v>87</v>
      </c>
      <c r="F38" s="120"/>
      <c r="G38" s="120"/>
      <c r="H38" s="8">
        <v>-49745558.780000001</v>
      </c>
      <c r="I38" s="8"/>
      <c r="J38" s="8">
        <v>-35466759.43</v>
      </c>
      <c r="K38" s="8"/>
      <c r="L38" s="8">
        <v>-50065968.170000002</v>
      </c>
      <c r="M38" s="8"/>
      <c r="N38" s="8">
        <v>-35800997.490000002</v>
      </c>
      <c r="Q38" s="110"/>
    </row>
    <row r="39" spans="2:17" ht="23.7" customHeight="1">
      <c r="C39" s="1" t="s">
        <v>88</v>
      </c>
      <c r="F39" s="120"/>
      <c r="G39" s="120"/>
      <c r="H39" s="16">
        <v>0</v>
      </c>
      <c r="I39" s="14"/>
      <c r="J39" s="14">
        <v>0</v>
      </c>
      <c r="K39" s="14"/>
      <c r="L39" s="14">
        <v>0</v>
      </c>
      <c r="M39" s="14"/>
      <c r="N39" s="14">
        <v>0</v>
      </c>
      <c r="P39" s="101"/>
      <c r="Q39" s="110"/>
    </row>
    <row r="40" spans="2:17" ht="23.7" customHeight="1" thickBot="1">
      <c r="D40" s="1"/>
      <c r="F40" s="120"/>
      <c r="G40" s="120"/>
      <c r="H40" s="39">
        <f>SUM(H38:H39)</f>
        <v>-49745558.780000001</v>
      </c>
      <c r="I40" s="17"/>
      <c r="J40" s="39">
        <f>SUM(J38:J39)</f>
        <v>-35466759.43</v>
      </c>
      <c r="K40" s="17"/>
      <c r="L40" s="39">
        <f>SUM(L38:L39)</f>
        <v>-50065968.170000002</v>
      </c>
      <c r="M40" s="17"/>
      <c r="N40" s="39">
        <f>SUM(N38:N39)</f>
        <v>-35800997.490000002</v>
      </c>
      <c r="P40" s="101"/>
      <c r="Q40" s="72"/>
    </row>
    <row r="41" spans="2:17" ht="23.7" customHeight="1" thickTop="1">
      <c r="C41" s="76" t="s">
        <v>140</v>
      </c>
      <c r="D41" s="1"/>
      <c r="F41" s="117"/>
      <c r="G41" s="120"/>
      <c r="H41" s="19">
        <v>-0.01</v>
      </c>
      <c r="I41" s="19"/>
      <c r="J41" s="19">
        <v>-8.0000000000000002E-3</v>
      </c>
      <c r="K41" s="19"/>
      <c r="L41" s="19">
        <v>-0.01</v>
      </c>
      <c r="M41" s="19"/>
      <c r="N41" s="19">
        <v>-8.0000000000000002E-3</v>
      </c>
      <c r="Q41" s="110"/>
    </row>
    <row r="42" spans="2:17" ht="15" customHeight="1"/>
    <row r="43" spans="2:17" ht="23.7" customHeight="1">
      <c r="B43" s="87" t="s">
        <v>169</v>
      </c>
      <c r="H43" s="14"/>
      <c r="L43" s="8"/>
      <c r="N43" s="40"/>
    </row>
    <row r="44" spans="2:17" ht="15" customHeight="1">
      <c r="H44" s="14"/>
    </row>
    <row r="45" spans="2:17" ht="15" customHeight="1">
      <c r="H45" s="14"/>
    </row>
    <row r="46" spans="2:17" s="85" customFormat="1" ht="23.7" customHeight="1">
      <c r="C46" s="85" t="s">
        <v>38</v>
      </c>
      <c r="F46" s="75"/>
      <c r="G46" s="75"/>
      <c r="H46" s="85" t="s">
        <v>145</v>
      </c>
    </row>
    <row r="47" spans="2:17" ht="23.7" customHeight="1">
      <c r="C47" s="85"/>
      <c r="D47" s="75"/>
      <c r="E47" s="91" t="s">
        <v>90</v>
      </c>
      <c r="F47" s="85"/>
      <c r="G47" s="85"/>
      <c r="H47" s="41"/>
      <c r="I47" s="41"/>
      <c r="J47" s="42" t="s">
        <v>146</v>
      </c>
      <c r="K47" s="42"/>
      <c r="L47" s="42"/>
      <c r="M47" s="43"/>
      <c r="N47" s="43"/>
    </row>
    <row r="48" spans="2:17">
      <c r="H48" s="1"/>
    </row>
    <row r="51" spans="8:14">
      <c r="H51" s="1"/>
      <c r="J51" s="1"/>
      <c r="L51" s="1"/>
      <c r="N51" s="1"/>
    </row>
  </sheetData>
  <mergeCells count="5">
    <mergeCell ref="C1:N1"/>
    <mergeCell ref="C2:N2"/>
    <mergeCell ref="C3:N3"/>
    <mergeCell ref="H6:J6"/>
    <mergeCell ref="L6:N6"/>
  </mergeCells>
  <pageMargins left="0.59055118110236227" right="0.19685039370078741" top="0.55118110236220474" bottom="0.19685039370078741" header="0.31496062992125984" footer="0.31496062992125984"/>
  <pageSetup paperSize="9" scale="7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A32"/>
  <sheetViews>
    <sheetView zoomScale="70" zoomScaleNormal="70" zoomScaleSheetLayoutView="96" workbookViewId="0">
      <selection activeCell="A16" sqref="A16"/>
    </sheetView>
  </sheetViews>
  <sheetFormatPr defaultColWidth="9" defaultRowHeight="25.5" customHeight="1"/>
  <cols>
    <col min="1" max="1" width="3" style="76" customWidth="1"/>
    <col min="2" max="2" width="3.5546875" style="76" customWidth="1"/>
    <col min="3" max="3" width="5" style="76" customWidth="1"/>
    <col min="4" max="4" width="23.6640625" style="76" customWidth="1"/>
    <col min="5" max="5" width="9" style="98" bestFit="1" customWidth="1"/>
    <col min="6" max="6" width="17.6640625" style="1" customWidth="1"/>
    <col min="7" max="7" width="1.44140625" style="1" customWidth="1"/>
    <col min="8" max="8" width="17.6640625" style="1" customWidth="1"/>
    <col min="9" max="9" width="1.44140625" style="1" customWidth="1"/>
    <col min="10" max="10" width="17.6640625" style="13" customWidth="1"/>
    <col min="11" max="11" width="1.44140625" style="13" customWidth="1"/>
    <col min="12" max="12" width="17.6640625" style="76" customWidth="1"/>
    <col min="13" max="13" width="1" style="76" customWidth="1"/>
    <col min="14" max="14" width="12.6640625" style="76" bestFit="1" customWidth="1"/>
    <col min="15" max="15" width="21" style="76" customWidth="1"/>
    <col min="16" max="16" width="18" style="76" bestFit="1" customWidth="1"/>
    <col min="17" max="16384" width="9" style="76"/>
  </cols>
  <sheetData>
    <row r="1" spans="1:27" ht="25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27" ht="25.5" customHeight="1">
      <c r="A2" s="135" t="s">
        <v>91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27" ht="25.5" customHeight="1">
      <c r="A3" s="135" t="s">
        <v>180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27" ht="25.5" customHeight="1">
      <c r="D4" s="75"/>
      <c r="E4" s="75"/>
      <c r="F4" s="75"/>
      <c r="G4" s="75"/>
      <c r="H4" s="75"/>
      <c r="I4" s="75"/>
      <c r="J4" s="75"/>
      <c r="K4" s="75"/>
      <c r="L4" s="75"/>
    </row>
    <row r="5" spans="1:27" ht="25.5" customHeight="1">
      <c r="D5" s="75"/>
      <c r="E5" s="75"/>
      <c r="F5" s="75"/>
      <c r="G5" s="75"/>
      <c r="H5" s="75"/>
      <c r="I5" s="75"/>
      <c r="J5" s="75"/>
      <c r="K5" s="75"/>
      <c r="L5" s="77" t="s">
        <v>2</v>
      </c>
    </row>
    <row r="6" spans="1:27" ht="25.5" customHeight="1">
      <c r="D6" s="75"/>
      <c r="E6" s="75"/>
      <c r="F6" s="134" t="s">
        <v>3</v>
      </c>
      <c r="G6" s="134"/>
      <c r="H6" s="134"/>
      <c r="I6" s="134"/>
      <c r="J6" s="134"/>
      <c r="K6" s="134"/>
      <c r="L6" s="134"/>
    </row>
    <row r="7" spans="1:27" ht="25.5" customHeight="1">
      <c r="D7" s="85"/>
      <c r="E7" s="75"/>
      <c r="F7" s="75" t="s">
        <v>92</v>
      </c>
      <c r="G7" s="76"/>
      <c r="H7" s="75" t="s">
        <v>93</v>
      </c>
      <c r="I7" s="76"/>
      <c r="J7" s="102" t="s">
        <v>94</v>
      </c>
      <c r="K7" s="75"/>
      <c r="L7" s="75" t="s">
        <v>95</v>
      </c>
      <c r="P7" s="85"/>
    </row>
    <row r="8" spans="1:27" ht="25.5" customHeight="1">
      <c r="D8" s="85"/>
      <c r="E8" s="75"/>
      <c r="F8" s="75" t="s">
        <v>96</v>
      </c>
      <c r="G8" s="75"/>
      <c r="H8" s="75" t="s">
        <v>97</v>
      </c>
      <c r="I8" s="75"/>
      <c r="J8" s="75" t="s">
        <v>98</v>
      </c>
      <c r="K8" s="75"/>
      <c r="L8" s="75" t="s">
        <v>99</v>
      </c>
      <c r="P8" s="85"/>
    </row>
    <row r="9" spans="1:27" ht="25.5" customHeight="1">
      <c r="D9" s="85"/>
      <c r="E9" s="75" t="s">
        <v>5</v>
      </c>
      <c r="F9" s="79"/>
      <c r="G9" s="79"/>
      <c r="H9" s="56"/>
      <c r="I9" s="79"/>
      <c r="J9" s="79"/>
      <c r="K9" s="79"/>
      <c r="L9" s="103"/>
    </row>
    <row r="10" spans="1:27" s="85" customFormat="1" ht="25.5" customHeight="1">
      <c r="A10" s="85" t="s">
        <v>134</v>
      </c>
      <c r="B10" s="76"/>
      <c r="C10" s="76"/>
      <c r="D10" s="76"/>
      <c r="E10" s="76"/>
      <c r="F10" s="11">
        <v>3183720689.0999999</v>
      </c>
      <c r="G10" s="11"/>
      <c r="H10" s="11">
        <v>-1822691440.4200001</v>
      </c>
      <c r="I10" s="11"/>
      <c r="J10" s="11">
        <v>-1135043480.8400002</v>
      </c>
      <c r="K10" s="11"/>
      <c r="L10" s="11">
        <f>SUM(F10:J10)</f>
        <v>225985767.83999968</v>
      </c>
      <c r="M10" s="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s="85" customFormat="1" ht="25.5" customHeight="1">
      <c r="A11" s="76" t="s">
        <v>138</v>
      </c>
      <c r="B11" s="76"/>
      <c r="C11" s="76"/>
      <c r="D11" s="76"/>
      <c r="E11" s="106"/>
      <c r="F11" s="57">
        <v>123148146.09999999</v>
      </c>
      <c r="G11" s="57"/>
      <c r="H11" s="57">
        <v>-116512963.17</v>
      </c>
      <c r="I11" s="57"/>
      <c r="J11" s="16">
        <v>0</v>
      </c>
      <c r="K11" s="57"/>
      <c r="L11" s="57">
        <f>SUM(F11:J11)</f>
        <v>6635182.9299999923</v>
      </c>
      <c r="M11" s="1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 s="85" customFormat="1" ht="25.5" customHeight="1">
      <c r="A12" s="76" t="s">
        <v>159</v>
      </c>
      <c r="B12" s="76"/>
      <c r="C12" s="30"/>
      <c r="D12" s="30"/>
      <c r="E12" s="98"/>
      <c r="F12" s="16"/>
      <c r="G12" s="16"/>
      <c r="H12" s="16"/>
      <c r="I12" s="16"/>
      <c r="J12" s="16"/>
      <c r="K12" s="16"/>
      <c r="L12" s="16"/>
      <c r="M12" s="16"/>
      <c r="P12" s="21"/>
      <c r="Q12" s="21"/>
      <c r="R12" s="75"/>
      <c r="S12" s="58"/>
      <c r="T12" s="20"/>
      <c r="U12" s="20"/>
      <c r="V12" s="20"/>
      <c r="W12" s="20"/>
      <c r="X12" s="20"/>
      <c r="Y12" s="20"/>
      <c r="Z12" s="20"/>
      <c r="AA12" s="20"/>
    </row>
    <row r="13" spans="1:27" s="85" customFormat="1" ht="25.5" customHeight="1">
      <c r="A13" s="76"/>
      <c r="B13" s="59" t="s">
        <v>182</v>
      </c>
      <c r="C13" s="30"/>
      <c r="D13" s="30"/>
      <c r="E13" s="98"/>
      <c r="F13" s="1">
        <v>0</v>
      </c>
      <c r="G13" s="16"/>
      <c r="H13" s="1">
        <v>0</v>
      </c>
      <c r="I13" s="16"/>
      <c r="J13" s="57">
        <f>+'งบกำไรขาดทุนเบ็ดเสร็จ 6 M.'!J30</f>
        <v>-35466759.43</v>
      </c>
      <c r="K13" s="57"/>
      <c r="L13" s="57">
        <f>SUM(F13:J13)</f>
        <v>-35466759.43</v>
      </c>
      <c r="M13" s="16"/>
      <c r="O13" s="76"/>
      <c r="P13" s="21"/>
      <c r="Q13" s="21"/>
      <c r="R13" s="98"/>
      <c r="S13" s="60"/>
      <c r="T13" s="20"/>
      <c r="U13" s="20"/>
      <c r="V13" s="20"/>
      <c r="W13" s="20"/>
      <c r="X13" s="20"/>
      <c r="Y13" s="20"/>
      <c r="Z13" s="20"/>
      <c r="AA13" s="20"/>
    </row>
    <row r="14" spans="1:27" ht="25.5" customHeight="1">
      <c r="B14" s="59" t="s">
        <v>160</v>
      </c>
      <c r="C14" s="30"/>
      <c r="D14" s="30"/>
      <c r="F14" s="56">
        <v>0</v>
      </c>
      <c r="G14" s="16"/>
      <c r="H14" s="56">
        <v>0</v>
      </c>
      <c r="I14" s="16"/>
      <c r="J14" s="56">
        <f>+'งบกำไรขาดทุนเบ็ดเสร็จ 3 M.'!J30</f>
        <v>0</v>
      </c>
      <c r="K14" s="16"/>
      <c r="L14" s="56">
        <f>SUM(F14:J14)</f>
        <v>0</v>
      </c>
      <c r="N14" s="85"/>
      <c r="O14" s="59"/>
      <c r="P14" s="21"/>
      <c r="Q14" s="21"/>
      <c r="R14" s="75"/>
      <c r="S14" s="60"/>
    </row>
    <row r="15" spans="1:27" s="85" customFormat="1" ht="25.5" customHeight="1">
      <c r="B15" s="59" t="s">
        <v>161</v>
      </c>
      <c r="C15" s="21"/>
      <c r="D15" s="21"/>
      <c r="E15" s="75"/>
      <c r="F15" s="32">
        <f>SUM(F13:F14)</f>
        <v>0</v>
      </c>
      <c r="G15" s="16"/>
      <c r="H15" s="32">
        <f>SUM(H13:H14)</f>
        <v>0</v>
      </c>
      <c r="I15" s="16"/>
      <c r="J15" s="61">
        <f>SUM(J13:J14)</f>
        <v>-35466759.43</v>
      </c>
      <c r="K15" s="57"/>
      <c r="L15" s="61">
        <f>SUM(L13:L14)</f>
        <v>-35466759.43</v>
      </c>
      <c r="O15" s="64"/>
      <c r="P15" s="21"/>
      <c r="Q15" s="21"/>
      <c r="R15" s="75"/>
      <c r="S15" s="58"/>
    </row>
    <row r="16" spans="1:27" s="85" customFormat="1" ht="25.5" customHeight="1" thickBot="1">
      <c r="A16" s="85" t="s">
        <v>183</v>
      </c>
      <c r="F16" s="62">
        <f>+F10+F11+F15</f>
        <v>3306868835.1999998</v>
      </c>
      <c r="G16" s="11"/>
      <c r="H16" s="62">
        <f>+H10+H11+H15</f>
        <v>-1939204403.5900002</v>
      </c>
      <c r="I16" s="11"/>
      <c r="J16" s="62">
        <f>+J10+J11+J15</f>
        <v>-1170510240.2700002</v>
      </c>
      <c r="K16" s="11"/>
      <c r="L16" s="62">
        <f>+L10+L11+L15</f>
        <v>197154191.33999968</v>
      </c>
    </row>
    <row r="17" spans="1:16" s="85" customFormat="1" ht="25.5" customHeight="1" thickTop="1">
      <c r="F17" s="11"/>
      <c r="G17" s="11"/>
      <c r="H17" s="11"/>
      <c r="I17" s="11"/>
      <c r="J17" s="11"/>
      <c r="K17" s="11"/>
      <c r="L17" s="11"/>
    </row>
    <row r="18" spans="1:16" s="85" customFormat="1" ht="25.5" customHeight="1">
      <c r="A18" s="85" t="s">
        <v>162</v>
      </c>
      <c r="F18" s="11">
        <v>3622841055.4000001</v>
      </c>
      <c r="G18" s="11"/>
      <c r="H18" s="11">
        <v>-2243987143.8699999</v>
      </c>
      <c r="I18" s="11"/>
      <c r="J18" s="11">
        <v>-1282584360.4200001</v>
      </c>
      <c r="K18" s="11"/>
      <c r="L18" s="11">
        <f>SUM(F18:J18)</f>
        <v>96269551.110000134</v>
      </c>
    </row>
    <row r="19" spans="1:16" ht="25.5" customHeight="1">
      <c r="A19" s="76" t="s">
        <v>159</v>
      </c>
      <c r="B19" s="85"/>
      <c r="C19" s="21"/>
      <c r="D19" s="21"/>
      <c r="E19" s="76"/>
      <c r="F19" s="12"/>
      <c r="G19" s="12"/>
      <c r="H19" s="12"/>
      <c r="I19" s="12"/>
      <c r="J19" s="12"/>
      <c r="K19" s="12"/>
      <c r="L19" s="12"/>
    </row>
    <row r="20" spans="1:16" s="85" customFormat="1" ht="25.5" customHeight="1">
      <c r="A20" s="76"/>
      <c r="B20" s="59" t="s">
        <v>182</v>
      </c>
      <c r="C20" s="30"/>
      <c r="D20" s="30"/>
      <c r="E20" s="98"/>
      <c r="F20" s="1">
        <v>0</v>
      </c>
      <c r="G20" s="16"/>
      <c r="H20" s="1">
        <v>0</v>
      </c>
      <c r="I20" s="16"/>
      <c r="J20" s="57">
        <f>+'งบกำไรขาดทุนเบ็ดเสร็จ 6 M.'!H30</f>
        <v>-49745558.780000001</v>
      </c>
      <c r="K20" s="57"/>
      <c r="L20" s="57">
        <f>SUM(F20:J20)</f>
        <v>-49745558.780000001</v>
      </c>
      <c r="M20" s="76"/>
    </row>
    <row r="21" spans="1:16" s="85" customFormat="1" ht="25.5" customHeight="1">
      <c r="A21" s="76"/>
      <c r="B21" s="59" t="s">
        <v>160</v>
      </c>
      <c r="C21" s="30"/>
      <c r="D21" s="30"/>
      <c r="E21" s="98"/>
      <c r="F21" s="1">
        <v>0</v>
      </c>
      <c r="G21" s="16"/>
      <c r="H21" s="1">
        <v>0</v>
      </c>
      <c r="I21" s="16"/>
      <c r="J21" s="1">
        <f>+'งบกำไรขาดทุนเบ็ดเสร็จ 3 M.'!H30</f>
        <v>0</v>
      </c>
      <c r="K21" s="16"/>
      <c r="L21" s="16">
        <f>SUM(F21:J21)</f>
        <v>0</v>
      </c>
      <c r="M21" s="76"/>
    </row>
    <row r="22" spans="1:16" s="85" customFormat="1" ht="25.5" customHeight="1">
      <c r="B22" s="59" t="s">
        <v>161</v>
      </c>
      <c r="C22" s="21"/>
      <c r="D22" s="21"/>
      <c r="E22" s="75"/>
      <c r="F22" s="65">
        <f>SUM(F20:F21)</f>
        <v>0</v>
      </c>
      <c r="G22" s="2"/>
      <c r="H22" s="65">
        <f>SUM(H20:H21)</f>
        <v>0</v>
      </c>
      <c r="I22" s="2"/>
      <c r="J22" s="61">
        <f>SUM(J20:J21)</f>
        <v>-49745558.780000001</v>
      </c>
      <c r="K22" s="57"/>
      <c r="L22" s="61">
        <f>SUM(L20:L21)</f>
        <v>-49745558.780000001</v>
      </c>
    </row>
    <row r="23" spans="1:16" s="85" customFormat="1" ht="25.5" customHeight="1" thickBot="1">
      <c r="A23" s="85" t="s">
        <v>184</v>
      </c>
      <c r="E23" s="75"/>
      <c r="F23" s="62">
        <f>+F18+F22</f>
        <v>3622841055.4000001</v>
      </c>
      <c r="G23" s="11"/>
      <c r="H23" s="62">
        <f>+H18+H22</f>
        <v>-2243987143.8699999</v>
      </c>
      <c r="I23" s="11"/>
      <c r="J23" s="62">
        <f>+J18+J22</f>
        <v>-1332329919.2</v>
      </c>
      <c r="K23" s="11"/>
      <c r="L23" s="62">
        <f>+L18+L22</f>
        <v>46523992.330000132</v>
      </c>
      <c r="O23" s="18"/>
      <c r="P23" s="20"/>
    </row>
    <row r="24" spans="1:16" s="85" customFormat="1" ht="25.5" customHeight="1" thickTop="1">
      <c r="A24" s="76"/>
      <c r="B24" s="76"/>
      <c r="C24" s="76"/>
      <c r="D24" s="76"/>
      <c r="E24" s="98"/>
      <c r="F24" s="60"/>
      <c r="G24" s="63"/>
      <c r="H24" s="60"/>
      <c r="I24" s="63"/>
      <c r="J24" s="10"/>
      <c r="K24" s="63"/>
      <c r="L24" s="57"/>
      <c r="M24" s="94"/>
    </row>
    <row r="25" spans="1:16" ht="25.5" customHeight="1">
      <c r="J25" s="1"/>
      <c r="K25" s="1"/>
      <c r="L25" s="1"/>
    </row>
    <row r="27" spans="1:16" ht="25.5" customHeight="1">
      <c r="A27" s="87" t="s">
        <v>169</v>
      </c>
    </row>
    <row r="31" spans="1:16" s="85" customFormat="1" ht="25.5" customHeight="1">
      <c r="B31" s="85" t="s">
        <v>38</v>
      </c>
      <c r="D31" s="75"/>
      <c r="E31" s="75"/>
      <c r="F31" s="75"/>
      <c r="G31" s="75"/>
      <c r="H31" s="91" t="s">
        <v>38</v>
      </c>
    </row>
    <row r="32" spans="1:16" s="85" customFormat="1" ht="25.5" customHeight="1">
      <c r="B32" s="75"/>
      <c r="C32" s="91" t="s">
        <v>100</v>
      </c>
      <c r="D32" s="91"/>
      <c r="F32" s="75"/>
      <c r="G32" s="75"/>
      <c r="H32" s="41" t="s">
        <v>155</v>
      </c>
      <c r="I32" s="43"/>
      <c r="J32" s="43"/>
      <c r="K32" s="43"/>
      <c r="L32" s="43"/>
    </row>
  </sheetData>
  <mergeCells count="4">
    <mergeCell ref="A1:L1"/>
    <mergeCell ref="A2:L2"/>
    <mergeCell ref="A3:L3"/>
    <mergeCell ref="F6:L6"/>
  </mergeCells>
  <pageMargins left="0.69" right="0.19685039370078741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Y35"/>
  <sheetViews>
    <sheetView view="pageBreakPreview" topLeftCell="A12" zoomScale="70" zoomScaleNormal="70" zoomScaleSheetLayoutView="70" workbookViewId="0">
      <selection activeCell="A16" sqref="A16"/>
    </sheetView>
  </sheetViews>
  <sheetFormatPr defaultColWidth="9" defaultRowHeight="23.4"/>
  <cols>
    <col min="1" max="1" width="3" style="76" customWidth="1"/>
    <col min="2" max="2" width="4.33203125" style="76" customWidth="1"/>
    <col min="3" max="3" width="5" style="76" customWidth="1"/>
    <col min="4" max="4" width="24.88671875" style="76" customWidth="1"/>
    <col min="5" max="5" width="10.33203125" style="98" customWidth="1"/>
    <col min="6" max="6" width="17.6640625" style="1" customWidth="1"/>
    <col min="7" max="7" width="1.44140625" style="1" customWidth="1"/>
    <col min="8" max="8" width="17.6640625" style="1" customWidth="1"/>
    <col min="9" max="9" width="1.44140625" style="1" customWidth="1"/>
    <col min="10" max="10" width="17.6640625" style="13" customWidth="1"/>
    <col min="11" max="11" width="1.44140625" style="13" customWidth="1"/>
    <col min="12" max="12" width="17.6640625" style="76" customWidth="1"/>
    <col min="13" max="13" width="1" style="76" customWidth="1"/>
    <col min="14" max="16384" width="9" style="76"/>
  </cols>
  <sheetData>
    <row r="1" spans="1:25" ht="25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25" ht="25.5" customHeight="1">
      <c r="A2" s="135" t="s">
        <v>91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25" ht="25.5" customHeight="1">
      <c r="A3" s="135" t="s">
        <v>180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5" ht="25.5" customHeight="1">
      <c r="D4" s="75"/>
      <c r="E4" s="75"/>
      <c r="F4" s="75"/>
      <c r="G4" s="75"/>
      <c r="H4" s="75"/>
      <c r="I4" s="75"/>
      <c r="J4" s="75"/>
      <c r="K4" s="75"/>
      <c r="L4" s="75"/>
    </row>
    <row r="5" spans="1:25" ht="25.5" customHeight="1">
      <c r="D5" s="75"/>
      <c r="E5" s="75"/>
      <c r="F5" s="75"/>
      <c r="G5" s="75"/>
      <c r="H5" s="75"/>
      <c r="I5" s="75"/>
      <c r="J5" s="75"/>
      <c r="K5" s="75"/>
      <c r="L5" s="77" t="s">
        <v>2</v>
      </c>
    </row>
    <row r="6" spans="1:25" ht="25.5" customHeight="1">
      <c r="D6" s="75"/>
      <c r="E6" s="75"/>
      <c r="F6" s="134" t="s">
        <v>4</v>
      </c>
      <c r="G6" s="134"/>
      <c r="H6" s="134"/>
      <c r="I6" s="134"/>
      <c r="J6" s="134"/>
      <c r="K6" s="134"/>
      <c r="L6" s="134"/>
    </row>
    <row r="7" spans="1:25" ht="25.5" customHeight="1">
      <c r="D7" s="85"/>
      <c r="E7" s="75"/>
      <c r="F7" s="75" t="s">
        <v>92</v>
      </c>
      <c r="G7" s="76"/>
      <c r="H7" s="75" t="s">
        <v>93</v>
      </c>
      <c r="I7" s="76"/>
      <c r="J7" s="102" t="s">
        <v>94</v>
      </c>
      <c r="K7" s="75"/>
      <c r="L7" s="75" t="s">
        <v>95</v>
      </c>
    </row>
    <row r="8" spans="1:25" ht="25.5" customHeight="1">
      <c r="D8" s="85"/>
      <c r="E8" s="75"/>
      <c r="F8" s="75" t="s">
        <v>96</v>
      </c>
      <c r="G8" s="75"/>
      <c r="H8" s="75" t="s">
        <v>97</v>
      </c>
      <c r="I8" s="75"/>
      <c r="J8" s="75" t="s">
        <v>98</v>
      </c>
      <c r="K8" s="75"/>
      <c r="L8" s="75" t="s">
        <v>99</v>
      </c>
    </row>
    <row r="9" spans="1:25" ht="25.5" customHeight="1">
      <c r="D9" s="85"/>
      <c r="E9" s="75" t="s">
        <v>5</v>
      </c>
      <c r="F9" s="79"/>
      <c r="G9" s="79"/>
      <c r="H9" s="56"/>
      <c r="I9" s="79"/>
      <c r="J9" s="79"/>
      <c r="K9" s="79"/>
      <c r="L9" s="103"/>
    </row>
    <row r="10" spans="1:25" s="85" customFormat="1" ht="25.5" customHeight="1">
      <c r="A10" s="85" t="s">
        <v>134</v>
      </c>
      <c r="E10" s="76"/>
      <c r="F10" s="11">
        <v>3183720689.0999999</v>
      </c>
      <c r="G10" s="11"/>
      <c r="H10" s="11">
        <v>-1822691440.4200001</v>
      </c>
      <c r="I10" s="11"/>
      <c r="J10" s="11">
        <v>-1199300416.7199998</v>
      </c>
      <c r="K10" s="11"/>
      <c r="L10" s="11">
        <f>SUM(F10:J10)</f>
        <v>161728831.96000004</v>
      </c>
      <c r="M10" s="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s="85" customFormat="1" ht="25.5" customHeight="1">
      <c r="A11" s="76" t="s">
        <v>138</v>
      </c>
      <c r="B11" s="76"/>
      <c r="E11" s="98"/>
      <c r="F11" s="57">
        <v>123148146.09999999</v>
      </c>
      <c r="G11" s="57"/>
      <c r="H11" s="57">
        <v>-116512963.17</v>
      </c>
      <c r="I11" s="57"/>
      <c r="J11" s="16">
        <v>0</v>
      </c>
      <c r="K11" s="57"/>
      <c r="L11" s="57">
        <f>SUM(F11:J11)</f>
        <v>6635182.9299999923</v>
      </c>
      <c r="M11" s="1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s="85" customFormat="1" ht="25.5" customHeight="1">
      <c r="A12" s="76" t="s">
        <v>159</v>
      </c>
      <c r="E12" s="98"/>
      <c r="F12" s="16"/>
      <c r="G12" s="16"/>
      <c r="H12" s="16"/>
      <c r="I12" s="16"/>
      <c r="J12" s="16"/>
      <c r="K12" s="16"/>
      <c r="L12" s="16"/>
      <c r="M12" s="16"/>
      <c r="O12" s="21"/>
      <c r="P12" s="75"/>
      <c r="Q12" s="58"/>
      <c r="R12" s="20"/>
      <c r="S12" s="20"/>
      <c r="T12" s="20"/>
      <c r="U12" s="20"/>
      <c r="V12" s="20"/>
      <c r="W12" s="20"/>
      <c r="X12" s="20"/>
      <c r="Y12" s="20"/>
    </row>
    <row r="13" spans="1:25" s="85" customFormat="1" ht="25.5" customHeight="1">
      <c r="A13" s="76"/>
      <c r="B13" s="59" t="s">
        <v>182</v>
      </c>
      <c r="C13" s="30"/>
      <c r="D13" s="30"/>
      <c r="E13" s="98"/>
      <c r="F13" s="1">
        <v>0</v>
      </c>
      <c r="G13" s="16"/>
      <c r="H13" s="1">
        <v>0</v>
      </c>
      <c r="I13" s="16"/>
      <c r="J13" s="57">
        <f>+'งบกำไรขาดทุนเบ็ดเสร็จ 6 M.'!N30</f>
        <v>-35800997.490000002</v>
      </c>
      <c r="K13" s="57"/>
      <c r="L13" s="57">
        <f>SUM(F13:J13)</f>
        <v>-35800997.490000002</v>
      </c>
      <c r="M13" s="16"/>
      <c r="O13" s="21"/>
      <c r="P13" s="98"/>
      <c r="Q13" s="60"/>
      <c r="R13" s="20"/>
      <c r="S13" s="20"/>
      <c r="T13" s="20"/>
      <c r="U13" s="20"/>
      <c r="V13" s="20"/>
      <c r="W13" s="20"/>
      <c r="X13" s="20"/>
      <c r="Y13" s="20"/>
    </row>
    <row r="14" spans="1:25" ht="25.5" customHeight="1">
      <c r="A14" s="104"/>
      <c r="B14" s="59" t="s">
        <v>160</v>
      </c>
      <c r="C14" s="30"/>
      <c r="D14" s="30"/>
      <c r="F14" s="56">
        <v>0</v>
      </c>
      <c r="G14" s="16"/>
      <c r="H14" s="56">
        <v>0</v>
      </c>
      <c r="I14" s="16"/>
      <c r="J14" s="56">
        <f>+'งบกำไรขาดทุนเบ็ดเสร็จ 3 M.'!N30</f>
        <v>0</v>
      </c>
      <c r="K14" s="16"/>
      <c r="L14" s="56">
        <f>SUM(F14:J14)</f>
        <v>0</v>
      </c>
      <c r="N14" s="85"/>
      <c r="O14" s="21"/>
      <c r="P14" s="75"/>
      <c r="Q14" s="60"/>
    </row>
    <row r="15" spans="1:25" s="85" customFormat="1" ht="25.5" customHeight="1">
      <c r="A15" s="105"/>
      <c r="B15" s="59" t="s">
        <v>161</v>
      </c>
      <c r="C15" s="21"/>
      <c r="D15" s="21"/>
      <c r="E15" s="75"/>
      <c r="F15" s="32">
        <f>SUM(F13:F14)</f>
        <v>0</v>
      </c>
      <c r="G15" s="16"/>
      <c r="H15" s="32">
        <f>SUM(H13:H14)</f>
        <v>0</v>
      </c>
      <c r="I15" s="16"/>
      <c r="J15" s="61">
        <f>SUM(J13:J14)</f>
        <v>-35800997.490000002</v>
      </c>
      <c r="K15" s="57"/>
      <c r="L15" s="61">
        <f>SUM(L13:L14)</f>
        <v>-35800997.490000002</v>
      </c>
      <c r="O15" s="21"/>
      <c r="P15" s="75"/>
      <c r="Q15" s="58"/>
    </row>
    <row r="16" spans="1:25" s="85" customFormat="1" ht="25.5" customHeight="1" thickBot="1">
      <c r="A16" s="85" t="s">
        <v>183</v>
      </c>
      <c r="F16" s="62">
        <f>+F10+F11+F15</f>
        <v>3306868835.1999998</v>
      </c>
      <c r="G16" s="11"/>
      <c r="H16" s="62">
        <f>+H10+H11+H15</f>
        <v>-1939204403.5900002</v>
      </c>
      <c r="I16" s="11"/>
      <c r="J16" s="62">
        <f>+J10+J11+J15</f>
        <v>-1235101414.2099998</v>
      </c>
      <c r="K16" s="11"/>
      <c r="L16" s="62">
        <f>+L10+L11+L15</f>
        <v>132563017.40000004</v>
      </c>
    </row>
    <row r="17" spans="1:13" s="85" customFormat="1" ht="25.5" customHeight="1" thickTop="1">
      <c r="F17" s="11"/>
      <c r="G17" s="11"/>
      <c r="H17" s="11"/>
      <c r="I17" s="11"/>
      <c r="J17" s="11"/>
      <c r="K17" s="11"/>
      <c r="L17" s="11"/>
    </row>
    <row r="18" spans="1:13" s="85" customFormat="1" ht="24.45" customHeight="1">
      <c r="A18" s="85" t="s">
        <v>162</v>
      </c>
      <c r="F18" s="11">
        <v>3622841055.4000001</v>
      </c>
      <c r="G18" s="11"/>
      <c r="H18" s="11">
        <v>-2243987143.8699999</v>
      </c>
      <c r="I18" s="11"/>
      <c r="J18" s="11">
        <v>-1347429636.72</v>
      </c>
      <c r="K18" s="11"/>
      <c r="L18" s="11">
        <f>SUM(F18:J18)</f>
        <v>31424274.810000181</v>
      </c>
    </row>
    <row r="19" spans="1:13" ht="24.45" customHeight="1">
      <c r="A19" s="76" t="s">
        <v>159</v>
      </c>
      <c r="B19" s="85"/>
      <c r="C19" s="21"/>
      <c r="D19" s="21"/>
      <c r="E19" s="76"/>
      <c r="F19" s="12"/>
      <c r="G19" s="12"/>
      <c r="H19" s="12"/>
      <c r="I19" s="12"/>
      <c r="J19" s="12"/>
      <c r="K19" s="12"/>
      <c r="L19" s="12"/>
    </row>
    <row r="20" spans="1:13" s="85" customFormat="1" ht="24.45" customHeight="1">
      <c r="A20" s="76"/>
      <c r="B20" s="59" t="s">
        <v>182</v>
      </c>
      <c r="C20" s="30"/>
      <c r="D20" s="30"/>
      <c r="E20" s="98"/>
      <c r="F20" s="1">
        <v>0</v>
      </c>
      <c r="G20" s="16"/>
      <c r="H20" s="1">
        <v>0</v>
      </c>
      <c r="I20" s="16"/>
      <c r="J20" s="57">
        <f>+'งบกำไรขาดทุนเบ็ดเสร็จ 6 M.'!L30</f>
        <v>-50065968.170000002</v>
      </c>
      <c r="K20" s="57"/>
      <c r="L20" s="57">
        <f>SUM(F20:J20)</f>
        <v>-50065968.170000002</v>
      </c>
      <c r="M20" s="76"/>
    </row>
    <row r="21" spans="1:13" s="85" customFormat="1" ht="24.45" customHeight="1">
      <c r="A21" s="76"/>
      <c r="B21" s="59" t="s">
        <v>160</v>
      </c>
      <c r="C21" s="30"/>
      <c r="D21" s="30"/>
      <c r="E21" s="98"/>
      <c r="F21" s="1">
        <v>0</v>
      </c>
      <c r="G21" s="16"/>
      <c r="H21" s="1">
        <v>0</v>
      </c>
      <c r="I21" s="16"/>
      <c r="J21" s="1">
        <f>+'งบกำไรขาดทุนเบ็ดเสร็จ 3 M.'!L30</f>
        <v>0</v>
      </c>
      <c r="K21" s="16"/>
      <c r="L21" s="16">
        <f>SUM(F21:J21)</f>
        <v>0</v>
      </c>
      <c r="M21" s="76"/>
    </row>
    <row r="22" spans="1:13" s="85" customFormat="1" ht="24.45" customHeight="1">
      <c r="B22" s="59" t="s">
        <v>161</v>
      </c>
      <c r="C22" s="21"/>
      <c r="D22" s="21"/>
      <c r="E22" s="75"/>
      <c r="F22" s="32">
        <f>SUM(F20:F21)</f>
        <v>0</v>
      </c>
      <c r="G22" s="16"/>
      <c r="H22" s="32">
        <f>SUM(H20:H21)</f>
        <v>0</v>
      </c>
      <c r="I22" s="2"/>
      <c r="J22" s="61">
        <f>SUM(J20:J21)</f>
        <v>-50065968.170000002</v>
      </c>
      <c r="K22" s="57"/>
      <c r="L22" s="61">
        <f>SUM(L20:L21)</f>
        <v>-50065968.170000002</v>
      </c>
    </row>
    <row r="23" spans="1:13" s="85" customFormat="1" ht="24.45" customHeight="1" thickBot="1">
      <c r="A23" s="85" t="s">
        <v>184</v>
      </c>
      <c r="E23" s="75"/>
      <c r="F23" s="62">
        <f>+F18+F22</f>
        <v>3622841055.4000001</v>
      </c>
      <c r="G23" s="11"/>
      <c r="H23" s="62">
        <f>+H18+H22</f>
        <v>-2243987143.8699999</v>
      </c>
      <c r="I23" s="11"/>
      <c r="J23" s="62">
        <f>+J18+J22</f>
        <v>-1397495604.8900001</v>
      </c>
      <c r="K23" s="11"/>
      <c r="L23" s="62">
        <f>+L18+L22</f>
        <v>-18641693.359999821</v>
      </c>
    </row>
    <row r="24" spans="1:13" s="85" customFormat="1" ht="25.5" customHeight="1" thickTop="1">
      <c r="A24" s="76"/>
      <c r="B24" s="76"/>
      <c r="C24" s="76"/>
      <c r="D24" s="76"/>
      <c r="E24" s="98"/>
      <c r="F24" s="60"/>
      <c r="G24" s="63"/>
      <c r="H24" s="60"/>
      <c r="I24" s="63"/>
      <c r="J24" s="10"/>
      <c r="K24" s="63"/>
      <c r="L24" s="57"/>
      <c r="M24" s="94"/>
    </row>
    <row r="25" spans="1:13" ht="25.5" customHeight="1">
      <c r="G25" s="63"/>
      <c r="I25" s="63"/>
      <c r="K25" s="63"/>
    </row>
    <row r="26" spans="1:13" ht="25.5" customHeight="1"/>
    <row r="27" spans="1:13" ht="25.5" customHeight="1">
      <c r="A27" s="87" t="s">
        <v>169</v>
      </c>
    </row>
    <row r="28" spans="1:13" ht="25.5" customHeight="1"/>
    <row r="29" spans="1:13" ht="25.5" customHeight="1"/>
    <row r="30" spans="1:13" ht="25.5" customHeight="1"/>
    <row r="31" spans="1:13" ht="25.5" customHeight="1"/>
    <row r="32" spans="1:13" ht="25.5" customHeight="1"/>
    <row r="33" spans="2:12" ht="25.5" customHeight="1"/>
    <row r="34" spans="2:12" s="85" customFormat="1" ht="27" customHeight="1">
      <c r="B34" s="85" t="s">
        <v>38</v>
      </c>
      <c r="D34" s="75"/>
      <c r="E34" s="75"/>
      <c r="F34" s="75"/>
      <c r="G34" s="75"/>
      <c r="H34" s="91" t="s">
        <v>38</v>
      </c>
    </row>
    <row r="35" spans="2:12" s="85" customFormat="1" ht="27" customHeight="1">
      <c r="B35" s="75"/>
      <c r="C35" s="91" t="s">
        <v>100</v>
      </c>
      <c r="D35" s="91"/>
      <c r="F35" s="75"/>
      <c r="G35" s="75"/>
      <c r="H35" s="41" t="s">
        <v>155</v>
      </c>
      <c r="I35" s="43"/>
      <c r="J35" s="43"/>
      <c r="K35" s="43"/>
      <c r="L35" s="43"/>
    </row>
  </sheetData>
  <mergeCells count="4">
    <mergeCell ref="A1:L1"/>
    <mergeCell ref="A2:L2"/>
    <mergeCell ref="F6:L6"/>
    <mergeCell ref="A3:N3"/>
  </mergeCells>
  <pageMargins left="0.59055118110236227" right="0.19685039370078741" top="0.59055118110236227" bottom="0.3937007874015748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4CF1-2F37-48A3-A74F-204C9329327D}">
  <dimension ref="A1:S95"/>
  <sheetViews>
    <sheetView zoomScale="70" zoomScaleNormal="70" zoomScaleSheetLayoutView="80" workbookViewId="0">
      <selection activeCell="C16" sqref="C16"/>
    </sheetView>
  </sheetViews>
  <sheetFormatPr defaultColWidth="9" defaultRowHeight="23.4"/>
  <cols>
    <col min="1" max="2" width="3" style="76" customWidth="1"/>
    <col min="3" max="3" width="5" style="76" customWidth="1"/>
    <col min="4" max="4" width="41.5546875" style="76" customWidth="1"/>
    <col min="5" max="5" width="6.44140625" style="76" customWidth="1"/>
    <col min="6" max="6" width="16.5546875" style="76" customWidth="1"/>
    <col min="7" max="7" width="1" style="76" customWidth="1"/>
    <col min="8" max="8" width="16.5546875" style="76" customWidth="1"/>
    <col min="9" max="9" width="1" style="76" customWidth="1"/>
    <col min="10" max="10" width="16.5546875" style="76" customWidth="1"/>
    <col min="11" max="11" width="1" style="76" customWidth="1"/>
    <col min="12" max="12" width="16.5546875" style="76" customWidth="1"/>
    <col min="13" max="13" width="1.44140625" style="76" customWidth="1"/>
    <col min="14" max="14" width="9" style="76"/>
    <col min="15" max="15" width="15.5546875" style="76" customWidth="1"/>
    <col min="16" max="16" width="12.6640625" style="76" bestFit="1" customWidth="1"/>
    <col min="17" max="17" width="9.33203125" style="76" bestFit="1" customWidth="1"/>
    <col min="18" max="18" width="9" style="76"/>
    <col min="19" max="19" width="15.44140625" style="76" customWidth="1"/>
    <col min="20" max="16384" width="9" style="76"/>
  </cols>
  <sheetData>
    <row r="1" spans="1:13" ht="23.8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3" ht="23.85" customHeight="1">
      <c r="A2" s="135" t="s">
        <v>101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3" ht="23.85" customHeight="1">
      <c r="A3" s="135" t="s">
        <v>180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3" ht="23.8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3" ht="23.85" customHeight="1">
      <c r="A5" s="75"/>
      <c r="B5" s="75"/>
      <c r="C5" s="75"/>
      <c r="D5" s="75"/>
      <c r="E5" s="75"/>
      <c r="F5" s="77"/>
      <c r="G5" s="77"/>
      <c r="H5" s="77"/>
      <c r="I5" s="77"/>
      <c r="J5" s="77"/>
      <c r="K5" s="77"/>
      <c r="L5" s="77" t="s">
        <v>2</v>
      </c>
    </row>
    <row r="6" spans="1:13" ht="23.85" customHeight="1">
      <c r="D6" s="78"/>
      <c r="E6" s="75"/>
      <c r="F6" s="134" t="s">
        <v>3</v>
      </c>
      <c r="G6" s="134"/>
      <c r="H6" s="134"/>
      <c r="I6" s="75"/>
      <c r="J6" s="134" t="s">
        <v>4</v>
      </c>
      <c r="K6" s="134"/>
      <c r="L6" s="134"/>
    </row>
    <row r="7" spans="1:13" ht="23.85" customHeight="1">
      <c r="E7" s="75"/>
      <c r="F7" s="80" t="s">
        <v>178</v>
      </c>
      <c r="G7" s="81"/>
      <c r="H7" s="80" t="s">
        <v>177</v>
      </c>
      <c r="I7" s="81"/>
      <c r="J7" s="80" t="s">
        <v>178</v>
      </c>
      <c r="K7" s="81"/>
      <c r="L7" s="80" t="s">
        <v>177</v>
      </c>
    </row>
    <row r="8" spans="1:13" ht="23.85" customHeight="1">
      <c r="A8" s="82" t="s">
        <v>102</v>
      </c>
      <c r="B8" s="82"/>
      <c r="C8" s="82"/>
      <c r="D8" s="82"/>
      <c r="E8" s="82"/>
      <c r="F8" s="1"/>
      <c r="H8" s="83"/>
      <c r="L8" s="75"/>
    </row>
    <row r="9" spans="1:13" ht="23.85" customHeight="1">
      <c r="A9" s="84"/>
      <c r="B9" s="85" t="s">
        <v>167</v>
      </c>
      <c r="C9" s="84"/>
      <c r="D9" s="84"/>
      <c r="E9" s="84"/>
      <c r="F9" s="35">
        <f>+'งบกำไรขาดทุนเบ็ดเสร็จ 6 M.'!H30</f>
        <v>-49745558.780000001</v>
      </c>
      <c r="G9" s="22"/>
      <c r="H9" s="15">
        <f>+'งบกำไรขาดทุนเบ็ดเสร็จ 6 M.'!J30</f>
        <v>-35466759.43</v>
      </c>
      <c r="I9" s="22"/>
      <c r="J9" s="35">
        <f>+'งบกำไรขาดทุนเบ็ดเสร็จ 6 M.'!L30</f>
        <v>-50065968.170000002</v>
      </c>
      <c r="K9" s="86"/>
      <c r="L9" s="15">
        <f>+'งบกำไรขาดทุนเบ็ดเสร็จ 6 M.'!N30</f>
        <v>-35800997.490000002</v>
      </c>
      <c r="M9" s="22"/>
    </row>
    <row r="10" spans="1:13" ht="23.85" customHeight="1">
      <c r="A10" s="84"/>
      <c r="B10" s="76" t="s">
        <v>103</v>
      </c>
      <c r="C10" s="84"/>
      <c r="D10" s="84"/>
      <c r="E10" s="84"/>
      <c r="F10" s="31"/>
      <c r="G10" s="23"/>
      <c r="H10" s="31"/>
      <c r="I10" s="23"/>
      <c r="J10" s="44"/>
      <c r="K10" s="86"/>
      <c r="L10" s="44"/>
    </row>
    <row r="11" spans="1:13" ht="23.85" customHeight="1">
      <c r="A11" s="84"/>
      <c r="C11" s="84" t="s">
        <v>104</v>
      </c>
      <c r="D11" s="84"/>
      <c r="E11" s="84"/>
      <c r="F11" s="1">
        <v>80352.350000000006</v>
      </c>
      <c r="G11" s="23"/>
      <c r="H11" s="1">
        <v>83559.509999999995</v>
      </c>
      <c r="I11" s="23"/>
      <c r="J11" s="1">
        <v>0</v>
      </c>
      <c r="K11" s="1"/>
      <c r="L11" s="1">
        <v>0</v>
      </c>
    </row>
    <row r="12" spans="1:13" ht="23.85" customHeight="1">
      <c r="A12" s="84"/>
      <c r="B12" s="84"/>
      <c r="C12" s="84" t="s">
        <v>105</v>
      </c>
      <c r="D12" s="84"/>
      <c r="E12" s="84"/>
      <c r="F12" s="22">
        <v>5423302.1900000004</v>
      </c>
      <c r="G12" s="23"/>
      <c r="H12" s="22">
        <v>1584607.72</v>
      </c>
      <c r="I12" s="23"/>
      <c r="J12" s="1">
        <v>5423302.1900000004</v>
      </c>
      <c r="K12" s="22"/>
      <c r="L12" s="22">
        <v>1584607.72</v>
      </c>
    </row>
    <row r="13" spans="1:13" ht="23.85" customHeight="1">
      <c r="A13" s="84"/>
      <c r="B13" s="84"/>
      <c r="C13" s="84" t="s">
        <v>106</v>
      </c>
      <c r="D13" s="84"/>
      <c r="E13" s="84"/>
      <c r="F13" s="35">
        <v>-45711.11</v>
      </c>
      <c r="G13" s="23"/>
      <c r="H13" s="35">
        <v>71</v>
      </c>
      <c r="I13" s="1"/>
      <c r="J13" s="35">
        <v>-45711.11</v>
      </c>
      <c r="K13" s="44"/>
      <c r="L13" s="35">
        <v>71</v>
      </c>
    </row>
    <row r="14" spans="1:13" ht="23.85" customHeight="1">
      <c r="A14" s="84"/>
      <c r="B14" s="84"/>
      <c r="C14" s="84" t="s">
        <v>189</v>
      </c>
      <c r="D14" s="84"/>
      <c r="E14" s="84"/>
      <c r="F14" s="35">
        <v>675564</v>
      </c>
      <c r="G14" s="23"/>
      <c r="H14" s="1">
        <v>0</v>
      </c>
      <c r="I14" s="1"/>
      <c r="J14" s="35">
        <v>675564</v>
      </c>
      <c r="K14" s="44"/>
      <c r="L14" s="1">
        <v>0</v>
      </c>
    </row>
    <row r="15" spans="1:13" ht="23.85" customHeight="1">
      <c r="A15" s="84"/>
      <c r="B15" s="84"/>
      <c r="C15" s="84" t="s">
        <v>142</v>
      </c>
      <c r="D15" s="84"/>
      <c r="E15" s="84"/>
      <c r="F15" s="1">
        <v>0</v>
      </c>
      <c r="G15" s="23"/>
      <c r="H15" s="1">
        <v>9861587.8800000008</v>
      </c>
      <c r="I15" s="1"/>
      <c r="J15" s="1">
        <v>0</v>
      </c>
      <c r="K15" s="1"/>
      <c r="L15" s="1">
        <v>9861587.8800000008</v>
      </c>
    </row>
    <row r="16" spans="1:13" ht="23.85" customHeight="1">
      <c r="A16" s="84"/>
      <c r="B16" s="84"/>
      <c r="C16" s="84" t="s">
        <v>195</v>
      </c>
      <c r="D16" s="84"/>
      <c r="E16" s="84"/>
      <c r="F16" s="35">
        <v>-703165.24</v>
      </c>
      <c r="G16" s="23"/>
      <c r="H16" s="35">
        <v>49000</v>
      </c>
      <c r="I16" s="1"/>
      <c r="J16" s="35">
        <v>-703165.24</v>
      </c>
      <c r="K16" s="45"/>
      <c r="L16" s="35">
        <v>49000</v>
      </c>
      <c r="M16" s="1"/>
    </row>
    <row r="17" spans="1:13" ht="23.85" customHeight="1">
      <c r="A17" s="84"/>
      <c r="B17" s="84"/>
      <c r="C17" s="84" t="s">
        <v>139</v>
      </c>
      <c r="D17" s="84"/>
      <c r="E17" s="84"/>
      <c r="F17" s="1">
        <v>0</v>
      </c>
      <c r="G17" s="23"/>
      <c r="H17" s="35">
        <v>-6530988.6100000003</v>
      </c>
      <c r="I17" s="1"/>
      <c r="J17" s="1">
        <v>0</v>
      </c>
      <c r="K17" s="45"/>
      <c r="L17" s="35">
        <v>-6530988.6100000003</v>
      </c>
      <c r="M17" s="1"/>
    </row>
    <row r="18" spans="1:13" ht="23.85" customHeight="1">
      <c r="A18" s="84"/>
      <c r="B18" s="84"/>
      <c r="C18" s="76" t="s">
        <v>79</v>
      </c>
      <c r="D18" s="84"/>
      <c r="E18" s="84"/>
      <c r="F18" s="1">
        <v>155585.60999999999</v>
      </c>
      <c r="G18" s="23"/>
      <c r="H18" s="1">
        <v>133890.42000000001</v>
      </c>
      <c r="I18" s="1"/>
      <c r="J18" s="1">
        <v>155585.60999999999</v>
      </c>
      <c r="K18" s="45"/>
      <c r="L18" s="1">
        <v>133890.42000000001</v>
      </c>
      <c r="M18" s="1"/>
    </row>
    <row r="19" spans="1:13" ht="23.85" customHeight="1">
      <c r="A19" s="84"/>
      <c r="B19" s="84"/>
      <c r="C19" s="84" t="s">
        <v>163</v>
      </c>
      <c r="D19" s="84"/>
      <c r="E19" s="84"/>
      <c r="F19" s="1">
        <v>0</v>
      </c>
      <c r="G19" s="23"/>
      <c r="H19" s="35">
        <v>-9861587.8800000008</v>
      </c>
      <c r="I19" s="1"/>
      <c r="J19" s="1">
        <v>0</v>
      </c>
      <c r="K19" s="45"/>
      <c r="L19" s="35">
        <v>-9861587.8800000008</v>
      </c>
      <c r="M19" s="1"/>
    </row>
    <row r="20" spans="1:13" ht="23.85" customHeight="1">
      <c r="A20" s="84"/>
      <c r="B20" s="84"/>
      <c r="C20" s="84" t="s">
        <v>107</v>
      </c>
      <c r="D20" s="84"/>
      <c r="E20" s="84"/>
      <c r="F20" s="1">
        <v>666980.62</v>
      </c>
      <c r="G20" s="22"/>
      <c r="H20" s="1">
        <v>484878.6</v>
      </c>
      <c r="I20" s="1"/>
      <c r="J20" s="1">
        <v>666980.62</v>
      </c>
      <c r="K20" s="44"/>
      <c r="L20" s="22">
        <v>484878.6</v>
      </c>
    </row>
    <row r="21" spans="1:13" ht="23.85" customHeight="1">
      <c r="A21" s="84"/>
      <c r="B21" s="84"/>
      <c r="C21" s="84" t="s">
        <v>144</v>
      </c>
      <c r="D21" s="84"/>
      <c r="E21" s="84"/>
      <c r="F21" s="1">
        <v>42130.64</v>
      </c>
      <c r="G21" s="22"/>
      <c r="H21" s="1">
        <v>208929.91</v>
      </c>
      <c r="I21" s="1"/>
      <c r="J21" s="1">
        <v>42130.64</v>
      </c>
      <c r="K21" s="44"/>
      <c r="L21" s="1">
        <v>208929.91</v>
      </c>
    </row>
    <row r="22" spans="1:13" ht="23.85" customHeight="1">
      <c r="A22" s="84"/>
      <c r="B22" s="84"/>
      <c r="C22" s="84" t="s">
        <v>108</v>
      </c>
      <c r="D22" s="84"/>
      <c r="E22" s="84"/>
      <c r="F22" s="22">
        <v>18513940.010000002</v>
      </c>
      <c r="G22" s="23"/>
      <c r="H22" s="22">
        <v>10240959.619999999</v>
      </c>
      <c r="I22" s="23"/>
      <c r="J22" s="22">
        <v>18994490.149999999</v>
      </c>
      <c r="K22" s="44"/>
      <c r="L22" s="22">
        <v>10720186.98</v>
      </c>
    </row>
    <row r="23" spans="1:13" ht="23.85" customHeight="1">
      <c r="A23" s="76" t="s">
        <v>109</v>
      </c>
      <c r="B23" s="84"/>
      <c r="C23" s="84"/>
      <c r="D23" s="84"/>
      <c r="E23" s="84"/>
      <c r="F23" s="46"/>
      <c r="G23" s="23"/>
      <c r="H23" s="46"/>
      <c r="I23" s="23"/>
      <c r="J23" s="46"/>
      <c r="K23" s="44"/>
      <c r="L23" s="46"/>
    </row>
    <row r="24" spans="1:13" ht="23.85" customHeight="1">
      <c r="B24" s="84" t="s">
        <v>110</v>
      </c>
      <c r="C24" s="84"/>
      <c r="D24" s="84"/>
      <c r="E24" s="84"/>
      <c r="F24" s="33">
        <f>SUM(F9:F22)</f>
        <v>-24936579.710000005</v>
      </c>
      <c r="G24" s="23"/>
      <c r="H24" s="47">
        <f>SUM(H9:H22)</f>
        <v>-29211851.260000005</v>
      </c>
      <c r="I24" s="23"/>
      <c r="J24" s="14">
        <f>SUM(J9:J22)</f>
        <v>-24856791.31000001</v>
      </c>
      <c r="K24" s="15"/>
      <c r="L24" s="15">
        <f>SUM(L9:L22)</f>
        <v>-29150421.470000003</v>
      </c>
    </row>
    <row r="25" spans="1:13" ht="23.85" customHeight="1">
      <c r="A25" s="76" t="s">
        <v>111</v>
      </c>
      <c r="B25" s="84"/>
      <c r="C25" s="84"/>
      <c r="D25" s="84"/>
      <c r="E25" s="84"/>
      <c r="F25" s="31"/>
      <c r="G25" s="23">
        <v>5</v>
      </c>
      <c r="H25" s="31"/>
      <c r="I25" s="23"/>
      <c r="J25" s="15"/>
      <c r="K25" s="15"/>
      <c r="L25" s="15"/>
    </row>
    <row r="26" spans="1:13" ht="23.85" customHeight="1">
      <c r="A26" s="84"/>
      <c r="B26" s="84"/>
      <c r="C26" s="84" t="s">
        <v>13</v>
      </c>
      <c r="D26" s="84"/>
      <c r="E26" s="84"/>
      <c r="F26" s="35">
        <v>2014740.45</v>
      </c>
      <c r="G26" s="23"/>
      <c r="H26" s="35">
        <v>11290952.380000001</v>
      </c>
      <c r="I26" s="23"/>
      <c r="J26" s="35">
        <v>2014740.45</v>
      </c>
      <c r="K26" s="15"/>
      <c r="L26" s="15">
        <v>11290952.380000001</v>
      </c>
    </row>
    <row r="27" spans="1:13" ht="23.85" customHeight="1">
      <c r="A27" s="84"/>
      <c r="B27" s="84"/>
      <c r="C27" s="84" t="s">
        <v>10</v>
      </c>
      <c r="D27" s="84"/>
      <c r="E27" s="84"/>
      <c r="F27" s="15">
        <v>-3063353.23</v>
      </c>
      <c r="G27" s="23"/>
      <c r="H27" s="35">
        <v>-1933795.51</v>
      </c>
      <c r="I27" s="1"/>
      <c r="J27" s="15">
        <v>-3063353.23</v>
      </c>
      <c r="K27" s="1"/>
      <c r="L27" s="35">
        <v>-1933795.51</v>
      </c>
    </row>
    <row r="28" spans="1:13" ht="23.85" customHeight="1">
      <c r="A28" s="84"/>
      <c r="B28" s="84"/>
      <c r="C28" s="84" t="s">
        <v>15</v>
      </c>
      <c r="D28" s="84"/>
      <c r="E28" s="84"/>
      <c r="F28" s="15">
        <v>-1390104.04</v>
      </c>
      <c r="G28" s="23"/>
      <c r="H28" s="35">
        <v>77953.42</v>
      </c>
      <c r="I28" s="1"/>
      <c r="J28" s="15">
        <v>-1390104.04</v>
      </c>
      <c r="K28" s="1"/>
      <c r="L28" s="35">
        <v>77953.42</v>
      </c>
    </row>
    <row r="29" spans="1:13" ht="23.85" customHeight="1">
      <c r="A29" s="84"/>
      <c r="B29" s="84"/>
      <c r="C29" s="84" t="s">
        <v>32</v>
      </c>
      <c r="D29" s="84"/>
      <c r="E29" s="84"/>
      <c r="F29" s="15">
        <v>-479200</v>
      </c>
      <c r="G29" s="23"/>
      <c r="H29" s="15">
        <v>5000</v>
      </c>
      <c r="I29" s="23"/>
      <c r="J29" s="15">
        <v>-479200</v>
      </c>
      <c r="K29" s="15"/>
      <c r="L29" s="15">
        <v>5000</v>
      </c>
    </row>
    <row r="30" spans="1:13" ht="23.85" customHeight="1">
      <c r="A30" s="76" t="s">
        <v>112</v>
      </c>
      <c r="B30" s="84"/>
      <c r="C30" s="84"/>
      <c r="D30" s="84"/>
      <c r="E30" s="84"/>
      <c r="F30" s="31"/>
      <c r="G30" s="23"/>
      <c r="H30" s="31"/>
      <c r="I30" s="23"/>
      <c r="J30" s="15"/>
      <c r="K30" s="15"/>
      <c r="L30" s="15"/>
    </row>
    <row r="31" spans="1:13" ht="23.85" customHeight="1">
      <c r="A31" s="84"/>
      <c r="B31" s="84"/>
      <c r="C31" s="84" t="s">
        <v>44</v>
      </c>
      <c r="D31" s="84"/>
      <c r="E31" s="84"/>
      <c r="F31" s="48">
        <v>-366179.09</v>
      </c>
      <c r="G31" s="24"/>
      <c r="H31" s="48">
        <v>-1916531.86</v>
      </c>
      <c r="I31" s="24"/>
      <c r="J31" s="48">
        <v>-366431.84</v>
      </c>
      <c r="K31" s="24"/>
      <c r="L31" s="49">
        <v>-1876651.86</v>
      </c>
    </row>
    <row r="32" spans="1:13" ht="23.85" customHeight="1">
      <c r="A32" s="84"/>
      <c r="B32" s="84"/>
      <c r="C32" s="84" t="s">
        <v>113</v>
      </c>
      <c r="D32" s="84"/>
      <c r="E32" s="84"/>
      <c r="F32" s="15">
        <v>1549242.25</v>
      </c>
      <c r="G32" s="23"/>
      <c r="H32" s="35">
        <v>-387047.09</v>
      </c>
      <c r="I32" s="23"/>
      <c r="J32" s="15">
        <v>1549242.25</v>
      </c>
      <c r="K32" s="15"/>
      <c r="L32" s="15">
        <v>-387047.09</v>
      </c>
    </row>
    <row r="33" spans="1:13" ht="23.85" customHeight="1">
      <c r="A33" s="84"/>
      <c r="B33" s="84"/>
      <c r="C33" s="84" t="s">
        <v>51</v>
      </c>
      <c r="D33" s="84"/>
      <c r="E33" s="82"/>
      <c r="F33" s="15">
        <v>-2003920.62</v>
      </c>
      <c r="G33" s="23"/>
      <c r="H33" s="35">
        <v>-125563.79</v>
      </c>
      <c r="I33" s="23"/>
      <c r="J33" s="15">
        <v>-2003920.62</v>
      </c>
      <c r="K33" s="15"/>
      <c r="L33" s="15">
        <v>-126763.79</v>
      </c>
    </row>
    <row r="34" spans="1:13" ht="23.85" customHeight="1">
      <c r="A34" s="84"/>
      <c r="B34" s="84"/>
      <c r="C34" s="84" t="s">
        <v>56</v>
      </c>
      <c r="D34" s="84"/>
      <c r="E34" s="82"/>
      <c r="F34" s="15">
        <v>672460.89</v>
      </c>
      <c r="G34" s="23"/>
      <c r="H34" s="15">
        <v>62559.39</v>
      </c>
      <c r="I34" s="23"/>
      <c r="J34" s="15">
        <v>672460.89</v>
      </c>
      <c r="K34" s="15"/>
      <c r="L34" s="15">
        <v>62559.39</v>
      </c>
    </row>
    <row r="35" spans="1:13" ht="23.85" customHeight="1">
      <c r="A35" s="84"/>
      <c r="B35" s="84"/>
      <c r="C35" s="76" t="s">
        <v>114</v>
      </c>
      <c r="E35" s="82"/>
      <c r="F35" s="50">
        <f>SUM(F24:F34)</f>
        <v>-28002893.100000005</v>
      </c>
      <c r="G35" s="22"/>
      <c r="H35" s="50">
        <f>SUM(H24:H34)</f>
        <v>-22138324.32</v>
      </c>
      <c r="I35" s="23"/>
      <c r="J35" s="51">
        <f>SUM(J24:J34)</f>
        <v>-27923357.45000001</v>
      </c>
      <c r="K35" s="15"/>
      <c r="L35" s="51">
        <f>SUM(L24:L34)</f>
        <v>-22038214.530000001</v>
      </c>
    </row>
    <row r="36" spans="1:13" ht="23.85" customHeight="1">
      <c r="A36" s="84"/>
      <c r="B36" s="84"/>
      <c r="D36" s="84" t="s">
        <v>115</v>
      </c>
      <c r="E36" s="82"/>
      <c r="F36" s="35">
        <v>-132242.35</v>
      </c>
      <c r="G36" s="23"/>
      <c r="H36" s="31">
        <v>-1681364.91</v>
      </c>
      <c r="I36" s="23"/>
      <c r="J36" s="15">
        <v>-42362.51</v>
      </c>
      <c r="K36" s="15"/>
      <c r="L36" s="15">
        <v>-1602931.87</v>
      </c>
    </row>
    <row r="37" spans="1:13" ht="23.85" customHeight="1">
      <c r="A37" s="84"/>
      <c r="B37" s="84"/>
      <c r="D37" s="84" t="s">
        <v>116</v>
      </c>
      <c r="E37" s="82"/>
      <c r="F37" s="1">
        <v>4323451.84</v>
      </c>
      <c r="G37" s="23"/>
      <c r="H37" s="1">
        <v>0</v>
      </c>
      <c r="I37" s="23"/>
      <c r="J37" s="15">
        <v>4323451.84</v>
      </c>
      <c r="K37" s="15"/>
      <c r="L37" s="15">
        <v>0</v>
      </c>
    </row>
    <row r="38" spans="1:13" ht="23.85" customHeight="1">
      <c r="A38" s="82" t="s">
        <v>117</v>
      </c>
      <c r="B38" s="82"/>
      <c r="C38" s="84"/>
      <c r="D38" s="84"/>
      <c r="E38" s="82"/>
      <c r="F38" s="52">
        <f>SUM(F35:F37)</f>
        <v>-23811683.610000007</v>
      </c>
      <c r="G38" s="25"/>
      <c r="H38" s="52">
        <f>SUM(H35:H37)</f>
        <v>-23819689.23</v>
      </c>
      <c r="I38" s="26"/>
      <c r="J38" s="53">
        <f>SUM(J35:J37)</f>
        <v>-23642268.120000012</v>
      </c>
      <c r="K38" s="27"/>
      <c r="L38" s="53">
        <f>SUM(L35:L37)</f>
        <v>-23641146.400000002</v>
      </c>
    </row>
    <row r="39" spans="1:13" ht="23.85" customHeight="1">
      <c r="A39" s="82"/>
      <c r="B39" s="82"/>
      <c r="C39" s="84"/>
      <c r="D39" s="84"/>
      <c r="E39" s="82"/>
      <c r="F39" s="18"/>
      <c r="G39" s="25"/>
      <c r="H39" s="18"/>
      <c r="I39" s="26"/>
      <c r="J39" s="28"/>
      <c r="K39" s="27"/>
      <c r="L39" s="28"/>
    </row>
    <row r="40" spans="1:13" ht="23.85" customHeight="1">
      <c r="A40" s="87" t="s">
        <v>169</v>
      </c>
      <c r="B40" s="82"/>
      <c r="C40" s="84"/>
      <c r="D40" s="84"/>
      <c r="E40" s="82"/>
      <c r="F40" s="23"/>
      <c r="G40" s="23"/>
      <c r="H40" s="23"/>
      <c r="I40" s="23"/>
      <c r="J40" s="23"/>
      <c r="K40" s="23"/>
      <c r="L40" s="23"/>
    </row>
    <row r="41" spans="1:13" ht="23.85" customHeight="1">
      <c r="A41" s="87"/>
      <c r="B41" s="82"/>
      <c r="C41" s="84"/>
      <c r="D41" s="84"/>
      <c r="E41" s="82"/>
      <c r="F41" s="23"/>
      <c r="G41" s="23"/>
      <c r="H41" s="23"/>
      <c r="I41" s="23"/>
      <c r="J41" s="23"/>
      <c r="K41" s="23"/>
      <c r="L41" s="23"/>
    </row>
    <row r="42" spans="1:13" ht="23.85" customHeight="1">
      <c r="A42" s="87"/>
      <c r="B42" s="82"/>
      <c r="C42" s="84"/>
      <c r="D42" s="84"/>
      <c r="E42" s="82"/>
      <c r="F42" s="23"/>
      <c r="G42" s="23"/>
      <c r="H42" s="23"/>
      <c r="I42" s="23"/>
      <c r="J42" s="23"/>
      <c r="K42" s="23"/>
      <c r="L42" s="23"/>
    </row>
    <row r="43" spans="1:13" ht="23.85" customHeight="1">
      <c r="B43" s="85" t="s">
        <v>38</v>
      </c>
      <c r="C43" s="85"/>
      <c r="D43" s="75"/>
      <c r="E43" s="75"/>
      <c r="F43" s="88" t="s">
        <v>38</v>
      </c>
      <c r="G43" s="89"/>
      <c r="I43" s="85"/>
      <c r="J43" s="85"/>
      <c r="K43" s="85"/>
      <c r="L43" s="85"/>
      <c r="M43" s="90"/>
    </row>
    <row r="44" spans="1:13" ht="23.85" customHeight="1">
      <c r="B44" s="85"/>
      <c r="C44" s="75"/>
      <c r="D44" s="91" t="s">
        <v>118</v>
      </c>
      <c r="E44" s="85"/>
      <c r="F44" s="74" t="s">
        <v>194</v>
      </c>
      <c r="G44" s="89"/>
      <c r="K44" s="43"/>
      <c r="L44" s="43"/>
      <c r="M44" s="54"/>
    </row>
    <row r="45" spans="1:13" ht="24" customHeight="1">
      <c r="A45" s="138" t="s">
        <v>40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</row>
    <row r="46" spans="1:13" ht="24" customHeight="1">
      <c r="A46" s="135" t="s">
        <v>0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13" ht="24" customHeight="1">
      <c r="A47" s="135" t="s">
        <v>119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</row>
    <row r="48" spans="1:13" ht="24" customHeight="1">
      <c r="A48" s="135" t="s">
        <v>180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</row>
    <row r="49" spans="1:15" ht="24" customHeight="1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</row>
    <row r="50" spans="1:15" ht="24" customHeight="1">
      <c r="A50" s="75"/>
      <c r="B50" s="75"/>
      <c r="C50" s="75"/>
      <c r="D50" s="75"/>
      <c r="E50" s="75"/>
      <c r="F50" s="77"/>
      <c r="G50" s="77"/>
      <c r="H50" s="77"/>
      <c r="I50" s="77"/>
      <c r="J50" s="77"/>
      <c r="K50" s="77"/>
      <c r="L50" s="77" t="s">
        <v>2</v>
      </c>
    </row>
    <row r="51" spans="1:15" ht="24" customHeight="1">
      <c r="E51" s="75"/>
      <c r="F51" s="134" t="s">
        <v>3</v>
      </c>
      <c r="G51" s="134"/>
      <c r="H51" s="134"/>
      <c r="I51" s="75"/>
      <c r="J51" s="134" t="s">
        <v>4</v>
      </c>
      <c r="K51" s="134"/>
      <c r="L51" s="134"/>
    </row>
    <row r="52" spans="1:15" ht="24" customHeight="1">
      <c r="E52" s="75"/>
      <c r="F52" s="80" t="s">
        <v>178</v>
      </c>
      <c r="G52" s="81"/>
      <c r="H52" s="80" t="s">
        <v>177</v>
      </c>
      <c r="I52" s="81"/>
      <c r="J52" s="80" t="s">
        <v>178</v>
      </c>
      <c r="K52" s="81"/>
      <c r="L52" s="80" t="s">
        <v>177</v>
      </c>
    </row>
    <row r="53" spans="1:15" ht="24" customHeight="1">
      <c r="A53" s="91" t="s">
        <v>120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92"/>
    </row>
    <row r="54" spans="1:15" ht="24" customHeight="1">
      <c r="C54" s="84" t="s">
        <v>121</v>
      </c>
      <c r="D54" s="84"/>
      <c r="E54" s="84"/>
      <c r="F54" s="15">
        <v>-41082.36</v>
      </c>
      <c r="G54" s="23"/>
      <c r="H54" s="15">
        <v>-5189112.78</v>
      </c>
      <c r="I54" s="23"/>
      <c r="J54" s="15">
        <v>-41082.36</v>
      </c>
      <c r="K54" s="23"/>
      <c r="L54" s="93">
        <v>-5189112.78</v>
      </c>
    </row>
    <row r="55" spans="1:15" ht="24" customHeight="1">
      <c r="C55" s="94" t="s">
        <v>122</v>
      </c>
      <c r="D55" s="84"/>
      <c r="E55" s="84"/>
      <c r="F55" s="15">
        <v>136816.42000000001</v>
      </c>
      <c r="G55" s="23"/>
      <c r="H55" s="93">
        <v>0</v>
      </c>
      <c r="I55" s="23"/>
      <c r="J55" s="15">
        <v>136816.42000000001</v>
      </c>
      <c r="K55" s="23"/>
      <c r="L55" s="93">
        <v>0</v>
      </c>
    </row>
    <row r="56" spans="1:15" ht="24" customHeight="1">
      <c r="C56" s="94" t="s">
        <v>135</v>
      </c>
      <c r="D56" s="84"/>
      <c r="E56" s="84"/>
      <c r="F56" s="15">
        <v>0</v>
      </c>
      <c r="G56" s="23"/>
      <c r="H56" s="93">
        <v>78772582</v>
      </c>
      <c r="I56" s="23"/>
      <c r="J56" s="15">
        <v>0</v>
      </c>
      <c r="K56" s="23"/>
      <c r="L56" s="93">
        <v>78772582</v>
      </c>
    </row>
    <row r="57" spans="1:15" ht="24" customHeight="1">
      <c r="C57" s="94" t="s">
        <v>123</v>
      </c>
      <c r="D57" s="84"/>
      <c r="E57" s="84"/>
      <c r="F57" s="15">
        <v>-213000</v>
      </c>
      <c r="G57" s="23"/>
      <c r="H57" s="93">
        <v>-661021.30000000005</v>
      </c>
      <c r="I57" s="23"/>
      <c r="J57" s="15">
        <v>-213000</v>
      </c>
      <c r="K57" s="23"/>
      <c r="L57" s="93">
        <v>-661021.30000000005</v>
      </c>
      <c r="O57" s="95"/>
    </row>
    <row r="58" spans="1:15" ht="24" customHeight="1">
      <c r="C58" s="94" t="s">
        <v>124</v>
      </c>
      <c r="D58" s="94"/>
      <c r="F58" s="93">
        <v>-30980.799999999999</v>
      </c>
      <c r="G58" s="96"/>
      <c r="H58" s="93">
        <v>-464239.5</v>
      </c>
      <c r="I58" s="96"/>
      <c r="J58" s="93">
        <v>-30980.799999999999</v>
      </c>
      <c r="K58" s="96"/>
      <c r="L58" s="93">
        <v>-464239.5</v>
      </c>
    </row>
    <row r="59" spans="1:15" ht="24" customHeight="1">
      <c r="C59" s="94" t="s">
        <v>187</v>
      </c>
      <c r="D59" s="94"/>
      <c r="F59" s="93">
        <v>-96300</v>
      </c>
      <c r="G59" s="96"/>
      <c r="H59" s="93">
        <v>0</v>
      </c>
      <c r="I59" s="96"/>
      <c r="J59" s="93">
        <v>-96300</v>
      </c>
      <c r="K59" s="96"/>
      <c r="L59" s="93">
        <v>0</v>
      </c>
    </row>
    <row r="60" spans="1:15" ht="24" customHeight="1">
      <c r="C60" s="94" t="s">
        <v>125</v>
      </c>
      <c r="D60" s="94"/>
      <c r="F60" s="15">
        <v>0</v>
      </c>
      <c r="G60" s="23"/>
      <c r="H60" s="93">
        <v>-35009.1</v>
      </c>
      <c r="I60" s="23"/>
      <c r="J60" s="15">
        <v>0</v>
      </c>
      <c r="K60" s="96"/>
      <c r="L60" s="93">
        <v>-35009.1</v>
      </c>
    </row>
    <row r="61" spans="1:15" ht="24" customHeight="1">
      <c r="A61" s="91" t="s">
        <v>126</v>
      </c>
      <c r="F61" s="53">
        <f>SUM(F54:F60)</f>
        <v>-244546.74</v>
      </c>
      <c r="G61" s="26"/>
      <c r="H61" s="53">
        <f>SUM(H54:H60)</f>
        <v>72423199.320000008</v>
      </c>
      <c r="I61" s="26"/>
      <c r="J61" s="53">
        <f>SUM(J54:J60)</f>
        <v>-244546.74</v>
      </c>
      <c r="K61" s="26"/>
      <c r="L61" s="53">
        <f>SUM(L54:L60)</f>
        <v>72423199.320000008</v>
      </c>
    </row>
    <row r="62" spans="1:15" ht="24" customHeight="1">
      <c r="A62" s="91" t="s">
        <v>127</v>
      </c>
      <c r="F62" s="15"/>
      <c r="G62" s="23"/>
      <c r="H62" s="15"/>
      <c r="I62" s="23"/>
      <c r="J62" s="15"/>
      <c r="K62" s="23"/>
      <c r="L62" s="15"/>
    </row>
    <row r="63" spans="1:15" ht="24" customHeight="1">
      <c r="A63" s="91"/>
      <c r="C63" s="76" t="s">
        <v>136</v>
      </c>
      <c r="F63" s="15">
        <v>0</v>
      </c>
      <c r="G63" s="23"/>
      <c r="H63" s="15">
        <v>17539000</v>
      </c>
      <c r="I63" s="23"/>
      <c r="J63" s="15">
        <v>0</v>
      </c>
      <c r="K63" s="23"/>
      <c r="L63" s="15">
        <v>17539000</v>
      </c>
    </row>
    <row r="64" spans="1:15" ht="24" customHeight="1">
      <c r="A64" s="91"/>
      <c r="C64" s="76" t="s">
        <v>141</v>
      </c>
      <c r="F64" s="15">
        <v>0</v>
      </c>
      <c r="G64" s="23"/>
      <c r="H64" s="15">
        <v>0</v>
      </c>
      <c r="I64" s="23"/>
      <c r="J64" s="15">
        <v>24000000</v>
      </c>
      <c r="K64" s="23"/>
      <c r="L64" s="15">
        <v>20000000</v>
      </c>
    </row>
    <row r="65" spans="1:19" ht="24" customHeight="1">
      <c r="A65" s="91"/>
      <c r="C65" s="76" t="s">
        <v>168</v>
      </c>
      <c r="F65" s="15">
        <v>25000000</v>
      </c>
      <c r="G65" s="23"/>
      <c r="H65" s="15">
        <v>0</v>
      </c>
      <c r="I65" s="23"/>
      <c r="J65" s="15">
        <v>25000000</v>
      </c>
      <c r="K65" s="23"/>
      <c r="L65" s="15">
        <v>0</v>
      </c>
    </row>
    <row r="66" spans="1:19" ht="24" customHeight="1">
      <c r="A66" s="91"/>
      <c r="C66" s="76" t="s">
        <v>188</v>
      </c>
      <c r="F66" s="15">
        <v>7500000</v>
      </c>
      <c r="G66" s="23"/>
      <c r="H66" s="15">
        <v>0</v>
      </c>
      <c r="I66" s="23"/>
      <c r="J66" s="15">
        <v>7500000</v>
      </c>
      <c r="K66" s="23"/>
      <c r="L66" s="15">
        <v>0</v>
      </c>
    </row>
    <row r="67" spans="1:19" ht="24" customHeight="1">
      <c r="A67" s="91"/>
      <c r="C67" s="76" t="s">
        <v>132</v>
      </c>
      <c r="F67" s="15">
        <v>0</v>
      </c>
      <c r="G67" s="23"/>
      <c r="H67" s="15">
        <v>0</v>
      </c>
      <c r="I67" s="23"/>
      <c r="J67" s="15">
        <v>-18000000</v>
      </c>
      <c r="K67" s="23"/>
      <c r="L67" s="15">
        <v>-70000000</v>
      </c>
    </row>
    <row r="68" spans="1:19" ht="24" customHeight="1">
      <c r="C68" s="76" t="s">
        <v>128</v>
      </c>
      <c r="F68" s="15">
        <v>-306508.06</v>
      </c>
      <c r="G68" s="23"/>
      <c r="H68" s="15">
        <v>-576619.23</v>
      </c>
      <c r="I68" s="23"/>
      <c r="J68" s="15">
        <v>-306508.06</v>
      </c>
      <c r="K68" s="23"/>
      <c r="L68" s="15">
        <v>-576619.23</v>
      </c>
      <c r="O68" s="95"/>
    </row>
    <row r="69" spans="1:19" ht="24" customHeight="1">
      <c r="C69" s="76" t="s">
        <v>185</v>
      </c>
      <c r="F69" s="15">
        <v>0</v>
      </c>
      <c r="G69" s="23"/>
      <c r="H69" s="15">
        <v>-20208929.91</v>
      </c>
      <c r="I69" s="23"/>
      <c r="J69" s="15">
        <v>0</v>
      </c>
      <c r="K69" s="23"/>
      <c r="L69" s="15">
        <v>-20208929.91</v>
      </c>
      <c r="O69" s="95"/>
    </row>
    <row r="70" spans="1:19" ht="24" customHeight="1">
      <c r="C70" s="76" t="s">
        <v>129</v>
      </c>
      <c r="F70" s="15">
        <v>-3818491.94</v>
      </c>
      <c r="G70" s="23"/>
      <c r="H70" s="15">
        <v>-2404937.9900000002</v>
      </c>
      <c r="I70" s="23"/>
      <c r="J70" s="15">
        <v>-4514557.71</v>
      </c>
      <c r="K70" s="23"/>
      <c r="L70" s="15">
        <v>-3488110.48</v>
      </c>
      <c r="O70" s="1"/>
      <c r="P70" s="1"/>
      <c r="Q70" s="1"/>
      <c r="R70" s="1"/>
      <c r="S70" s="1"/>
    </row>
    <row r="71" spans="1:19" ht="24" customHeight="1">
      <c r="A71" s="91" t="s">
        <v>130</v>
      </c>
      <c r="F71" s="53">
        <f>SUM(F63:G70)</f>
        <v>28375000</v>
      </c>
      <c r="G71" s="26"/>
      <c r="H71" s="53">
        <f>SUM(H63:H70)</f>
        <v>-5651487.1300000008</v>
      </c>
      <c r="I71" s="26"/>
      <c r="J71" s="53">
        <f>SUM(J63:K70)</f>
        <v>33678934.229999997</v>
      </c>
      <c r="K71" s="26"/>
      <c r="L71" s="53">
        <f>SUM(L63:L70)</f>
        <v>-56734659.619999997</v>
      </c>
    </row>
    <row r="72" spans="1:19" ht="24" customHeight="1">
      <c r="A72" s="85" t="s">
        <v>131</v>
      </c>
      <c r="F72" s="15">
        <f>+F38+F61+F71</f>
        <v>4318769.6499999948</v>
      </c>
      <c r="G72" s="23"/>
      <c r="H72" s="15">
        <f>+H38+H61+H71</f>
        <v>42952022.960000001</v>
      </c>
      <c r="I72" s="23"/>
      <c r="J72" s="15">
        <f>+J38+J61+J71</f>
        <v>9792119.3699999861</v>
      </c>
      <c r="K72" s="23"/>
      <c r="L72" s="15">
        <f>+L38+L61+L71</f>
        <v>-7952606.6999999955</v>
      </c>
    </row>
    <row r="73" spans="1:19" ht="24" customHeight="1">
      <c r="A73" s="85" t="s">
        <v>173</v>
      </c>
      <c r="F73" s="15">
        <v>13252385.399999999</v>
      </c>
      <c r="G73" s="23"/>
      <c r="H73" s="97">
        <v>33399810.539999999</v>
      </c>
      <c r="I73" s="23"/>
      <c r="J73" s="15">
        <v>5732970.2599999998</v>
      </c>
      <c r="K73" s="23"/>
      <c r="L73" s="15">
        <v>24631937.620000001</v>
      </c>
    </row>
    <row r="74" spans="1:19" ht="24" customHeight="1" thickBot="1">
      <c r="A74" s="85" t="s">
        <v>174</v>
      </c>
      <c r="B74" s="85"/>
      <c r="C74" s="85"/>
      <c r="D74" s="85"/>
      <c r="E74" s="98"/>
      <c r="F74" s="55">
        <f>SUM(F72:F73)</f>
        <v>17571155.049999993</v>
      </c>
      <c r="G74" s="26"/>
      <c r="H74" s="55">
        <f>SUM(H72:H73)</f>
        <v>76351833.5</v>
      </c>
      <c r="I74" s="26"/>
      <c r="J74" s="55">
        <f>SUM(J72:J73)</f>
        <v>15525089.629999986</v>
      </c>
      <c r="K74" s="26"/>
      <c r="L74" s="55">
        <f>SUM(L72:L73)</f>
        <v>16679330.920000006</v>
      </c>
      <c r="O74" s="95"/>
      <c r="P74" s="93"/>
    </row>
    <row r="75" spans="1:19" ht="24" customHeight="1" thickTop="1">
      <c r="A75" s="85"/>
      <c r="B75" s="85"/>
      <c r="C75" s="85"/>
      <c r="D75" s="85"/>
      <c r="E75" s="98"/>
      <c r="F75" s="2"/>
      <c r="G75" s="26"/>
      <c r="H75" s="2"/>
      <c r="I75" s="26"/>
      <c r="J75" s="2"/>
      <c r="K75" s="26"/>
      <c r="L75" s="2"/>
    </row>
    <row r="76" spans="1:19" ht="24" customHeight="1">
      <c r="A76" s="91"/>
      <c r="B76" s="85"/>
      <c r="C76" s="99"/>
      <c r="E76" s="98"/>
      <c r="F76" s="100"/>
      <c r="G76" s="29"/>
      <c r="H76" s="100"/>
      <c r="I76" s="29"/>
      <c r="J76" s="100"/>
      <c r="K76" s="29"/>
      <c r="L76" s="100"/>
    </row>
    <row r="77" spans="1:19" ht="24" customHeight="1">
      <c r="C77" s="85"/>
      <c r="E77" s="98"/>
      <c r="F77" s="16"/>
      <c r="G77" s="29"/>
      <c r="H77" s="101"/>
      <c r="I77" s="29"/>
      <c r="J77" s="16"/>
      <c r="K77" s="29"/>
      <c r="L77" s="101"/>
    </row>
    <row r="78" spans="1:19" ht="24" customHeight="1">
      <c r="E78" s="98"/>
      <c r="F78" s="12"/>
      <c r="G78" s="29"/>
      <c r="I78" s="29"/>
      <c r="J78" s="12"/>
      <c r="K78" s="29"/>
      <c r="L78" s="101"/>
    </row>
    <row r="79" spans="1:19" ht="24" customHeight="1">
      <c r="F79" s="95"/>
      <c r="H79" s="95"/>
      <c r="J79" s="95"/>
      <c r="K79" s="95"/>
      <c r="L79" s="95"/>
    </row>
    <row r="80" spans="1:19" ht="24" customHeight="1">
      <c r="F80" s="95"/>
      <c r="J80" s="96"/>
    </row>
    <row r="81" spans="1:13" ht="24" customHeight="1">
      <c r="F81" s="95"/>
      <c r="J81" s="96"/>
    </row>
    <row r="82" spans="1:13" ht="24" customHeight="1">
      <c r="A82" s="87" t="s">
        <v>169</v>
      </c>
      <c r="F82" s="95"/>
      <c r="J82" s="96"/>
    </row>
    <row r="83" spans="1:13" ht="24" customHeight="1">
      <c r="F83" s="95"/>
      <c r="J83" s="96"/>
    </row>
    <row r="84" spans="1:13" ht="24" customHeight="1"/>
    <row r="85" spans="1:13" ht="24" customHeight="1">
      <c r="B85" s="85" t="s">
        <v>38</v>
      </c>
      <c r="C85" s="85"/>
      <c r="D85" s="75"/>
      <c r="E85" s="75"/>
      <c r="F85" s="88" t="s">
        <v>38</v>
      </c>
      <c r="G85" s="85"/>
      <c r="I85" s="85"/>
      <c r="J85" s="85"/>
      <c r="K85" s="85"/>
      <c r="L85" s="85"/>
      <c r="M85" s="90"/>
    </row>
    <row r="86" spans="1:13" ht="24" customHeight="1">
      <c r="B86" s="85"/>
      <c r="C86" s="75"/>
      <c r="D86" s="91" t="s">
        <v>118</v>
      </c>
      <c r="E86" s="85"/>
      <c r="F86" s="74" t="s">
        <v>194</v>
      </c>
      <c r="G86" s="41"/>
      <c r="K86" s="43"/>
      <c r="L86" s="43"/>
      <c r="M86" s="54"/>
    </row>
    <row r="87" spans="1:13" ht="25.5" customHeight="1"/>
    <row r="88" spans="1:13" ht="25.5" customHeight="1"/>
    <row r="89" spans="1:13" ht="25.5" customHeight="1"/>
    <row r="90" spans="1:13" ht="25.5" customHeight="1"/>
    <row r="91" spans="1:13" ht="25.5" customHeight="1"/>
    <row r="92" spans="1:13" ht="25.5" customHeight="1"/>
    <row r="93" spans="1:13" ht="25.5" customHeight="1"/>
    <row r="94" spans="1:13" ht="25.5" customHeight="1"/>
    <row r="95" spans="1:13" ht="25.5" customHeight="1"/>
  </sheetData>
  <mergeCells count="11">
    <mergeCell ref="A45:L45"/>
    <mergeCell ref="A46:L46"/>
    <mergeCell ref="A47:L47"/>
    <mergeCell ref="A48:L48"/>
    <mergeCell ref="F51:H51"/>
    <mergeCell ref="J51:L51"/>
    <mergeCell ref="A1:L1"/>
    <mergeCell ref="A2:L2"/>
    <mergeCell ref="A3:L3"/>
    <mergeCell ref="F6:H6"/>
    <mergeCell ref="J6:L6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d62832e-f449-42ee-b573-47a0a81f46b9" xsi:nil="true"/>
    <Reviewer_x0020_Sign_x002d_off xmlns="cd62832e-f449-42ee-b573-47a0a81f46b9" xsi:nil="true"/>
    <_x0e2b__x0e21__x0e32__x0e22__x0e40__x0e2b__x0e15__x0e38_ xmlns="cd62832e-f449-42ee-b573-47a0a81f46b9" xsi:nil="true"/>
    <NOTE xmlns="cd62832e-f449-42ee-b573-47a0a81f46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196FD39F4EB43ACEEE542DE8DB88C" ma:contentTypeVersion="8" ma:contentTypeDescription="Create a new document." ma:contentTypeScope="" ma:versionID="f564a6df8f5c07fcc4c2ca0a0f1d4eba">
  <xsd:schema xmlns:xsd="http://www.w3.org/2001/XMLSchema" xmlns:xs="http://www.w3.org/2001/XMLSchema" xmlns:p="http://schemas.microsoft.com/office/2006/metadata/properties" xmlns:ns2="cd62832e-f449-42ee-b573-47a0a81f46b9" targetNamespace="http://schemas.microsoft.com/office/2006/metadata/properties" ma:root="true" ma:fieldsID="8723e75c88fcce91acb6264ae57270d1" ns2:_="">
    <xsd:import namespace="cd62832e-f449-42ee-b573-47a0a81f46b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b__x0e21__x0e32__x0e22__x0e40__x0e2b__x0e15__x0e38_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832e-f449-42ee-b573-47a0a81f46b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NOTE" ma:index="14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3D0CD9-927B-445A-A987-F063D6F1658B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d62832e-f449-42ee-b573-47a0a81f46b9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2BFABC-C9D5-48B7-9421-19EF0881C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62832e-f449-42ee-b573-47a0a81f46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3 M.</vt:lpstr>
      <vt:lpstr>งบกำไรขาดทุนเบ็ดเสร็จ 6 M.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M.'!Print_Area</vt:lpstr>
      <vt:lpstr>'งบกำไรขาดทุนเบ็ดเสร็จ 6 M.'!Print_Area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อรอุมา เจือเสถียรรัตน์</cp:lastModifiedBy>
  <cp:revision/>
  <cp:lastPrinted>2026-08-13T03:41:11Z</cp:lastPrinted>
  <dcterms:created xsi:type="dcterms:W3CDTF">2000-11-23T02:48:11Z</dcterms:created>
  <dcterms:modified xsi:type="dcterms:W3CDTF">2026-08-14T04:22:24Z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0x0101005BF196FD39F4EB43ACEEE542DE8DB88C</vt:lpwstr>
  </property>
</Properties>
</file>