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C_2026_Q2_Review/Working Papers/D5 Prepare Financial Statement/งบKC_Q2-69-ล่าสุด(จัดหน้าแล้ว)/"/>
    </mc:Choice>
  </mc:AlternateContent>
  <xr:revisionPtr revIDLastSave="4" documentId="13_ncr:1_{8883D52C-BAFD-450B-B0B9-A4E9E68FE34A}" xr6:coauthVersionLast="47" xr6:coauthVersionMax="47" xr10:uidLastSave="{FFB3B72B-B873-4E3D-819E-3629738B19FE}"/>
  <bookViews>
    <workbookView xWindow="7368" yWindow="12" windowWidth="12768" windowHeight="12240" tabRatio="805" activeTab="5" xr2:uid="{00000000-000D-0000-FFFF-FFFF00000000}"/>
  </bookViews>
  <sheets>
    <sheet name="BS" sheetId="9" r:id="rId1"/>
    <sheet name="PL 3 M" sheetId="28" r:id="rId2"/>
    <sheet name="PL 6 M" sheetId="27" r:id="rId3"/>
    <sheet name="CONSO" sheetId="17" r:id="rId4"/>
    <sheet name="COMPANY" sheetId="18" r:id="rId5"/>
    <sheet name="Cash flow" sheetId="19" r:id="rId6"/>
  </sheets>
  <definedNames>
    <definedName name="_xlnm.Print_Area" localSheetId="0">BS!$A$1:$N$109</definedName>
    <definedName name="_xlnm.Print_Area" localSheetId="5">'Cash flow'!$A$1:$M$73</definedName>
    <definedName name="_xlnm.Print_Area" localSheetId="3">CONSO!$A$1:$L$30</definedName>
    <definedName name="_xlnm.Print_Area" localSheetId="1">'PL 3 M'!$A$1:$L$42</definedName>
    <definedName name="_xlnm.Print_Area" localSheetId="2">'PL 6 M'!$A$1:$L$43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9" l="1"/>
  <c r="J57" i="19"/>
  <c r="F57" i="19"/>
  <c r="L67" i="19" l="1"/>
  <c r="J67" i="19"/>
  <c r="H67" i="19"/>
  <c r="F67" i="19"/>
  <c r="K19" i="18"/>
  <c r="K19" i="28"/>
  <c r="I19" i="28"/>
  <c r="G19" i="28"/>
  <c r="E19" i="28"/>
  <c r="K15" i="28"/>
  <c r="I15" i="28"/>
  <c r="G15" i="28"/>
  <c r="E15" i="28"/>
  <c r="K11" i="28"/>
  <c r="I11" i="28"/>
  <c r="G11" i="28"/>
  <c r="E11" i="28"/>
  <c r="E16" i="28" l="1"/>
  <c r="E25" i="28" s="1"/>
  <c r="E27" i="28" s="1"/>
  <c r="E29" i="28" s="1"/>
  <c r="G16" i="28"/>
  <c r="G25" i="28" s="1"/>
  <c r="G27" i="28" s="1"/>
  <c r="G29" i="28" s="1"/>
  <c r="I16" i="28"/>
  <c r="I25" i="28" s="1"/>
  <c r="I27" i="28" s="1"/>
  <c r="I29" i="28" s="1"/>
  <c r="I35" i="28" s="1"/>
  <c r="K16" i="28"/>
  <c r="K25" i="28" s="1"/>
  <c r="K27" i="28" s="1"/>
  <c r="K29" i="28" s="1"/>
  <c r="K31" i="28" s="1"/>
  <c r="K39" i="28" s="1"/>
  <c r="E35" i="28"/>
  <c r="E31" i="28"/>
  <c r="E39" i="28" s="1"/>
  <c r="G35" i="28"/>
  <c r="G31" i="28"/>
  <c r="G39" i="28" s="1"/>
  <c r="I31" i="28" l="1"/>
  <c r="I39" i="28" s="1"/>
  <c r="K35" i="28"/>
  <c r="H57" i="19" l="1"/>
  <c r="K12" i="18"/>
  <c r="K12" i="17"/>
  <c r="K61" i="9" l="1"/>
  <c r="G61" i="9"/>
  <c r="K18" i="9"/>
  <c r="G18" i="9"/>
  <c r="G11" i="27" l="1"/>
  <c r="K15" i="27" l="1"/>
  <c r="I15" i="27"/>
  <c r="G15" i="27"/>
  <c r="E15" i="27"/>
  <c r="K11" i="27"/>
  <c r="K16" i="27" s="1"/>
  <c r="I11" i="27"/>
  <c r="E11" i="27"/>
  <c r="E16" i="27" s="1"/>
  <c r="K20" i="27"/>
  <c r="I20" i="27"/>
  <c r="G20" i="27"/>
  <c r="E20" i="27"/>
  <c r="K19" i="17"/>
  <c r="K26" i="27" l="1"/>
  <c r="E26" i="27"/>
  <c r="G16" i="27"/>
  <c r="G26" i="27" s="1"/>
  <c r="I16" i="27"/>
  <c r="I26" i="27" s="1"/>
  <c r="I28" i="27" s="1"/>
  <c r="G28" i="27" l="1"/>
  <c r="G30" i="27" s="1"/>
  <c r="G34" i="27" s="1"/>
  <c r="G36" i="27" s="1"/>
  <c r="K28" i="27"/>
  <c r="K30" i="27" s="1"/>
  <c r="K34" i="27" s="1"/>
  <c r="K36" i="27" s="1"/>
  <c r="E28" i="27"/>
  <c r="E30" i="27" s="1"/>
  <c r="F9" i="19" s="1"/>
  <c r="I30" i="27"/>
  <c r="F24" i="19" l="1"/>
  <c r="F35" i="19" s="1"/>
  <c r="L9" i="19"/>
  <c r="L24" i="19" s="1"/>
  <c r="L35" i="19" s="1"/>
  <c r="L38" i="19" s="1"/>
  <c r="L68" i="19" s="1"/>
  <c r="L70" i="19" s="1"/>
  <c r="I14" i="18"/>
  <c r="I16" i="18" s="1"/>
  <c r="I17" i="18" s="1"/>
  <c r="H9" i="19"/>
  <c r="H24" i="19" s="1"/>
  <c r="I14" i="17"/>
  <c r="K14" i="17" s="1"/>
  <c r="I21" i="18"/>
  <c r="I21" i="17"/>
  <c r="I23" i="17" s="1"/>
  <c r="I24" i="17" s="1"/>
  <c r="K32" i="27"/>
  <c r="K38" i="27" s="1"/>
  <c r="K40" i="27" s="1"/>
  <c r="G32" i="27"/>
  <c r="G38" i="27" s="1"/>
  <c r="G40" i="27" s="1"/>
  <c r="I32" i="27"/>
  <c r="I38" i="27" s="1"/>
  <c r="I40" i="27" s="1"/>
  <c r="E34" i="27"/>
  <c r="E36" i="27" s="1"/>
  <c r="E32" i="27"/>
  <c r="E38" i="27" s="1"/>
  <c r="E40" i="27" s="1"/>
  <c r="J9" i="19"/>
  <c r="J24" i="19" s="1"/>
  <c r="J35" i="19" s="1"/>
  <c r="I34" i="27"/>
  <c r="I36" i="27" s="1"/>
  <c r="H35" i="19" l="1"/>
  <c r="H38" i="19" s="1"/>
  <c r="H68" i="19" s="1"/>
  <c r="H70" i="19" s="1"/>
  <c r="I23" i="18"/>
  <c r="I24" i="18" s="1"/>
  <c r="K21" i="18"/>
  <c r="M61" i="9"/>
  <c r="I61" i="9"/>
  <c r="K32" i="9"/>
  <c r="K33" i="9" s="1"/>
  <c r="M18" i="9"/>
  <c r="I18" i="9"/>
  <c r="G23" i="18" l="1"/>
  <c r="G24" i="18" s="1"/>
  <c r="E23" i="18"/>
  <c r="E24" i="18" s="1"/>
  <c r="G16" i="18"/>
  <c r="G17" i="18" s="1"/>
  <c r="E16" i="18"/>
  <c r="E17" i="18" s="1"/>
  <c r="K14" i="18"/>
  <c r="K11" i="18"/>
  <c r="E23" i="17"/>
  <c r="E24" i="17" s="1"/>
  <c r="I16" i="17"/>
  <c r="I17" i="17" s="1"/>
  <c r="G16" i="17"/>
  <c r="G17" i="17" s="1"/>
  <c r="E16" i="17"/>
  <c r="E17" i="17" s="1"/>
  <c r="K11" i="17"/>
  <c r="K15" i="18" l="1"/>
  <c r="K16" i="18" s="1"/>
  <c r="K17" i="18" s="1"/>
  <c r="K15" i="17"/>
  <c r="K16" i="17" s="1"/>
  <c r="K17" i="17" s="1"/>
  <c r="K22" i="17"/>
  <c r="G23" i="17"/>
  <c r="G24" i="17" s="1"/>
  <c r="K21" i="17" l="1"/>
  <c r="K23" i="17" s="1"/>
  <c r="K24" i="17" s="1"/>
  <c r="K22" i="18"/>
  <c r="K23" i="18" s="1"/>
  <c r="K24" i="18" s="1"/>
  <c r="J38" i="19" l="1"/>
  <c r="J68" i="19" s="1"/>
  <c r="J70" i="19" s="1"/>
  <c r="F38" i="19" l="1"/>
  <c r="M100" i="9"/>
  <c r="M67" i="9"/>
  <c r="K67" i="9"/>
  <c r="K68" i="9" s="1"/>
  <c r="I67" i="9"/>
  <c r="I68" i="9" s="1"/>
  <c r="G67" i="9"/>
  <c r="G68" i="9" s="1"/>
  <c r="F68" i="19" l="1"/>
  <c r="F70" i="19" s="1"/>
  <c r="M32" i="9"/>
  <c r="M33" i="9" s="1"/>
  <c r="G32" i="9" l="1"/>
  <c r="G33" i="9" s="1"/>
  <c r="I32" i="9" l="1"/>
  <c r="I33" i="9" s="1"/>
  <c r="G100" i="9" l="1"/>
  <c r="M68" i="9" l="1"/>
  <c r="K100" i="9" l="1"/>
  <c r="M101" i="9"/>
  <c r="G101" i="9"/>
  <c r="I100" i="9"/>
  <c r="I101" i="9" s="1"/>
  <c r="K101" i="9" l="1"/>
</calcChain>
</file>

<file path=xl/sharedStrings.xml><?xml version="1.0" encoding="utf-8"?>
<sst xmlns="http://schemas.openxmlformats.org/spreadsheetml/2006/main" count="352" uniqueCount="186">
  <si>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</si>
  <si>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</si>
  <si>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</si>
  <si>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</si>
  <si>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</si>
  <si>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</si>
  <si>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</si>
  <si>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</si>
  <si>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</si>
  <si>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</si>
  <si>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</si>
  <si>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</si>
  <si>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</si>
  <si>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</si>
  <si>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</si>
  <si>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</si>
  <si>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</si>
  <si>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</si>
  <si>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</si>
  <si>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</si>
  <si>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</si>
  <si>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</si>
  <si>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</si>
  <si>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</si>
  <si>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</si>
  <si>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</si>
  <si>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</si>
  <si>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</si>
  <si>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</si>
  <si>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</si>
  <si>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</si>
  <si>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</si>
  <si>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</si>
  <si>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</si>
  <si>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</si>
  <si>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</si>
  <si>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</si>
  <si>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</si>
  <si>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</si>
  <si>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</si>
  <si>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</si>
  <si>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</si>
  <si>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Current contract liabilities</t>
  </si>
  <si>
    <t>Defaulted liabilities</t>
  </si>
  <si>
    <t xml:space="preserve">Current portion of lease liabilities 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</si>
  <si>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</si>
  <si>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</si>
  <si>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</si>
  <si>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</si>
  <si>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</si>
  <si>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</si>
  <si>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</si>
  <si>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</si>
  <si>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</si>
  <si>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</si>
  <si>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</si>
  <si>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</si>
  <si>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</si>
  <si>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</si>
  <si>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</si>
  <si>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</si>
  <si>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</si>
  <si>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</si>
  <si>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</si>
  <si>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</si>
  <si>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</si>
  <si>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</si>
  <si>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</si>
  <si>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</si>
  <si>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</si>
  <si>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</si>
  <si>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</si>
  <si>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</si>
  <si>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</si>
  <si>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</si>
  <si>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</si>
  <si>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</si>
  <si>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</si>
  <si>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</si>
  <si>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</si>
  <si>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</si>
  <si>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</si>
  <si>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</si>
  <si>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</si>
  <si>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</si>
  <si>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</si>
  <si>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</si>
  <si>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</si>
  <si>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</si>
  <si>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</si>
  <si>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</si>
  <si>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</si>
  <si>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</si>
  <si>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</si>
  <si>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Unappropriated</t>
  </si>
  <si>
    <t>shareholders'</t>
  </si>
  <si>
    <t>share capital</t>
  </si>
  <si>
    <t>ordinary shares</t>
  </si>
  <si>
    <t>equity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</si>
  <si>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</si>
  <si>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</si>
  <si>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</si>
  <si>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</si>
  <si>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</si>
  <si>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</si>
  <si>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</si>
  <si>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</si>
  <si>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</si>
  <si>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</si>
  <si>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</si>
  <si>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</si>
  <si>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</si>
  <si>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</si>
  <si>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</si>
  <si>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</si>
  <si>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</si>
  <si>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</si>
  <si>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</si>
  <si>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</si>
  <si>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</si>
  <si>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</si>
  <si>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</si>
  <si>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</si>
  <si>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</si>
  <si>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</si>
  <si>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</si>
  <si>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</si>
  <si>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</si>
  <si>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Payments for short-term borrowings from subsidiary</t>
  </si>
  <si>
    <t>Total comprehensive income (expense) for the period</t>
  </si>
  <si>
    <t>Balance as at January 1, 2025</t>
  </si>
  <si>
    <t>23</t>
  </si>
  <si>
    <t>Proceeds from convertible debentures</t>
  </si>
  <si>
    <t>Basic loss per share</t>
  </si>
  <si>
    <t>Bank deposits pledged as collateral</t>
  </si>
  <si>
    <t>Corporate income tax payable</t>
  </si>
  <si>
    <t>Profit (loss) for the period</t>
  </si>
  <si>
    <t>Ordinary shares increase</t>
  </si>
  <si>
    <t xml:space="preserve">Gain on changes of lease </t>
  </si>
  <si>
    <t>June 30, 2025</t>
  </si>
  <si>
    <t>Proceeds from short-term borrowings from subsidiary</t>
  </si>
  <si>
    <t xml:space="preserve">Accrued income from sale by auction </t>
  </si>
  <si>
    <t>Increase (Decrease) in bank deposits pledged as collateral</t>
  </si>
  <si>
    <t>5,175,487,222 ordinary shares, par value of 0.70 Baht per share</t>
  </si>
  <si>
    <t>Revenues from sales and rendering of services</t>
  </si>
  <si>
    <t xml:space="preserve">Rental and rendering of service business income </t>
  </si>
  <si>
    <t>Total revenues from sales and rendering of services</t>
  </si>
  <si>
    <t>Cost of sales and rendering of services</t>
  </si>
  <si>
    <t>Cost of rental and rendering of service business</t>
  </si>
  <si>
    <t>Total cost of sales and rendering of services</t>
  </si>
  <si>
    <t>Receivables from litigation</t>
  </si>
  <si>
    <t>Profit (loss) before income tax expense</t>
  </si>
  <si>
    <t>Proceeds from disposal of land held for development</t>
  </si>
  <si>
    <t>Loss on disposal of land held for development</t>
  </si>
  <si>
    <t>Gross profit (loss)</t>
  </si>
  <si>
    <t>December 31, 2025</t>
  </si>
  <si>
    <t>Leasehold improvement and equipment</t>
  </si>
  <si>
    <t>Other comprehensive income (expense) for the period</t>
  </si>
  <si>
    <t>Balance as at January 1, 2026</t>
  </si>
  <si>
    <t>(Reversed) impairment loss of land held for development</t>
  </si>
  <si>
    <t>Cash and cash equivalents at the beginning of the period</t>
  </si>
  <si>
    <t>Cash and cash equivalents at the end of the period</t>
  </si>
  <si>
    <t>21</t>
  </si>
  <si>
    <t>24</t>
  </si>
  <si>
    <t>Short-term loans from other companies</t>
  </si>
  <si>
    <t>Proceeds from short-term loans from other companies</t>
  </si>
  <si>
    <t>(Please see the accompanying notes to interim condensed financial information which formed an integral part of this financial information)</t>
  </si>
  <si>
    <t>(Unaudited/</t>
  </si>
  <si>
    <t>(Audited)</t>
  </si>
  <si>
    <t>reviewed only)</t>
  </si>
  <si>
    <t>AS AT JUNE 30, 2026</t>
  </si>
  <si>
    <t>June 30, 2026</t>
  </si>
  <si>
    <t>FOR THE SIX-MONTH PERIODS ENDED JUNE 30, 2026 (UNAUDITED/REVIEWED ONLY)</t>
  </si>
  <si>
    <t>FOR THE THREE
-MONTH PERIODS ENDED JUNE 30, 2026 (UNAUDITED/REVIEWED ONLY)</t>
  </si>
  <si>
    <t>Profit (loss) for the six-month periods</t>
  </si>
  <si>
    <t>Balance as at June 30, 2025</t>
  </si>
  <si>
    <t>Balance as at June 30, 2026</t>
  </si>
  <si>
    <t>Payments for liabilities under debt restructuring</t>
  </si>
  <si>
    <t>19.1</t>
  </si>
  <si>
    <t>20</t>
  </si>
  <si>
    <t>31.3</t>
  </si>
  <si>
    <t>Payments for purchase of Other intangible assets</t>
  </si>
  <si>
    <t>Impairment loss of  non-current assets for sale</t>
  </si>
  <si>
    <t>Proceeds from short-term loans from other persons</t>
  </si>
  <si>
    <t>Short-term loans from other persons</t>
  </si>
  <si>
    <t xml:space="preserve">Allowance for devaluation of costs of real estate development projects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</si>
</sst>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&quot;$&quot;#,##0_);[Red]\(&quot;$&quot;#,##0\)"/>
    <numFmt numFmtId="176" formatCode="&quot;$&quot;#,##0.00_);\(&quot;$&quot;#,##0.00\)"/>
    <numFmt numFmtId="177" formatCode="_(&quot;$&quot;* #,##0.00_);_(&quot;$&quot;* \(#,##0.00\);_(&quot;$&quot;* &quot;-&quot;??_);_(@_)"/>
    <numFmt numFmtId="178" formatCode="\t&quot;฿&quot;#,##0.00_);[Red]\(\t&quot;฿&quot;#,##0.00\)"/>
    <numFmt numFmtId="179" formatCode="\t&quot;฿&quot;#,##0_);\(\t&quot;฿&quot;#,##0\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[$-1070000]d/m/yy;@"/>
    <numFmt numFmtId="185" formatCode="dd/mm/yyyy;@"/>
    <numFmt numFmtId="186" formatCode="_-* #,##0.00_-;\-* #,##0.00_-;_-* \-??_-;_-@_-"/>
    <numFmt numFmtId="187" formatCode="\t&quot;$&quot;#,##0.00_);[Red]\(\t&quot;$&quot;#,##0.00\)"/>
    <numFmt numFmtId="188" formatCode="0&quot;  &quot;"/>
    <numFmt numFmtId="189" formatCode="#,##0.00&quot; F&quot;_);[Red]\(#,##0.00&quot; F&quot;\)"/>
    <numFmt numFmtId="190" formatCode="#,##0.00;\(#,##0.00\);\-\ \ \ "/>
    <numFmt numFmtId="191" formatCode="#,##0.00;\(#,##0.00\);\-\ \ "/>
    <numFmt numFmtId="192" formatCode="0.0000000"/>
    <numFmt numFmtId="193" formatCode="mmm\-yyyy"/>
    <numFmt numFmtId="194" formatCode="#,##0.00&quot; &quot;;&quot;-&quot;#,##0.00&quot; &quot;;&quot; -&quot;#&quot; &quot;;@&quot; &quot;"/>
    <numFmt numFmtId="195" formatCode="#,##0.0_);[Red]\(#,##0.0\)"/>
    <numFmt numFmtId="196" formatCode="_(&quot;Z$&quot;* #,##0_);_(&quot;Z$&quot;* \(#,##0\);_(&quot;Z$&quot;* &quot;-&quot;_);_(@_)"/>
    <numFmt numFmtId="197" formatCode="_(&quot;Z$&quot;* #,##0.00_);_(&quot;Z$&quot;* \(#,##0.00\);_(&quot;Z$&quot;* &quot;-&quot;??_);_(@_)"/>
    <numFmt numFmtId="198" formatCode="_(* #,##0.000_);_(* \(#,##0.000\);_(* &quot;-&quot;??_);_(@_)"/>
    <numFmt numFmtId="199" formatCode="#,##0.00;\(#,##0.00\)\ "/>
  </numFmts>
  <fonts count="119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Courier"/>
      <family val="3"/>
    </font>
    <font>
      <sz val="11"/>
      <name val="Times New Roman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1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5" fillId="7" borderId="0" applyNumberFormat="0" applyBorder="0" applyAlignment="0" applyProtection="0"/>
    <xf numFmtId="0" fontId="57" fillId="6" borderId="0" applyNumberFormat="0" applyBorder="0" applyAlignment="0" applyProtection="0"/>
    <xf numFmtId="0" fontId="25" fillId="8" borderId="0" applyNumberFormat="0" applyBorder="0" applyAlignment="0" applyProtection="0"/>
    <xf numFmtId="0" fontId="57" fillId="8" borderId="0" applyNumberFormat="0" applyBorder="0" applyAlignment="0" applyProtection="0"/>
    <xf numFmtId="0" fontId="25" fillId="9" borderId="0" applyNumberFormat="0" applyBorder="0" applyAlignment="0" applyProtection="0"/>
    <xf numFmtId="0" fontId="57" fillId="7" borderId="0" applyNumberFormat="0" applyBorder="0" applyAlignment="0" applyProtection="0"/>
    <xf numFmtId="0" fontId="25" fillId="11" borderId="0" applyNumberFormat="0" applyBorder="0" applyAlignment="0" applyProtection="0"/>
    <xf numFmtId="0" fontId="57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57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57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57" fillId="18" borderId="0" applyNumberFormat="0" applyBorder="0" applyAlignment="0" applyProtection="0"/>
    <xf numFmtId="0" fontId="25" fillId="15" borderId="0" applyNumberFormat="0" applyBorder="0" applyAlignment="0" applyProtection="0"/>
    <xf numFmtId="0" fontId="57" fillId="10" borderId="0" applyNumberFormat="0" applyBorder="0" applyAlignment="0" applyProtection="0"/>
    <xf numFmtId="0" fontId="25" fillId="14" borderId="0" applyNumberFormat="0" applyBorder="0" applyAlignment="0" applyProtection="0"/>
    <xf numFmtId="0" fontId="57" fillId="15" borderId="0" applyNumberFormat="0" applyBorder="0" applyAlignment="0" applyProtection="0"/>
    <xf numFmtId="0" fontId="25" fillId="11" borderId="0" applyNumberFormat="0" applyBorder="0" applyAlignment="0" applyProtection="0"/>
    <xf numFmtId="0" fontId="57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43" fontId="10" fillId="0" borderId="0" applyFont="0" applyBorder="0" applyAlignment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22" fillId="0" borderId="8" applyNumberFormat="0" applyFont="0" applyFill="0" applyAlignment="0"/>
    <xf numFmtId="0" fontId="27" fillId="0" borderId="8" applyNumberFormat="0" applyFont="0" applyFill="0" applyAlignment="0"/>
    <xf numFmtId="0" fontId="28" fillId="14" borderId="5" applyNumberFormat="0" applyAlignment="0" applyProtection="0"/>
    <xf numFmtId="0" fontId="28" fillId="14" borderId="5" applyNumberFormat="0" applyAlignment="0" applyProtection="0"/>
    <xf numFmtId="43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179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22" fillId="0" borderId="0"/>
    <xf numFmtId="180" fontId="21" fillId="0" borderId="0"/>
    <xf numFmtId="180" fontId="21" fillId="0" borderId="0"/>
    <xf numFmtId="180" fontId="21" fillId="0" borderId="0"/>
    <xf numFmtId="180" fontId="8" fillId="0" borderId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29" fillId="0" borderId="0" applyFont="0" applyFill="0" applyBorder="0" applyAlignment="0" applyProtection="0"/>
    <xf numFmtId="181" fontId="22" fillId="0" borderId="0"/>
    <xf numFmtId="181" fontId="21" fillId="0" borderId="0"/>
    <xf numFmtId="0" fontId="5" fillId="0" borderId="0"/>
    <xf numFmtId="181" fontId="21" fillId="0" borderId="0"/>
    <xf numFmtId="181" fontId="21" fillId="0" borderId="0"/>
    <xf numFmtId="181" fontId="8" fillId="0" borderId="0"/>
    <xf numFmtId="182" fontId="22" fillId="0" borderId="0"/>
    <xf numFmtId="182" fontId="21" fillId="0" borderId="0"/>
    <xf numFmtId="182" fontId="21" fillId="0" borderId="0"/>
    <xf numFmtId="182" fontId="21" fillId="0" borderId="0"/>
    <xf numFmtId="182" fontId="8" fillId="0" borderId="0"/>
    <xf numFmtId="0" fontId="22" fillId="0" borderId="0" applyFont="0" applyBorder="0" applyAlignment="0">
      <alignment horizontal="left"/>
    </xf>
    <xf numFmtId="0" fontId="3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38" fontId="22" fillId="29" borderId="0" applyNumberFormat="0" applyBorder="0" applyAlignment="0" applyProtection="0"/>
    <xf numFmtId="38" fontId="14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22" fillId="30" borderId="8" applyNumberFormat="0" applyBorder="0" applyAlignment="0" applyProtection="0"/>
    <xf numFmtId="10" fontId="14" fillId="30" borderId="8" applyNumberFormat="0" applyBorder="0" applyAlignment="0" applyProtection="0"/>
    <xf numFmtId="0" fontId="64" fillId="14" borderId="5" applyNumberFormat="0" applyAlignment="0" applyProtection="0"/>
    <xf numFmtId="0" fontId="64" fillId="14" borderId="5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7" fontId="22" fillId="0" borderId="0"/>
    <xf numFmtId="183" fontId="22" fillId="0" borderId="0"/>
    <xf numFmtId="0" fontId="37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7" fillId="0" borderId="0"/>
    <xf numFmtId="0" fontId="21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6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9" fillId="0" borderId="0"/>
    <xf numFmtId="0" fontId="2" fillId="0" borderId="0"/>
    <xf numFmtId="0" fontId="66" fillId="0" borderId="0"/>
    <xf numFmtId="0" fontId="66" fillId="0" borderId="0"/>
    <xf numFmtId="0" fontId="30" fillId="0" borderId="0"/>
    <xf numFmtId="0" fontId="66" fillId="0" borderId="0"/>
    <xf numFmtId="0" fontId="12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21" fillId="0" borderId="0"/>
    <xf numFmtId="0" fontId="60" fillId="0" borderId="0"/>
    <xf numFmtId="0" fontId="67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186" fontId="5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38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38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2" fillId="9" borderId="15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9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31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188" fontId="5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40" fillId="14" borderId="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60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28" borderId="10" applyNumberFormat="0" applyAlignment="0" applyProtection="0"/>
    <xf numFmtId="0" fontId="46" fillId="0" borderId="14" applyNumberFormat="0" applyFill="0" applyAlignment="0" applyProtection="0"/>
    <xf numFmtId="0" fontId="47" fillId="7" borderId="0" applyNumberFormat="0" applyBorder="0" applyAlignment="0" applyProtection="0"/>
    <xf numFmtId="0" fontId="22" fillId="0" borderId="0"/>
    <xf numFmtId="0" fontId="38" fillId="0" borderId="0"/>
    <xf numFmtId="0" fontId="65" fillId="0" borderId="0"/>
    <xf numFmtId="0" fontId="12" fillId="0" borderId="0"/>
    <xf numFmtId="0" fontId="12" fillId="0" borderId="0"/>
    <xf numFmtId="0" fontId="1" fillId="0" borderId="0"/>
    <xf numFmtId="0" fontId="38" fillId="0" borderId="0"/>
    <xf numFmtId="0" fontId="5" fillId="0" borderId="0"/>
    <xf numFmtId="0" fontId="8" fillId="0" borderId="0"/>
    <xf numFmtId="0" fontId="22" fillId="0" borderId="0"/>
    <xf numFmtId="0" fontId="25" fillId="0" borderId="0"/>
    <xf numFmtId="0" fontId="5" fillId="0" borderId="0"/>
    <xf numFmtId="0" fontId="38" fillId="0" borderId="0"/>
    <xf numFmtId="0" fontId="60" fillId="0" borderId="0"/>
    <xf numFmtId="0" fontId="60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5" fillId="0" borderId="0"/>
    <xf numFmtId="0" fontId="61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38" fillId="0" borderId="0"/>
    <xf numFmtId="0" fontId="48" fillId="13" borderId="9" applyNumberFormat="0" applyAlignment="0" applyProtection="0"/>
    <xf numFmtId="0" fontId="49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8" borderId="0" applyNumberFormat="0" applyBorder="0" applyAlignment="0" applyProtection="0"/>
    <xf numFmtId="0" fontId="5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53" fillId="14" borderId="16" applyNumberFormat="0" applyAlignment="0" applyProtection="0"/>
    <xf numFmtId="0" fontId="60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9" fontId="8" fillId="0" borderId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190" fontId="5" fillId="0" borderId="0"/>
    <xf numFmtId="0" fontId="74" fillId="14" borderId="9" applyNumberFormat="0" applyAlignment="0" applyProtection="0"/>
    <xf numFmtId="0" fontId="74" fillId="14" borderId="9" applyNumberFormat="0" applyAlignment="0" applyProtection="0"/>
    <xf numFmtId="0" fontId="75" fillId="28" borderId="10" applyNumberFormat="0" applyAlignment="0" applyProtection="0"/>
    <xf numFmtId="0" fontId="75" fillId="28" borderId="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2" fillId="0" borderId="20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19" applyNumberFormat="0" applyAlignment="0" applyProtection="0">
      <alignment horizontal="left" vertical="center"/>
    </xf>
    <xf numFmtId="0" fontId="78" fillId="0" borderId="4">
      <alignment horizontal="left" vertical="center"/>
    </xf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80" fillId="0" borderId="12" applyNumberFormat="0" applyFill="0" applyAlignment="0" applyProtection="0"/>
    <xf numFmtId="0" fontId="80" fillId="0" borderId="1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37" fontId="85" fillId="0" borderId="0"/>
    <xf numFmtId="183" fontId="37" fillId="0" borderId="0"/>
    <xf numFmtId="0" fontId="1" fillId="0" borderId="0"/>
    <xf numFmtId="0" fontId="1" fillId="0" borderId="0"/>
    <xf numFmtId="0" fontId="12" fillId="0" borderId="0"/>
    <xf numFmtId="0" fontId="5" fillId="0" borderId="0"/>
    <xf numFmtId="0" fontId="38" fillId="0" borderId="0"/>
    <xf numFmtId="0" fontId="5" fillId="0" borderId="0"/>
    <xf numFmtId="0" fontId="57" fillId="0" borderId="0"/>
    <xf numFmtId="0" fontId="71" fillId="0" borderId="0"/>
    <xf numFmtId="0" fontId="1" fillId="0" borderId="0"/>
    <xf numFmtId="0" fontId="24" fillId="0" borderId="0"/>
    <xf numFmtId="0" fontId="24" fillId="0" borderId="0"/>
    <xf numFmtId="0" fontId="38" fillId="0" borderId="0"/>
    <xf numFmtId="0" fontId="86" fillId="0" borderId="0"/>
    <xf numFmtId="0" fontId="57" fillId="0" borderId="0"/>
    <xf numFmtId="0" fontId="12" fillId="0" borderId="0"/>
    <xf numFmtId="0" fontId="12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71" fillId="0" borderId="0"/>
    <xf numFmtId="0" fontId="38" fillId="0" borderId="0"/>
    <xf numFmtId="9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0" fillId="0" borderId="0"/>
    <xf numFmtId="0" fontId="91" fillId="0" borderId="0"/>
    <xf numFmtId="0" fontId="92" fillId="0" borderId="0"/>
    <xf numFmtId="0" fontId="21" fillId="0" borderId="0"/>
    <xf numFmtId="43" fontId="93" fillId="0" borderId="0" applyFont="0" applyFill="0" applyBorder="0" applyAlignment="0" applyProtection="0"/>
    <xf numFmtId="0" fontId="38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94" fillId="0" borderId="0"/>
    <xf numFmtId="43" fontId="95" fillId="0" borderId="0" applyFont="0" applyFill="0" applyBorder="0" applyAlignment="0" applyProtection="0"/>
    <xf numFmtId="0" fontId="96" fillId="0" borderId="0"/>
    <xf numFmtId="0" fontId="5" fillId="0" borderId="0"/>
    <xf numFmtId="0" fontId="38" fillId="0" borderId="0"/>
    <xf numFmtId="0" fontId="82" fillId="13" borderId="9" applyNumberForma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8" fillId="0" borderId="22">
      <alignment horizontal="left" vertical="center"/>
    </xf>
    <xf numFmtId="10" fontId="14" fillId="30" borderId="21" applyNumberFormat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74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2" fillId="13" borderId="9" applyNumberFormat="0" applyAlignment="0" applyProtection="0"/>
    <xf numFmtId="10" fontId="14" fillId="30" borderId="21" applyNumberFormat="0" applyBorder="0" applyAlignment="0" applyProtection="0"/>
    <xf numFmtId="0" fontId="78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/>
    <xf numFmtId="182" fontId="2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7" fillId="0" borderId="0" applyFont="0" applyFill="0" applyBorder="0" applyAlignment="0" applyProtection="0"/>
    <xf numFmtId="193" fontId="98" fillId="0" borderId="1"/>
    <xf numFmtId="0" fontId="8" fillId="0" borderId="0"/>
    <xf numFmtId="194" fontId="99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14" fillId="30" borderId="21" applyNumberFormat="0" applyBorder="0" applyAlignment="0" applyProtection="0"/>
    <xf numFmtId="0" fontId="102" fillId="0" borderId="0"/>
    <xf numFmtId="0" fontId="43" fillId="0" borderId="0"/>
    <xf numFmtId="0" fontId="38" fillId="0" borderId="0"/>
    <xf numFmtId="0" fontId="12" fillId="0" borderId="0"/>
    <xf numFmtId="0" fontId="21" fillId="0" borderId="0"/>
    <xf numFmtId="0" fontId="5" fillId="0" borderId="0"/>
    <xf numFmtId="0" fontId="19" fillId="0" borderId="0"/>
    <xf numFmtId="0" fontId="21" fillId="0" borderId="0"/>
    <xf numFmtId="0" fontId="96" fillId="0" borderId="0"/>
    <xf numFmtId="0" fontId="12" fillId="0" borderId="0"/>
    <xf numFmtId="0" fontId="3" fillId="0" borderId="0"/>
    <xf numFmtId="0" fontId="43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3" fillId="0" borderId="0"/>
    <xf numFmtId="0" fontId="103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4" fillId="0" borderId="0" applyNumberFormat="0" applyFill="0" applyBorder="0" applyAlignment="0" applyProtection="0"/>
    <xf numFmtId="0" fontId="52" fillId="0" borderId="0"/>
    <xf numFmtId="1" fontId="10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06" fillId="0" borderId="0" applyFill="0" applyBorder="0" applyAlignment="0" applyProtection="0"/>
    <xf numFmtId="41" fontId="106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5" fillId="0" borderId="0"/>
    <xf numFmtId="0" fontId="1" fillId="0" borderId="0"/>
    <xf numFmtId="9" fontId="106" fillId="0" borderId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2" fillId="0" borderId="0"/>
    <xf numFmtId="9" fontId="5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2" fillId="0" borderId="0"/>
    <xf numFmtId="0" fontId="25" fillId="0" borderId="0"/>
    <xf numFmtId="9" fontId="2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13" borderId="9" applyNumberFormat="0" applyAlignment="0" applyProtection="0"/>
    <xf numFmtId="10" fontId="14" fillId="30" borderId="8" applyNumberFormat="0" applyBorder="0" applyAlignment="0" applyProtection="0"/>
    <xf numFmtId="0" fontId="89" fillId="0" borderId="18" applyNumberFormat="0" applyFill="0" applyAlignment="0" applyProtection="0"/>
    <xf numFmtId="10" fontId="14" fillId="30" borderId="21" applyNumberFormat="0" applyBorder="0" applyAlignment="0" applyProtection="0"/>
    <xf numFmtId="0" fontId="74" fillId="14" borderId="9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43" fontId="10" fillId="0" borderId="0" applyFont="0" applyBorder="0" applyAlignment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9" borderId="15" applyNumberFormat="0" applyFont="0" applyAlignment="0" applyProtection="0"/>
    <xf numFmtId="9" fontId="1" fillId="0" borderId="0" applyFon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40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48" fillId="13" borderId="9" applyNumberFormat="0" applyAlignment="0" applyProtection="0"/>
    <xf numFmtId="9" fontId="22" fillId="0" borderId="0" applyFont="0" applyFill="0" applyBorder="0" applyAlignment="0" applyProtection="0"/>
    <xf numFmtId="0" fontId="50" fillId="0" borderId="18" applyNumberFormat="0" applyFill="0" applyAlignment="0" applyProtection="0"/>
    <xf numFmtId="0" fontId="53" fillId="14" borderId="16" applyNumberFormat="0" applyAlignment="0" applyProtection="0"/>
    <xf numFmtId="0" fontId="5" fillId="0" borderId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1" fillId="0" borderId="0"/>
    <xf numFmtId="0" fontId="21" fillId="0" borderId="0"/>
    <xf numFmtId="0" fontId="110" fillId="0" borderId="0" applyFont="0" applyBorder="0" applyAlignment="0">
      <alignment horizontal="left"/>
    </xf>
    <xf numFmtId="0" fontId="5" fillId="0" borderId="0"/>
    <xf numFmtId="0" fontId="57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2" borderId="0" applyNumberFormat="0" applyBorder="0" applyAlignment="0" applyProtection="0"/>
    <xf numFmtId="0" fontId="5" fillId="0" borderId="0"/>
    <xf numFmtId="0" fontId="12" fillId="0" borderId="0"/>
    <xf numFmtId="0" fontId="19" fillId="0" borderId="0"/>
    <xf numFmtId="0" fontId="112" fillId="4" borderId="0" applyNumberFormat="0" applyBorder="0" applyAlignment="0" applyProtection="0"/>
    <xf numFmtId="9" fontId="19" fillId="0" borderId="0" applyFont="0" applyFill="0" applyBorder="0" applyAlignment="0" applyProtection="0"/>
    <xf numFmtId="0" fontId="18" fillId="3" borderId="0" applyNumberFormat="0" applyBorder="0" applyAlignment="0" applyProtection="0"/>
    <xf numFmtId="39" fontId="115" fillId="0" borderId="0"/>
  </cellStyleXfs>
  <cellXfs count="180">
    <xf numFmtId="0" fontId="0" fillId="0" borderId="0" xfId="0"/>
    <xf numFmtId="0" fontId="10" fillId="0" borderId="0" xfId="1" applyNumberFormat="1" applyFont="1" applyFill="1" applyBorder="1" applyAlignment="1"/>
    <xf numFmtId="165" fontId="9" fillId="0" borderId="0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43" fontId="10" fillId="0" borderId="0" xfId="1" applyFont="1" applyFill="1"/>
    <xf numFmtId="167" fontId="10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165" fontId="10" fillId="0" borderId="0" xfId="1" applyNumberFormat="1" applyFont="1" applyFill="1" applyBorder="1" applyAlignment="1"/>
    <xf numFmtId="43" fontId="9" fillId="0" borderId="0" xfId="1" applyFont="1" applyFill="1" applyBorder="1"/>
    <xf numFmtId="43" fontId="10" fillId="0" borderId="0" xfId="1" applyFont="1" applyFill="1" applyBorder="1"/>
    <xf numFmtId="167" fontId="9" fillId="0" borderId="0" xfId="1" applyNumberFormat="1" applyFont="1" applyFill="1" applyBorder="1"/>
    <xf numFmtId="171" fontId="10" fillId="0" borderId="0" xfId="1" applyNumberFormat="1" applyFont="1" applyFill="1" applyBorder="1"/>
    <xf numFmtId="171" fontId="10" fillId="0" borderId="0" xfId="1" applyNumberFormat="1" applyFont="1" applyFill="1"/>
    <xf numFmtId="0" fontId="9" fillId="0" borderId="0" xfId="1" applyNumberFormat="1" applyFont="1" applyFill="1" applyBorder="1"/>
    <xf numFmtId="167" fontId="9" fillId="0" borderId="0" xfId="1" applyNumberFormat="1" applyFont="1" applyFill="1" applyBorder="1" applyAlignment="1"/>
    <xf numFmtId="43" fontId="10" fillId="0" borderId="0" xfId="1" applyFont="1" applyFill="1" applyBorder="1" applyAlignment="1"/>
    <xf numFmtId="43" fontId="10" fillId="0" borderId="0" xfId="1" applyFont="1" applyFill="1" applyAlignment="1"/>
    <xf numFmtId="43" fontId="9" fillId="0" borderId="0" xfId="1" applyFont="1" applyFill="1" applyAlignment="1"/>
    <xf numFmtId="43" fontId="9" fillId="0" borderId="0" xfId="1" applyFont="1" applyFill="1" applyAlignment="1">
      <alignment horizontal="center"/>
    </xf>
    <xf numFmtId="165" fontId="10" fillId="0" borderId="0" xfId="1" applyNumberFormat="1" applyFont="1" applyFill="1" applyBorder="1"/>
    <xf numFmtId="165" fontId="10" fillId="0" borderId="0" xfId="1" applyNumberFormat="1" applyFont="1" applyFill="1"/>
    <xf numFmtId="43" fontId="114" fillId="0" borderId="0" xfId="1" applyFont="1" applyFill="1" applyBorder="1"/>
    <xf numFmtId="167" fontId="113" fillId="0" borderId="0" xfId="1" applyNumberFormat="1" applyFont="1" applyFill="1" applyBorder="1"/>
    <xf numFmtId="167" fontId="113" fillId="0" borderId="0" xfId="1" applyNumberFormat="1" applyFont="1" applyFill="1" applyBorder="1" applyAlignment="1"/>
    <xf numFmtId="43" fontId="114" fillId="0" borderId="0" xfId="1" applyFont="1" applyFill="1"/>
    <xf numFmtId="43" fontId="114" fillId="0" borderId="0" xfId="1" applyFont="1" applyFill="1" applyAlignment="1">
      <alignment horizontal="center"/>
    </xf>
    <xf numFmtId="170" fontId="10" fillId="0" borderId="0" xfId="1" applyNumberFormat="1" applyFont="1" applyFill="1" applyBorder="1" applyAlignment="1"/>
    <xf numFmtId="170" fontId="10" fillId="0" borderId="0" xfId="1" applyNumberFormat="1" applyFont="1" applyFill="1"/>
    <xf numFmtId="167" fontId="10" fillId="0" borderId="0" xfId="1" applyNumberFormat="1" applyFont="1" applyFill="1"/>
    <xf numFmtId="169" fontId="10" fillId="0" borderId="0" xfId="1" applyNumberFormat="1" applyFont="1" applyFill="1"/>
    <xf numFmtId="172" fontId="10" fillId="0" borderId="0" xfId="1" applyNumberFormat="1" applyFont="1" applyFill="1" applyBorder="1"/>
    <xf numFmtId="170" fontId="10" fillId="0" borderId="2" xfId="1" applyNumberFormat="1" applyFont="1" applyFill="1" applyBorder="1" applyAlignment="1"/>
    <xf numFmtId="170" fontId="10" fillId="0" borderId="0" xfId="1" applyNumberFormat="1" applyFont="1" applyFill="1" applyAlignment="1"/>
    <xf numFmtId="164" fontId="10" fillId="0" borderId="0" xfId="1" applyNumberFormat="1" applyFont="1" applyFill="1"/>
    <xf numFmtId="167" fontId="10" fillId="0" borderId="0" xfId="1" applyNumberFormat="1" applyFont="1" applyFill="1" applyBorder="1" applyAlignment="1"/>
    <xf numFmtId="170" fontId="9" fillId="0" borderId="4" xfId="1" applyNumberFormat="1" applyFont="1" applyFill="1" applyBorder="1" applyAlignment="1"/>
    <xf numFmtId="170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right"/>
    </xf>
    <xf numFmtId="43" fontId="10" fillId="0" borderId="0" xfId="1" applyFont="1" applyFill="1" applyAlignment="1">
      <alignment horizontal="left"/>
    </xf>
    <xf numFmtId="43" fontId="9" fillId="0" borderId="0" xfId="1" applyFont="1" applyFill="1" applyBorder="1" applyAlignment="1"/>
    <xf numFmtId="43" fontId="10" fillId="0" borderId="1" xfId="1" applyFont="1" applyFill="1" applyBorder="1" applyAlignment="1">
      <alignment horizontal="right"/>
    </xf>
    <xf numFmtId="43" fontId="9" fillId="0" borderId="3" xfId="1" applyFont="1" applyFill="1" applyBorder="1" applyAlignment="1"/>
    <xf numFmtId="43" fontId="9" fillId="0" borderId="0" xfId="1" applyFont="1" applyFill="1" applyAlignment="1">
      <alignment horizontal="left"/>
    </xf>
    <xf numFmtId="43" fontId="113" fillId="0" borderId="1" xfId="1" applyFont="1" applyFill="1" applyBorder="1" applyAlignment="1">
      <alignment horizontal="center"/>
    </xf>
    <xf numFmtId="171" fontId="114" fillId="0" borderId="0" xfId="1" applyNumberFormat="1" applyFont="1" applyFill="1" applyBorder="1"/>
    <xf numFmtId="171" fontId="114" fillId="0" borderId="0" xfId="1" applyNumberFormat="1" applyFont="1" applyFill="1"/>
    <xf numFmtId="167" fontId="114" fillId="0" borderId="0" xfId="1" applyNumberFormat="1" applyFont="1" applyFill="1" applyBorder="1"/>
    <xf numFmtId="43" fontId="113" fillId="0" borderId="0" xfId="1" applyFont="1" applyFill="1" applyBorder="1"/>
    <xf numFmtId="169" fontId="113" fillId="0" borderId="0" xfId="1" applyNumberFormat="1" applyFont="1" applyFill="1" applyBorder="1"/>
    <xf numFmtId="164" fontId="113" fillId="0" borderId="0" xfId="1" applyNumberFormat="1" applyFont="1" applyFill="1" applyBorder="1"/>
    <xf numFmtId="169" fontId="114" fillId="0" borderId="0" xfId="1" applyNumberFormat="1" applyFont="1" applyFill="1" applyBorder="1"/>
    <xf numFmtId="170" fontId="114" fillId="0" borderId="0" xfId="1" applyNumberFormat="1" applyFont="1" applyFill="1" applyBorder="1"/>
    <xf numFmtId="0" fontId="114" fillId="0" borderId="0" xfId="1" applyNumberFormat="1" applyFont="1" applyFill="1" applyBorder="1"/>
    <xf numFmtId="43" fontId="114" fillId="0" borderId="22" xfId="1" applyFont="1" applyFill="1" applyBorder="1"/>
    <xf numFmtId="170" fontId="114" fillId="0" borderId="22" xfId="1" applyNumberFormat="1" applyFont="1" applyFill="1" applyBorder="1"/>
    <xf numFmtId="0" fontId="113" fillId="0" borderId="0" xfId="1" applyNumberFormat="1" applyFont="1" applyFill="1" applyBorder="1"/>
    <xf numFmtId="43" fontId="113" fillId="0" borderId="3" xfId="1" applyFont="1" applyFill="1" applyBorder="1"/>
    <xf numFmtId="170" fontId="113" fillId="0" borderId="3" xfId="1" applyNumberFormat="1" applyFont="1" applyFill="1" applyBorder="1"/>
    <xf numFmtId="43" fontId="113" fillId="0" borderId="0" xfId="1" applyFont="1" applyFill="1"/>
    <xf numFmtId="170" fontId="113" fillId="0" borderId="0" xfId="1" applyNumberFormat="1" applyFont="1" applyFill="1"/>
    <xf numFmtId="170" fontId="113" fillId="0" borderId="0" xfId="1" applyNumberFormat="1" applyFont="1" applyFill="1" applyAlignment="1">
      <alignment horizontal="right"/>
    </xf>
    <xf numFmtId="171" fontId="114" fillId="0" borderId="1" xfId="1" applyNumberFormat="1" applyFont="1" applyFill="1" applyBorder="1"/>
    <xf numFmtId="165" fontId="113" fillId="0" borderId="0" xfId="1" applyNumberFormat="1" applyFont="1" applyFill="1" applyBorder="1"/>
    <xf numFmtId="43" fontId="9" fillId="0" borderId="1" xfId="1" applyFont="1" applyFill="1" applyBorder="1" applyAlignment="1">
      <alignment horizontal="center"/>
    </xf>
    <xf numFmtId="169" fontId="9" fillId="0" borderId="0" xfId="1" applyNumberFormat="1" applyFont="1" applyFill="1" applyBorder="1"/>
    <xf numFmtId="164" fontId="9" fillId="0" borderId="0" xfId="1" applyNumberFormat="1" applyFont="1" applyFill="1" applyBorder="1"/>
    <xf numFmtId="169" fontId="10" fillId="0" borderId="0" xfId="1" applyNumberFormat="1" applyFont="1" applyFill="1" applyBorder="1"/>
    <xf numFmtId="164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170" fontId="10" fillId="0" borderId="0" xfId="1" applyNumberFormat="1" applyFont="1" applyFill="1" applyBorder="1"/>
    <xf numFmtId="0" fontId="10" fillId="0" borderId="0" xfId="1" applyNumberFormat="1" applyFont="1" applyFill="1" applyBorder="1"/>
    <xf numFmtId="43" fontId="10" fillId="0" borderId="22" xfId="1" applyFont="1" applyFill="1" applyBorder="1"/>
    <xf numFmtId="170" fontId="10" fillId="0" borderId="22" xfId="1" applyNumberFormat="1" applyFont="1" applyFill="1" applyBorder="1"/>
    <xf numFmtId="43" fontId="9" fillId="0" borderId="3" xfId="1" applyFont="1" applyFill="1" applyBorder="1"/>
    <xf numFmtId="170" fontId="9" fillId="0" borderId="3" xfId="1" applyNumberFormat="1" applyFont="1" applyFill="1" applyBorder="1"/>
    <xf numFmtId="43" fontId="9" fillId="0" borderId="0" xfId="1" applyFont="1" applyFill="1"/>
    <xf numFmtId="170" fontId="9" fillId="0" borderId="0" xfId="1" applyNumberFormat="1" applyFont="1" applyFill="1"/>
    <xf numFmtId="170" fontId="9" fillId="0" borderId="0" xfId="1" applyNumberFormat="1" applyFont="1" applyFill="1" applyAlignment="1">
      <alignment horizontal="right"/>
    </xf>
    <xf numFmtId="171" fontId="10" fillId="0" borderId="1" xfId="1" applyNumberFormat="1" applyFont="1" applyFill="1" applyBorder="1"/>
    <xf numFmtId="170" fontId="10" fillId="0" borderId="1" xfId="1" applyNumberFormat="1" applyFont="1" applyFill="1" applyBorder="1"/>
    <xf numFmtId="169" fontId="10" fillId="0" borderId="22" xfId="1" applyNumberFormat="1" applyFont="1" applyFill="1" applyBorder="1"/>
    <xf numFmtId="169" fontId="9" fillId="0" borderId="23" xfId="1" applyNumberFormat="1" applyFont="1" applyFill="1" applyBorder="1"/>
    <xf numFmtId="43" fontId="9" fillId="0" borderId="23" xfId="1" applyFont="1" applyFill="1" applyBorder="1"/>
    <xf numFmtId="43" fontId="10" fillId="0" borderId="4" xfId="1" applyFont="1" applyFill="1" applyBorder="1"/>
    <xf numFmtId="170" fontId="9" fillId="0" borderId="23" xfId="1" applyNumberFormat="1" applyFont="1" applyFill="1" applyBorder="1"/>
    <xf numFmtId="170" fontId="9" fillId="0" borderId="0" xfId="1" applyNumberFormat="1" applyFont="1" applyFill="1" applyBorder="1"/>
    <xf numFmtId="170" fontId="9" fillId="0" borderId="2" xfId="1" applyNumberFormat="1" applyFont="1" applyFill="1" applyBorder="1"/>
    <xf numFmtId="0" fontId="9" fillId="0" borderId="0" xfId="1" applyNumberFormat="1" applyFont="1" applyFill="1"/>
    <xf numFmtId="198" fontId="10" fillId="0" borderId="0" xfId="1" applyNumberFormat="1" applyFont="1" applyFill="1" applyBorder="1"/>
    <xf numFmtId="43" fontId="9" fillId="0" borderId="4" xfId="1" applyFont="1" applyFill="1" applyBorder="1"/>
    <xf numFmtId="49" fontId="10" fillId="0" borderId="0" xfId="1" applyNumberFormat="1" applyFont="1" applyFill="1" applyAlignment="1">
      <alignment horizontal="center"/>
    </xf>
    <xf numFmtId="170" fontId="9" fillId="0" borderId="4" xfId="1" applyNumberFormat="1" applyFont="1" applyFill="1" applyBorder="1"/>
    <xf numFmtId="170" fontId="114" fillId="0" borderId="0" xfId="1" applyNumberFormat="1" applyFont="1" applyFill="1" applyAlignment="1">
      <alignment horizontal="right"/>
    </xf>
    <xf numFmtId="170" fontId="114" fillId="0" borderId="0" xfId="1" applyNumberFormat="1" applyFont="1" applyFill="1"/>
    <xf numFmtId="43" fontId="114" fillId="0" borderId="1" xfId="1" applyFont="1" applyFill="1" applyBorder="1" applyAlignment="1"/>
    <xf numFmtId="43" fontId="114" fillId="0" borderId="1" xfId="1" applyFont="1" applyFill="1" applyBorder="1"/>
    <xf numFmtId="170" fontId="114" fillId="0" borderId="1" xfId="1" applyNumberFormat="1" applyFont="1" applyFill="1" applyBorder="1" applyAlignment="1"/>
    <xf numFmtId="170" fontId="114" fillId="0" borderId="1" xfId="1" applyNumberFormat="1" applyFont="1" applyFill="1" applyBorder="1"/>
    <xf numFmtId="170" fontId="10" fillId="0" borderId="0" xfId="1" applyNumberFormat="1" applyFont="1" applyFill="1" applyAlignment="1">
      <alignment horizontal="right"/>
    </xf>
    <xf numFmtId="43" fontId="10" fillId="0" borderId="1" xfId="1" applyFont="1" applyFill="1" applyBorder="1" applyAlignment="1"/>
    <xf numFmtId="43" fontId="10" fillId="0" borderId="1" xfId="1" applyFont="1" applyFill="1" applyBorder="1"/>
    <xf numFmtId="170" fontId="10" fillId="0" borderId="1" xfId="1" applyNumberFormat="1" applyFont="1" applyFill="1" applyBorder="1" applyAlignment="1"/>
    <xf numFmtId="199" fontId="9" fillId="0" borderId="0" xfId="1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/>
    <xf numFmtId="199" fontId="10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9" fontId="10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0" xfId="0" applyFont="1"/>
    <xf numFmtId="49" fontId="9" fillId="0" borderId="4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37" fontId="118" fillId="0" borderId="0" xfId="13" quotePrefix="1" applyNumberFormat="1" applyFont="1" applyAlignment="1">
      <alignment horizontal="center"/>
    </xf>
    <xf numFmtId="167" fontId="10" fillId="0" borderId="0" xfId="0" applyNumberFormat="1" applyFont="1"/>
    <xf numFmtId="49" fontId="10" fillId="0" borderId="0" xfId="0" applyNumberFormat="1" applyFont="1" applyAlignment="1">
      <alignment horizontal="center"/>
    </xf>
    <xf numFmtId="43" fontId="10" fillId="0" borderId="0" xfId="0" applyNumberFormat="1" applyFont="1"/>
    <xf numFmtId="49" fontId="9" fillId="0" borderId="0" xfId="0" applyNumberFormat="1" applyFont="1"/>
    <xf numFmtId="49" fontId="10" fillId="0" borderId="0" xfId="0" quotePrefix="1" applyNumberFormat="1" applyFont="1" applyAlignment="1">
      <alignment horizontal="center"/>
    </xf>
    <xf numFmtId="0" fontId="10" fillId="0" borderId="0" xfId="0" quotePrefix="1" applyFont="1"/>
    <xf numFmtId="37" fontId="13" fillId="0" borderId="0" xfId="1015" applyNumberFormat="1" applyFont="1" applyAlignment="1">
      <alignment horizontal="left"/>
    </xf>
    <xf numFmtId="37" fontId="10" fillId="0" borderId="0" xfId="12" applyNumberFormat="1" applyFont="1"/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199" fontId="9" fillId="0" borderId="0" xfId="0" applyNumberFormat="1" applyFont="1"/>
    <xf numFmtId="164" fontId="9" fillId="0" borderId="0" xfId="0" applyNumberFormat="1" applyFont="1"/>
    <xf numFmtId="165" fontId="10" fillId="0" borderId="0" xfId="0" applyNumberFormat="1" applyFont="1"/>
    <xf numFmtId="0" fontId="9" fillId="0" borderId="1" xfId="0" applyFont="1" applyBorder="1"/>
    <xf numFmtId="49" fontId="9" fillId="0" borderId="4" xfId="0" quotePrefix="1" applyNumberFormat="1" applyFont="1" applyBorder="1" applyAlignment="1">
      <alignment horizontal="center"/>
    </xf>
    <xf numFmtId="166" fontId="9" fillId="0" borderId="0" xfId="8" applyNumberFormat="1" applyFont="1"/>
    <xf numFmtId="43" fontId="9" fillId="0" borderId="0" xfId="0" applyNumberFormat="1" applyFont="1" applyAlignment="1">
      <alignment horizontal="center"/>
    </xf>
    <xf numFmtId="166" fontId="10" fillId="0" borderId="0" xfId="8" applyNumberFormat="1" applyFont="1"/>
    <xf numFmtId="166" fontId="10" fillId="0" borderId="0" xfId="8" applyNumberFormat="1" applyFont="1" applyAlignment="1">
      <alignment vertical="center"/>
    </xf>
    <xf numFmtId="164" fontId="10" fillId="0" borderId="0" xfId="0" applyNumberFormat="1" applyFont="1"/>
    <xf numFmtId="0" fontId="113" fillId="0" borderId="0" xfId="0" applyFont="1" applyAlignment="1">
      <alignment horizontal="center"/>
    </xf>
    <xf numFmtId="0" fontId="114" fillId="0" borderId="0" xfId="0" applyFont="1"/>
    <xf numFmtId="0" fontId="113" fillId="0" borderId="0" xfId="0" applyFont="1" applyAlignment="1">
      <alignment horizontal="right"/>
    </xf>
    <xf numFmtId="0" fontId="113" fillId="0" borderId="1" xfId="0" applyFont="1" applyBorder="1" applyAlignment="1">
      <alignment horizontal="center"/>
    </xf>
    <xf numFmtId="0" fontId="113" fillId="0" borderId="0" xfId="0" applyFont="1"/>
    <xf numFmtId="0" fontId="113" fillId="0" borderId="23" xfId="0" applyFont="1" applyBorder="1" applyAlignment="1">
      <alignment horizontal="center"/>
    </xf>
    <xf numFmtId="171" fontId="114" fillId="0" borderId="0" xfId="0" applyNumberFormat="1" applyFont="1"/>
    <xf numFmtId="0" fontId="113" fillId="0" borderId="0" xfId="0" applyFont="1" applyAlignment="1">
      <alignment horizontal="left"/>
    </xf>
    <xf numFmtId="0" fontId="116" fillId="0" borderId="0" xfId="14" applyFont="1" applyAlignment="1">
      <alignment vertical="center"/>
    </xf>
    <xf numFmtId="0" fontId="114" fillId="0" borderId="0" xfId="0" applyFont="1" applyAlignment="1">
      <alignment horizontal="left"/>
    </xf>
    <xf numFmtId="170" fontId="113" fillId="0" borderId="0" xfId="0" applyNumberFormat="1" applyFont="1"/>
    <xf numFmtId="43" fontId="114" fillId="0" borderId="1" xfId="0" applyNumberFormat="1" applyFont="1" applyBorder="1"/>
    <xf numFmtId="170" fontId="113" fillId="0" borderId="3" xfId="0" applyNumberFormat="1" applyFont="1" applyBorder="1"/>
    <xf numFmtId="37" fontId="117" fillId="0" borderId="0" xfId="1015" applyNumberFormat="1" applyFont="1" applyAlignment="1">
      <alignment horizontal="left"/>
    </xf>
    <xf numFmtId="49" fontId="113" fillId="0" borderId="0" xfId="0" applyNumberFormat="1" applyFont="1"/>
    <xf numFmtId="0" fontId="9" fillId="0" borderId="23" xfId="0" applyFont="1" applyBorder="1" applyAlignment="1">
      <alignment horizontal="center"/>
    </xf>
    <xf numFmtId="171" fontId="10" fillId="0" borderId="0" xfId="0" applyNumberFormat="1" applyFont="1"/>
    <xf numFmtId="0" fontId="9" fillId="0" borderId="0" xfId="0" applyFont="1" applyAlignment="1">
      <alignment horizontal="left"/>
    </xf>
    <xf numFmtId="170" fontId="9" fillId="0" borderId="0" xfId="0" applyNumberFormat="1" applyFont="1"/>
    <xf numFmtId="43" fontId="10" fillId="0" borderId="1" xfId="0" applyNumberFormat="1" applyFont="1" applyBorder="1"/>
    <xf numFmtId="170" fontId="9" fillId="0" borderId="3" xfId="0" applyNumberFormat="1" applyFont="1" applyBorder="1"/>
    <xf numFmtId="170" fontId="10" fillId="0" borderId="0" xfId="0" applyNumberFormat="1" applyFont="1"/>
    <xf numFmtId="49" fontId="9" fillId="0" borderId="0" xfId="0" quotePrefix="1" applyNumberFormat="1" applyFont="1" applyAlignment="1">
      <alignment horizontal="center"/>
    </xf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69" fontId="10" fillId="0" borderId="0" xfId="0" applyNumberFormat="1" applyFont="1"/>
    <xf numFmtId="168" fontId="9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43" fontId="9" fillId="0" borderId="0" xfId="0" applyNumberFormat="1" applyFont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0" fontId="10" fillId="0" borderId="0" xfId="9" applyNumberFormat="1" applyFont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113" fillId="0" borderId="0" xfId="0" applyFont="1" applyAlignment="1">
      <alignment horizontal="center"/>
    </xf>
    <xf numFmtId="0" fontId="113" fillId="0" borderId="1" xfId="0" applyFont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10" fillId="0" borderId="0" xfId="1" quotePrefix="1" applyFont="1" applyFill="1" applyAlignment="1">
      <alignment horizontal="center"/>
    </xf>
  </cellXfs>
  <cellStyles count="1016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" xfId="1" builtinId="3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" xfId="0" builtinId="0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กติ_Sheet1" xfId="1015" xr:uid="{270D113B-9C03-473F-B2CA-0725BA8387E1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FF6699"/>
      <color rgb="FF66FFFF"/>
      <color rgb="FF9999FF"/>
      <color rgb="FFFFCCFF"/>
      <color rgb="FF00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163"/>
  <sheetViews>
    <sheetView zoomScale="70" zoomScaleNormal="70" zoomScaleSheetLayoutView="70" workbookViewId="0">
      <selection activeCell="E4" sqref="E4"/>
    </sheetView>
  </sheetViews>
  <sheetFormatPr defaultColWidth="9.109375" defaultRowHeight="23.4"/>
  <cols>
    <col min="1" max="3" width="3.5546875" style="106" customWidth="1"/>
    <col min="4" max="4" width="6.88671875" style="106" customWidth="1"/>
    <col min="5" max="5" width="44.44140625" style="106" customWidth="1"/>
    <col min="6" max="6" width="6.5546875" style="110" customWidth="1"/>
    <col min="7" max="7" width="17.6640625" style="106" customWidth="1"/>
    <col min="8" max="8" width="1.109375" style="106" customWidth="1"/>
    <col min="9" max="9" width="17.6640625" style="106" customWidth="1"/>
    <col min="10" max="10" width="1.109375" style="106" customWidth="1"/>
    <col min="11" max="11" width="17.6640625" style="106" customWidth="1"/>
    <col min="12" max="12" width="1.109375" style="106" customWidth="1"/>
    <col min="13" max="13" width="17.6640625" style="106" customWidth="1"/>
    <col min="14" max="14" width="1.109375" style="106" customWidth="1"/>
    <col min="15" max="15" width="11" style="106" bestFit="1" customWidth="1"/>
    <col min="16" max="16" width="16.6640625" style="107" bestFit="1" customWidth="1"/>
    <col min="17" max="17" width="9.109375" style="107"/>
    <col min="18" max="18" width="16.6640625" style="107" bestFit="1" customWidth="1"/>
    <col min="19" max="19" width="9.109375" style="107"/>
    <col min="20" max="20" width="16.6640625" style="107" bestFit="1" customWidth="1"/>
    <col min="21" max="21" width="9.109375" style="107"/>
    <col min="22" max="22" width="16.6640625" style="107" bestFit="1" customWidth="1"/>
    <col min="23" max="16384" width="9.109375" style="106"/>
  </cols>
  <sheetData>
    <row r="1" spans="1:14" ht="27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05"/>
    </row>
    <row r="2" spans="1:14" ht="27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05"/>
    </row>
    <row r="3" spans="1:14" ht="27" customHeight="1">
      <c r="A3" s="172" t="s">
        <v>170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05"/>
    </row>
    <row r="4" spans="1:14" ht="27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ht="27" customHeight="1">
      <c r="A5" s="105"/>
      <c r="B5" s="105"/>
      <c r="C5" s="105"/>
      <c r="D5" s="105"/>
      <c r="E5" s="105"/>
      <c r="F5" s="108"/>
      <c r="G5" s="105"/>
      <c r="H5" s="105"/>
      <c r="I5" s="105"/>
      <c r="J5" s="105"/>
      <c r="K5" s="105"/>
      <c r="L5" s="105"/>
      <c r="M5" s="109" t="s">
        <v>2</v>
      </c>
      <c r="N5" s="105"/>
    </row>
    <row r="6" spans="1:14" ht="27" customHeight="1">
      <c r="G6" s="173" t="s">
        <v>3</v>
      </c>
      <c r="H6" s="173"/>
      <c r="I6" s="173"/>
      <c r="J6" s="112"/>
      <c r="K6" s="173" t="s">
        <v>4</v>
      </c>
      <c r="L6" s="173"/>
      <c r="M6" s="173"/>
      <c r="N6" s="112"/>
    </row>
    <row r="7" spans="1:14" ht="27" customHeight="1">
      <c r="F7" s="108" t="s">
        <v>5</v>
      </c>
      <c r="G7" s="113" t="s">
        <v>171</v>
      </c>
      <c r="H7" s="108"/>
      <c r="I7" s="113" t="s">
        <v>155</v>
      </c>
      <c r="J7" s="108"/>
      <c r="K7" s="114" t="s">
        <v>171</v>
      </c>
      <c r="L7" s="108"/>
      <c r="M7" s="113" t="s">
        <v>155</v>
      </c>
      <c r="N7" s="108"/>
    </row>
    <row r="8" spans="1:14" ht="27" customHeight="1">
      <c r="F8" s="108"/>
      <c r="G8" s="108" t="s">
        <v>167</v>
      </c>
      <c r="H8" s="108"/>
      <c r="I8" s="115" t="s">
        <v>168</v>
      </c>
      <c r="J8" s="108"/>
      <c r="K8" s="108" t="s">
        <v>167</v>
      </c>
      <c r="L8" s="108"/>
      <c r="M8" s="115" t="s">
        <v>168</v>
      </c>
      <c r="N8" s="108"/>
    </row>
    <row r="9" spans="1:14" ht="27" customHeight="1">
      <c r="F9" s="108"/>
      <c r="G9" s="108" t="s">
        <v>169</v>
      </c>
      <c r="H9" s="108"/>
      <c r="I9" s="115"/>
      <c r="J9" s="108"/>
      <c r="K9" s="108" t="s">
        <v>169</v>
      </c>
      <c r="L9" s="108"/>
      <c r="M9" s="115"/>
      <c r="N9" s="108"/>
    </row>
    <row r="10" spans="1:14" ht="27" customHeight="1">
      <c r="A10" s="172" t="s">
        <v>6</v>
      </c>
      <c r="B10" s="172"/>
      <c r="C10" s="172"/>
      <c r="D10" s="172"/>
      <c r="E10" s="172"/>
      <c r="F10" s="108"/>
      <c r="G10" s="108"/>
      <c r="H10" s="108"/>
      <c r="I10" s="115"/>
      <c r="J10" s="108"/>
      <c r="K10" s="108"/>
      <c r="L10" s="108"/>
      <c r="M10" s="115"/>
      <c r="N10" s="108"/>
    </row>
    <row r="11" spans="1:14" ht="27" customHeight="1">
      <c r="A11" s="112" t="s">
        <v>7</v>
      </c>
      <c r="K11" s="116"/>
      <c r="M11" s="116"/>
    </row>
    <row r="12" spans="1:14" ht="27" customHeight="1">
      <c r="B12" s="106" t="s">
        <v>8</v>
      </c>
      <c r="F12" s="117" t="s">
        <v>9</v>
      </c>
      <c r="G12" s="5">
        <v>17571155.050000001</v>
      </c>
      <c r="H12" s="10"/>
      <c r="I12" s="5">
        <v>13252385.4</v>
      </c>
      <c r="J12" s="10"/>
      <c r="K12" s="5">
        <v>15525089.630000001</v>
      </c>
      <c r="L12" s="10"/>
      <c r="M12" s="10">
        <v>5732970.2599999998</v>
      </c>
      <c r="N12" s="20"/>
    </row>
    <row r="13" spans="1:14" ht="27" customHeight="1">
      <c r="B13" s="106" t="s">
        <v>10</v>
      </c>
      <c r="F13" s="117" t="s">
        <v>11</v>
      </c>
      <c r="G13" s="5">
        <v>3871306.68</v>
      </c>
      <c r="H13" s="10"/>
      <c r="I13" s="5">
        <v>807953.45</v>
      </c>
      <c r="J13" s="10"/>
      <c r="K13" s="5">
        <v>3871306.68</v>
      </c>
      <c r="L13" s="10"/>
      <c r="M13" s="5">
        <v>807953.45</v>
      </c>
      <c r="N13" s="20"/>
    </row>
    <row r="14" spans="1:14" ht="27" customHeight="1">
      <c r="B14" s="106" t="s">
        <v>150</v>
      </c>
      <c r="F14" s="117" t="s">
        <v>12</v>
      </c>
      <c r="G14" s="5">
        <v>0</v>
      </c>
      <c r="H14" s="21"/>
      <c r="I14" s="118">
        <v>0</v>
      </c>
      <c r="J14" s="21"/>
      <c r="K14" s="34">
        <v>0</v>
      </c>
      <c r="L14" s="21"/>
      <c r="M14" s="34">
        <v>0</v>
      </c>
    </row>
    <row r="15" spans="1:14" ht="27" customHeight="1">
      <c r="B15" s="106" t="s">
        <v>13</v>
      </c>
      <c r="F15" s="117" t="s">
        <v>14</v>
      </c>
      <c r="G15" s="5">
        <v>105834823.83</v>
      </c>
      <c r="H15" s="10"/>
      <c r="I15" s="5">
        <v>107135746.94</v>
      </c>
      <c r="J15" s="10"/>
      <c r="K15" s="5">
        <v>105834823.83</v>
      </c>
      <c r="L15" s="10"/>
      <c r="M15" s="5">
        <v>107135746.94</v>
      </c>
      <c r="N15" s="20"/>
    </row>
    <row r="16" spans="1:14" ht="27" customHeight="1">
      <c r="B16" s="106" t="s">
        <v>15</v>
      </c>
      <c r="F16" s="117"/>
      <c r="G16" s="34">
        <v>1676313.03</v>
      </c>
      <c r="H16" s="21"/>
      <c r="I16" s="34">
        <v>114334</v>
      </c>
      <c r="J16" s="21"/>
      <c r="K16" s="34">
        <v>1676313.03</v>
      </c>
      <c r="L16" s="21"/>
      <c r="M16" s="34">
        <v>114334</v>
      </c>
      <c r="N16" s="20"/>
    </row>
    <row r="17" spans="1:22" ht="27" customHeight="1">
      <c r="B17" s="106" t="s">
        <v>16</v>
      </c>
      <c r="F17" s="117" t="s">
        <v>17</v>
      </c>
      <c r="G17" s="5">
        <v>256843777.22999999</v>
      </c>
      <c r="H17" s="10"/>
      <c r="I17" s="5">
        <v>257519341.22999999</v>
      </c>
      <c r="J17" s="10"/>
      <c r="K17" s="5">
        <v>256843777.22999999</v>
      </c>
      <c r="L17" s="10"/>
      <c r="M17" s="5">
        <v>257519341.22999999</v>
      </c>
      <c r="N17" s="20"/>
    </row>
    <row r="18" spans="1:22" s="112" customFormat="1" ht="27" customHeight="1">
      <c r="D18" s="112" t="s">
        <v>18</v>
      </c>
      <c r="F18" s="119"/>
      <c r="G18" s="91">
        <f>SUM(G12:G17)</f>
        <v>385797375.81999999</v>
      </c>
      <c r="H18" s="9"/>
      <c r="I18" s="91">
        <f>SUM(I12:I17)</f>
        <v>378829761.01999998</v>
      </c>
      <c r="J18" s="9"/>
      <c r="K18" s="91">
        <f>SUM(K12:K17)</f>
        <v>383751310.39999998</v>
      </c>
      <c r="L18" s="9"/>
      <c r="M18" s="91">
        <f>SUM(M12:M17)</f>
        <v>371310345.88</v>
      </c>
      <c r="N18" s="2"/>
      <c r="P18" s="107"/>
      <c r="Q18" s="107"/>
      <c r="R18" s="107"/>
      <c r="S18" s="107"/>
      <c r="T18" s="107"/>
      <c r="U18" s="107"/>
      <c r="V18" s="107"/>
    </row>
    <row r="19" spans="1:22" ht="27" customHeight="1">
      <c r="A19" s="112" t="s">
        <v>19</v>
      </c>
      <c r="G19" s="5"/>
      <c r="H19" s="10"/>
      <c r="I19" s="5"/>
      <c r="J19" s="10"/>
      <c r="K19" s="5"/>
      <c r="L19" s="10"/>
      <c r="M19" s="5"/>
      <c r="N19" s="20"/>
    </row>
    <row r="20" spans="1:22" ht="27" customHeight="1">
      <c r="B20" s="106" t="s">
        <v>134</v>
      </c>
      <c r="F20" s="120"/>
      <c r="G20" s="5">
        <v>36541783.240000002</v>
      </c>
      <c r="H20" s="10"/>
      <c r="I20" s="5">
        <v>36500700.880000003</v>
      </c>
      <c r="J20" s="10"/>
      <c r="K20" s="5">
        <v>36541783.240000002</v>
      </c>
      <c r="L20" s="10"/>
      <c r="M20" s="5">
        <v>36500700.880000003</v>
      </c>
      <c r="N20" s="20"/>
    </row>
    <row r="21" spans="1:22" ht="27" customHeight="1">
      <c r="B21" s="106" t="s">
        <v>20</v>
      </c>
      <c r="F21" s="117" t="s">
        <v>21</v>
      </c>
      <c r="G21" s="5">
        <v>0</v>
      </c>
      <c r="H21" s="10"/>
      <c r="I21" s="5">
        <v>0</v>
      </c>
      <c r="J21" s="10"/>
      <c r="K21" s="5">
        <v>29999980</v>
      </c>
      <c r="L21" s="10"/>
      <c r="M21" s="5">
        <v>29999980</v>
      </c>
      <c r="N21" s="20"/>
    </row>
    <row r="22" spans="1:22" ht="27" customHeight="1">
      <c r="B22" s="106" t="s">
        <v>22</v>
      </c>
      <c r="F22" s="117" t="s">
        <v>23</v>
      </c>
      <c r="G22" s="5">
        <v>21752888.149999999</v>
      </c>
      <c r="H22" s="10"/>
      <c r="I22" s="5">
        <v>21752888.149999999</v>
      </c>
      <c r="J22" s="10"/>
      <c r="K22" s="5">
        <v>21752888.149999999</v>
      </c>
      <c r="L22" s="10"/>
      <c r="M22" s="5">
        <v>21752888.149999999</v>
      </c>
      <c r="N22" s="20"/>
    </row>
    <row r="23" spans="1:22" ht="27" customHeight="1">
      <c r="B23" s="106" t="s">
        <v>24</v>
      </c>
      <c r="F23" s="117" t="s">
        <v>25</v>
      </c>
      <c r="G23" s="5">
        <v>260332029.91999999</v>
      </c>
      <c r="H23" s="10"/>
      <c r="I23" s="5">
        <v>264432918.02000001</v>
      </c>
      <c r="J23" s="10"/>
      <c r="K23" s="5">
        <v>260332029.91999999</v>
      </c>
      <c r="L23" s="10"/>
      <c r="M23" s="5">
        <v>264432918.02000001</v>
      </c>
      <c r="N23" s="20"/>
    </row>
    <row r="24" spans="1:22" ht="27" customHeight="1">
      <c r="B24" s="106" t="s">
        <v>156</v>
      </c>
      <c r="F24" s="117" t="s">
        <v>26</v>
      </c>
      <c r="G24" s="5">
        <v>1600351.74</v>
      </c>
      <c r="H24" s="10"/>
      <c r="I24" s="5">
        <v>2129380.38</v>
      </c>
      <c r="J24" s="10"/>
      <c r="K24" s="5">
        <v>1600351.74</v>
      </c>
      <c r="L24" s="10"/>
      <c r="M24" s="5">
        <v>2129380.38</v>
      </c>
      <c r="N24" s="20"/>
    </row>
    <row r="25" spans="1:22" ht="27" customHeight="1">
      <c r="B25" s="121" t="s">
        <v>29</v>
      </c>
      <c r="F25" s="117" t="s">
        <v>28</v>
      </c>
      <c r="G25" s="5">
        <v>25254850.199999999</v>
      </c>
      <c r="H25" s="10"/>
      <c r="I25" s="5">
        <v>25849081.98</v>
      </c>
      <c r="J25" s="10"/>
      <c r="K25" s="5">
        <v>25254850.199999999</v>
      </c>
      <c r="L25" s="10"/>
      <c r="M25" s="5">
        <v>25849081.98</v>
      </c>
      <c r="N25" s="20"/>
    </row>
    <row r="26" spans="1:22" ht="27" customHeight="1">
      <c r="B26" s="106" t="s">
        <v>27</v>
      </c>
      <c r="F26" s="117" t="s">
        <v>30</v>
      </c>
      <c r="G26" s="5">
        <v>671124.69</v>
      </c>
      <c r="H26" s="10"/>
      <c r="I26" s="5">
        <v>621102.87</v>
      </c>
      <c r="J26" s="10"/>
      <c r="K26" s="5">
        <v>671124.69</v>
      </c>
      <c r="L26" s="10"/>
      <c r="M26" s="5">
        <v>621102.87</v>
      </c>
      <c r="N26" s="20"/>
    </row>
    <row r="27" spans="1:22" ht="27" customHeight="1">
      <c r="B27" s="106" t="s">
        <v>31</v>
      </c>
      <c r="F27" s="106"/>
      <c r="G27" s="5"/>
      <c r="H27" s="10"/>
      <c r="I27" s="5"/>
      <c r="J27" s="10"/>
      <c r="K27" s="5"/>
      <c r="L27" s="10"/>
      <c r="M27" s="5"/>
      <c r="N27" s="20"/>
    </row>
    <row r="28" spans="1:22" ht="27" customHeight="1">
      <c r="C28" s="106" t="s">
        <v>33</v>
      </c>
      <c r="F28" s="117"/>
      <c r="G28" s="5">
        <v>15885170.24</v>
      </c>
      <c r="H28" s="112"/>
      <c r="I28" s="5">
        <v>20208390.210000001</v>
      </c>
      <c r="J28" s="112"/>
      <c r="K28" s="5">
        <v>15885170.24</v>
      </c>
      <c r="L28" s="112"/>
      <c r="M28" s="5">
        <v>20208390.210000001</v>
      </c>
      <c r="N28" s="20"/>
    </row>
    <row r="29" spans="1:22" ht="27" customHeight="1">
      <c r="C29" s="106" t="s">
        <v>32</v>
      </c>
      <c r="F29" s="117"/>
      <c r="G29" s="5">
        <v>20808064</v>
      </c>
      <c r="H29" s="21"/>
      <c r="I29" s="5">
        <v>20328864</v>
      </c>
      <c r="J29" s="21"/>
      <c r="K29" s="5">
        <v>20808064</v>
      </c>
      <c r="L29" s="21"/>
      <c r="M29" s="5">
        <v>20328864</v>
      </c>
      <c r="N29" s="20"/>
    </row>
    <row r="30" spans="1:22" ht="27" customHeight="1">
      <c r="C30" s="106" t="s">
        <v>141</v>
      </c>
      <c r="F30" s="117" t="s">
        <v>17</v>
      </c>
      <c r="G30" s="5">
        <v>17240000</v>
      </c>
      <c r="H30" s="112"/>
      <c r="I30" s="5">
        <v>17240000</v>
      </c>
      <c r="J30" s="112"/>
      <c r="K30" s="5">
        <v>17240000</v>
      </c>
      <c r="L30" s="112"/>
      <c r="M30" s="5">
        <v>17240000</v>
      </c>
      <c r="N30" s="20"/>
    </row>
    <row r="31" spans="1:22" ht="27" customHeight="1">
      <c r="C31" s="106" t="s">
        <v>34</v>
      </c>
      <c r="F31" s="117"/>
      <c r="G31" s="5">
        <v>746454.22</v>
      </c>
      <c r="H31" s="112"/>
      <c r="I31" s="5">
        <v>746454.22</v>
      </c>
      <c r="J31" s="112"/>
      <c r="K31" s="5">
        <v>746474.22</v>
      </c>
      <c r="L31" s="112"/>
      <c r="M31" s="5">
        <v>746474.22</v>
      </c>
      <c r="N31" s="20"/>
    </row>
    <row r="32" spans="1:22" s="112" customFormat="1" ht="27" customHeight="1">
      <c r="D32" s="112" t="s">
        <v>35</v>
      </c>
      <c r="F32" s="119"/>
      <c r="G32" s="91">
        <f>SUM(G20:G31)</f>
        <v>400832716.40000004</v>
      </c>
      <c r="H32" s="9"/>
      <c r="I32" s="91">
        <f>SUM(I20:I31)</f>
        <v>409809780.71000004</v>
      </c>
      <c r="J32" s="9"/>
      <c r="K32" s="91">
        <f>SUM(K20:K31)</f>
        <v>430832716.40000004</v>
      </c>
      <c r="L32" s="9"/>
      <c r="M32" s="91">
        <f>SUM(M20:M31)</f>
        <v>439809780.71000004</v>
      </c>
      <c r="N32" s="2"/>
      <c r="P32" s="107"/>
      <c r="Q32" s="107"/>
      <c r="R32" s="107"/>
      <c r="S32" s="107"/>
      <c r="T32" s="107"/>
      <c r="U32" s="107"/>
      <c r="V32" s="107"/>
    </row>
    <row r="33" spans="1:22" s="112" customFormat="1" ht="27" customHeight="1" thickBot="1">
      <c r="A33" s="112" t="s">
        <v>36</v>
      </c>
      <c r="F33" s="119"/>
      <c r="G33" s="75">
        <f>+G18+G32</f>
        <v>786630092.22000003</v>
      </c>
      <c r="H33" s="10"/>
      <c r="I33" s="75">
        <f>+I18+I32</f>
        <v>788639541.73000002</v>
      </c>
      <c r="J33" s="10"/>
      <c r="K33" s="75">
        <f>+K18+K32</f>
        <v>814584026.79999995</v>
      </c>
      <c r="L33" s="10"/>
      <c r="M33" s="75">
        <f>+M18+M32</f>
        <v>811120126.59000003</v>
      </c>
      <c r="N33" s="2"/>
      <c r="P33" s="107"/>
      <c r="Q33" s="107"/>
      <c r="R33" s="107"/>
      <c r="S33" s="107"/>
      <c r="T33" s="107"/>
      <c r="U33" s="107"/>
      <c r="V33" s="107"/>
    </row>
    <row r="34" spans="1:22" s="112" customFormat="1" ht="27" customHeight="1" thickTop="1">
      <c r="F34" s="119"/>
      <c r="G34" s="2"/>
      <c r="H34" s="20"/>
      <c r="I34" s="2"/>
      <c r="J34" s="20"/>
      <c r="K34" s="2"/>
      <c r="L34" s="20"/>
      <c r="M34" s="2"/>
      <c r="N34" s="2"/>
      <c r="P34" s="107"/>
      <c r="Q34" s="107"/>
      <c r="R34" s="107"/>
      <c r="S34" s="107"/>
      <c r="T34" s="107"/>
      <c r="U34" s="107"/>
      <c r="V34" s="107"/>
    </row>
    <row r="35" spans="1:22" s="112" customFormat="1" ht="27" customHeight="1">
      <c r="F35" s="119"/>
      <c r="G35" s="2"/>
      <c r="H35" s="2"/>
      <c r="I35" s="2"/>
      <c r="J35" s="2"/>
      <c r="K35" s="2"/>
      <c r="L35" s="2"/>
      <c r="M35" s="2"/>
      <c r="N35" s="2"/>
      <c r="P35" s="107"/>
      <c r="Q35" s="107"/>
      <c r="R35" s="107"/>
      <c r="S35" s="107"/>
      <c r="T35" s="107"/>
      <c r="U35" s="107"/>
      <c r="V35" s="107"/>
    </row>
    <row r="36" spans="1:22" s="112" customFormat="1" ht="27" customHeight="1">
      <c r="A36" s="122" t="s">
        <v>166</v>
      </c>
      <c r="F36" s="119"/>
      <c r="G36" s="2"/>
      <c r="H36" s="2"/>
      <c r="I36" s="2"/>
      <c r="J36" s="2"/>
      <c r="K36" s="2"/>
      <c r="L36" s="2"/>
      <c r="M36" s="2"/>
      <c r="N36" s="2"/>
      <c r="P36" s="107"/>
      <c r="Q36" s="107"/>
      <c r="R36" s="107"/>
      <c r="S36" s="107"/>
      <c r="T36" s="107"/>
      <c r="U36" s="107"/>
      <c r="V36" s="107"/>
    </row>
    <row r="37" spans="1:22" s="112" customFormat="1" ht="27" customHeight="1">
      <c r="F37" s="119"/>
      <c r="G37" s="2"/>
      <c r="H37" s="2"/>
      <c r="I37" s="2"/>
      <c r="J37" s="2"/>
      <c r="K37" s="2"/>
      <c r="L37" s="2"/>
      <c r="M37" s="2"/>
      <c r="N37" s="2"/>
      <c r="P37" s="107"/>
      <c r="Q37" s="107"/>
      <c r="R37" s="107"/>
      <c r="S37" s="107"/>
      <c r="T37" s="107"/>
      <c r="U37" s="107"/>
      <c r="V37" s="107"/>
    </row>
    <row r="38" spans="1:22" s="112" customFormat="1" ht="27" customHeight="1">
      <c r="F38" s="119"/>
      <c r="G38" s="2"/>
      <c r="H38" s="2"/>
      <c r="I38" s="2"/>
      <c r="J38" s="2"/>
      <c r="K38" s="2"/>
      <c r="L38" s="2"/>
      <c r="M38" s="2"/>
      <c r="N38" s="2"/>
      <c r="P38" s="107"/>
      <c r="Q38" s="107"/>
      <c r="R38" s="107"/>
      <c r="S38" s="107"/>
      <c r="T38" s="107"/>
      <c r="U38" s="107"/>
      <c r="V38" s="107"/>
    </row>
    <row r="39" spans="1:22" s="112" customFormat="1" ht="25.5" customHeight="1">
      <c r="F39" s="119"/>
      <c r="G39" s="2"/>
      <c r="H39" s="2"/>
      <c r="I39" s="2"/>
      <c r="J39" s="2"/>
      <c r="K39" s="2"/>
      <c r="L39" s="2"/>
      <c r="M39" s="2"/>
      <c r="N39" s="2"/>
      <c r="P39" s="107"/>
      <c r="Q39" s="107"/>
      <c r="R39" s="107"/>
      <c r="S39" s="107"/>
      <c r="T39" s="107"/>
      <c r="U39" s="107"/>
      <c r="V39" s="107"/>
    </row>
    <row r="40" spans="1:22" s="112" customFormat="1" ht="27" customHeight="1">
      <c r="A40" s="174" t="s">
        <v>37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05"/>
      <c r="P40" s="107"/>
      <c r="Q40" s="107"/>
      <c r="R40" s="107"/>
      <c r="S40" s="107"/>
      <c r="T40" s="107"/>
      <c r="U40" s="107"/>
      <c r="V40" s="107"/>
    </row>
    <row r="41" spans="1:22" ht="27" customHeight="1">
      <c r="A41" s="172" t="s">
        <v>0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05"/>
    </row>
    <row r="42" spans="1:22" ht="27" customHeight="1">
      <c r="A42" s="172" t="s">
        <v>38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05"/>
    </row>
    <row r="43" spans="1:22" ht="27" customHeight="1">
      <c r="A43" s="172" t="s">
        <v>170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05"/>
    </row>
    <row r="44" spans="1:22" ht="27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22" ht="27" customHeight="1">
      <c r="A45" s="105"/>
      <c r="B45" s="105"/>
      <c r="C45" s="105"/>
      <c r="D45" s="105"/>
      <c r="E45" s="105"/>
      <c r="F45" s="108"/>
      <c r="G45" s="105"/>
      <c r="H45" s="105"/>
      <c r="I45" s="105"/>
      <c r="J45" s="105"/>
      <c r="K45" s="105"/>
      <c r="L45" s="105"/>
      <c r="M45" s="109" t="s">
        <v>2</v>
      </c>
      <c r="N45" s="105"/>
    </row>
    <row r="46" spans="1:22" ht="27" customHeight="1">
      <c r="G46" s="173" t="s">
        <v>3</v>
      </c>
      <c r="H46" s="173"/>
      <c r="I46" s="173"/>
      <c r="J46" s="112"/>
      <c r="K46" s="173" t="s">
        <v>4</v>
      </c>
      <c r="L46" s="173"/>
      <c r="M46" s="173"/>
      <c r="N46" s="105"/>
    </row>
    <row r="47" spans="1:22" ht="27" customHeight="1">
      <c r="F47" s="108" t="s">
        <v>5</v>
      </c>
      <c r="G47" s="113" t="s">
        <v>171</v>
      </c>
      <c r="H47" s="108"/>
      <c r="I47" s="113" t="s">
        <v>155</v>
      </c>
      <c r="J47" s="108"/>
      <c r="K47" s="114" t="s">
        <v>171</v>
      </c>
      <c r="L47" s="108"/>
      <c r="M47" s="113" t="s">
        <v>155</v>
      </c>
      <c r="N47" s="108"/>
    </row>
    <row r="48" spans="1:22" ht="27" customHeight="1">
      <c r="F48" s="108"/>
      <c r="G48" s="108" t="s">
        <v>167</v>
      </c>
      <c r="H48" s="108"/>
      <c r="I48" s="115" t="s">
        <v>168</v>
      </c>
      <c r="J48" s="108"/>
      <c r="K48" s="108" t="s">
        <v>167</v>
      </c>
      <c r="L48" s="108"/>
      <c r="M48" s="115" t="s">
        <v>168</v>
      </c>
      <c r="N48" s="108"/>
    </row>
    <row r="49" spans="1:22" ht="27" customHeight="1">
      <c r="F49" s="108"/>
      <c r="G49" s="108" t="s">
        <v>169</v>
      </c>
      <c r="H49" s="108"/>
      <c r="I49" s="115"/>
      <c r="J49" s="108"/>
      <c r="K49" s="108" t="s">
        <v>169</v>
      </c>
      <c r="L49" s="108"/>
      <c r="M49" s="115"/>
      <c r="N49" s="108"/>
    </row>
    <row r="50" spans="1:22" ht="27" customHeight="1">
      <c r="A50" s="172" t="s">
        <v>39</v>
      </c>
      <c r="B50" s="172"/>
      <c r="C50" s="172"/>
      <c r="D50" s="172"/>
      <c r="E50" s="172"/>
      <c r="F50" s="108"/>
      <c r="G50" s="108"/>
      <c r="H50" s="108"/>
      <c r="I50" s="115"/>
      <c r="J50" s="108"/>
      <c r="K50" s="108"/>
      <c r="L50" s="108"/>
      <c r="M50" s="115"/>
      <c r="N50" s="108"/>
    </row>
    <row r="51" spans="1:22" ht="27" customHeight="1">
      <c r="A51" s="112" t="s">
        <v>40</v>
      </c>
    </row>
    <row r="52" spans="1:22" ht="27" customHeight="1">
      <c r="B52" s="106" t="s">
        <v>41</v>
      </c>
      <c r="F52" s="117" t="s">
        <v>81</v>
      </c>
      <c r="G52" s="5">
        <v>18773154.440000001</v>
      </c>
      <c r="H52" s="10"/>
      <c r="I52" s="5">
        <v>19139333.530000001</v>
      </c>
      <c r="J52" s="10"/>
      <c r="K52" s="5">
        <v>18732781.690000001</v>
      </c>
      <c r="L52" s="10"/>
      <c r="M52" s="5">
        <v>19099213.530000001</v>
      </c>
      <c r="N52" s="20"/>
    </row>
    <row r="53" spans="1:22" ht="27" customHeight="1">
      <c r="B53" s="106" t="s">
        <v>42</v>
      </c>
      <c r="F53" s="92"/>
      <c r="G53" s="5">
        <v>2392090.9900000002</v>
      </c>
      <c r="H53" s="10"/>
      <c r="I53" s="5">
        <v>842848.74</v>
      </c>
      <c r="J53" s="10"/>
      <c r="K53" s="5">
        <v>2392090.9900000002</v>
      </c>
      <c r="L53" s="10"/>
      <c r="M53" s="5">
        <v>842848.74</v>
      </c>
      <c r="N53" s="20"/>
    </row>
    <row r="54" spans="1:22" ht="27" customHeight="1">
      <c r="A54" s="112"/>
      <c r="B54" s="106" t="s">
        <v>43</v>
      </c>
      <c r="F54" s="117" t="s">
        <v>178</v>
      </c>
      <c r="G54" s="5">
        <v>570686715.94000006</v>
      </c>
      <c r="H54" s="10"/>
      <c r="I54" s="5">
        <v>555933976.21000004</v>
      </c>
      <c r="J54" s="10"/>
      <c r="K54" s="5">
        <v>570686715.94000006</v>
      </c>
      <c r="L54" s="10"/>
      <c r="M54" s="5">
        <v>555933976.21000004</v>
      </c>
      <c r="N54" s="20"/>
    </row>
    <row r="55" spans="1:22" ht="27" customHeight="1">
      <c r="B55" s="123" t="s">
        <v>44</v>
      </c>
      <c r="F55" s="92" t="s">
        <v>131</v>
      </c>
      <c r="G55" s="5">
        <v>663388.92000000004</v>
      </c>
      <c r="H55" s="10"/>
      <c r="I55" s="5">
        <v>629511.14</v>
      </c>
      <c r="J55" s="10"/>
      <c r="K55" s="5">
        <v>663388.92000000004</v>
      </c>
      <c r="L55" s="10"/>
      <c r="M55" s="5">
        <v>629511.14</v>
      </c>
      <c r="N55" s="20"/>
    </row>
    <row r="56" spans="1:22" ht="27" customHeight="1">
      <c r="B56" s="106" t="s">
        <v>45</v>
      </c>
      <c r="F56" s="92" t="s">
        <v>46</v>
      </c>
      <c r="G56" s="5">
        <v>0</v>
      </c>
      <c r="H56" s="10"/>
      <c r="I56" s="5">
        <v>0</v>
      </c>
      <c r="J56" s="10"/>
      <c r="K56" s="5">
        <v>93234533.700000003</v>
      </c>
      <c r="L56" s="10"/>
      <c r="M56" s="5">
        <v>87450049.329999998</v>
      </c>
      <c r="N56" s="20"/>
    </row>
    <row r="57" spans="1:22" ht="27" customHeight="1">
      <c r="B57" s="106" t="s">
        <v>164</v>
      </c>
      <c r="F57" s="92" t="s">
        <v>179</v>
      </c>
      <c r="G57" s="34">
        <v>25114583.329999998</v>
      </c>
      <c r="H57" s="21"/>
      <c r="I57" s="34">
        <v>0</v>
      </c>
      <c r="J57" s="21"/>
      <c r="K57" s="34">
        <v>25114583.329999998</v>
      </c>
      <c r="L57" s="21"/>
      <c r="M57" s="34">
        <v>0</v>
      </c>
      <c r="N57" s="20"/>
    </row>
    <row r="58" spans="1:22" ht="27" customHeight="1">
      <c r="B58" s="106" t="s">
        <v>184</v>
      </c>
      <c r="F58" s="92" t="s">
        <v>162</v>
      </c>
      <c r="G58" s="34">
        <v>7500000</v>
      </c>
      <c r="H58" s="21"/>
      <c r="I58" s="34">
        <v>0</v>
      </c>
      <c r="J58" s="21"/>
      <c r="K58" s="34">
        <v>7500000</v>
      </c>
      <c r="L58" s="21"/>
      <c r="M58" s="34">
        <v>0</v>
      </c>
      <c r="N58" s="20"/>
    </row>
    <row r="59" spans="1:22" ht="27" customHeight="1">
      <c r="B59" s="106" t="s">
        <v>135</v>
      </c>
      <c r="F59" s="92"/>
      <c r="G59" s="5">
        <v>73340.679999999993</v>
      </c>
      <c r="H59" s="10"/>
      <c r="I59" s="5">
        <v>82868.17</v>
      </c>
      <c r="J59" s="10"/>
      <c r="K59" s="5">
        <v>0</v>
      </c>
      <c r="L59" s="10"/>
      <c r="M59" s="5">
        <v>0</v>
      </c>
      <c r="N59" s="20"/>
    </row>
    <row r="60" spans="1:22" ht="27" customHeight="1">
      <c r="B60" s="106" t="s">
        <v>47</v>
      </c>
      <c r="F60" s="92"/>
      <c r="G60" s="34">
        <v>940548.8</v>
      </c>
      <c r="H60" s="21"/>
      <c r="I60" s="34">
        <v>2944469.42</v>
      </c>
      <c r="J60" s="21"/>
      <c r="K60" s="34">
        <v>939348.8</v>
      </c>
      <c r="L60" s="10"/>
      <c r="M60" s="5">
        <v>2943269.42</v>
      </c>
      <c r="N60" s="20"/>
    </row>
    <row r="61" spans="1:22" s="112" customFormat="1" ht="27" customHeight="1">
      <c r="D61" s="112" t="s">
        <v>48</v>
      </c>
      <c r="F61" s="108"/>
      <c r="G61" s="91">
        <f>SUM(G52:G60)</f>
        <v>626143823.0999999</v>
      </c>
      <c r="H61" s="9"/>
      <c r="I61" s="91">
        <f>SUM(I52:I60)</f>
        <v>579573007.20999992</v>
      </c>
      <c r="J61" s="9"/>
      <c r="K61" s="91">
        <f>SUM(K52:K60)</f>
        <v>719263443.37</v>
      </c>
      <c r="L61" s="9"/>
      <c r="M61" s="91">
        <f>SUM(M52:M60)</f>
        <v>666898868.37</v>
      </c>
      <c r="N61" s="2"/>
      <c r="P61" s="107"/>
      <c r="Q61" s="107"/>
      <c r="R61" s="107"/>
      <c r="S61" s="107"/>
      <c r="T61" s="107"/>
      <c r="U61" s="107"/>
      <c r="V61" s="107"/>
    </row>
    <row r="62" spans="1:22" ht="27" customHeight="1">
      <c r="A62" s="112" t="s">
        <v>49</v>
      </c>
      <c r="F62" s="117"/>
      <c r="G62" s="20"/>
      <c r="H62" s="20"/>
      <c r="I62" s="20"/>
      <c r="J62" s="20"/>
      <c r="K62" s="20"/>
      <c r="L62" s="20"/>
      <c r="M62" s="20"/>
      <c r="N62" s="20"/>
    </row>
    <row r="63" spans="1:22" ht="27" customHeight="1">
      <c r="B63" s="106" t="s">
        <v>50</v>
      </c>
      <c r="F63" s="117" t="s">
        <v>131</v>
      </c>
      <c r="G63" s="5">
        <v>49027383.909999996</v>
      </c>
      <c r="H63" s="10"/>
      <c r="I63" s="5">
        <v>49367769.75</v>
      </c>
      <c r="J63" s="10"/>
      <c r="K63" s="5">
        <v>49027383.909999996</v>
      </c>
      <c r="L63" s="10"/>
      <c r="M63" s="5">
        <v>49367769.75</v>
      </c>
      <c r="N63" s="20"/>
    </row>
    <row r="64" spans="1:22" ht="27" customHeight="1">
      <c r="B64" s="106" t="s">
        <v>51</v>
      </c>
      <c r="F64" s="117" t="s">
        <v>163</v>
      </c>
      <c r="G64" s="5">
        <v>6779823.4299999997</v>
      </c>
      <c r="H64" s="10"/>
      <c r="I64" s="5">
        <v>6102190.71</v>
      </c>
      <c r="J64" s="10"/>
      <c r="K64" s="5">
        <v>6779823.4299999997</v>
      </c>
      <c r="L64" s="10"/>
      <c r="M64" s="5">
        <v>6102190.71</v>
      </c>
      <c r="N64" s="20"/>
    </row>
    <row r="65" spans="1:22" ht="27" customHeight="1">
      <c r="B65" s="106" t="s">
        <v>52</v>
      </c>
      <c r="F65" s="117" t="s">
        <v>180</v>
      </c>
      <c r="G65" s="34">
        <v>46751023.969999999</v>
      </c>
      <c r="H65" s="21"/>
      <c r="I65" s="34">
        <v>46595438.359999999</v>
      </c>
      <c r="J65" s="21"/>
      <c r="K65" s="34">
        <v>46751023.969999999</v>
      </c>
      <c r="L65" s="21"/>
      <c r="M65" s="34">
        <v>46595438.359999999</v>
      </c>
      <c r="N65" s="20"/>
    </row>
    <row r="66" spans="1:22" ht="27" customHeight="1">
      <c r="B66" s="106" t="s">
        <v>53</v>
      </c>
      <c r="F66" s="117"/>
      <c r="G66" s="5">
        <v>11404045.48</v>
      </c>
      <c r="H66" s="20"/>
      <c r="I66" s="34">
        <v>10731584.59</v>
      </c>
      <c r="J66" s="20"/>
      <c r="K66" s="5">
        <v>11404045.48</v>
      </c>
      <c r="L66" s="10"/>
      <c r="M66" s="5">
        <v>10731584.59</v>
      </c>
      <c r="N66" s="20"/>
    </row>
    <row r="67" spans="1:22" s="112" customFormat="1" ht="27" customHeight="1">
      <c r="D67" s="112" t="s">
        <v>54</v>
      </c>
      <c r="F67" s="108"/>
      <c r="G67" s="91">
        <f>SUM(G63:G66)</f>
        <v>113962276.79000001</v>
      </c>
      <c r="H67" s="9"/>
      <c r="I67" s="91">
        <f>SUM(I63:I66)</f>
        <v>112796983.41</v>
      </c>
      <c r="J67" s="9"/>
      <c r="K67" s="91">
        <f>SUM(K63:K66)</f>
        <v>113962276.79000001</v>
      </c>
      <c r="L67" s="9"/>
      <c r="M67" s="91">
        <f>SUM(M63:M66)</f>
        <v>112796983.41</v>
      </c>
      <c r="N67" s="2"/>
      <c r="P67" s="107"/>
      <c r="Q67" s="107"/>
      <c r="R67" s="107"/>
      <c r="S67" s="107"/>
      <c r="T67" s="107"/>
      <c r="U67" s="107"/>
      <c r="V67" s="107"/>
    </row>
    <row r="68" spans="1:22" s="112" customFormat="1" ht="27" customHeight="1">
      <c r="D68" s="112" t="s">
        <v>55</v>
      </c>
      <c r="F68" s="119"/>
      <c r="G68" s="91">
        <f>+G61+G67</f>
        <v>740106099.88999987</v>
      </c>
      <c r="H68" s="9"/>
      <c r="I68" s="91">
        <f>+I61+I67</f>
        <v>692369990.61999989</v>
      </c>
      <c r="J68" s="10"/>
      <c r="K68" s="91">
        <f>+K61+K67</f>
        <v>833225720.15999997</v>
      </c>
      <c r="L68" s="10"/>
      <c r="M68" s="91">
        <f>+M61+M67</f>
        <v>779695851.77999997</v>
      </c>
      <c r="N68" s="2"/>
      <c r="P68" s="107"/>
      <c r="Q68" s="107"/>
      <c r="R68" s="107"/>
      <c r="S68" s="107"/>
      <c r="T68" s="107"/>
      <c r="U68" s="107"/>
      <c r="V68" s="107"/>
    </row>
    <row r="69" spans="1:22" s="112" customFormat="1" ht="27" customHeight="1">
      <c r="F69" s="119"/>
      <c r="G69" s="2"/>
      <c r="H69" s="2"/>
      <c r="I69" s="2"/>
      <c r="J69" s="2"/>
      <c r="K69" s="2"/>
      <c r="L69" s="2"/>
      <c r="M69" s="2"/>
      <c r="N69" s="2"/>
      <c r="P69" s="107"/>
      <c r="Q69" s="107"/>
      <c r="R69" s="107"/>
      <c r="S69" s="107"/>
      <c r="T69" s="107"/>
      <c r="U69" s="107"/>
      <c r="V69" s="107"/>
    </row>
    <row r="70" spans="1:22" s="112" customFormat="1" ht="27" customHeight="1">
      <c r="F70" s="119"/>
      <c r="G70" s="2"/>
      <c r="H70" s="2"/>
      <c r="I70" s="2"/>
      <c r="J70" s="2"/>
      <c r="K70" s="2"/>
      <c r="L70" s="2"/>
      <c r="M70" s="2"/>
      <c r="N70" s="2"/>
      <c r="P70" s="107"/>
      <c r="Q70" s="107"/>
      <c r="R70" s="107"/>
      <c r="S70" s="107"/>
      <c r="T70" s="107"/>
      <c r="U70" s="107"/>
      <c r="V70" s="107"/>
    </row>
    <row r="71" spans="1:22" s="112" customFormat="1" ht="27" customHeight="1">
      <c r="F71" s="119"/>
      <c r="G71" s="2"/>
      <c r="H71" s="2"/>
      <c r="I71" s="2"/>
      <c r="J71" s="2"/>
      <c r="K71" s="2"/>
      <c r="L71" s="2"/>
      <c r="M71" s="2"/>
      <c r="N71" s="2"/>
      <c r="P71" s="107"/>
      <c r="Q71" s="107"/>
      <c r="R71" s="107"/>
      <c r="S71" s="107"/>
      <c r="T71" s="107"/>
      <c r="U71" s="107"/>
      <c r="V71" s="107"/>
    </row>
    <row r="72" spans="1:22" s="112" customFormat="1" ht="27" customHeight="1">
      <c r="F72" s="119"/>
      <c r="G72" s="2"/>
      <c r="H72" s="2"/>
      <c r="I72" s="2"/>
      <c r="J72" s="2"/>
      <c r="K72" s="2"/>
      <c r="L72" s="2"/>
      <c r="M72" s="2"/>
      <c r="N72" s="2"/>
      <c r="P72" s="107"/>
      <c r="Q72" s="107"/>
      <c r="R72" s="107"/>
      <c r="S72" s="107"/>
      <c r="T72" s="107"/>
      <c r="U72" s="107"/>
      <c r="V72" s="107"/>
    </row>
    <row r="73" spans="1:22" s="112" customFormat="1" ht="27" customHeight="1">
      <c r="F73" s="119"/>
      <c r="H73" s="106"/>
      <c r="J73" s="106"/>
      <c r="L73" s="106"/>
      <c r="N73" s="106"/>
      <c r="P73" s="107"/>
      <c r="Q73" s="107"/>
      <c r="R73" s="107"/>
      <c r="S73" s="107"/>
      <c r="T73" s="107"/>
      <c r="U73" s="107"/>
      <c r="V73" s="107"/>
    </row>
    <row r="74" spans="1:22" s="112" customFormat="1" ht="27" customHeight="1">
      <c r="F74" s="119"/>
      <c r="G74" s="2"/>
      <c r="H74" s="118"/>
      <c r="I74" s="11"/>
      <c r="J74" s="118"/>
      <c r="K74" s="11"/>
      <c r="L74" s="118"/>
      <c r="M74" s="11"/>
      <c r="N74" s="118"/>
      <c r="P74" s="107"/>
      <c r="Q74" s="107"/>
      <c r="R74" s="107"/>
      <c r="S74" s="107"/>
      <c r="T74" s="107"/>
      <c r="U74" s="107"/>
      <c r="V74" s="107"/>
    </row>
    <row r="75" spans="1:22" s="112" customFormat="1" ht="27" customHeight="1">
      <c r="F75" s="119"/>
      <c r="G75" s="2"/>
      <c r="H75" s="118"/>
      <c r="I75" s="11"/>
      <c r="J75" s="118"/>
      <c r="K75" s="11"/>
      <c r="L75" s="118"/>
      <c r="M75" s="11"/>
      <c r="N75" s="118"/>
      <c r="P75" s="107"/>
      <c r="Q75" s="107"/>
      <c r="R75" s="107"/>
      <c r="S75" s="107"/>
      <c r="T75" s="107"/>
      <c r="U75" s="107"/>
      <c r="V75" s="107"/>
    </row>
    <row r="76" spans="1:22" s="112" customFormat="1" ht="27" customHeight="1">
      <c r="F76" s="119"/>
      <c r="G76" s="2"/>
      <c r="H76" s="118"/>
      <c r="I76" s="11"/>
      <c r="J76" s="118"/>
      <c r="K76" s="11"/>
      <c r="L76" s="118"/>
      <c r="M76" s="11"/>
      <c r="N76" s="118"/>
      <c r="P76" s="107"/>
      <c r="Q76" s="107"/>
      <c r="R76" s="107"/>
      <c r="S76" s="107"/>
      <c r="T76" s="107"/>
      <c r="U76" s="107"/>
      <c r="V76" s="107"/>
    </row>
    <row r="77" spans="1:22" s="112" customFormat="1" ht="27" customHeight="1">
      <c r="A77" s="122" t="s">
        <v>166</v>
      </c>
      <c r="F77" s="119"/>
      <c r="G77" s="2"/>
      <c r="H77" s="2"/>
      <c r="I77" s="2"/>
      <c r="J77" s="2"/>
      <c r="K77" s="2"/>
      <c r="L77" s="118"/>
      <c r="M77" s="11"/>
      <c r="N77" s="118"/>
      <c r="P77" s="107"/>
      <c r="Q77" s="107"/>
      <c r="R77" s="107"/>
      <c r="S77" s="107"/>
      <c r="T77" s="107"/>
      <c r="U77" s="107"/>
      <c r="V77" s="107"/>
    </row>
    <row r="78" spans="1:22" s="112" customFormat="1" ht="27" customHeight="1">
      <c r="F78" s="119"/>
      <c r="G78" s="2"/>
      <c r="H78" s="118"/>
      <c r="I78" s="11"/>
      <c r="J78" s="118"/>
      <c r="K78" s="11"/>
      <c r="L78" s="118"/>
      <c r="M78" s="11"/>
      <c r="N78" s="118"/>
      <c r="P78" s="107"/>
      <c r="Q78" s="107"/>
      <c r="R78" s="107"/>
      <c r="S78" s="107"/>
      <c r="T78" s="107"/>
      <c r="U78" s="107"/>
      <c r="V78" s="107"/>
    </row>
    <row r="79" spans="1:22" ht="27" customHeight="1">
      <c r="B79" s="124"/>
      <c r="C79" s="124"/>
      <c r="F79" s="106"/>
      <c r="I79" s="124"/>
      <c r="J79" s="8"/>
      <c r="K79" s="8"/>
      <c r="L79" s="8"/>
      <c r="M79" s="8"/>
    </row>
    <row r="80" spans="1:22" ht="25.5" customHeight="1">
      <c r="A80" s="112"/>
      <c r="B80" s="124"/>
      <c r="C80" s="124"/>
      <c r="F80" s="106"/>
      <c r="I80" s="1"/>
      <c r="J80" s="1"/>
      <c r="K80" s="1"/>
      <c r="L80" s="1"/>
      <c r="M80" s="1"/>
    </row>
    <row r="81" spans="1:22" s="112" customFormat="1" ht="27" customHeight="1">
      <c r="A81" s="175" t="s">
        <v>56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05"/>
      <c r="P81" s="107"/>
      <c r="Q81" s="107"/>
      <c r="R81" s="107"/>
      <c r="S81" s="107"/>
      <c r="T81" s="107"/>
      <c r="U81" s="107"/>
      <c r="V81" s="107"/>
    </row>
    <row r="82" spans="1:22" s="112" customFormat="1" ht="27" customHeight="1">
      <c r="A82" s="12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P82" s="107"/>
      <c r="Q82" s="107"/>
      <c r="R82" s="107"/>
      <c r="S82" s="107"/>
      <c r="T82" s="107"/>
      <c r="U82" s="107"/>
      <c r="V82" s="107"/>
    </row>
    <row r="83" spans="1:22" ht="27" customHeight="1">
      <c r="A83" s="172" t="s">
        <v>0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05"/>
    </row>
    <row r="84" spans="1:22" ht="27" customHeight="1">
      <c r="A84" s="172" t="s">
        <v>38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05"/>
    </row>
    <row r="85" spans="1:22" ht="27" customHeight="1">
      <c r="A85" s="172" t="s">
        <v>170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05"/>
    </row>
    <row r="86" spans="1:22" ht="27" customHeight="1">
      <c r="A86" s="105"/>
      <c r="B86" s="105"/>
      <c r="C86" s="105"/>
      <c r="D86" s="105"/>
      <c r="E86" s="105"/>
      <c r="F86" s="108"/>
      <c r="G86" s="105"/>
      <c r="H86" s="105"/>
      <c r="I86" s="105"/>
      <c r="J86" s="105"/>
      <c r="K86" s="105"/>
      <c r="L86" s="105"/>
      <c r="M86" s="109" t="s">
        <v>2</v>
      </c>
      <c r="N86" s="105"/>
    </row>
    <row r="87" spans="1:22" ht="27" customHeight="1">
      <c r="G87" s="173" t="s">
        <v>3</v>
      </c>
      <c r="H87" s="173"/>
      <c r="I87" s="173"/>
      <c r="J87" s="112"/>
      <c r="K87" s="173" t="s">
        <v>4</v>
      </c>
      <c r="L87" s="173"/>
      <c r="M87" s="173"/>
      <c r="N87" s="112"/>
    </row>
    <row r="88" spans="1:22" ht="27" customHeight="1">
      <c r="A88" s="172"/>
      <c r="B88" s="172"/>
      <c r="C88" s="172"/>
      <c r="D88" s="172"/>
      <c r="E88" s="172"/>
      <c r="F88" s="108" t="s">
        <v>5</v>
      </c>
      <c r="G88" s="113" t="s">
        <v>171</v>
      </c>
      <c r="H88" s="108"/>
      <c r="I88" s="113" t="s">
        <v>155</v>
      </c>
      <c r="J88" s="108"/>
      <c r="K88" s="113" t="s">
        <v>171</v>
      </c>
      <c r="L88" s="108"/>
      <c r="M88" s="113" t="s">
        <v>155</v>
      </c>
      <c r="N88" s="108"/>
    </row>
    <row r="89" spans="1:22" ht="27" customHeight="1">
      <c r="A89" s="105"/>
      <c r="B89" s="105"/>
      <c r="C89" s="105"/>
      <c r="D89" s="105"/>
      <c r="E89" s="105"/>
      <c r="F89" s="108"/>
      <c r="G89" s="108" t="s">
        <v>167</v>
      </c>
      <c r="H89" s="108"/>
      <c r="I89" s="115" t="s">
        <v>168</v>
      </c>
      <c r="J89" s="108"/>
      <c r="K89" s="108" t="s">
        <v>167</v>
      </c>
      <c r="L89" s="108"/>
      <c r="M89" s="115" t="s">
        <v>168</v>
      </c>
      <c r="N89" s="108"/>
    </row>
    <row r="90" spans="1:22" ht="27" customHeight="1">
      <c r="A90" s="105"/>
      <c r="B90" s="105"/>
      <c r="C90" s="105"/>
      <c r="D90" s="105"/>
      <c r="E90" s="105"/>
      <c r="F90" s="108"/>
      <c r="G90" s="108" t="s">
        <v>169</v>
      </c>
      <c r="H90" s="108"/>
      <c r="I90" s="115"/>
      <c r="J90" s="108"/>
      <c r="K90" s="108" t="s">
        <v>169</v>
      </c>
      <c r="L90" s="108"/>
      <c r="M90" s="115"/>
      <c r="N90" s="108"/>
    </row>
    <row r="91" spans="1:22" ht="27" customHeight="1">
      <c r="A91" s="172" t="s">
        <v>57</v>
      </c>
      <c r="B91" s="172"/>
      <c r="C91" s="172"/>
      <c r="D91" s="172"/>
      <c r="E91" s="172"/>
      <c r="F91" s="108"/>
      <c r="G91" s="108"/>
      <c r="H91" s="108"/>
      <c r="I91" s="108"/>
      <c r="J91" s="108"/>
      <c r="K91" s="108"/>
      <c r="L91" s="108"/>
      <c r="M91" s="108"/>
      <c r="N91" s="108"/>
    </row>
    <row r="92" spans="1:22" ht="27" customHeight="1">
      <c r="A92" s="112" t="s">
        <v>58</v>
      </c>
    </row>
    <row r="93" spans="1:22" ht="27" customHeight="1">
      <c r="B93" s="106" t="s">
        <v>59</v>
      </c>
      <c r="F93" s="117"/>
      <c r="H93" s="20"/>
      <c r="J93" s="20"/>
      <c r="L93" s="20"/>
      <c r="N93" s="20"/>
    </row>
    <row r="94" spans="1:22" ht="27" customHeight="1">
      <c r="B94" s="106" t="s">
        <v>60</v>
      </c>
      <c r="F94" s="117"/>
      <c r="G94" s="118"/>
      <c r="H94" s="20"/>
      <c r="J94" s="20"/>
      <c r="L94" s="20"/>
      <c r="N94" s="20"/>
    </row>
    <row r="95" spans="1:22" ht="27" customHeight="1">
      <c r="C95" s="106" t="s">
        <v>61</v>
      </c>
      <c r="F95" s="120"/>
      <c r="G95" s="10">
        <v>4228881521.1999998</v>
      </c>
      <c r="H95" s="20"/>
      <c r="I95" s="10">
        <v>4228881521.1999998</v>
      </c>
      <c r="J95" s="20"/>
      <c r="K95" s="10">
        <v>4228881521.1999998</v>
      </c>
      <c r="L95" s="20"/>
      <c r="M95" s="10">
        <v>4228881521.1999998</v>
      </c>
      <c r="N95" s="20"/>
    </row>
    <row r="96" spans="1:22" ht="27" customHeight="1">
      <c r="B96" s="106" t="s">
        <v>62</v>
      </c>
      <c r="F96" s="117"/>
      <c r="G96" s="10"/>
      <c r="H96" s="9"/>
      <c r="I96" s="10"/>
      <c r="J96" s="9"/>
      <c r="K96" s="10"/>
      <c r="L96" s="9"/>
      <c r="M96" s="10"/>
      <c r="N96" s="2"/>
    </row>
    <row r="97" spans="1:22" ht="27" customHeight="1">
      <c r="C97" s="106" t="s">
        <v>143</v>
      </c>
      <c r="F97" s="120"/>
      <c r="G97" s="10">
        <v>3622841055.4000001</v>
      </c>
      <c r="H97" s="9"/>
      <c r="I97" s="10">
        <v>3622841055.4000001</v>
      </c>
      <c r="J97" s="9"/>
      <c r="K97" s="10">
        <v>3622841055.4000001</v>
      </c>
      <c r="L97" s="9"/>
      <c r="M97" s="10">
        <v>3622841055.4000001</v>
      </c>
      <c r="N97" s="2"/>
    </row>
    <row r="98" spans="1:22" ht="27" customHeight="1">
      <c r="B98" s="106" t="s">
        <v>63</v>
      </c>
      <c r="F98" s="120"/>
      <c r="G98" s="68">
        <v>-2243987143.8699999</v>
      </c>
      <c r="H98" s="10"/>
      <c r="I98" s="71">
        <v>-2243987143.8699999</v>
      </c>
      <c r="J98" s="10"/>
      <c r="K98" s="68">
        <v>-2243987143.8699999</v>
      </c>
      <c r="L98" s="10"/>
      <c r="M98" s="71">
        <v>-2243987143.8699999</v>
      </c>
      <c r="N98" s="20"/>
    </row>
    <row r="99" spans="1:22" ht="27" customHeight="1">
      <c r="B99" s="106" t="s">
        <v>64</v>
      </c>
      <c r="F99" s="117"/>
      <c r="G99" s="68">
        <v>-1332329919.2</v>
      </c>
      <c r="H99" s="10"/>
      <c r="I99" s="68">
        <v>-1282584360.4200001</v>
      </c>
      <c r="J99" s="10"/>
      <c r="K99" s="68">
        <v>-1397495604.8900001</v>
      </c>
      <c r="L99" s="10"/>
      <c r="M99" s="68">
        <v>-1347429636.72</v>
      </c>
      <c r="N99" s="20"/>
    </row>
    <row r="100" spans="1:22" s="112" customFormat="1" ht="27" customHeight="1">
      <c r="D100" s="112" t="s">
        <v>65</v>
      </c>
      <c r="F100" s="119"/>
      <c r="G100" s="91">
        <f>SUM(G97:G99)</f>
        <v>46523992.330000162</v>
      </c>
      <c r="H100" s="9"/>
      <c r="I100" s="91">
        <f>SUM(I97:I99)</f>
        <v>96269551.110000134</v>
      </c>
      <c r="J100" s="9"/>
      <c r="K100" s="93">
        <f>SUM(K97:K99)</f>
        <v>-18641693.359999895</v>
      </c>
      <c r="L100" s="9"/>
      <c r="M100" s="91">
        <f>SUM(M97:M99)</f>
        <v>31424274.810000181</v>
      </c>
      <c r="N100" s="2"/>
      <c r="P100" s="107"/>
      <c r="Q100" s="107"/>
      <c r="R100" s="107"/>
      <c r="S100" s="107"/>
      <c r="T100" s="107"/>
      <c r="U100" s="107"/>
      <c r="V100" s="107"/>
    </row>
    <row r="101" spans="1:22" s="112" customFormat="1" ht="27" customHeight="1" thickBot="1">
      <c r="A101" s="112" t="s">
        <v>66</v>
      </c>
      <c r="F101" s="119"/>
      <c r="G101" s="75">
        <f>+G68+G100</f>
        <v>786630092.22000003</v>
      </c>
      <c r="H101" s="9"/>
      <c r="I101" s="75">
        <f>+I68+I100</f>
        <v>788639541.73000002</v>
      </c>
      <c r="J101" s="9"/>
      <c r="K101" s="75">
        <f>+K68+K100</f>
        <v>814584026.80000007</v>
      </c>
      <c r="L101" s="9"/>
      <c r="M101" s="75">
        <f>+M68+M100</f>
        <v>811120126.59000015</v>
      </c>
      <c r="N101" s="2"/>
      <c r="P101" s="107"/>
      <c r="Q101" s="107"/>
      <c r="R101" s="107"/>
      <c r="S101" s="107"/>
      <c r="T101" s="107"/>
      <c r="U101" s="107"/>
      <c r="V101" s="107"/>
    </row>
    <row r="102" spans="1:22" s="112" customFormat="1" ht="27" customHeight="1" thickTop="1">
      <c r="F102" s="119"/>
      <c r="G102" s="2"/>
      <c r="H102" s="2"/>
      <c r="I102" s="2"/>
      <c r="J102" s="2"/>
      <c r="K102" s="2"/>
      <c r="L102" s="2"/>
      <c r="M102" s="2"/>
      <c r="N102" s="2"/>
      <c r="P102" s="126"/>
      <c r="Q102" s="126"/>
      <c r="R102" s="126"/>
      <c r="S102" s="126"/>
      <c r="T102" s="126"/>
      <c r="U102" s="126"/>
      <c r="V102" s="126"/>
    </row>
    <row r="103" spans="1:22" s="112" customFormat="1" ht="27" customHeight="1">
      <c r="F103" s="119"/>
      <c r="G103" s="9"/>
      <c r="H103" s="9"/>
      <c r="I103" s="9"/>
      <c r="J103" s="9"/>
      <c r="K103" s="9"/>
      <c r="L103" s="9"/>
      <c r="M103" s="9"/>
      <c r="N103" s="9"/>
      <c r="P103" s="126"/>
      <c r="Q103" s="126"/>
      <c r="R103" s="126"/>
      <c r="S103" s="126"/>
      <c r="T103" s="126"/>
      <c r="U103" s="126"/>
      <c r="V103" s="126"/>
    </row>
    <row r="104" spans="1:22" s="112" customFormat="1" ht="27" customHeight="1">
      <c r="F104" s="119"/>
      <c r="G104" s="127"/>
      <c r="H104" s="127"/>
      <c r="I104" s="127"/>
      <c r="J104" s="127"/>
      <c r="K104" s="127"/>
      <c r="L104" s="127"/>
      <c r="M104" s="127"/>
      <c r="N104" s="106"/>
      <c r="P104" s="126"/>
      <c r="Q104" s="126"/>
      <c r="R104" s="126"/>
      <c r="S104" s="126"/>
      <c r="T104" s="126"/>
      <c r="U104" s="126"/>
      <c r="V104" s="126"/>
    </row>
    <row r="105" spans="1:22" s="112" customFormat="1" ht="27" customHeight="1">
      <c r="F105" s="119"/>
      <c r="G105" s="2"/>
      <c r="H105" s="2"/>
      <c r="I105" s="2"/>
      <c r="J105" s="2"/>
      <c r="K105" s="2"/>
      <c r="L105" s="2"/>
      <c r="M105" s="2"/>
      <c r="N105" s="118"/>
      <c r="P105" s="126"/>
      <c r="Q105" s="126"/>
      <c r="R105" s="126"/>
      <c r="S105" s="126"/>
      <c r="T105" s="126"/>
      <c r="U105" s="126"/>
      <c r="V105" s="126"/>
    </row>
    <row r="106" spans="1:22" s="112" customFormat="1" ht="27" customHeight="1">
      <c r="F106" s="119"/>
      <c r="G106" s="2"/>
      <c r="H106" s="118"/>
      <c r="I106" s="11"/>
      <c r="J106" s="118"/>
      <c r="K106" s="11"/>
      <c r="L106" s="118"/>
      <c r="M106" s="11"/>
      <c r="N106" s="118"/>
      <c r="P106" s="126"/>
      <c r="Q106" s="126"/>
      <c r="R106" s="126"/>
      <c r="S106" s="126"/>
      <c r="T106" s="126"/>
      <c r="U106" s="126"/>
      <c r="V106" s="126"/>
    </row>
    <row r="107" spans="1:22" s="112" customFormat="1" ht="27" customHeight="1">
      <c r="F107" s="119"/>
      <c r="G107" s="2"/>
      <c r="H107" s="118"/>
      <c r="I107" s="11"/>
      <c r="J107" s="118"/>
      <c r="K107" s="11"/>
      <c r="L107" s="118"/>
      <c r="M107" s="11"/>
      <c r="N107" s="118"/>
      <c r="P107" s="126"/>
      <c r="Q107" s="126"/>
      <c r="R107" s="126"/>
      <c r="S107" s="126"/>
      <c r="T107" s="126"/>
      <c r="U107" s="126"/>
      <c r="V107" s="126"/>
    </row>
    <row r="108" spans="1:22" s="112" customFormat="1" ht="27" customHeight="1">
      <c r="F108" s="119"/>
      <c r="G108" s="2"/>
      <c r="H108" s="118"/>
      <c r="I108" s="11"/>
      <c r="J108" s="118"/>
      <c r="K108" s="11"/>
      <c r="L108" s="118"/>
      <c r="M108" s="11"/>
      <c r="N108" s="118"/>
      <c r="P108" s="126"/>
      <c r="Q108" s="126"/>
      <c r="R108" s="126"/>
      <c r="S108" s="126"/>
      <c r="T108" s="126"/>
      <c r="U108" s="126"/>
      <c r="V108" s="126"/>
    </row>
    <row r="109" spans="1:22" s="112" customFormat="1" ht="27" customHeight="1">
      <c r="A109" s="122" t="s">
        <v>166</v>
      </c>
      <c r="F109" s="119"/>
      <c r="G109" s="2"/>
      <c r="H109" s="2"/>
      <c r="I109" s="2"/>
      <c r="J109" s="2"/>
      <c r="K109" s="2"/>
      <c r="L109" s="118"/>
      <c r="M109" s="11"/>
      <c r="N109" s="118"/>
      <c r="P109" s="126"/>
      <c r="Q109" s="126"/>
      <c r="R109" s="126"/>
      <c r="S109" s="126"/>
      <c r="T109" s="126"/>
      <c r="U109" s="126"/>
      <c r="V109" s="126"/>
    </row>
    <row r="110" spans="1:22" s="112" customFormat="1" ht="27" customHeight="1">
      <c r="F110" s="119"/>
      <c r="G110" s="2"/>
      <c r="H110" s="118"/>
      <c r="I110" s="11"/>
      <c r="J110" s="118"/>
      <c r="K110" s="11"/>
      <c r="L110" s="118"/>
      <c r="M110" s="11"/>
      <c r="N110" s="118"/>
      <c r="P110" s="126"/>
      <c r="Q110" s="126"/>
      <c r="R110" s="126"/>
      <c r="S110" s="126"/>
      <c r="T110" s="126"/>
      <c r="U110" s="126"/>
      <c r="V110" s="126"/>
    </row>
    <row r="111" spans="1:22" s="112" customFormat="1" ht="27" customHeight="1">
      <c r="B111" s="124"/>
      <c r="C111" s="124"/>
      <c r="D111" s="106"/>
      <c r="E111" s="106"/>
      <c r="F111" s="106"/>
      <c r="G111" s="106"/>
      <c r="H111" s="106"/>
      <c r="I111" s="124"/>
      <c r="J111" s="8"/>
      <c r="K111" s="8"/>
      <c r="L111" s="8"/>
      <c r="M111" s="11"/>
      <c r="N111" s="118"/>
      <c r="P111" s="126"/>
      <c r="Q111" s="126"/>
      <c r="R111" s="126"/>
      <c r="S111" s="126"/>
      <c r="T111" s="126"/>
      <c r="U111" s="126"/>
      <c r="V111" s="126"/>
    </row>
    <row r="112" spans="1:22" s="112" customFormat="1" ht="25.5" customHeight="1">
      <c r="B112" s="124"/>
      <c r="C112" s="124"/>
      <c r="D112" s="106"/>
      <c r="E112" s="106"/>
      <c r="F112" s="106"/>
      <c r="G112" s="106"/>
      <c r="H112" s="106"/>
      <c r="I112" s="1"/>
      <c r="J112" s="1"/>
      <c r="K112" s="1"/>
      <c r="L112" s="1"/>
      <c r="M112" s="11"/>
      <c r="N112" s="118"/>
      <c r="P112" s="126"/>
      <c r="Q112" s="126"/>
      <c r="R112" s="126"/>
      <c r="S112" s="126"/>
      <c r="T112" s="126"/>
      <c r="U112" s="126"/>
      <c r="V112" s="126"/>
    </row>
    <row r="113" spans="6:22" s="112" customFormat="1" ht="25.5" customHeight="1">
      <c r="F113" s="119"/>
      <c r="G113" s="2"/>
      <c r="H113" s="118"/>
      <c r="I113" s="11"/>
      <c r="J113" s="118"/>
      <c r="K113" s="11"/>
      <c r="L113" s="118"/>
      <c r="M113" s="11"/>
      <c r="N113" s="118"/>
      <c r="P113" s="126"/>
      <c r="Q113" s="126"/>
      <c r="R113" s="126"/>
      <c r="S113" s="126"/>
      <c r="T113" s="126"/>
      <c r="U113" s="126"/>
      <c r="V113" s="126"/>
    </row>
    <row r="114" spans="6:22" s="112" customFormat="1" ht="25.5" customHeight="1">
      <c r="F114" s="119"/>
      <c r="G114" s="2"/>
      <c r="H114" s="118"/>
      <c r="I114" s="11"/>
      <c r="J114" s="118"/>
      <c r="K114" s="11"/>
      <c r="L114" s="118"/>
      <c r="M114" s="11"/>
      <c r="N114" s="118"/>
      <c r="P114" s="126"/>
      <c r="Q114" s="126"/>
      <c r="R114" s="126"/>
      <c r="S114" s="126"/>
      <c r="T114" s="126"/>
      <c r="U114" s="126"/>
      <c r="V114" s="126"/>
    </row>
    <row r="115" spans="6:22" s="112" customFormat="1" ht="25.5" customHeight="1">
      <c r="F115" s="119"/>
      <c r="G115" s="2"/>
      <c r="H115" s="118"/>
      <c r="I115" s="11"/>
      <c r="J115" s="118"/>
      <c r="K115" s="11"/>
      <c r="L115" s="118"/>
      <c r="M115" s="11"/>
      <c r="N115" s="118"/>
      <c r="P115" s="126"/>
      <c r="Q115" s="126"/>
      <c r="R115" s="126"/>
      <c r="S115" s="126"/>
      <c r="T115" s="126"/>
      <c r="U115" s="126"/>
      <c r="V115" s="126"/>
    </row>
    <row r="116" spans="6:22" s="112" customFormat="1" ht="25.5" customHeight="1">
      <c r="F116" s="119"/>
      <c r="G116" s="2"/>
      <c r="H116" s="118"/>
      <c r="I116" s="11"/>
      <c r="J116" s="118"/>
      <c r="K116" s="11"/>
      <c r="L116" s="118"/>
      <c r="M116" s="11"/>
      <c r="N116" s="118"/>
      <c r="P116" s="126"/>
      <c r="Q116" s="126"/>
      <c r="R116" s="126"/>
      <c r="S116" s="126"/>
      <c r="T116" s="126"/>
      <c r="U116" s="126"/>
      <c r="V116" s="126"/>
    </row>
    <row r="117" spans="6:22" s="112" customFormat="1" ht="25.5" customHeight="1">
      <c r="F117" s="119"/>
      <c r="G117" s="2"/>
      <c r="H117" s="118"/>
      <c r="I117" s="11"/>
      <c r="J117" s="118"/>
      <c r="K117" s="11"/>
      <c r="L117" s="118"/>
      <c r="M117" s="11"/>
      <c r="N117" s="118"/>
      <c r="P117" s="126"/>
      <c r="Q117" s="126"/>
      <c r="R117" s="126"/>
      <c r="S117" s="126"/>
      <c r="T117" s="126"/>
      <c r="U117" s="126"/>
      <c r="V117" s="126"/>
    </row>
    <row r="118" spans="6:22" s="112" customFormat="1" ht="25.5" customHeight="1">
      <c r="F118" s="119"/>
      <c r="G118" s="2"/>
      <c r="H118" s="118"/>
      <c r="I118" s="11"/>
      <c r="J118" s="118"/>
      <c r="K118" s="11"/>
      <c r="L118" s="118"/>
      <c r="M118" s="11"/>
      <c r="N118" s="118"/>
      <c r="P118" s="126"/>
      <c r="Q118" s="126"/>
      <c r="R118" s="126"/>
      <c r="S118" s="126"/>
      <c r="T118" s="126"/>
      <c r="U118" s="126"/>
      <c r="V118" s="126"/>
    </row>
    <row r="119" spans="6:22" s="112" customFormat="1" ht="25.5" customHeight="1">
      <c r="F119" s="119"/>
      <c r="G119" s="2"/>
      <c r="H119" s="118"/>
      <c r="I119" s="11"/>
      <c r="J119" s="118"/>
      <c r="K119" s="11"/>
      <c r="L119" s="118"/>
      <c r="M119" s="11"/>
      <c r="N119" s="118"/>
      <c r="P119" s="126"/>
      <c r="Q119" s="126"/>
      <c r="R119" s="126"/>
      <c r="S119" s="126"/>
      <c r="T119" s="126"/>
      <c r="U119" s="126"/>
      <c r="V119" s="126"/>
    </row>
    <row r="120" spans="6:22" s="112" customFormat="1" ht="25.5" customHeight="1">
      <c r="F120" s="119"/>
      <c r="G120" s="2"/>
      <c r="H120" s="118"/>
      <c r="I120" s="11"/>
      <c r="J120" s="118"/>
      <c r="K120" s="11"/>
      <c r="L120" s="118"/>
      <c r="M120" s="11"/>
      <c r="N120" s="118"/>
      <c r="P120" s="126"/>
      <c r="Q120" s="126"/>
      <c r="R120" s="126"/>
      <c r="S120" s="126"/>
      <c r="T120" s="126"/>
      <c r="U120" s="126"/>
      <c r="V120" s="126"/>
    </row>
    <row r="121" spans="6:22" s="112" customFormat="1" ht="25.5" customHeight="1">
      <c r="F121" s="119"/>
      <c r="G121" s="2"/>
      <c r="H121" s="118"/>
      <c r="I121" s="11"/>
      <c r="J121" s="118"/>
      <c r="K121" s="11"/>
      <c r="L121" s="118"/>
      <c r="M121" s="11"/>
      <c r="N121" s="118"/>
      <c r="P121" s="126"/>
      <c r="Q121" s="126"/>
      <c r="R121" s="126"/>
      <c r="S121" s="126"/>
      <c r="T121" s="126"/>
      <c r="U121" s="126"/>
      <c r="V121" s="126"/>
    </row>
    <row r="122" spans="6:22" s="112" customFormat="1">
      <c r="F122" s="119"/>
      <c r="G122" s="2"/>
      <c r="H122" s="118"/>
      <c r="I122" s="11"/>
      <c r="J122" s="118"/>
      <c r="K122" s="11"/>
      <c r="L122" s="118"/>
      <c r="M122" s="11"/>
      <c r="N122" s="118"/>
      <c r="P122" s="126"/>
      <c r="Q122" s="126"/>
      <c r="R122" s="126"/>
      <c r="S122" s="126"/>
      <c r="T122" s="126"/>
      <c r="U122" s="126"/>
      <c r="V122" s="126"/>
    </row>
    <row r="123" spans="6:22" s="112" customFormat="1">
      <c r="F123" s="119"/>
      <c r="G123" s="2"/>
      <c r="H123" s="118"/>
      <c r="I123" s="11"/>
      <c r="J123" s="118"/>
      <c r="K123" s="11"/>
      <c r="L123" s="118"/>
      <c r="M123" s="11"/>
      <c r="N123" s="118"/>
      <c r="P123" s="126"/>
      <c r="Q123" s="126"/>
      <c r="R123" s="126"/>
      <c r="S123" s="126"/>
      <c r="T123" s="126"/>
      <c r="U123" s="126"/>
      <c r="V123" s="126"/>
    </row>
    <row r="124" spans="6:22" s="112" customFormat="1">
      <c r="F124" s="119"/>
      <c r="G124" s="2"/>
      <c r="H124" s="118"/>
      <c r="I124" s="11"/>
      <c r="J124" s="118"/>
      <c r="K124" s="11"/>
      <c r="L124" s="118"/>
      <c r="M124" s="11"/>
      <c r="N124" s="118"/>
      <c r="P124" s="126"/>
      <c r="Q124" s="126"/>
      <c r="R124" s="126"/>
      <c r="S124" s="126"/>
      <c r="T124" s="126"/>
      <c r="U124" s="126"/>
      <c r="V124" s="126"/>
    </row>
    <row r="125" spans="6:22" s="112" customFormat="1">
      <c r="F125" s="119"/>
      <c r="G125" s="2"/>
      <c r="H125" s="118"/>
      <c r="I125" s="11"/>
      <c r="J125" s="118"/>
      <c r="K125" s="11"/>
      <c r="L125" s="118"/>
      <c r="M125" s="11"/>
      <c r="N125" s="118"/>
      <c r="P125" s="126"/>
      <c r="Q125" s="126"/>
      <c r="R125" s="126"/>
      <c r="S125" s="126"/>
      <c r="T125" s="126"/>
      <c r="U125" s="126"/>
      <c r="V125" s="126"/>
    </row>
    <row r="126" spans="6:22" ht="24.75" customHeight="1">
      <c r="F126" s="106"/>
      <c r="M126" s="8"/>
    </row>
    <row r="127" spans="6:22" ht="24.75" customHeight="1">
      <c r="F127" s="106"/>
      <c r="M127" s="1"/>
    </row>
    <row r="128" spans="6:22" ht="25.5" customHeight="1">
      <c r="G128" s="118"/>
      <c r="H128" s="118"/>
      <c r="I128" s="118"/>
      <c r="J128" s="118"/>
      <c r="K128" s="118"/>
      <c r="L128" s="118"/>
      <c r="M128" s="118"/>
      <c r="N128" s="118"/>
    </row>
    <row r="129" spans="6:14" ht="25.5" customHeight="1">
      <c r="G129" s="128"/>
      <c r="H129" s="128"/>
      <c r="I129" s="128"/>
      <c r="J129" s="128"/>
      <c r="K129" s="128"/>
      <c r="L129" s="128"/>
      <c r="M129" s="128"/>
      <c r="N129" s="118"/>
    </row>
    <row r="130" spans="6:14" ht="25.5" customHeight="1">
      <c r="G130" s="128"/>
      <c r="H130" s="128"/>
      <c r="I130" s="128"/>
      <c r="J130" s="128"/>
      <c r="K130" s="128"/>
      <c r="L130" s="128"/>
      <c r="M130" s="128"/>
      <c r="N130" s="128"/>
    </row>
    <row r="131" spans="6:14" ht="25.5" customHeight="1">
      <c r="G131" s="128"/>
      <c r="H131" s="128"/>
      <c r="I131" s="128"/>
      <c r="J131" s="128"/>
      <c r="K131" s="128"/>
      <c r="L131" s="128"/>
      <c r="M131" s="128"/>
      <c r="N131" s="128"/>
    </row>
    <row r="132" spans="6:14" ht="25.5" customHeight="1">
      <c r="G132" s="128"/>
      <c r="H132" s="128"/>
      <c r="I132" s="128"/>
      <c r="J132" s="128"/>
      <c r="K132" s="128"/>
      <c r="L132" s="128"/>
      <c r="M132" s="128"/>
      <c r="N132" s="128"/>
    </row>
    <row r="133" spans="6:14" ht="25.5" customHeight="1">
      <c r="G133" s="128"/>
      <c r="H133" s="128"/>
      <c r="I133" s="128"/>
      <c r="J133" s="128"/>
      <c r="K133" s="128"/>
      <c r="L133" s="128"/>
      <c r="M133" s="128"/>
      <c r="N133" s="128"/>
    </row>
    <row r="134" spans="6:14" ht="25.5" customHeight="1">
      <c r="G134" s="128"/>
      <c r="H134" s="128"/>
      <c r="J134" s="128"/>
      <c r="K134" s="128"/>
      <c r="L134" s="128"/>
      <c r="M134" s="128"/>
      <c r="N134" s="128"/>
    </row>
    <row r="135" spans="6:14" ht="25.5" customHeight="1">
      <c r="G135" s="128"/>
      <c r="H135" s="128"/>
      <c r="I135" s="128"/>
      <c r="J135" s="128"/>
      <c r="K135" s="128"/>
      <c r="L135" s="128"/>
      <c r="M135" s="128"/>
      <c r="N135" s="128"/>
    </row>
    <row r="136" spans="6:14" ht="25.5" customHeight="1">
      <c r="G136" s="128"/>
      <c r="H136" s="128"/>
      <c r="I136" s="128"/>
      <c r="J136" s="128"/>
      <c r="K136" s="128"/>
      <c r="L136" s="128"/>
      <c r="M136" s="128"/>
      <c r="N136" s="128"/>
    </row>
    <row r="137" spans="6:14" ht="25.5" customHeight="1">
      <c r="G137" s="128"/>
      <c r="H137" s="128"/>
      <c r="I137" s="128"/>
      <c r="J137" s="128"/>
      <c r="K137" s="128"/>
      <c r="L137" s="128"/>
      <c r="M137" s="128"/>
      <c r="N137" s="128"/>
    </row>
    <row r="138" spans="6:14" ht="25.5" customHeight="1">
      <c r="G138" s="128"/>
      <c r="H138" s="128"/>
      <c r="I138" s="128"/>
      <c r="J138" s="128"/>
      <c r="K138" s="128"/>
      <c r="L138" s="128"/>
      <c r="M138" s="128"/>
      <c r="N138" s="128"/>
    </row>
    <row r="139" spans="6:14" ht="25.5" customHeight="1">
      <c r="G139" s="128"/>
      <c r="H139" s="128"/>
      <c r="I139" s="128"/>
      <c r="J139" s="128"/>
      <c r="K139" s="128"/>
      <c r="L139" s="128"/>
      <c r="M139" s="128"/>
      <c r="N139" s="128"/>
    </row>
    <row r="140" spans="6:14" ht="25.5" customHeight="1">
      <c r="F140" s="106"/>
      <c r="G140" s="128"/>
      <c r="H140" s="128"/>
      <c r="I140" s="128"/>
      <c r="J140" s="128"/>
      <c r="K140" s="128"/>
      <c r="L140" s="128"/>
      <c r="M140" s="128"/>
      <c r="N140" s="128"/>
    </row>
    <row r="141" spans="6:14" ht="25.5" customHeight="1">
      <c r="F141" s="106"/>
      <c r="G141" s="128"/>
      <c r="H141" s="128"/>
      <c r="I141" s="128"/>
      <c r="J141" s="128"/>
      <c r="K141" s="128"/>
      <c r="L141" s="128"/>
      <c r="M141" s="128"/>
      <c r="N141" s="128"/>
    </row>
    <row r="142" spans="6:14" ht="25.5" customHeight="1">
      <c r="F142" s="106"/>
      <c r="G142" s="128"/>
      <c r="H142" s="128"/>
      <c r="I142" s="128"/>
      <c r="J142" s="128"/>
      <c r="K142" s="128"/>
      <c r="L142" s="128"/>
      <c r="M142" s="128"/>
      <c r="N142" s="128"/>
    </row>
    <row r="143" spans="6:14" ht="25.5" customHeight="1">
      <c r="F143" s="106"/>
      <c r="G143" s="128"/>
      <c r="H143" s="128"/>
      <c r="I143" s="128"/>
      <c r="J143" s="128"/>
      <c r="K143" s="128"/>
      <c r="L143" s="128"/>
      <c r="M143" s="128"/>
      <c r="N143" s="128"/>
    </row>
    <row r="144" spans="6:14" ht="25.5" customHeight="1">
      <c r="F144" s="106"/>
      <c r="G144" s="128"/>
      <c r="H144" s="128"/>
      <c r="I144" s="128"/>
      <c r="J144" s="128"/>
      <c r="K144" s="128"/>
      <c r="L144" s="128"/>
      <c r="M144" s="128"/>
      <c r="N144" s="128"/>
    </row>
    <row r="145" spans="6:14" ht="25.5" customHeight="1">
      <c r="F145" s="106"/>
      <c r="G145" s="128"/>
      <c r="H145" s="128"/>
      <c r="I145" s="128"/>
      <c r="J145" s="128"/>
      <c r="K145" s="128"/>
      <c r="L145" s="128"/>
      <c r="M145" s="128"/>
      <c r="N145" s="128"/>
    </row>
    <row r="146" spans="6:14" ht="25.5" customHeight="1">
      <c r="F146" s="106"/>
      <c r="G146" s="128"/>
      <c r="H146" s="128"/>
      <c r="I146" s="128"/>
      <c r="J146" s="128"/>
      <c r="K146" s="128"/>
      <c r="L146" s="128"/>
      <c r="M146" s="128"/>
      <c r="N146" s="128"/>
    </row>
    <row r="147" spans="6:14" ht="25.5" customHeight="1">
      <c r="F147" s="106"/>
      <c r="G147" s="128"/>
      <c r="H147" s="128"/>
      <c r="I147" s="128"/>
      <c r="J147" s="128"/>
      <c r="K147" s="128"/>
      <c r="L147" s="128"/>
      <c r="M147" s="128"/>
      <c r="N147" s="128"/>
    </row>
    <row r="148" spans="6:14" ht="25.5" customHeight="1">
      <c r="F148" s="106"/>
      <c r="G148" s="128"/>
      <c r="H148" s="128"/>
      <c r="I148" s="128"/>
      <c r="J148" s="128"/>
      <c r="K148" s="128"/>
      <c r="L148" s="128"/>
      <c r="M148" s="128"/>
      <c r="N148" s="128"/>
    </row>
    <row r="149" spans="6:14" ht="25.5" customHeight="1">
      <c r="F149" s="106"/>
      <c r="G149" s="128"/>
      <c r="H149" s="128"/>
      <c r="I149" s="128"/>
      <c r="J149" s="128"/>
      <c r="K149" s="128"/>
      <c r="L149" s="128"/>
      <c r="M149" s="128"/>
      <c r="N149" s="128"/>
    </row>
    <row r="150" spans="6:14" ht="25.5" customHeight="1">
      <c r="F150" s="106"/>
      <c r="G150" s="128"/>
      <c r="H150" s="128"/>
      <c r="I150" s="128"/>
      <c r="J150" s="128"/>
      <c r="K150" s="128"/>
      <c r="L150" s="128"/>
      <c r="M150" s="128"/>
      <c r="N150" s="128"/>
    </row>
    <row r="151" spans="6:14" ht="25.5" customHeight="1">
      <c r="F151" s="106"/>
      <c r="G151" s="128"/>
      <c r="H151" s="128"/>
      <c r="I151" s="128"/>
      <c r="J151" s="128"/>
      <c r="K151" s="128"/>
      <c r="L151" s="128"/>
      <c r="M151" s="128"/>
      <c r="N151" s="128"/>
    </row>
    <row r="152" spans="6:14" ht="25.5" customHeight="1">
      <c r="F152" s="106"/>
      <c r="G152" s="128"/>
      <c r="H152" s="128"/>
      <c r="I152" s="128"/>
      <c r="J152" s="128"/>
      <c r="K152" s="128"/>
      <c r="L152" s="128"/>
      <c r="M152" s="128"/>
      <c r="N152" s="128"/>
    </row>
    <row r="153" spans="6:14" ht="25.5" customHeight="1">
      <c r="F153" s="106"/>
      <c r="G153" s="128"/>
      <c r="H153" s="128"/>
      <c r="I153" s="128"/>
      <c r="J153" s="128"/>
      <c r="K153" s="128"/>
      <c r="L153" s="128"/>
      <c r="M153" s="128"/>
      <c r="N153" s="128"/>
    </row>
    <row r="154" spans="6:14" ht="25.5" customHeight="1">
      <c r="F154" s="106"/>
      <c r="G154" s="128"/>
      <c r="H154" s="128"/>
      <c r="I154" s="128"/>
      <c r="J154" s="128"/>
      <c r="K154" s="128"/>
      <c r="L154" s="128"/>
      <c r="M154" s="128"/>
      <c r="N154" s="128"/>
    </row>
    <row r="155" spans="6:14" ht="25.5" customHeight="1">
      <c r="F155" s="106"/>
      <c r="G155" s="128"/>
      <c r="H155" s="128"/>
      <c r="I155" s="128"/>
      <c r="J155" s="128"/>
      <c r="K155" s="128"/>
      <c r="L155" s="128"/>
      <c r="M155" s="128"/>
      <c r="N155" s="128"/>
    </row>
    <row r="156" spans="6:14" ht="25.5" customHeight="1">
      <c r="F156" s="106"/>
      <c r="G156" s="128"/>
      <c r="H156" s="128"/>
      <c r="I156" s="128"/>
      <c r="J156" s="128"/>
      <c r="K156" s="128"/>
      <c r="L156" s="128"/>
      <c r="M156" s="128"/>
      <c r="N156" s="128"/>
    </row>
    <row r="157" spans="6:14" ht="25.5" customHeight="1">
      <c r="F157" s="106"/>
      <c r="G157" s="128"/>
      <c r="H157" s="128"/>
      <c r="I157" s="128"/>
      <c r="J157" s="128"/>
      <c r="K157" s="128"/>
      <c r="L157" s="128"/>
      <c r="M157" s="128"/>
      <c r="N157" s="128"/>
    </row>
    <row r="158" spans="6:14" ht="25.5" customHeight="1">
      <c r="F158" s="106"/>
      <c r="G158" s="128"/>
      <c r="H158" s="128"/>
      <c r="I158" s="128"/>
      <c r="J158" s="128"/>
      <c r="K158" s="128"/>
      <c r="L158" s="128"/>
      <c r="M158" s="128"/>
      <c r="N158" s="128"/>
    </row>
    <row r="159" spans="6:14" ht="25.5" customHeight="1">
      <c r="F159" s="106"/>
      <c r="G159" s="128"/>
      <c r="H159" s="128"/>
      <c r="I159" s="128"/>
      <c r="J159" s="128"/>
      <c r="K159" s="128"/>
      <c r="L159" s="128"/>
      <c r="M159" s="128"/>
      <c r="N159" s="128"/>
    </row>
    <row r="160" spans="6:14" ht="25.5" customHeight="1">
      <c r="F160" s="106"/>
      <c r="G160" s="128"/>
      <c r="H160" s="128"/>
      <c r="I160" s="128"/>
      <c r="J160" s="128"/>
      <c r="K160" s="128"/>
      <c r="L160" s="128"/>
      <c r="M160" s="128"/>
      <c r="N160" s="128"/>
    </row>
    <row r="161" spans="6:14" ht="25.5" customHeight="1">
      <c r="F161" s="106"/>
      <c r="G161" s="128"/>
      <c r="H161" s="128"/>
      <c r="I161" s="128"/>
      <c r="J161" s="128"/>
      <c r="K161" s="128"/>
      <c r="L161" s="128"/>
      <c r="M161" s="128"/>
      <c r="N161" s="128"/>
    </row>
    <row r="162" spans="6:14" ht="25.5" customHeight="1">
      <c r="F162" s="106"/>
      <c r="G162" s="128"/>
      <c r="H162" s="128"/>
      <c r="I162" s="128"/>
      <c r="J162" s="128"/>
      <c r="K162" s="128"/>
      <c r="L162" s="128"/>
      <c r="M162" s="128"/>
      <c r="N162" s="128"/>
    </row>
    <row r="163" spans="6:14" ht="25.5" customHeight="1">
      <c r="F163" s="106"/>
      <c r="G163" s="128"/>
      <c r="H163" s="128"/>
      <c r="I163" s="128"/>
      <c r="J163" s="128"/>
      <c r="K163" s="128"/>
      <c r="L163" s="128"/>
      <c r="M163" s="128"/>
      <c r="N163" s="128"/>
    </row>
  </sheetData>
  <mergeCells count="21">
    <mergeCell ref="A91:E91"/>
    <mergeCell ref="K46:M46"/>
    <mergeCell ref="A88:E88"/>
    <mergeCell ref="A50:E50"/>
    <mergeCell ref="K6:M6"/>
    <mergeCell ref="A10:E10"/>
    <mergeCell ref="A42:M42"/>
    <mergeCell ref="A43:M43"/>
    <mergeCell ref="A81:M81"/>
    <mergeCell ref="A83:M83"/>
    <mergeCell ref="A84:M84"/>
    <mergeCell ref="A85:M85"/>
    <mergeCell ref="K87:M87"/>
    <mergeCell ref="G87:I87"/>
    <mergeCell ref="G6:I6"/>
    <mergeCell ref="G46:I46"/>
    <mergeCell ref="A1:M1"/>
    <mergeCell ref="A2:M2"/>
    <mergeCell ref="A3:M3"/>
    <mergeCell ref="A40:M40"/>
    <mergeCell ref="A41:M41"/>
  </mergeCells>
  <phoneticPr fontId="7" type="noConversion"/>
  <pageMargins left="0.59055118110236227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9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9181-77A1-4007-ADDB-97CE16FD4B82}">
  <sheetPr>
    <tabColor rgb="FF92D050"/>
  </sheetPr>
  <dimension ref="A1:T46"/>
  <sheetViews>
    <sheetView topLeftCell="A4" zoomScale="70" zoomScaleNormal="70" zoomScaleSheetLayoutView="70" workbookViewId="0">
      <selection activeCell="A18" sqref="A18:XFD18"/>
    </sheetView>
  </sheetViews>
  <sheetFormatPr defaultColWidth="9.109375" defaultRowHeight="23.25" customHeight="1"/>
  <cols>
    <col min="1" max="2" width="5.88671875" style="106" customWidth="1"/>
    <col min="3" max="3" width="41.6640625" style="106" customWidth="1"/>
    <col min="4" max="4" width="1.6640625" style="106" customWidth="1"/>
    <col min="5" max="5" width="15.6640625" style="106" customWidth="1"/>
    <col min="6" max="6" width="1.6640625" style="106" customWidth="1"/>
    <col min="7" max="7" width="15.6640625" style="106" customWidth="1"/>
    <col min="8" max="8" width="1.6640625" style="106" customWidth="1"/>
    <col min="9" max="9" width="15.6640625" style="106" customWidth="1"/>
    <col min="10" max="10" width="1.6640625" style="106" customWidth="1"/>
    <col min="11" max="11" width="15.6640625" style="106" customWidth="1"/>
    <col min="12" max="12" width="1.88671875" style="106" customWidth="1"/>
    <col min="13" max="13" width="9.109375" style="106"/>
    <col min="14" max="14" width="14.33203125" style="107" bestFit="1" customWidth="1"/>
    <col min="15" max="15" width="9.109375" style="107"/>
    <col min="16" max="16" width="14.33203125" style="107" bestFit="1" customWidth="1"/>
    <col min="17" max="17" width="9.109375" style="107"/>
    <col min="18" max="18" width="14.33203125" style="107" bestFit="1" customWidth="1"/>
    <col min="19" max="19" width="9.109375" style="107"/>
    <col min="20" max="20" width="14.33203125" style="107" bestFit="1" customWidth="1"/>
    <col min="21" max="16384" width="9.109375" style="106"/>
  </cols>
  <sheetData>
    <row r="1" spans="1:20" ht="23.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20" ht="23.1" customHeigh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20" ht="23.1" customHeight="1">
      <c r="A3" s="172" t="s">
        <v>173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20" ht="23.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20" ht="23.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9" t="s">
        <v>2</v>
      </c>
    </row>
    <row r="6" spans="1:20" ht="23.1" customHeight="1">
      <c r="E6" s="173" t="s">
        <v>3</v>
      </c>
      <c r="F6" s="173"/>
      <c r="G6" s="173"/>
      <c r="H6" s="112"/>
      <c r="I6" s="173" t="s">
        <v>4</v>
      </c>
      <c r="J6" s="173"/>
      <c r="K6" s="173"/>
    </row>
    <row r="7" spans="1:20" ht="23.1" customHeight="1">
      <c r="D7" s="105"/>
      <c r="E7" s="130" t="s">
        <v>171</v>
      </c>
      <c r="F7" s="108"/>
      <c r="G7" s="130" t="s">
        <v>139</v>
      </c>
      <c r="H7" s="108"/>
      <c r="I7" s="130" t="s">
        <v>171</v>
      </c>
      <c r="J7" s="108"/>
      <c r="K7" s="130" t="s">
        <v>139</v>
      </c>
    </row>
    <row r="8" spans="1:20" ht="23.1" customHeight="1">
      <c r="A8" s="112" t="s">
        <v>144</v>
      </c>
      <c r="D8" s="105"/>
      <c r="E8" s="158"/>
      <c r="F8" s="108"/>
      <c r="G8" s="158"/>
      <c r="H8" s="108"/>
      <c r="I8" s="158"/>
      <c r="J8" s="108"/>
      <c r="K8" s="158"/>
    </row>
    <row r="9" spans="1:20" s="112" customFormat="1" ht="23.1" customHeight="1">
      <c r="B9" s="106" t="s">
        <v>68</v>
      </c>
      <c r="C9" s="106"/>
      <c r="D9" s="159"/>
      <c r="E9" s="5">
        <v>404136.53</v>
      </c>
      <c r="F9" s="11"/>
      <c r="G9" s="135">
        <v>15730147.189999999</v>
      </c>
      <c r="H9" s="116"/>
      <c r="I9" s="5">
        <v>404136.53</v>
      </c>
      <c r="J9" s="116"/>
      <c r="K9" s="135">
        <v>15730147.189999999</v>
      </c>
      <c r="N9" s="107"/>
      <c r="O9" s="107"/>
      <c r="P9" s="107"/>
      <c r="Q9" s="107"/>
      <c r="R9" s="107"/>
      <c r="S9" s="107"/>
      <c r="T9" s="107"/>
    </row>
    <row r="10" spans="1:20" s="112" customFormat="1" ht="23.1" customHeight="1">
      <c r="B10" s="106" t="s">
        <v>145</v>
      </c>
      <c r="C10" s="106"/>
      <c r="D10" s="159"/>
      <c r="E10" s="5">
        <v>529549.98</v>
      </c>
      <c r="F10" s="11"/>
      <c r="G10" s="5">
        <v>0</v>
      </c>
      <c r="H10" s="116"/>
      <c r="I10" s="5">
        <v>529549.98</v>
      </c>
      <c r="J10" s="116"/>
      <c r="K10" s="5">
        <v>0</v>
      </c>
      <c r="N10" s="107"/>
      <c r="O10" s="107"/>
      <c r="P10" s="107"/>
      <c r="Q10" s="107"/>
      <c r="R10" s="107"/>
      <c r="S10" s="107"/>
      <c r="T10" s="107"/>
    </row>
    <row r="11" spans="1:20" s="112" customFormat="1" ht="23.1" customHeight="1">
      <c r="B11" s="106"/>
      <c r="C11" s="106" t="s">
        <v>146</v>
      </c>
      <c r="D11" s="159"/>
      <c r="E11" s="73">
        <f>SUM(E9:E10)</f>
        <v>933686.51</v>
      </c>
      <c r="F11" s="11"/>
      <c r="G11" s="73">
        <f>SUM(G9:G10)</f>
        <v>15730147.189999999</v>
      </c>
      <c r="H11" s="116"/>
      <c r="I11" s="73">
        <f>SUM(I9:I10)</f>
        <v>933686.51</v>
      </c>
      <c r="J11" s="116"/>
      <c r="K11" s="73">
        <f>SUM(K9:K10)</f>
        <v>15730147.189999999</v>
      </c>
      <c r="N11" s="107"/>
      <c r="O11" s="107"/>
      <c r="P11" s="107"/>
      <c r="Q11" s="107"/>
      <c r="R11" s="107"/>
      <c r="S11" s="107"/>
      <c r="T11" s="107"/>
    </row>
    <row r="12" spans="1:20" s="112" customFormat="1" ht="23.1" customHeight="1">
      <c r="A12" s="112" t="s">
        <v>147</v>
      </c>
      <c r="B12" s="106"/>
      <c r="C12" s="106"/>
      <c r="D12" s="159"/>
      <c r="E12" s="5"/>
      <c r="F12" s="9"/>
      <c r="G12" s="5"/>
      <c r="H12" s="10"/>
      <c r="I12" s="5"/>
      <c r="J12" s="10"/>
      <c r="K12" s="5"/>
      <c r="N12" s="107"/>
      <c r="O12" s="107"/>
      <c r="P12" s="107"/>
      <c r="Q12" s="107"/>
      <c r="R12" s="107"/>
      <c r="S12" s="107"/>
      <c r="T12" s="107"/>
    </row>
    <row r="13" spans="1:20" ht="23.1" customHeight="1">
      <c r="B13" s="106" t="s">
        <v>69</v>
      </c>
      <c r="D13" s="160"/>
      <c r="E13" s="71">
        <v>-398401.87</v>
      </c>
      <c r="F13" s="6"/>
      <c r="G13" s="69">
        <v>-13480482.289999999</v>
      </c>
      <c r="H13" s="6"/>
      <c r="I13" s="71">
        <v>-398401.87</v>
      </c>
      <c r="J13" s="6"/>
      <c r="K13" s="69">
        <v>-13480482.289999999</v>
      </c>
    </row>
    <row r="14" spans="1:20" ht="23.1" customHeight="1">
      <c r="B14" s="106" t="s">
        <v>148</v>
      </c>
      <c r="D14" s="160"/>
      <c r="E14" s="71">
        <v>-2179835.9900000002</v>
      </c>
      <c r="F14" s="6"/>
      <c r="G14" s="69">
        <v>0</v>
      </c>
      <c r="H14" s="6"/>
      <c r="I14" s="71">
        <v>-2179835.9900000002</v>
      </c>
      <c r="J14" s="6"/>
      <c r="K14" s="69">
        <v>0</v>
      </c>
    </row>
    <row r="15" spans="1:20" ht="23.1" customHeight="1">
      <c r="C15" s="106" t="s">
        <v>149</v>
      </c>
      <c r="D15" s="160"/>
      <c r="E15" s="82">
        <f>SUM(E13:E14)</f>
        <v>-2578237.8600000003</v>
      </c>
      <c r="F15" s="66"/>
      <c r="G15" s="82">
        <f>SUM(G13:G14)</f>
        <v>-13480482.289999999</v>
      </c>
      <c r="H15" s="161"/>
      <c r="I15" s="82">
        <f>SUM(I13:I14)</f>
        <v>-2578237.8600000003</v>
      </c>
      <c r="J15" s="161"/>
      <c r="K15" s="82">
        <f>SUM(K13:K14)</f>
        <v>-13480482.289999999</v>
      </c>
    </row>
    <row r="16" spans="1:20" s="112" customFormat="1" ht="23.1" customHeight="1">
      <c r="A16" s="112" t="s">
        <v>154</v>
      </c>
      <c r="D16" s="162"/>
      <c r="E16" s="83">
        <f>+E11+E15</f>
        <v>-1644551.3500000003</v>
      </c>
      <c r="F16" s="66"/>
      <c r="G16" s="84">
        <f>+G11+G15</f>
        <v>2249664.9000000004</v>
      </c>
      <c r="H16" s="66"/>
      <c r="I16" s="83">
        <f>+I11+I15</f>
        <v>-1644551.3500000003</v>
      </c>
      <c r="J16" s="66"/>
      <c r="K16" s="84">
        <f>+K11+K15</f>
        <v>2249664.9000000004</v>
      </c>
      <c r="N16" s="107"/>
      <c r="O16" s="107"/>
      <c r="P16" s="107"/>
      <c r="Q16" s="107"/>
      <c r="R16" s="107"/>
      <c r="S16" s="107"/>
      <c r="T16" s="107"/>
    </row>
    <row r="17" spans="1:20" s="112" customFormat="1" ht="23.1" customHeight="1">
      <c r="A17" s="106" t="s">
        <v>70</v>
      </c>
      <c r="D17" s="162"/>
      <c r="E17" s="77"/>
      <c r="F17" s="9"/>
      <c r="G17" s="77"/>
      <c r="H17" s="9"/>
      <c r="I17" s="77"/>
      <c r="J17" s="9"/>
      <c r="K17" s="77"/>
      <c r="N17" s="107"/>
      <c r="O17" s="107"/>
      <c r="P17" s="107"/>
      <c r="Q17" s="107"/>
      <c r="R17" s="107"/>
      <c r="S17" s="107"/>
      <c r="T17" s="107"/>
    </row>
    <row r="18" spans="1:20" s="112" customFormat="1" ht="23.1" customHeight="1">
      <c r="B18" s="106" t="s">
        <v>72</v>
      </c>
      <c r="D18" s="162"/>
      <c r="E18" s="5">
        <v>1294258.51</v>
      </c>
      <c r="F18" s="10"/>
      <c r="G18" s="10">
        <v>1426306.44</v>
      </c>
      <c r="H18" s="10"/>
      <c r="I18" s="5">
        <v>1289156.1599999999</v>
      </c>
      <c r="J18" s="10"/>
      <c r="K18" s="10">
        <v>1400968.48</v>
      </c>
      <c r="N18" s="107"/>
      <c r="O18" s="107"/>
      <c r="P18" s="107"/>
      <c r="Q18" s="107"/>
      <c r="R18" s="107"/>
      <c r="S18" s="107"/>
      <c r="T18" s="107"/>
    </row>
    <row r="19" spans="1:20" s="112" customFormat="1" ht="23.1" customHeight="1">
      <c r="B19" s="106" t="s">
        <v>73</v>
      </c>
      <c r="D19" s="162"/>
      <c r="E19" s="85">
        <f>SUM(E18:E18)</f>
        <v>1294258.51</v>
      </c>
      <c r="F19" s="10"/>
      <c r="G19" s="85">
        <f>SUM(G18:G18)</f>
        <v>1426306.44</v>
      </c>
      <c r="H19" s="10"/>
      <c r="I19" s="85">
        <f>SUM(I18:I18)</f>
        <v>1289156.1599999999</v>
      </c>
      <c r="J19" s="10"/>
      <c r="K19" s="85">
        <f>SUM(K18:K18)</f>
        <v>1400968.48</v>
      </c>
      <c r="N19" s="107"/>
      <c r="O19" s="107"/>
      <c r="P19" s="107"/>
      <c r="Q19" s="107"/>
      <c r="R19" s="107"/>
      <c r="S19" s="107"/>
      <c r="T19" s="107"/>
    </row>
    <row r="20" spans="1:20" ht="23.1" customHeight="1">
      <c r="A20" s="106" t="s">
        <v>74</v>
      </c>
      <c r="D20" s="163"/>
      <c r="E20" s="71">
        <v>-963282.28</v>
      </c>
      <c r="F20" s="10"/>
      <c r="G20" s="71">
        <v>-1804415.35</v>
      </c>
      <c r="H20" s="10"/>
      <c r="I20" s="71">
        <v>-963282.28</v>
      </c>
      <c r="J20" s="10"/>
      <c r="K20" s="71">
        <v>-1804415.35</v>
      </c>
      <c r="L20" s="118"/>
    </row>
    <row r="21" spans="1:20" ht="23.1" customHeight="1">
      <c r="A21" s="106" t="s">
        <v>75</v>
      </c>
      <c r="D21" s="164"/>
      <c r="E21" s="71">
        <v>-14103716</v>
      </c>
      <c r="F21" s="10"/>
      <c r="G21" s="71">
        <v>-16415251.98</v>
      </c>
      <c r="H21" s="10"/>
      <c r="I21" s="71">
        <v>-14060553.25</v>
      </c>
      <c r="J21" s="10"/>
      <c r="K21" s="71">
        <v>-16370829.23</v>
      </c>
      <c r="L21" s="118"/>
    </row>
    <row r="22" spans="1:20" ht="23.1" customHeight="1">
      <c r="A22" s="106" t="s">
        <v>76</v>
      </c>
      <c r="D22" s="164"/>
      <c r="E22" s="10"/>
      <c r="F22" s="10"/>
      <c r="G22" s="10"/>
      <c r="H22" s="10"/>
      <c r="I22" s="10"/>
      <c r="J22" s="10"/>
      <c r="K22" s="10"/>
      <c r="L22" s="118"/>
    </row>
    <row r="23" spans="1:20" ht="23.1" customHeight="1">
      <c r="B23" s="106" t="s">
        <v>182</v>
      </c>
      <c r="D23" s="164"/>
      <c r="E23" s="71">
        <v>-675564</v>
      </c>
      <c r="F23" s="10"/>
      <c r="G23" s="10">
        <v>0</v>
      </c>
      <c r="H23" s="10"/>
      <c r="I23" s="71">
        <v>-675564</v>
      </c>
      <c r="J23" s="10"/>
      <c r="K23" s="10">
        <v>0</v>
      </c>
      <c r="L23" s="118"/>
    </row>
    <row r="24" spans="1:20" ht="23.1" customHeight="1">
      <c r="B24" s="106" t="s">
        <v>77</v>
      </c>
      <c r="D24" s="164"/>
      <c r="E24" s="68">
        <v>-78222.600000000006</v>
      </c>
      <c r="F24" s="6"/>
      <c r="G24" s="69">
        <v>-22315.07</v>
      </c>
      <c r="H24" s="6"/>
      <c r="I24" s="68">
        <v>-78222.600000000006</v>
      </c>
      <c r="J24" s="6"/>
      <c r="K24" s="69">
        <v>-22315.07</v>
      </c>
      <c r="L24" s="118"/>
    </row>
    <row r="25" spans="1:20" s="112" customFormat="1" ht="23.1" customHeight="1">
      <c r="A25" s="112" t="s">
        <v>78</v>
      </c>
      <c r="D25" s="108"/>
      <c r="E25" s="86">
        <f>E16+SUM(E19:E24)</f>
        <v>-16171077.719999999</v>
      </c>
      <c r="F25" s="87"/>
      <c r="G25" s="86">
        <f>G16+SUM(G19:G24)</f>
        <v>-14566011.060000001</v>
      </c>
      <c r="H25" s="87"/>
      <c r="I25" s="86">
        <f>I16+SUM(I19:I24)</f>
        <v>-16133017.32</v>
      </c>
      <c r="J25" s="87"/>
      <c r="K25" s="86">
        <f>K16+SUM(K19:K24)</f>
        <v>-14546926.270000001</v>
      </c>
      <c r="L25" s="165"/>
      <c r="N25" s="107"/>
      <c r="O25" s="107"/>
      <c r="P25" s="107"/>
      <c r="Q25" s="107"/>
      <c r="R25" s="107"/>
      <c r="S25" s="107"/>
      <c r="T25" s="107"/>
    </row>
    <row r="26" spans="1:20" s="112" customFormat="1" ht="23.1" customHeight="1">
      <c r="A26" s="106" t="s">
        <v>79</v>
      </c>
      <c r="B26" s="106"/>
      <c r="C26" s="106"/>
      <c r="D26" s="159"/>
      <c r="E26" s="28">
        <v>-10104358.890000001</v>
      </c>
      <c r="F26" s="10"/>
      <c r="G26" s="28">
        <v>-2957365.99</v>
      </c>
      <c r="H26" s="10"/>
      <c r="I26" s="81">
        <v>-10325053.130000001</v>
      </c>
      <c r="J26" s="10"/>
      <c r="K26" s="28">
        <v>-3095086.54</v>
      </c>
      <c r="L26" s="77"/>
      <c r="N26" s="107"/>
      <c r="O26" s="107"/>
      <c r="P26" s="107"/>
      <c r="Q26" s="107"/>
      <c r="R26" s="107"/>
      <c r="S26" s="107"/>
      <c r="T26" s="107"/>
    </row>
    <row r="27" spans="1:20" s="112" customFormat="1" ht="23.1" customHeight="1">
      <c r="A27" s="112" t="s">
        <v>151</v>
      </c>
      <c r="E27" s="88">
        <f>SUM(E25:E26)</f>
        <v>-26275436.609999999</v>
      </c>
      <c r="F27" s="87"/>
      <c r="G27" s="88">
        <f>SUM(G25:G26)</f>
        <v>-17523377.050000001</v>
      </c>
      <c r="H27" s="87"/>
      <c r="I27" s="88">
        <f>SUM(I25:I26)</f>
        <v>-26458070.450000003</v>
      </c>
      <c r="J27" s="87"/>
      <c r="K27" s="88">
        <f>SUM(K25:K26)</f>
        <v>-17642012.810000002</v>
      </c>
      <c r="L27" s="77"/>
      <c r="N27" s="107"/>
      <c r="O27" s="107"/>
      <c r="P27" s="107"/>
      <c r="Q27" s="107"/>
      <c r="R27" s="107"/>
      <c r="S27" s="107"/>
      <c r="T27" s="107"/>
    </row>
    <row r="28" spans="1:20" s="112" customFormat="1" ht="23.1" customHeight="1">
      <c r="A28" s="106" t="s">
        <v>80</v>
      </c>
      <c r="B28" s="106"/>
      <c r="D28" s="117"/>
      <c r="E28" s="28">
        <v>-36726.769999999997</v>
      </c>
      <c r="F28" s="10"/>
      <c r="G28" s="28">
        <v>-23727.15</v>
      </c>
      <c r="H28" s="10"/>
      <c r="I28" s="5">
        <v>0</v>
      </c>
      <c r="J28" s="10"/>
      <c r="K28" s="5">
        <v>0</v>
      </c>
      <c r="L28" s="77"/>
      <c r="N28" s="107"/>
      <c r="O28" s="107"/>
      <c r="P28" s="107"/>
      <c r="Q28" s="107"/>
      <c r="R28" s="107"/>
      <c r="S28" s="107"/>
      <c r="T28" s="107"/>
    </row>
    <row r="29" spans="1:20" s="112" customFormat="1" ht="23.1" customHeight="1">
      <c r="A29" s="112" t="s">
        <v>136</v>
      </c>
      <c r="C29" s="106"/>
      <c r="E29" s="88">
        <f>SUM(E27:E28)</f>
        <v>-26312163.379999999</v>
      </c>
      <c r="F29" s="87"/>
      <c r="G29" s="88">
        <f>SUM(G27:G28)</f>
        <v>-17547104.199999999</v>
      </c>
      <c r="H29" s="87"/>
      <c r="I29" s="88">
        <f>SUM(I27:I28)</f>
        <v>-26458070.450000003</v>
      </c>
      <c r="J29" s="87"/>
      <c r="K29" s="88">
        <f>SUM(K27:K28)</f>
        <v>-17642012.810000002</v>
      </c>
      <c r="L29" s="77"/>
      <c r="N29" s="107"/>
      <c r="O29" s="107"/>
      <c r="P29" s="107"/>
      <c r="Q29" s="107"/>
      <c r="R29" s="107"/>
      <c r="S29" s="107"/>
      <c r="T29" s="107"/>
    </row>
    <row r="30" spans="1:20" s="112" customFormat="1" ht="23.1" customHeight="1">
      <c r="A30" s="112" t="s">
        <v>82</v>
      </c>
      <c r="C30" s="106"/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77"/>
      <c r="N30" s="107"/>
      <c r="O30" s="107"/>
      <c r="P30" s="107"/>
      <c r="Q30" s="107"/>
      <c r="R30" s="107"/>
      <c r="S30" s="107"/>
      <c r="T30" s="107"/>
    </row>
    <row r="31" spans="1:20" s="112" customFormat="1" ht="23.1" customHeight="1" thickBot="1">
      <c r="A31" s="89" t="s">
        <v>129</v>
      </c>
      <c r="E31" s="76">
        <f>SUM(E29:E30)</f>
        <v>-26312163.379999999</v>
      </c>
      <c r="F31" s="87"/>
      <c r="G31" s="76">
        <f>SUM(G29:G30)</f>
        <v>-17547104.199999999</v>
      </c>
      <c r="H31" s="87"/>
      <c r="I31" s="76">
        <f>SUM(I29:I30)</f>
        <v>-26458070.450000003</v>
      </c>
      <c r="J31" s="87"/>
      <c r="K31" s="76">
        <f>SUM(K29:K30)</f>
        <v>-17642012.810000002</v>
      </c>
      <c r="L31" s="165"/>
      <c r="N31" s="107"/>
      <c r="O31" s="107"/>
      <c r="P31" s="107"/>
      <c r="Q31" s="107"/>
      <c r="R31" s="107"/>
      <c r="S31" s="107"/>
      <c r="T31" s="107"/>
    </row>
    <row r="32" spans="1:20" ht="23.1" customHeight="1" thickTop="1">
      <c r="A32" s="166" t="s">
        <v>83</v>
      </c>
      <c r="B32" s="167"/>
      <c r="D32" s="168"/>
      <c r="E32" s="69"/>
      <c r="F32" s="6"/>
      <c r="G32" s="69"/>
      <c r="H32" s="6"/>
      <c r="I32" s="69"/>
      <c r="J32" s="6"/>
      <c r="K32" s="69"/>
    </row>
    <row r="33" spans="1:20" ht="23.1" customHeight="1">
      <c r="A33" s="166"/>
      <c r="B33" s="166" t="s">
        <v>84</v>
      </c>
      <c r="C33" s="169"/>
      <c r="E33" s="71">
        <v>-26312163.379999999</v>
      </c>
      <c r="F33" s="71"/>
      <c r="G33" s="71">
        <v>-17547104.199999999</v>
      </c>
      <c r="H33" s="71"/>
      <c r="I33" s="71">
        <v>-26458070.450000003</v>
      </c>
      <c r="J33" s="71"/>
      <c r="K33" s="71">
        <v>-17642012.810000002</v>
      </c>
    </row>
    <row r="34" spans="1:20" ht="23.1" customHeight="1">
      <c r="A34" s="169"/>
      <c r="B34" s="166" t="s">
        <v>85</v>
      </c>
      <c r="C34" s="169"/>
      <c r="E34" s="10">
        <v>0</v>
      </c>
      <c r="F34" s="10"/>
      <c r="G34" s="10">
        <v>0</v>
      </c>
      <c r="H34" s="10"/>
      <c r="I34" s="10">
        <v>0</v>
      </c>
      <c r="J34" s="10"/>
      <c r="K34" s="10">
        <v>0</v>
      </c>
    </row>
    <row r="35" spans="1:20" ht="23.1" customHeight="1" thickBot="1">
      <c r="A35" s="170"/>
      <c r="B35" s="170"/>
      <c r="C35" s="169"/>
      <c r="E35" s="76">
        <f>SUM(E33:E34)</f>
        <v>-26312163.379999999</v>
      </c>
      <c r="F35" s="87"/>
      <c r="G35" s="76">
        <f>SUM(G33:G34)</f>
        <v>-17547104.199999999</v>
      </c>
      <c r="H35" s="87"/>
      <c r="I35" s="76">
        <f>SUM(I33:I34)</f>
        <v>-26458070.450000003</v>
      </c>
      <c r="J35" s="87"/>
      <c r="K35" s="76">
        <f>SUM(K33:K34)</f>
        <v>-17642012.810000002</v>
      </c>
    </row>
    <row r="36" spans="1:20" ht="23.1" customHeight="1" thickTop="1">
      <c r="A36" s="166" t="s">
        <v>86</v>
      </c>
      <c r="B36" s="167"/>
      <c r="C36" s="170"/>
      <c r="E36" s="10"/>
      <c r="F36" s="10"/>
      <c r="G36" s="10"/>
      <c r="H36" s="10"/>
      <c r="I36" s="10"/>
      <c r="J36" s="10"/>
      <c r="K36" s="10"/>
    </row>
    <row r="37" spans="1:20" ht="23.1" customHeight="1">
      <c r="A37" s="166"/>
      <c r="B37" s="166" t="s">
        <v>84</v>
      </c>
      <c r="C37" s="169"/>
      <c r="E37" s="71">
        <v>-26312163.379999999</v>
      </c>
      <c r="F37" s="71"/>
      <c r="G37" s="71">
        <v>-17547104.199999999</v>
      </c>
      <c r="H37" s="71"/>
      <c r="I37" s="71">
        <v>-26458070.450000003</v>
      </c>
      <c r="J37" s="71"/>
      <c r="K37" s="71">
        <v>-17642012.810000002</v>
      </c>
    </row>
    <row r="38" spans="1:20" ht="23.1" customHeight="1">
      <c r="A38" s="169"/>
      <c r="B38" s="166" t="s">
        <v>85</v>
      </c>
      <c r="C38" s="169"/>
      <c r="E38" s="10">
        <v>0</v>
      </c>
      <c r="F38" s="10"/>
      <c r="G38" s="10">
        <v>0</v>
      </c>
      <c r="H38" s="10"/>
      <c r="I38" s="10">
        <v>0</v>
      </c>
      <c r="J38" s="10"/>
      <c r="K38" s="10">
        <v>0</v>
      </c>
    </row>
    <row r="39" spans="1:20" ht="23.1" customHeight="1" thickBot="1">
      <c r="C39" s="169"/>
      <c r="E39" s="76">
        <f>SUM(E37:E38)</f>
        <v>-26312163.379999999</v>
      </c>
      <c r="F39" s="87"/>
      <c r="G39" s="76">
        <f>SUM(G37:G38)</f>
        <v>-17547104.199999999</v>
      </c>
      <c r="H39" s="87"/>
      <c r="I39" s="76">
        <f>SUM(I37:I38)</f>
        <v>-26458070.450000003</v>
      </c>
      <c r="J39" s="87"/>
      <c r="K39" s="76">
        <f>SUM(K37:K38)</f>
        <v>-17642012.810000002</v>
      </c>
    </row>
    <row r="40" spans="1:20" ht="23.1" customHeight="1" thickTop="1">
      <c r="A40" s="171" t="s">
        <v>133</v>
      </c>
      <c r="B40" s="171"/>
      <c r="E40" s="90">
        <v>-5.0000000000000001E-3</v>
      </c>
      <c r="F40" s="90"/>
      <c r="G40" s="90">
        <v>-4.0000000000000001E-3</v>
      </c>
      <c r="H40" s="90"/>
      <c r="I40" s="90">
        <v>-5.0000000000000001E-3</v>
      </c>
      <c r="J40" s="90"/>
      <c r="K40" s="90">
        <v>-4.0000000000000001E-3</v>
      </c>
    </row>
    <row r="41" spans="1:20" ht="23.1" customHeight="1"/>
    <row r="42" spans="1:20" s="112" customFormat="1" ht="23.1" customHeight="1">
      <c r="A42" s="122" t="s">
        <v>166</v>
      </c>
      <c r="E42" s="119"/>
      <c r="F42" s="2"/>
      <c r="G42" s="2"/>
      <c r="H42" s="2"/>
      <c r="I42" s="2"/>
      <c r="J42" s="2"/>
      <c r="K42" s="2"/>
      <c r="L42" s="2"/>
      <c r="M42" s="2"/>
      <c r="N42" s="104"/>
      <c r="O42" s="104"/>
      <c r="P42" s="104"/>
      <c r="Q42" s="104"/>
      <c r="R42" s="126"/>
      <c r="S42" s="126"/>
      <c r="T42" s="126"/>
    </row>
    <row r="43" spans="1:20" s="112" customFormat="1" ht="23.25" customHeight="1">
      <c r="A43" s="106"/>
      <c r="F43" s="119"/>
      <c r="G43" s="2"/>
      <c r="H43" s="2"/>
      <c r="I43" s="2"/>
      <c r="J43" s="2"/>
      <c r="K43" s="2"/>
      <c r="L43" s="2"/>
      <c r="M43" s="2"/>
      <c r="N43" s="104"/>
      <c r="O43" s="104"/>
      <c r="P43" s="104"/>
      <c r="Q43" s="104"/>
      <c r="R43" s="126"/>
      <c r="S43" s="126"/>
      <c r="T43" s="126"/>
    </row>
    <row r="44" spans="1:20" s="112" customFormat="1" ht="23.25" customHeight="1">
      <c r="A44" s="106"/>
      <c r="F44" s="119"/>
      <c r="G44" s="2"/>
      <c r="H44" s="2"/>
      <c r="I44" s="2"/>
      <c r="J44" s="2"/>
      <c r="K44" s="2"/>
      <c r="L44" s="2"/>
      <c r="M44" s="2"/>
      <c r="N44" s="104"/>
      <c r="O44" s="104"/>
      <c r="P44" s="104"/>
      <c r="Q44" s="104"/>
      <c r="R44" s="126"/>
      <c r="S44" s="126"/>
      <c r="T44" s="126"/>
    </row>
    <row r="45" spans="1:20" s="112" customFormat="1" ht="23.25" customHeight="1">
      <c r="B45" s="124"/>
      <c r="C45" s="124"/>
      <c r="D45" s="106"/>
      <c r="E45" s="106"/>
      <c r="F45" s="124"/>
      <c r="G45" s="124"/>
      <c r="H45" s="124"/>
      <c r="I45" s="124"/>
      <c r="J45" s="124"/>
      <c r="K45" s="124"/>
      <c r="L45" s="3"/>
      <c r="M45" s="3"/>
      <c r="N45" s="104"/>
      <c r="O45" s="126"/>
      <c r="P45" s="126"/>
      <c r="Q45" s="126"/>
      <c r="R45" s="126"/>
      <c r="S45" s="126"/>
      <c r="T45" s="126"/>
    </row>
    <row r="46" spans="1:20" s="112" customFormat="1" ht="23.25" customHeight="1">
      <c r="B46" s="124"/>
      <c r="C46" s="124"/>
      <c r="D46" s="106"/>
      <c r="E46" s="106"/>
      <c r="F46" s="124"/>
      <c r="G46" s="1"/>
      <c r="H46" s="1"/>
      <c r="I46" s="1"/>
      <c r="J46" s="1"/>
      <c r="K46" s="1"/>
      <c r="L46" s="4"/>
      <c r="M46" s="4"/>
      <c r="N46" s="104"/>
      <c r="O46" s="126"/>
      <c r="P46" s="126"/>
      <c r="Q46" s="126"/>
      <c r="R46" s="126"/>
      <c r="S46" s="126"/>
      <c r="T46" s="126"/>
    </row>
  </sheetData>
  <mergeCells count="5">
    <mergeCell ref="A1:K1"/>
    <mergeCell ref="A2:K2"/>
    <mergeCell ref="A3:K3"/>
    <mergeCell ref="E6:G6"/>
    <mergeCell ref="I6:K6"/>
  </mergeCells>
  <pageMargins left="0.59055118110236227" right="0.19685039370078741" top="0.56000000000000005" bottom="0.19685039370078741" header="0.31496062992125984" footer="0.47244094488188981"/>
  <pageSetup paperSize="9" scale="8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92E0-76CE-4977-88EA-9FC932D695ED}">
  <sheetPr>
    <tabColor rgb="FF92D050"/>
  </sheetPr>
  <dimension ref="A1:T47"/>
  <sheetViews>
    <sheetView topLeftCell="A25" zoomScale="80" zoomScaleNormal="80" zoomScaleSheetLayoutView="70" workbookViewId="0">
      <selection activeCell="A69" sqref="A1:XFD1048576"/>
    </sheetView>
  </sheetViews>
  <sheetFormatPr defaultColWidth="9.109375" defaultRowHeight="23.25" customHeight="1"/>
  <cols>
    <col min="1" max="2" width="5.88671875" style="106" customWidth="1"/>
    <col min="3" max="3" width="41.6640625" style="106" customWidth="1"/>
    <col min="4" max="4" width="1.6640625" style="106" customWidth="1"/>
    <col min="5" max="5" width="15.6640625" style="106" customWidth="1"/>
    <col min="6" max="6" width="1.6640625" style="106" customWidth="1"/>
    <col min="7" max="7" width="15.6640625" style="106" customWidth="1"/>
    <col min="8" max="8" width="1.6640625" style="106" customWidth="1"/>
    <col min="9" max="9" width="15.6640625" style="106" customWidth="1"/>
    <col min="10" max="10" width="1.6640625" style="106" customWidth="1"/>
    <col min="11" max="11" width="15.6640625" style="106" customWidth="1"/>
    <col min="12" max="12" width="1.88671875" style="106" customWidth="1"/>
    <col min="13" max="13" width="9.109375" style="106"/>
    <col min="14" max="14" width="14.33203125" style="107" bestFit="1" customWidth="1"/>
    <col min="15" max="15" width="9.109375" style="107"/>
    <col min="16" max="16" width="14.33203125" style="107" bestFit="1" customWidth="1"/>
    <col min="17" max="17" width="9.109375" style="107"/>
    <col min="18" max="18" width="14.33203125" style="107" bestFit="1" customWidth="1"/>
    <col min="19" max="19" width="9.109375" style="107"/>
    <col min="20" max="20" width="14.33203125" style="107" bestFit="1" customWidth="1"/>
    <col min="21" max="16384" width="9.109375" style="106"/>
  </cols>
  <sheetData>
    <row r="1" spans="1:20" ht="23.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20" ht="23.1" customHeigh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20" ht="23.1" customHeight="1">
      <c r="A3" s="172" t="s">
        <v>172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20" ht="23.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20" ht="23.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9" t="s">
        <v>2</v>
      </c>
    </row>
    <row r="6" spans="1:20" ht="23.1" customHeight="1">
      <c r="E6" s="173" t="s">
        <v>3</v>
      </c>
      <c r="F6" s="173"/>
      <c r="G6" s="173"/>
      <c r="H6" s="112"/>
      <c r="I6" s="173" t="s">
        <v>4</v>
      </c>
      <c r="J6" s="173"/>
      <c r="K6" s="173"/>
    </row>
    <row r="7" spans="1:20" ht="23.1" customHeight="1">
      <c r="D7" s="105"/>
      <c r="E7" s="130" t="s">
        <v>171</v>
      </c>
      <c r="F7" s="108"/>
      <c r="G7" s="130" t="s">
        <v>139</v>
      </c>
      <c r="H7" s="108"/>
      <c r="I7" s="130" t="s">
        <v>171</v>
      </c>
      <c r="J7" s="108"/>
      <c r="K7" s="130" t="s">
        <v>139</v>
      </c>
    </row>
    <row r="8" spans="1:20" ht="23.1" customHeight="1">
      <c r="A8" s="112" t="s">
        <v>144</v>
      </c>
      <c r="D8" s="105"/>
      <c r="E8" s="158"/>
      <c r="F8" s="108"/>
      <c r="G8" s="158"/>
      <c r="H8" s="108"/>
      <c r="I8" s="158"/>
      <c r="J8" s="108"/>
      <c r="K8" s="158"/>
    </row>
    <row r="9" spans="1:20" s="112" customFormat="1" ht="23.1" customHeight="1">
      <c r="B9" s="106" t="s">
        <v>68</v>
      </c>
      <c r="C9" s="106"/>
      <c r="D9" s="159"/>
      <c r="E9" s="5">
        <v>2782913.6</v>
      </c>
      <c r="F9" s="11"/>
      <c r="G9" s="135">
        <v>15730147.189999999</v>
      </c>
      <c r="H9" s="116"/>
      <c r="I9" s="5">
        <v>2782913.6</v>
      </c>
      <c r="J9" s="116"/>
      <c r="K9" s="135">
        <v>15730147.189999999</v>
      </c>
      <c r="N9" s="107"/>
      <c r="O9" s="107"/>
      <c r="P9" s="107"/>
      <c r="Q9" s="107"/>
      <c r="R9" s="107"/>
      <c r="S9" s="107"/>
      <c r="T9" s="107"/>
    </row>
    <row r="10" spans="1:20" s="112" customFormat="1" ht="23.1" customHeight="1">
      <c r="B10" s="106" t="s">
        <v>145</v>
      </c>
      <c r="C10" s="106"/>
      <c r="D10" s="159"/>
      <c r="E10" s="5">
        <v>1094403.3</v>
      </c>
      <c r="F10" s="11"/>
      <c r="G10" s="5">
        <v>0</v>
      </c>
      <c r="H10" s="116"/>
      <c r="I10" s="5">
        <v>1094403.3</v>
      </c>
      <c r="J10" s="116"/>
      <c r="K10" s="5">
        <v>0</v>
      </c>
      <c r="N10" s="107"/>
      <c r="O10" s="107"/>
      <c r="P10" s="107"/>
      <c r="Q10" s="107"/>
      <c r="R10" s="107"/>
      <c r="S10" s="107"/>
      <c r="T10" s="107"/>
    </row>
    <row r="11" spans="1:20" s="112" customFormat="1" ht="23.1" customHeight="1">
      <c r="B11" s="106"/>
      <c r="C11" s="106" t="s">
        <v>146</v>
      </c>
      <c r="D11" s="159"/>
      <c r="E11" s="73">
        <f>SUM(E9:E10)</f>
        <v>3877316.9000000004</v>
      </c>
      <c r="F11" s="11"/>
      <c r="G11" s="73">
        <f>SUM(G9:G10)</f>
        <v>15730147.189999999</v>
      </c>
      <c r="H11" s="116"/>
      <c r="I11" s="73">
        <f>SUM(I9:I10)</f>
        <v>3877316.9000000004</v>
      </c>
      <c r="J11" s="116"/>
      <c r="K11" s="73">
        <f>SUM(K9:K10)</f>
        <v>15730147.189999999</v>
      </c>
      <c r="N11" s="107"/>
      <c r="O11" s="107"/>
      <c r="P11" s="107"/>
      <c r="Q11" s="107"/>
      <c r="R11" s="107"/>
      <c r="S11" s="107"/>
      <c r="T11" s="107"/>
    </row>
    <row r="12" spans="1:20" s="112" customFormat="1" ht="23.1" customHeight="1">
      <c r="A12" s="112" t="s">
        <v>147</v>
      </c>
      <c r="B12" s="106"/>
      <c r="C12" s="106"/>
      <c r="D12" s="159"/>
      <c r="E12" s="5"/>
      <c r="F12" s="9"/>
      <c r="G12" s="5"/>
      <c r="H12" s="10"/>
      <c r="I12" s="5"/>
      <c r="J12" s="10"/>
      <c r="K12" s="5"/>
      <c r="N12" s="107"/>
      <c r="O12" s="107"/>
      <c r="P12" s="107"/>
      <c r="Q12" s="107"/>
      <c r="R12" s="107"/>
      <c r="S12" s="107"/>
      <c r="T12" s="107"/>
    </row>
    <row r="13" spans="1:20" ht="23.1" customHeight="1">
      <c r="B13" s="106" t="s">
        <v>69</v>
      </c>
      <c r="D13" s="160"/>
      <c r="E13" s="71">
        <v>-2694218.33</v>
      </c>
      <c r="F13" s="6"/>
      <c r="G13" s="69">
        <v>-13480482.289999999</v>
      </c>
      <c r="H13" s="6"/>
      <c r="I13" s="71">
        <v>-2694218.33</v>
      </c>
      <c r="J13" s="6"/>
      <c r="K13" s="69">
        <v>-13480482.289999999</v>
      </c>
    </row>
    <row r="14" spans="1:20" ht="23.1" customHeight="1">
      <c r="B14" s="106" t="s">
        <v>148</v>
      </c>
      <c r="D14" s="160"/>
      <c r="E14" s="71">
        <v>-4336766.12</v>
      </c>
      <c r="F14" s="6"/>
      <c r="G14" s="69">
        <v>0</v>
      </c>
      <c r="H14" s="6"/>
      <c r="I14" s="71">
        <v>-4336766.12</v>
      </c>
      <c r="J14" s="6"/>
      <c r="K14" s="69">
        <v>0</v>
      </c>
    </row>
    <row r="15" spans="1:20" ht="23.1" customHeight="1">
      <c r="C15" s="106" t="s">
        <v>149</v>
      </c>
      <c r="D15" s="160"/>
      <c r="E15" s="82">
        <f>SUM(E13:E14)</f>
        <v>-7030984.4500000002</v>
      </c>
      <c r="F15" s="66"/>
      <c r="G15" s="82">
        <f>SUM(G13:G14)</f>
        <v>-13480482.289999999</v>
      </c>
      <c r="H15" s="161"/>
      <c r="I15" s="82">
        <f>SUM(I13:I14)</f>
        <v>-7030984.4500000002</v>
      </c>
      <c r="J15" s="161"/>
      <c r="K15" s="82">
        <f>SUM(K13:K14)</f>
        <v>-13480482.289999999</v>
      </c>
    </row>
    <row r="16" spans="1:20" s="112" customFormat="1" ht="23.1" customHeight="1">
      <c r="A16" s="112" t="s">
        <v>154</v>
      </c>
      <c r="D16" s="162"/>
      <c r="E16" s="83">
        <f>+E11+E15</f>
        <v>-3153667.55</v>
      </c>
      <c r="F16" s="66"/>
      <c r="G16" s="84">
        <f>+G11+G15</f>
        <v>2249664.9000000004</v>
      </c>
      <c r="H16" s="66"/>
      <c r="I16" s="83">
        <f>+I11+I15</f>
        <v>-3153667.55</v>
      </c>
      <c r="J16" s="66"/>
      <c r="K16" s="84">
        <f>+K11+K15</f>
        <v>2249664.9000000004</v>
      </c>
      <c r="N16" s="107"/>
      <c r="O16" s="107"/>
      <c r="P16" s="107"/>
      <c r="Q16" s="107"/>
      <c r="R16" s="107"/>
      <c r="S16" s="107"/>
      <c r="T16" s="107"/>
    </row>
    <row r="17" spans="1:20" s="112" customFormat="1" ht="23.1" customHeight="1">
      <c r="A17" s="106" t="s">
        <v>70</v>
      </c>
      <c r="D17" s="162"/>
      <c r="E17" s="77"/>
      <c r="F17" s="9"/>
      <c r="G17" s="77"/>
      <c r="H17" s="9"/>
      <c r="I17" s="77"/>
      <c r="J17" s="9"/>
      <c r="K17" s="77"/>
      <c r="N17" s="107"/>
      <c r="O17" s="107"/>
      <c r="P17" s="107"/>
      <c r="Q17" s="107"/>
      <c r="R17" s="107"/>
      <c r="S17" s="107"/>
      <c r="T17" s="107"/>
    </row>
    <row r="18" spans="1:20" s="112" customFormat="1" ht="23.1" customHeight="1">
      <c r="B18" s="133" t="s">
        <v>71</v>
      </c>
      <c r="D18" s="162"/>
      <c r="E18" s="5">
        <v>45711.11</v>
      </c>
      <c r="F18" s="10"/>
      <c r="G18" s="5">
        <v>0</v>
      </c>
      <c r="H18" s="10"/>
      <c r="I18" s="5">
        <v>45711.11</v>
      </c>
      <c r="J18" s="10"/>
      <c r="K18" s="5">
        <v>0</v>
      </c>
      <c r="N18" s="107"/>
      <c r="O18" s="107"/>
      <c r="P18" s="107"/>
      <c r="Q18" s="107"/>
      <c r="R18" s="107"/>
      <c r="S18" s="107"/>
      <c r="T18" s="107"/>
    </row>
    <row r="19" spans="1:20" s="112" customFormat="1" ht="23.1" customHeight="1">
      <c r="B19" s="106" t="s">
        <v>72</v>
      </c>
      <c r="D19" s="162"/>
      <c r="E19" s="5">
        <v>2438663.33</v>
      </c>
      <c r="F19" s="10"/>
      <c r="G19" s="10">
        <v>9175198.0399999991</v>
      </c>
      <c r="H19" s="10"/>
      <c r="I19" s="5">
        <v>2433560.98</v>
      </c>
      <c r="J19" s="10"/>
      <c r="K19" s="10">
        <v>9149860.0800000001</v>
      </c>
      <c r="N19" s="107"/>
      <c r="O19" s="107"/>
      <c r="P19" s="107"/>
      <c r="Q19" s="107"/>
      <c r="R19" s="107"/>
      <c r="S19" s="107"/>
      <c r="T19" s="107"/>
    </row>
    <row r="20" spans="1:20" s="112" customFormat="1" ht="23.1" customHeight="1">
      <c r="B20" s="106" t="s">
        <v>73</v>
      </c>
      <c r="D20" s="162"/>
      <c r="E20" s="85">
        <f>SUM(E18:E19)</f>
        <v>2484374.44</v>
      </c>
      <c r="F20" s="10"/>
      <c r="G20" s="85">
        <f>SUM(G18:G19)</f>
        <v>9175198.0399999991</v>
      </c>
      <c r="H20" s="10"/>
      <c r="I20" s="85">
        <f>SUM(I18:I19)</f>
        <v>2479272.09</v>
      </c>
      <c r="J20" s="10"/>
      <c r="K20" s="85">
        <f>SUM(K18:K19)</f>
        <v>9149860.0800000001</v>
      </c>
      <c r="N20" s="107"/>
      <c r="O20" s="107"/>
      <c r="P20" s="107"/>
      <c r="Q20" s="107"/>
      <c r="R20" s="107"/>
      <c r="S20" s="107"/>
      <c r="T20" s="107"/>
    </row>
    <row r="21" spans="1:20" ht="23.1" customHeight="1">
      <c r="A21" s="106" t="s">
        <v>74</v>
      </c>
      <c r="D21" s="163"/>
      <c r="E21" s="71">
        <v>-1816531.79</v>
      </c>
      <c r="F21" s="10"/>
      <c r="G21" s="71">
        <v>-2663154.4900000002</v>
      </c>
      <c r="H21" s="10"/>
      <c r="I21" s="71">
        <v>-1816531.7900000003</v>
      </c>
      <c r="J21" s="10"/>
      <c r="K21" s="71">
        <v>-2663154.4900000002</v>
      </c>
      <c r="L21" s="118"/>
    </row>
    <row r="22" spans="1:20" ht="23.1" customHeight="1">
      <c r="A22" s="106" t="s">
        <v>75</v>
      </c>
      <c r="D22" s="164"/>
      <c r="E22" s="71">
        <v>-27165112.989999998</v>
      </c>
      <c r="F22" s="10"/>
      <c r="G22" s="71">
        <v>-33588853.659999996</v>
      </c>
      <c r="H22" s="10"/>
      <c r="I22" s="71">
        <v>-27080222.239999998</v>
      </c>
      <c r="J22" s="10"/>
      <c r="K22" s="71">
        <v>-33502085.91</v>
      </c>
      <c r="L22" s="118"/>
    </row>
    <row r="23" spans="1:20" ht="23.1" customHeight="1">
      <c r="A23" s="106" t="s">
        <v>76</v>
      </c>
      <c r="D23" s="164"/>
      <c r="E23" s="10"/>
      <c r="F23" s="10"/>
      <c r="G23" s="10"/>
      <c r="H23" s="10"/>
      <c r="I23" s="10"/>
      <c r="J23" s="10"/>
      <c r="K23" s="10"/>
      <c r="L23" s="118"/>
    </row>
    <row r="24" spans="1:20" ht="23.1" customHeight="1">
      <c r="B24" s="106" t="s">
        <v>182</v>
      </c>
      <c r="D24" s="164"/>
      <c r="E24" s="71">
        <v>-675564</v>
      </c>
      <c r="F24" s="10"/>
      <c r="G24" s="10">
        <v>0</v>
      </c>
      <c r="H24" s="10"/>
      <c r="I24" s="71">
        <v>-675564</v>
      </c>
      <c r="J24" s="10"/>
      <c r="K24" s="10">
        <v>0</v>
      </c>
      <c r="L24" s="118"/>
    </row>
    <row r="25" spans="1:20" ht="23.1" customHeight="1">
      <c r="B25" s="106" t="s">
        <v>77</v>
      </c>
      <c r="D25" s="164"/>
      <c r="E25" s="68">
        <v>-155585.60999999999</v>
      </c>
      <c r="F25" s="6"/>
      <c r="G25" s="69">
        <v>-133890.42000000001</v>
      </c>
      <c r="H25" s="6"/>
      <c r="I25" s="68">
        <v>-155585.60999999999</v>
      </c>
      <c r="J25" s="6"/>
      <c r="K25" s="69">
        <v>-133890.42000000001</v>
      </c>
      <c r="L25" s="118"/>
    </row>
    <row r="26" spans="1:20" s="112" customFormat="1" ht="23.1" customHeight="1">
      <c r="A26" s="112" t="s">
        <v>78</v>
      </c>
      <c r="D26" s="108"/>
      <c r="E26" s="86">
        <f>E16+SUM(E20:E25)</f>
        <v>-30482087.5</v>
      </c>
      <c r="F26" s="87"/>
      <c r="G26" s="86">
        <f>G16+SUM(G20:G25)</f>
        <v>-24961035.630000003</v>
      </c>
      <c r="H26" s="87"/>
      <c r="I26" s="86">
        <f>I16+SUM(I20:I25)</f>
        <v>-30402299.099999998</v>
      </c>
      <c r="J26" s="87"/>
      <c r="K26" s="86">
        <f>K16+SUM(K20:K25)</f>
        <v>-24899605.840000004</v>
      </c>
      <c r="L26" s="165"/>
      <c r="N26" s="107"/>
      <c r="O26" s="107"/>
      <c r="P26" s="107"/>
      <c r="Q26" s="107"/>
      <c r="R26" s="107"/>
      <c r="S26" s="107"/>
      <c r="T26" s="107"/>
    </row>
    <row r="27" spans="1:20" s="112" customFormat="1" ht="23.1" customHeight="1">
      <c r="A27" s="106" t="s">
        <v>79</v>
      </c>
      <c r="B27" s="106"/>
      <c r="C27" s="106"/>
      <c r="D27" s="159"/>
      <c r="E27" s="28">
        <v>-19183118.93</v>
      </c>
      <c r="F27" s="10"/>
      <c r="G27" s="28">
        <v>-10422164.289999999</v>
      </c>
      <c r="H27" s="10"/>
      <c r="I27" s="81">
        <v>-19663669.070000004</v>
      </c>
      <c r="J27" s="10"/>
      <c r="K27" s="28">
        <v>-10901391.65</v>
      </c>
      <c r="L27" s="77"/>
      <c r="N27" s="107"/>
      <c r="O27" s="107"/>
      <c r="P27" s="107"/>
      <c r="Q27" s="107"/>
      <c r="R27" s="107"/>
      <c r="S27" s="107"/>
      <c r="T27" s="107"/>
    </row>
    <row r="28" spans="1:20" s="112" customFormat="1" ht="23.1" customHeight="1">
      <c r="A28" s="112" t="s">
        <v>151</v>
      </c>
      <c r="E28" s="88">
        <f>SUM(E26:E27)</f>
        <v>-49665206.43</v>
      </c>
      <c r="F28" s="87"/>
      <c r="G28" s="88">
        <f>SUM(G26:G27)</f>
        <v>-35383199.920000002</v>
      </c>
      <c r="H28" s="87"/>
      <c r="I28" s="88">
        <f>SUM(I26:I27)</f>
        <v>-50065968.170000002</v>
      </c>
      <c r="J28" s="87"/>
      <c r="K28" s="88">
        <f>SUM(K26:K27)</f>
        <v>-35800997.490000002</v>
      </c>
      <c r="L28" s="77"/>
      <c r="N28" s="107"/>
      <c r="O28" s="107"/>
      <c r="P28" s="107"/>
      <c r="Q28" s="107"/>
      <c r="R28" s="107"/>
      <c r="S28" s="107"/>
      <c r="T28" s="107"/>
    </row>
    <row r="29" spans="1:20" s="112" customFormat="1" ht="23.1" customHeight="1">
      <c r="A29" s="106" t="s">
        <v>80</v>
      </c>
      <c r="B29" s="106"/>
      <c r="D29" s="117"/>
      <c r="E29" s="28">
        <v>-80352.350000000006</v>
      </c>
      <c r="F29" s="10"/>
      <c r="G29" s="28">
        <v>-83559.509999999995</v>
      </c>
      <c r="H29" s="10"/>
      <c r="I29" s="5">
        <v>0</v>
      </c>
      <c r="J29" s="10"/>
      <c r="K29" s="5">
        <v>0</v>
      </c>
      <c r="L29" s="77"/>
      <c r="N29" s="107"/>
      <c r="O29" s="107"/>
      <c r="P29" s="107"/>
      <c r="Q29" s="107"/>
      <c r="R29" s="107"/>
      <c r="S29" s="107"/>
      <c r="T29" s="107"/>
    </row>
    <row r="30" spans="1:20" s="112" customFormat="1" ht="23.1" customHeight="1">
      <c r="A30" s="112" t="s">
        <v>136</v>
      </c>
      <c r="C30" s="106"/>
      <c r="E30" s="88">
        <f>SUM(E28:E29)</f>
        <v>-49745558.780000001</v>
      </c>
      <c r="F30" s="87"/>
      <c r="G30" s="88">
        <f>SUM(G28:G29)</f>
        <v>-35466759.43</v>
      </c>
      <c r="H30" s="87"/>
      <c r="I30" s="88">
        <f>SUM(I28:I29)</f>
        <v>-50065968.170000002</v>
      </c>
      <c r="J30" s="87"/>
      <c r="K30" s="88">
        <f>SUM(K28:K29)</f>
        <v>-35800997.490000002</v>
      </c>
      <c r="L30" s="77"/>
      <c r="N30" s="107"/>
      <c r="O30" s="107"/>
      <c r="P30" s="107"/>
      <c r="Q30" s="107"/>
      <c r="R30" s="107"/>
      <c r="S30" s="107"/>
      <c r="T30" s="107"/>
    </row>
    <row r="31" spans="1:20" s="112" customFormat="1" ht="23.1" customHeight="1">
      <c r="A31" s="112" t="s">
        <v>82</v>
      </c>
      <c r="C31" s="106"/>
      <c r="E31" s="9">
        <v>0</v>
      </c>
      <c r="F31" s="9"/>
      <c r="G31" s="9">
        <v>0</v>
      </c>
      <c r="H31" s="9"/>
      <c r="I31" s="9">
        <v>0</v>
      </c>
      <c r="J31" s="9"/>
      <c r="K31" s="9">
        <v>0</v>
      </c>
      <c r="L31" s="77"/>
      <c r="N31" s="107"/>
      <c r="O31" s="107"/>
      <c r="P31" s="107"/>
      <c r="Q31" s="107"/>
      <c r="R31" s="107"/>
      <c r="S31" s="107"/>
      <c r="T31" s="107"/>
    </row>
    <row r="32" spans="1:20" s="112" customFormat="1" ht="23.1" customHeight="1" thickBot="1">
      <c r="A32" s="89" t="s">
        <v>129</v>
      </c>
      <c r="E32" s="76">
        <f>SUM(E30:E31)</f>
        <v>-49745558.780000001</v>
      </c>
      <c r="F32" s="87"/>
      <c r="G32" s="76">
        <f>SUM(G30:G31)</f>
        <v>-35466759.43</v>
      </c>
      <c r="H32" s="87"/>
      <c r="I32" s="76">
        <f>SUM(I30:I31)</f>
        <v>-50065968.170000002</v>
      </c>
      <c r="J32" s="87"/>
      <c r="K32" s="76">
        <f>SUM(K30:K31)</f>
        <v>-35800997.490000002</v>
      </c>
      <c r="L32" s="165"/>
      <c r="N32" s="107"/>
      <c r="O32" s="107"/>
      <c r="P32" s="107"/>
      <c r="Q32" s="107"/>
      <c r="R32" s="107"/>
      <c r="S32" s="107"/>
      <c r="T32" s="107"/>
    </row>
    <row r="33" spans="1:20" ht="23.1" customHeight="1" thickTop="1">
      <c r="A33" s="166" t="s">
        <v>83</v>
      </c>
      <c r="B33" s="167"/>
      <c r="D33" s="168"/>
      <c r="E33" s="69"/>
      <c r="F33" s="6"/>
      <c r="G33" s="69"/>
      <c r="H33" s="6"/>
      <c r="I33" s="69"/>
      <c r="J33" s="6"/>
      <c r="K33" s="69"/>
    </row>
    <row r="34" spans="1:20" ht="23.1" customHeight="1">
      <c r="A34" s="166"/>
      <c r="B34" s="166" t="s">
        <v>84</v>
      </c>
      <c r="C34" s="169"/>
      <c r="E34" s="71">
        <f>+E30</f>
        <v>-49745558.780000001</v>
      </c>
      <c r="F34" s="71"/>
      <c r="G34" s="71">
        <f>+G30</f>
        <v>-35466759.43</v>
      </c>
      <c r="H34" s="71"/>
      <c r="I34" s="71">
        <f>+I30</f>
        <v>-50065968.170000002</v>
      </c>
      <c r="J34" s="71"/>
      <c r="K34" s="71">
        <f>+K30</f>
        <v>-35800997.490000002</v>
      </c>
    </row>
    <row r="35" spans="1:20" ht="23.1" customHeight="1">
      <c r="A35" s="169"/>
      <c r="B35" s="166" t="s">
        <v>85</v>
      </c>
      <c r="C35" s="169"/>
      <c r="E35" s="10">
        <v>0</v>
      </c>
      <c r="F35" s="10"/>
      <c r="G35" s="10">
        <v>0</v>
      </c>
      <c r="H35" s="10"/>
      <c r="I35" s="10">
        <v>0</v>
      </c>
      <c r="J35" s="10"/>
      <c r="K35" s="10">
        <v>0</v>
      </c>
    </row>
    <row r="36" spans="1:20" ht="23.1" customHeight="1" thickBot="1">
      <c r="A36" s="170"/>
      <c r="B36" s="170"/>
      <c r="C36" s="169"/>
      <c r="E36" s="76">
        <f>SUM(E34:E35)</f>
        <v>-49745558.780000001</v>
      </c>
      <c r="F36" s="87"/>
      <c r="G36" s="76">
        <f>SUM(G34:G35)</f>
        <v>-35466759.43</v>
      </c>
      <c r="H36" s="87"/>
      <c r="I36" s="76">
        <f>SUM(I34:I35)</f>
        <v>-50065968.170000002</v>
      </c>
      <c r="J36" s="87"/>
      <c r="K36" s="76">
        <f>SUM(K34:K35)</f>
        <v>-35800997.490000002</v>
      </c>
    </row>
    <row r="37" spans="1:20" ht="23.1" customHeight="1" thickTop="1">
      <c r="A37" s="166" t="s">
        <v>86</v>
      </c>
      <c r="B37" s="167"/>
      <c r="C37" s="170"/>
      <c r="E37" s="10"/>
      <c r="F37" s="10"/>
      <c r="G37" s="10"/>
      <c r="H37" s="10"/>
      <c r="I37" s="10"/>
      <c r="J37" s="10"/>
      <c r="K37" s="10"/>
    </row>
    <row r="38" spans="1:20" ht="23.1" customHeight="1">
      <c r="A38" s="166"/>
      <c r="B38" s="166" t="s">
        <v>84</v>
      </c>
      <c r="C38" s="169"/>
      <c r="E38" s="71">
        <f>+E32</f>
        <v>-49745558.780000001</v>
      </c>
      <c r="F38" s="71"/>
      <c r="G38" s="71">
        <f t="shared" ref="G38:I38" si="0">+G32</f>
        <v>-35466759.43</v>
      </c>
      <c r="H38" s="71"/>
      <c r="I38" s="71">
        <f t="shared" si="0"/>
        <v>-50065968.170000002</v>
      </c>
      <c r="J38" s="71"/>
      <c r="K38" s="71">
        <f>+K32</f>
        <v>-35800997.490000002</v>
      </c>
    </row>
    <row r="39" spans="1:20" ht="23.1" customHeight="1">
      <c r="A39" s="169"/>
      <c r="B39" s="166" t="s">
        <v>85</v>
      </c>
      <c r="C39" s="169"/>
      <c r="E39" s="10">
        <v>0</v>
      </c>
      <c r="F39" s="10"/>
      <c r="G39" s="10">
        <v>0</v>
      </c>
      <c r="H39" s="10"/>
      <c r="I39" s="10">
        <v>0</v>
      </c>
      <c r="J39" s="10"/>
      <c r="K39" s="10">
        <v>0</v>
      </c>
    </row>
    <row r="40" spans="1:20" ht="23.1" customHeight="1" thickBot="1">
      <c r="C40" s="169"/>
      <c r="E40" s="76">
        <f>SUM(E38:E39)</f>
        <v>-49745558.780000001</v>
      </c>
      <c r="F40" s="87"/>
      <c r="G40" s="76">
        <f>SUM(G38:G39)</f>
        <v>-35466759.43</v>
      </c>
      <c r="H40" s="87"/>
      <c r="I40" s="76">
        <f>SUM(I38:I39)</f>
        <v>-50065968.170000002</v>
      </c>
      <c r="J40" s="87"/>
      <c r="K40" s="76">
        <f>SUM(K38:K39)</f>
        <v>-35800997.490000002</v>
      </c>
    </row>
    <row r="41" spans="1:20" ht="23.1" customHeight="1" thickTop="1">
      <c r="A41" s="171" t="s">
        <v>133</v>
      </c>
      <c r="B41" s="171"/>
      <c r="E41" s="90">
        <v>-0.01</v>
      </c>
      <c r="F41" s="90"/>
      <c r="G41" s="90">
        <v>-8.0000000000000002E-3</v>
      </c>
      <c r="H41" s="90"/>
      <c r="I41" s="90">
        <v>-0.01</v>
      </c>
      <c r="J41" s="90"/>
      <c r="K41" s="90">
        <v>-8.0000000000000002E-3</v>
      </c>
    </row>
    <row r="42" spans="1:20" ht="23.1" customHeight="1"/>
    <row r="43" spans="1:20" s="112" customFormat="1" ht="23.1" customHeight="1">
      <c r="A43" s="122" t="s">
        <v>166</v>
      </c>
      <c r="E43" s="119"/>
      <c r="F43" s="2"/>
      <c r="G43" s="2"/>
      <c r="H43" s="2"/>
      <c r="I43" s="2"/>
      <c r="J43" s="2"/>
      <c r="K43" s="2"/>
      <c r="L43" s="2"/>
      <c r="M43" s="2"/>
      <c r="N43" s="104"/>
      <c r="O43" s="104"/>
      <c r="P43" s="104"/>
      <c r="Q43" s="104"/>
      <c r="R43" s="126"/>
      <c r="S43" s="126"/>
      <c r="T43" s="126"/>
    </row>
    <row r="44" spans="1:20" s="112" customFormat="1" ht="23.25" customHeight="1">
      <c r="A44" s="106"/>
      <c r="F44" s="119"/>
      <c r="G44" s="2"/>
      <c r="H44" s="2"/>
      <c r="I44" s="2"/>
      <c r="J44" s="2"/>
      <c r="K44" s="2"/>
      <c r="L44" s="2"/>
      <c r="M44" s="2"/>
      <c r="N44" s="104"/>
      <c r="O44" s="104"/>
      <c r="P44" s="104"/>
      <c r="Q44" s="104"/>
      <c r="R44" s="126"/>
      <c r="S44" s="126"/>
      <c r="T44" s="126"/>
    </row>
    <row r="45" spans="1:20" s="112" customFormat="1" ht="23.25" customHeight="1">
      <c r="A45" s="106"/>
      <c r="F45" s="119"/>
      <c r="G45" s="2"/>
      <c r="H45" s="2"/>
      <c r="I45" s="2"/>
      <c r="J45" s="2"/>
      <c r="K45" s="2"/>
      <c r="L45" s="2"/>
      <c r="M45" s="2"/>
      <c r="N45" s="104"/>
      <c r="O45" s="104"/>
      <c r="P45" s="104"/>
      <c r="Q45" s="104"/>
      <c r="R45" s="126"/>
      <c r="S45" s="126"/>
      <c r="T45" s="126"/>
    </row>
    <row r="46" spans="1:20" s="112" customFormat="1" ht="23.25" customHeight="1">
      <c r="B46" s="124"/>
      <c r="C46" s="124"/>
      <c r="D46" s="106"/>
      <c r="E46" s="106"/>
      <c r="F46" s="124"/>
      <c r="G46" s="124"/>
      <c r="H46" s="124"/>
      <c r="I46" s="124"/>
      <c r="J46" s="124"/>
      <c r="K46" s="124"/>
      <c r="L46" s="3"/>
      <c r="M46" s="3"/>
      <c r="N46" s="104"/>
      <c r="O46" s="126"/>
      <c r="P46" s="126"/>
      <c r="Q46" s="126"/>
      <c r="R46" s="126"/>
      <c r="S46" s="126"/>
      <c r="T46" s="126"/>
    </row>
    <row r="47" spans="1:20" s="112" customFormat="1" ht="23.25" customHeight="1">
      <c r="B47" s="124"/>
      <c r="C47" s="124"/>
      <c r="D47" s="106"/>
      <c r="E47" s="106"/>
      <c r="F47" s="124"/>
      <c r="G47" s="1"/>
      <c r="H47" s="1"/>
      <c r="I47" s="1"/>
      <c r="J47" s="1"/>
      <c r="K47" s="1"/>
      <c r="L47" s="4"/>
      <c r="M47" s="4"/>
      <c r="N47" s="104"/>
      <c r="O47" s="126"/>
      <c r="P47" s="126"/>
      <c r="Q47" s="126"/>
      <c r="R47" s="126"/>
      <c r="S47" s="126"/>
      <c r="T47" s="126"/>
    </row>
  </sheetData>
  <mergeCells count="5">
    <mergeCell ref="A1:K1"/>
    <mergeCell ref="A2:K2"/>
    <mergeCell ref="A3:K3"/>
    <mergeCell ref="E6:G6"/>
    <mergeCell ref="I6:K6"/>
  </mergeCells>
  <pageMargins left="0.59055118110236227" right="0.19685039370078741" top="0.59055118110236227" bottom="0.19685039370078741" header="0.31496062992125984" footer="0.47244094488188981"/>
  <pageSetup paperSize="9" scale="8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0"/>
  <sheetViews>
    <sheetView view="pageBreakPreview" zoomScale="70" zoomScaleNormal="82" zoomScaleSheetLayoutView="70" workbookViewId="0">
      <selection activeCell="A69" sqref="A1:XFD1048576"/>
    </sheetView>
  </sheetViews>
  <sheetFormatPr defaultColWidth="9.109375" defaultRowHeight="26.25" customHeight="1"/>
  <cols>
    <col min="1" max="1" width="3.109375" style="106" customWidth="1"/>
    <col min="2" max="2" width="2.88671875" style="106" customWidth="1"/>
    <col min="3" max="3" width="5" style="106" customWidth="1"/>
    <col min="4" max="4" width="41.109375" style="106" customWidth="1"/>
    <col min="5" max="5" width="17.6640625" style="5" customWidth="1"/>
    <col min="6" max="6" width="1" style="5" customWidth="1"/>
    <col min="7" max="7" width="17.6640625" style="5" customWidth="1"/>
    <col min="8" max="8" width="1" style="7" customWidth="1"/>
    <col min="9" max="9" width="24.6640625" style="7" bestFit="1" customWidth="1"/>
    <col min="10" max="10" width="0.88671875" style="106" customWidth="1"/>
    <col min="11" max="11" width="17.6640625" style="106" customWidth="1"/>
    <col min="12" max="12" width="0.88671875" style="106" customWidth="1"/>
    <col min="13" max="16384" width="9.109375" style="106"/>
  </cols>
  <sheetData>
    <row r="1" spans="1:13" ht="26.2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3" ht="26.25" customHeight="1">
      <c r="A2" s="172" t="s">
        <v>87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3" ht="26.25" customHeight="1">
      <c r="A3" s="172" t="s">
        <v>172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6.2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3" ht="26.25" customHeight="1">
      <c r="D5" s="105"/>
      <c r="E5" s="105"/>
      <c r="F5" s="105"/>
      <c r="G5" s="105"/>
      <c r="H5" s="105"/>
      <c r="I5" s="105"/>
      <c r="J5" s="105"/>
      <c r="K5" s="109" t="s">
        <v>2</v>
      </c>
    </row>
    <row r="6" spans="1:13" ht="26.25" customHeight="1">
      <c r="D6" s="105"/>
      <c r="E6" s="173" t="s">
        <v>3</v>
      </c>
      <c r="F6" s="173"/>
      <c r="G6" s="173"/>
      <c r="H6" s="173"/>
      <c r="I6" s="173"/>
      <c r="J6" s="173"/>
      <c r="K6" s="173"/>
    </row>
    <row r="7" spans="1:13" ht="26.25" customHeight="1">
      <c r="D7" s="112"/>
      <c r="E7" s="105" t="s">
        <v>88</v>
      </c>
      <c r="F7" s="106"/>
      <c r="G7" s="105" t="s">
        <v>89</v>
      </c>
      <c r="H7" s="105"/>
      <c r="I7" s="151" t="s">
        <v>90</v>
      </c>
      <c r="K7" s="105" t="s">
        <v>91</v>
      </c>
    </row>
    <row r="8" spans="1:13" ht="26.25" customHeight="1">
      <c r="D8" s="112"/>
      <c r="E8" s="105" t="s">
        <v>92</v>
      </c>
      <c r="F8" s="105"/>
      <c r="G8" s="105" t="s">
        <v>93</v>
      </c>
      <c r="H8" s="105"/>
      <c r="I8" s="105" t="s">
        <v>94</v>
      </c>
      <c r="K8" s="105" t="s">
        <v>95</v>
      </c>
    </row>
    <row r="9" spans="1:13" ht="26.25" customHeight="1">
      <c r="D9" s="112"/>
      <c r="E9" s="111" t="s">
        <v>96</v>
      </c>
      <c r="F9" s="105"/>
      <c r="G9" s="65" t="s">
        <v>97</v>
      </c>
      <c r="H9" s="105"/>
      <c r="I9" s="111"/>
      <c r="K9" s="111" t="s">
        <v>98</v>
      </c>
    </row>
    <row r="10" spans="1:13" s="112" customFormat="1" ht="26.25" customHeight="1">
      <c r="E10" s="12"/>
      <c r="F10" s="13"/>
      <c r="G10" s="12"/>
      <c r="H10" s="12"/>
      <c r="I10" s="6"/>
      <c r="J10" s="152"/>
      <c r="K10" s="12"/>
    </row>
    <row r="11" spans="1:13" s="112" customFormat="1" ht="27" customHeight="1">
      <c r="A11" s="112" t="s">
        <v>130</v>
      </c>
      <c r="C11" s="153"/>
      <c r="E11" s="9">
        <v>3183720689.0999999</v>
      </c>
      <c r="F11" s="9"/>
      <c r="G11" s="66">
        <v>-1822691440.4200001</v>
      </c>
      <c r="H11" s="9"/>
      <c r="I11" s="67">
        <v>-1135043480.8400002</v>
      </c>
      <c r="J11" s="9"/>
      <c r="K11" s="9">
        <f>SUM(E11:J11)</f>
        <v>225985767.83999968</v>
      </c>
    </row>
    <row r="12" spans="1:13" s="112" customFormat="1" ht="27" customHeight="1">
      <c r="A12" s="106" t="s">
        <v>137</v>
      </c>
      <c r="B12" s="124"/>
      <c r="E12" s="10">
        <v>123148146.09999999</v>
      </c>
      <c r="F12" s="10"/>
      <c r="G12" s="68">
        <v>-116512963.17</v>
      </c>
      <c r="H12" s="10"/>
      <c r="I12" s="69">
        <v>0</v>
      </c>
      <c r="J12" s="10"/>
      <c r="K12" s="10">
        <f>SUM(E12:I12)</f>
        <v>6635182.9299999923</v>
      </c>
    </row>
    <row r="13" spans="1:13" ht="27" customHeight="1">
      <c r="A13" s="106" t="s">
        <v>129</v>
      </c>
      <c r="B13" s="112"/>
      <c r="C13" s="112"/>
      <c r="E13" s="12"/>
      <c r="F13" s="12"/>
      <c r="G13" s="12"/>
      <c r="H13" s="12"/>
      <c r="I13" s="6"/>
      <c r="J13" s="152"/>
      <c r="K13" s="12"/>
    </row>
    <row r="14" spans="1:13" ht="27" customHeight="1">
      <c r="A14" s="112"/>
      <c r="B14" s="106" t="s">
        <v>174</v>
      </c>
      <c r="C14" s="112"/>
      <c r="E14" s="152">
        <v>0</v>
      </c>
      <c r="F14" s="12"/>
      <c r="G14" s="152">
        <v>0</v>
      </c>
      <c r="H14" s="70"/>
      <c r="I14" s="71">
        <f>+'PL 6 M'!G30</f>
        <v>-35466759.43</v>
      </c>
      <c r="J14" s="71"/>
      <c r="K14" s="71">
        <f>SUM(E14:I14)</f>
        <v>-35466759.43</v>
      </c>
    </row>
    <row r="15" spans="1:13" ht="27" customHeight="1">
      <c r="B15" s="72" t="s">
        <v>157</v>
      </c>
      <c r="E15" s="13">
        <v>0</v>
      </c>
      <c r="F15" s="12"/>
      <c r="G15" s="13">
        <v>0</v>
      </c>
      <c r="H15" s="12"/>
      <c r="I15" s="10">
        <v>0</v>
      </c>
      <c r="J15" s="10"/>
      <c r="K15" s="10">
        <f>SUM(E15:I15)</f>
        <v>0</v>
      </c>
    </row>
    <row r="16" spans="1:13" ht="27" customHeight="1">
      <c r="B16" s="14" t="s">
        <v>129</v>
      </c>
      <c r="E16" s="73">
        <f>SUM(E14:E15)</f>
        <v>0</v>
      </c>
      <c r="F16" s="10"/>
      <c r="G16" s="73">
        <f>SUM(G14:G15)</f>
        <v>0</v>
      </c>
      <c r="H16" s="10"/>
      <c r="I16" s="74">
        <f>SUM(I14:I15)</f>
        <v>-35466759.43</v>
      </c>
      <c r="J16" s="10"/>
      <c r="K16" s="74">
        <f>SUM(K14:K15)</f>
        <v>-35466759.43</v>
      </c>
    </row>
    <row r="17" spans="1:11" s="112" customFormat="1" ht="27" customHeight="1" thickBot="1">
      <c r="A17" s="14" t="s">
        <v>175</v>
      </c>
      <c r="B17" s="11"/>
      <c r="C17" s="15"/>
      <c r="D17" s="15"/>
      <c r="E17" s="75">
        <f>+E11+E12+E16</f>
        <v>3306868835.1999998</v>
      </c>
      <c r="F17" s="9"/>
      <c r="G17" s="76">
        <f>+G11+G12+G16</f>
        <v>-1939204403.5900002</v>
      </c>
      <c r="H17" s="9"/>
      <c r="I17" s="76">
        <f>+I11+I12+I16</f>
        <v>-1170510240.2700002</v>
      </c>
      <c r="J17" s="9"/>
      <c r="K17" s="76">
        <f>+K11+K12+K16</f>
        <v>197154191.33999968</v>
      </c>
    </row>
    <row r="18" spans="1:11" ht="27" customHeight="1" thickTop="1">
      <c r="E18" s="106"/>
      <c r="F18" s="106"/>
      <c r="G18" s="106"/>
      <c r="H18" s="106"/>
      <c r="I18" s="106"/>
    </row>
    <row r="19" spans="1:11" ht="27" customHeight="1">
      <c r="A19" s="112" t="s">
        <v>158</v>
      </c>
      <c r="B19" s="112"/>
      <c r="C19" s="153"/>
      <c r="E19" s="77">
        <v>3622841055.4000001</v>
      </c>
      <c r="F19" s="9"/>
      <c r="G19" s="78">
        <v>-2243987143.8699999</v>
      </c>
      <c r="H19" s="38"/>
      <c r="I19" s="79">
        <v>-1282584360.4200001</v>
      </c>
      <c r="J19" s="112"/>
      <c r="K19" s="154">
        <f>SUM(E19:I19)</f>
        <v>96269551.110000134</v>
      </c>
    </row>
    <row r="20" spans="1:11" ht="27" customHeight="1">
      <c r="A20" s="106" t="s">
        <v>129</v>
      </c>
      <c r="B20" s="112"/>
      <c r="C20" s="112"/>
    </row>
    <row r="21" spans="1:11" ht="27" customHeight="1">
      <c r="A21" s="112"/>
      <c r="B21" s="106" t="s">
        <v>174</v>
      </c>
      <c r="C21" s="112"/>
      <c r="E21" s="152">
        <v>0</v>
      </c>
      <c r="F21" s="12"/>
      <c r="G21" s="152">
        <v>0</v>
      </c>
      <c r="I21" s="100">
        <f>+'PL 6 M'!E30</f>
        <v>-49745558.780000001</v>
      </c>
      <c r="J21" s="5"/>
      <c r="K21" s="28">
        <f>SUM(E21:I21)</f>
        <v>-49745558.780000001</v>
      </c>
    </row>
    <row r="22" spans="1:11" ht="27" customHeight="1">
      <c r="B22" s="72" t="s">
        <v>157</v>
      </c>
      <c r="E22" s="80">
        <v>0</v>
      </c>
      <c r="F22" s="12"/>
      <c r="G22" s="80">
        <v>0</v>
      </c>
      <c r="H22" s="8"/>
      <c r="I22" s="101">
        <v>0</v>
      </c>
      <c r="K22" s="102">
        <f>SUM(E22:I22)</f>
        <v>0</v>
      </c>
    </row>
    <row r="23" spans="1:11" ht="27" customHeight="1">
      <c r="B23" s="14" t="s">
        <v>129</v>
      </c>
      <c r="E23" s="155">
        <f>SUM(E21:E22)</f>
        <v>0</v>
      </c>
      <c r="F23" s="106"/>
      <c r="G23" s="155">
        <f>SUM(G21:G22)</f>
        <v>0</v>
      </c>
      <c r="H23" s="1"/>
      <c r="I23" s="103">
        <f>SUM(I21:I22)</f>
        <v>-49745558.780000001</v>
      </c>
      <c r="J23" s="5"/>
      <c r="K23" s="81">
        <f>SUM(K21:K22)</f>
        <v>-49745558.780000001</v>
      </c>
    </row>
    <row r="24" spans="1:11" ht="27" customHeight="1" thickBot="1">
      <c r="A24" s="14" t="s">
        <v>176</v>
      </c>
      <c r="B24" s="11"/>
      <c r="C24" s="15"/>
      <c r="E24" s="156">
        <f>+E19+E23</f>
        <v>3622841055.4000001</v>
      </c>
      <c r="F24" s="112"/>
      <c r="G24" s="156">
        <f>+G19+G23</f>
        <v>-2243987143.8699999</v>
      </c>
      <c r="H24" s="112"/>
      <c r="I24" s="156">
        <f>+I19+I23</f>
        <v>-1332329919.2</v>
      </c>
      <c r="J24" s="112"/>
      <c r="K24" s="156">
        <f>+K19+K23</f>
        <v>46523992.330000132</v>
      </c>
    </row>
    <row r="25" spans="1:11" ht="27" customHeight="1" thickTop="1">
      <c r="A25" s="14"/>
      <c r="B25" s="11"/>
      <c r="C25" s="15"/>
      <c r="E25" s="157"/>
      <c r="F25" s="106"/>
      <c r="G25" s="157"/>
      <c r="H25" s="106"/>
      <c r="I25" s="157"/>
      <c r="K25" s="157"/>
    </row>
    <row r="26" spans="1:11" ht="26.25" customHeight="1">
      <c r="E26" s="106"/>
      <c r="F26" s="106"/>
      <c r="G26" s="106"/>
      <c r="H26" s="106"/>
      <c r="I26" s="106"/>
    </row>
    <row r="27" spans="1:11" ht="26.25" customHeight="1">
      <c r="E27" s="106"/>
      <c r="F27" s="106"/>
      <c r="G27" s="106"/>
      <c r="H27" s="106"/>
      <c r="I27" s="106"/>
    </row>
    <row r="30" spans="1:11" ht="26.25" customHeight="1">
      <c r="A30" s="122" t="s">
        <v>166</v>
      </c>
      <c r="B30" s="112"/>
      <c r="C30" s="112"/>
      <c r="D30" s="112"/>
      <c r="E30" s="119"/>
      <c r="F30" s="2"/>
      <c r="G30" s="2"/>
      <c r="H30" s="2"/>
      <c r="I30" s="2"/>
      <c r="J30" s="2"/>
    </row>
  </sheetData>
  <mergeCells count="4">
    <mergeCell ref="A1:K1"/>
    <mergeCell ref="A2:K2"/>
    <mergeCell ref="E6:K6"/>
    <mergeCell ref="A3:M3"/>
  </mergeCells>
  <pageMargins left="0.70866141732283472" right="0.31496062992125984" top="0.70866141732283472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30"/>
  <sheetViews>
    <sheetView view="pageBreakPreview" topLeftCell="A12" zoomScale="73" zoomScaleNormal="73" zoomScaleSheetLayoutView="73" workbookViewId="0">
      <selection activeCell="A69" sqref="A1:XFD1048576"/>
    </sheetView>
  </sheetViews>
  <sheetFormatPr defaultColWidth="9.109375" defaultRowHeight="23.4"/>
  <cols>
    <col min="1" max="1" width="3.109375" style="137" customWidth="1"/>
    <col min="2" max="2" width="2.88671875" style="137" customWidth="1"/>
    <col min="3" max="3" width="5" style="137" customWidth="1"/>
    <col min="4" max="4" width="41.33203125" style="137" customWidth="1"/>
    <col min="5" max="5" width="17.6640625" style="25" customWidth="1"/>
    <col min="6" max="6" width="1" style="25" customWidth="1"/>
    <col min="7" max="7" width="17.6640625" style="25" customWidth="1"/>
    <col min="8" max="8" width="1" style="25" customWidth="1"/>
    <col min="9" max="9" width="24.6640625" style="26" bestFit="1" customWidth="1"/>
    <col min="10" max="10" width="0.88671875" style="137" customWidth="1"/>
    <col min="11" max="11" width="17.6640625" style="137" customWidth="1"/>
    <col min="12" max="12" width="2.88671875" style="137" customWidth="1"/>
    <col min="13" max="16384" width="9.109375" style="137"/>
  </cols>
  <sheetData>
    <row r="1" spans="1:11" ht="30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30" customHeight="1">
      <c r="A2" s="176" t="s">
        <v>87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30" customHeight="1">
      <c r="A3" s="176" t="s">
        <v>172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30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30" customHeight="1">
      <c r="D5" s="136"/>
      <c r="E5" s="136"/>
      <c r="F5" s="136"/>
      <c r="G5" s="136"/>
      <c r="H5" s="136"/>
      <c r="I5" s="136"/>
      <c r="J5" s="136"/>
      <c r="K5" s="138" t="s">
        <v>2</v>
      </c>
    </row>
    <row r="6" spans="1:11" ht="30" customHeight="1">
      <c r="D6" s="136"/>
      <c r="E6" s="177" t="s">
        <v>4</v>
      </c>
      <c r="F6" s="177"/>
      <c r="G6" s="177"/>
      <c r="H6" s="177"/>
      <c r="I6" s="177"/>
      <c r="J6" s="177"/>
      <c r="K6" s="177"/>
    </row>
    <row r="7" spans="1:11" ht="30" customHeight="1">
      <c r="D7" s="140"/>
      <c r="E7" s="136" t="s">
        <v>88</v>
      </c>
      <c r="F7" s="137"/>
      <c r="G7" s="136" t="s">
        <v>89</v>
      </c>
      <c r="H7" s="137"/>
      <c r="I7" s="141" t="s">
        <v>90</v>
      </c>
      <c r="K7" s="136" t="s">
        <v>91</v>
      </c>
    </row>
    <row r="8" spans="1:11" ht="30" customHeight="1">
      <c r="D8" s="140"/>
      <c r="E8" s="136" t="s">
        <v>92</v>
      </c>
      <c r="F8" s="136"/>
      <c r="G8" s="136" t="s">
        <v>93</v>
      </c>
      <c r="H8" s="136"/>
      <c r="I8" s="136" t="s">
        <v>94</v>
      </c>
      <c r="K8" s="136" t="s">
        <v>95</v>
      </c>
    </row>
    <row r="9" spans="1:11" ht="30" customHeight="1">
      <c r="D9" s="140"/>
      <c r="E9" s="139" t="s">
        <v>96</v>
      </c>
      <c r="F9" s="136"/>
      <c r="G9" s="45" t="s">
        <v>97</v>
      </c>
      <c r="H9" s="136"/>
      <c r="I9" s="139"/>
      <c r="K9" s="139" t="s">
        <v>98</v>
      </c>
    </row>
    <row r="10" spans="1:11" s="140" customFormat="1" ht="30" customHeight="1">
      <c r="E10" s="46"/>
      <c r="F10" s="47"/>
      <c r="G10" s="46"/>
      <c r="H10" s="46"/>
      <c r="I10" s="48"/>
      <c r="J10" s="142"/>
      <c r="K10" s="46"/>
    </row>
    <row r="11" spans="1:11" s="140" customFormat="1" ht="30" customHeight="1">
      <c r="A11" s="140" t="s">
        <v>130</v>
      </c>
      <c r="C11" s="143"/>
      <c r="E11" s="49">
        <v>3183720689.0999999</v>
      </c>
      <c r="F11" s="49"/>
      <c r="G11" s="50">
        <v>-1822691440.4200001</v>
      </c>
      <c r="H11" s="49"/>
      <c r="I11" s="51">
        <v>-1199300416.7199998</v>
      </c>
      <c r="J11" s="49"/>
      <c r="K11" s="49">
        <f>SUM(E11:J11)</f>
        <v>161728831.96000004</v>
      </c>
    </row>
    <row r="12" spans="1:11" s="140" customFormat="1" ht="30" customHeight="1">
      <c r="A12" s="137" t="s">
        <v>137</v>
      </c>
      <c r="B12" s="144"/>
      <c r="C12" s="143"/>
      <c r="E12" s="22">
        <v>123148146.09999999</v>
      </c>
      <c r="F12" s="22"/>
      <c r="G12" s="52">
        <v>-116512963.17</v>
      </c>
      <c r="H12" s="49"/>
      <c r="I12" s="51">
        <v>0</v>
      </c>
      <c r="J12" s="49"/>
      <c r="K12" s="22">
        <f>SUM(E12:I12)</f>
        <v>6635182.9299999923</v>
      </c>
    </row>
    <row r="13" spans="1:11" ht="30" customHeight="1">
      <c r="A13" s="137" t="s">
        <v>129</v>
      </c>
      <c r="E13" s="46"/>
      <c r="F13" s="46"/>
      <c r="G13" s="46"/>
      <c r="H13" s="46"/>
      <c r="I13" s="48"/>
      <c r="J13" s="142"/>
      <c r="K13" s="46"/>
    </row>
    <row r="14" spans="1:11" ht="30" customHeight="1">
      <c r="B14" s="137" t="s">
        <v>174</v>
      </c>
      <c r="E14" s="142">
        <v>0</v>
      </c>
      <c r="F14" s="46"/>
      <c r="G14" s="142">
        <v>0</v>
      </c>
      <c r="H14" s="46"/>
      <c r="I14" s="53">
        <f>+'PL 6 M'!K30</f>
        <v>-35800997.490000002</v>
      </c>
      <c r="J14" s="53"/>
      <c r="K14" s="53">
        <f>SUM(E14:I14)</f>
        <v>-35800997.490000002</v>
      </c>
    </row>
    <row r="15" spans="1:11" ht="30" customHeight="1">
      <c r="B15" s="54" t="s">
        <v>157</v>
      </c>
      <c r="D15" s="145"/>
      <c r="E15" s="47">
        <v>0</v>
      </c>
      <c r="F15" s="46"/>
      <c r="G15" s="47">
        <v>0</v>
      </c>
      <c r="H15" s="46"/>
      <c r="I15" s="22">
        <v>0</v>
      </c>
      <c r="J15" s="22"/>
      <c r="K15" s="22">
        <f>SUM(E15:I15)</f>
        <v>0</v>
      </c>
    </row>
    <row r="16" spans="1:11" ht="30" customHeight="1">
      <c r="B16" s="54" t="s">
        <v>129</v>
      </c>
      <c r="D16" s="145"/>
      <c r="E16" s="55">
        <f>SUM(E14:E15)</f>
        <v>0</v>
      </c>
      <c r="F16" s="22"/>
      <c r="G16" s="55">
        <f>SUM(G14:G15)</f>
        <v>0</v>
      </c>
      <c r="H16" s="22"/>
      <c r="I16" s="56">
        <f>SUM(I14:I15)</f>
        <v>-35800997.490000002</v>
      </c>
      <c r="J16" s="22"/>
      <c r="K16" s="56">
        <f>SUM(K14:K15)</f>
        <v>-35800997.490000002</v>
      </c>
    </row>
    <row r="17" spans="1:11" s="140" customFormat="1" ht="30" customHeight="1" thickBot="1">
      <c r="A17" s="57" t="s">
        <v>175</v>
      </c>
      <c r="B17" s="23"/>
      <c r="C17" s="24"/>
      <c r="D17" s="137"/>
      <c r="E17" s="58">
        <f>+E11+E12+E16</f>
        <v>3306868835.1999998</v>
      </c>
      <c r="F17" s="49"/>
      <c r="G17" s="59">
        <f>+G11+G12+G16</f>
        <v>-1939204403.5900002</v>
      </c>
      <c r="H17" s="49"/>
      <c r="I17" s="59">
        <f>+I11+I12+I16</f>
        <v>-1235101414.2099998</v>
      </c>
      <c r="J17" s="49"/>
      <c r="K17" s="59">
        <f>+K11+K12+K16</f>
        <v>132563017.40000004</v>
      </c>
    </row>
    <row r="18" spans="1:11" ht="27" customHeight="1" thickTop="1">
      <c r="E18" s="137"/>
      <c r="F18" s="137"/>
      <c r="G18" s="137"/>
      <c r="H18" s="137"/>
      <c r="I18" s="137"/>
    </row>
    <row r="19" spans="1:11" ht="27" customHeight="1">
      <c r="A19" s="140" t="s">
        <v>158</v>
      </c>
      <c r="B19" s="140"/>
      <c r="C19" s="143"/>
      <c r="E19" s="60">
        <v>3622841055.4000001</v>
      </c>
      <c r="F19" s="49"/>
      <c r="G19" s="61">
        <v>-2243987143.8699999</v>
      </c>
      <c r="H19" s="49"/>
      <c r="I19" s="62">
        <v>-1347429636.72</v>
      </c>
      <c r="J19" s="140"/>
      <c r="K19" s="146">
        <f>SUM(E19:I19)</f>
        <v>31424274.810000181</v>
      </c>
    </row>
    <row r="20" spans="1:11" ht="27" customHeight="1">
      <c r="A20" s="137" t="s">
        <v>129</v>
      </c>
    </row>
    <row r="21" spans="1:11" ht="27" customHeight="1">
      <c r="B21" s="137" t="s">
        <v>174</v>
      </c>
      <c r="E21" s="142">
        <v>0</v>
      </c>
      <c r="F21" s="46"/>
      <c r="G21" s="142">
        <v>0</v>
      </c>
      <c r="H21" s="46"/>
      <c r="I21" s="94">
        <f>+'PL 6 M'!I30</f>
        <v>-50065968.170000002</v>
      </c>
      <c r="J21" s="25"/>
      <c r="K21" s="95">
        <f>SUM(E21:I21)</f>
        <v>-50065968.170000002</v>
      </c>
    </row>
    <row r="22" spans="1:11" ht="27" customHeight="1">
      <c r="B22" s="54" t="s">
        <v>157</v>
      </c>
      <c r="D22" s="145"/>
      <c r="E22" s="63">
        <v>0</v>
      </c>
      <c r="F22" s="46"/>
      <c r="G22" s="63">
        <v>0</v>
      </c>
      <c r="H22" s="46"/>
      <c r="I22" s="96">
        <v>0</v>
      </c>
      <c r="K22" s="97">
        <f>SUM(E22:I22)</f>
        <v>0</v>
      </c>
    </row>
    <row r="23" spans="1:11" ht="27" customHeight="1">
      <c r="B23" s="54" t="s">
        <v>129</v>
      </c>
      <c r="D23" s="145"/>
      <c r="E23" s="147">
        <f>SUM(E21:E22)</f>
        <v>0</v>
      </c>
      <c r="F23" s="137"/>
      <c r="G23" s="147">
        <f>SUM(G21:G22)</f>
        <v>0</v>
      </c>
      <c r="H23" s="137"/>
      <c r="I23" s="98">
        <f>SUM(I21:I22)</f>
        <v>-50065968.170000002</v>
      </c>
      <c r="J23" s="25"/>
      <c r="K23" s="99">
        <f>SUM(K21:K22)</f>
        <v>-50065968.170000002</v>
      </c>
    </row>
    <row r="24" spans="1:11" ht="27" customHeight="1" thickBot="1">
      <c r="A24" s="57" t="s">
        <v>176</v>
      </c>
      <c r="B24" s="23"/>
      <c r="C24" s="24"/>
      <c r="E24" s="148">
        <f>+E19+E23</f>
        <v>3622841055.4000001</v>
      </c>
      <c r="F24" s="140"/>
      <c r="G24" s="148">
        <f>+G19+G23</f>
        <v>-2243987143.8699999</v>
      </c>
      <c r="H24" s="140"/>
      <c r="I24" s="148">
        <f>+I19+I23</f>
        <v>-1397495604.8900001</v>
      </c>
      <c r="J24" s="140"/>
      <c r="K24" s="148">
        <f>+K19+K23</f>
        <v>-18641693.359999821</v>
      </c>
    </row>
    <row r="25" spans="1:11" ht="30" customHeight="1" thickTop="1">
      <c r="E25" s="137"/>
      <c r="F25" s="137"/>
      <c r="G25" s="137"/>
      <c r="H25" s="137"/>
      <c r="I25" s="137"/>
    </row>
    <row r="26" spans="1:11" ht="30" customHeight="1">
      <c r="E26" s="137"/>
      <c r="F26" s="137"/>
      <c r="G26" s="137"/>
      <c r="H26" s="137"/>
      <c r="I26" s="137"/>
    </row>
    <row r="27" spans="1:11" ht="30" customHeight="1">
      <c r="E27" s="137"/>
      <c r="F27" s="137"/>
      <c r="G27" s="137"/>
      <c r="H27" s="137"/>
      <c r="I27" s="137"/>
    </row>
    <row r="28" spans="1:11" ht="30" customHeight="1">
      <c r="A28" s="149" t="s">
        <v>166</v>
      </c>
      <c r="B28" s="140"/>
      <c r="C28" s="140"/>
      <c r="D28" s="140"/>
      <c r="E28" s="150"/>
      <c r="F28" s="64"/>
      <c r="G28" s="64"/>
      <c r="H28" s="64"/>
      <c r="I28" s="64"/>
      <c r="J28" s="64"/>
    </row>
    <row r="29" spans="1:11" ht="27" customHeight="1"/>
    <row r="30" spans="1:11" ht="27" customHeight="1">
      <c r="F30" s="22"/>
      <c r="H30" s="22"/>
    </row>
  </sheetData>
  <mergeCells count="4">
    <mergeCell ref="A1:K1"/>
    <mergeCell ref="A2:K2"/>
    <mergeCell ref="A3:K3"/>
    <mergeCell ref="E6:K6"/>
  </mergeCells>
  <pageMargins left="0.78740157480314965" right="0.39370078740157483" top="0.6692913385826772" bottom="0.3937007874015748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76"/>
  <sheetViews>
    <sheetView tabSelected="1" topLeftCell="A9" zoomScale="70" zoomScaleNormal="70" zoomScaleSheetLayoutView="70" workbookViewId="0">
      <selection activeCell="D17" sqref="D17"/>
    </sheetView>
  </sheetViews>
  <sheetFormatPr defaultColWidth="9.109375" defaultRowHeight="24" customHeight="1"/>
  <cols>
    <col min="1" max="1" width="2.88671875" style="106" customWidth="1"/>
    <col min="2" max="2" width="3.109375" style="106" customWidth="1"/>
    <col min="3" max="3" width="3.5546875" style="106" customWidth="1"/>
    <col min="4" max="4" width="53.5546875" style="106" customWidth="1"/>
    <col min="5" max="5" width="3.109375" style="106" customWidth="1"/>
    <col min="6" max="6" width="15.6640625" style="106" customWidth="1"/>
    <col min="7" max="7" width="1.5546875" style="106" customWidth="1"/>
    <col min="8" max="8" width="15.6640625" style="106" customWidth="1"/>
    <col min="9" max="9" width="1.5546875" style="106" customWidth="1"/>
    <col min="10" max="10" width="15.6640625" style="106" customWidth="1"/>
    <col min="11" max="11" width="1.5546875" style="106" customWidth="1"/>
    <col min="12" max="12" width="15.6640625" style="106" customWidth="1"/>
    <col min="13" max="13" width="0.88671875" style="106" customWidth="1"/>
    <col min="14" max="14" width="9.109375" style="106"/>
    <col min="15" max="15" width="14.33203125" style="107" bestFit="1" customWidth="1"/>
    <col min="16" max="16" width="9.109375" style="107"/>
    <col min="17" max="17" width="14.33203125" style="107" bestFit="1" customWidth="1"/>
    <col min="18" max="18" width="9.109375" style="107"/>
    <col min="19" max="19" width="14.33203125" style="107" bestFit="1" customWidth="1"/>
    <col min="20" max="20" width="9.109375" style="107"/>
    <col min="21" max="21" width="14.33203125" style="107" bestFit="1" customWidth="1"/>
    <col min="22" max="16384" width="9.109375" style="106"/>
  </cols>
  <sheetData>
    <row r="1" spans="1:12" ht="26.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6.1" customHeight="1">
      <c r="A2" s="172" t="s">
        <v>99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6.1" customHeight="1">
      <c r="A3" s="172" t="s">
        <v>172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6.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26.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9" t="s">
        <v>2</v>
      </c>
    </row>
    <row r="6" spans="1:12" ht="26.1" customHeight="1">
      <c r="F6" s="129"/>
      <c r="G6" s="111" t="s">
        <v>3</v>
      </c>
      <c r="H6" s="129"/>
      <c r="I6" s="105"/>
      <c r="J6" s="173" t="s">
        <v>4</v>
      </c>
      <c r="K6" s="173"/>
      <c r="L6" s="173"/>
    </row>
    <row r="7" spans="1:12" ht="26.1" customHeight="1">
      <c r="E7" s="108"/>
      <c r="F7" s="130" t="s">
        <v>171</v>
      </c>
      <c r="G7" s="108"/>
      <c r="H7" s="130" t="s">
        <v>139</v>
      </c>
      <c r="I7" s="108"/>
      <c r="J7" s="130" t="s">
        <v>171</v>
      </c>
      <c r="K7" s="108"/>
      <c r="L7" s="130" t="s">
        <v>139</v>
      </c>
    </row>
    <row r="8" spans="1:12" ht="26.1" customHeight="1">
      <c r="A8" s="131" t="s">
        <v>100</v>
      </c>
      <c r="B8" s="131"/>
      <c r="C8" s="131"/>
      <c r="D8" s="131"/>
      <c r="E8" s="131"/>
      <c r="F8" s="16"/>
      <c r="H8" s="132"/>
      <c r="L8" s="105"/>
    </row>
    <row r="9" spans="1:12" ht="26.1" customHeight="1">
      <c r="A9" s="17"/>
      <c r="B9" s="131" t="s">
        <v>136</v>
      </c>
      <c r="C9" s="131"/>
      <c r="D9" s="18"/>
      <c r="E9" s="17"/>
      <c r="F9" s="27">
        <f>+'PL 6 M'!E30</f>
        <v>-49745558.780000001</v>
      </c>
      <c r="G9" s="27"/>
      <c r="H9" s="27">
        <f>+'PL 6 M'!G30</f>
        <v>-35466759.43</v>
      </c>
      <c r="I9" s="27"/>
      <c r="J9" s="27">
        <f>+'PL 6 M'!I30</f>
        <v>-50065968.170000002</v>
      </c>
      <c r="K9" s="27"/>
      <c r="L9" s="27">
        <f>+'PL 6 M'!K30</f>
        <v>-35800997.490000002</v>
      </c>
    </row>
    <row r="10" spans="1:12" ht="26.1" customHeight="1">
      <c r="A10" s="17"/>
      <c r="B10" s="133" t="s">
        <v>101</v>
      </c>
      <c r="C10" s="133"/>
      <c r="D10" s="17"/>
      <c r="E10" s="17"/>
      <c r="F10" s="16"/>
      <c r="G10" s="16"/>
      <c r="H10" s="16"/>
      <c r="I10" s="16"/>
      <c r="J10" s="16"/>
      <c r="K10" s="16"/>
      <c r="L10" s="16"/>
    </row>
    <row r="11" spans="1:12" ht="26.1" customHeight="1">
      <c r="A11" s="17"/>
      <c r="B11" s="133"/>
      <c r="C11" s="134" t="s">
        <v>102</v>
      </c>
      <c r="D11" s="17"/>
      <c r="E11" s="17"/>
      <c r="F11" s="16">
        <v>80352.350000000006</v>
      </c>
      <c r="G11" s="16"/>
      <c r="H11" s="16">
        <v>83559.509999999995</v>
      </c>
      <c r="I11" s="16"/>
      <c r="J11" s="16">
        <v>0</v>
      </c>
      <c r="K11" s="16"/>
      <c r="L11" s="16">
        <v>0</v>
      </c>
    </row>
    <row r="12" spans="1:12" ht="26.1" customHeight="1">
      <c r="A12" s="17"/>
      <c r="B12" s="17"/>
      <c r="C12" s="133" t="s">
        <v>103</v>
      </c>
      <c r="D12" s="17"/>
      <c r="E12" s="17"/>
      <c r="F12" s="16">
        <v>5423302.1900000004</v>
      </c>
      <c r="G12" s="16"/>
      <c r="H12" s="16">
        <v>1584607.72</v>
      </c>
      <c r="I12" s="16"/>
      <c r="J12" s="17">
        <v>5423302.1900000004</v>
      </c>
      <c r="K12" s="16"/>
      <c r="L12" s="16">
        <v>1584607.72</v>
      </c>
    </row>
    <row r="13" spans="1:12" ht="26.1" customHeight="1">
      <c r="A13" s="17"/>
      <c r="B13" s="17"/>
      <c r="C13" s="133" t="s">
        <v>104</v>
      </c>
      <c r="D13" s="17"/>
      <c r="E13" s="17"/>
      <c r="F13" s="28">
        <v>-45711.11</v>
      </c>
      <c r="G13" s="16"/>
      <c r="H13" s="27">
        <v>71</v>
      </c>
      <c r="I13" s="16"/>
      <c r="J13" s="28">
        <v>-45711.11</v>
      </c>
      <c r="K13" s="16"/>
      <c r="L13" s="27">
        <v>71</v>
      </c>
    </row>
    <row r="14" spans="1:12" ht="26.1" customHeight="1">
      <c r="A14" s="17"/>
      <c r="B14" s="17"/>
      <c r="C14" s="106" t="s">
        <v>182</v>
      </c>
      <c r="D14" s="17"/>
      <c r="E14" s="17"/>
      <c r="F14" s="28">
        <v>675564</v>
      </c>
      <c r="G14" s="16"/>
      <c r="H14" s="16">
        <v>0</v>
      </c>
      <c r="I14" s="16"/>
      <c r="J14" s="28">
        <v>675564</v>
      </c>
      <c r="K14" s="16"/>
      <c r="L14" s="16">
        <v>0</v>
      </c>
    </row>
    <row r="15" spans="1:12" ht="26.1" customHeight="1">
      <c r="A15" s="17"/>
      <c r="B15" s="17"/>
      <c r="C15" s="134" t="s">
        <v>153</v>
      </c>
      <c r="D15" s="134"/>
      <c r="E15" s="17"/>
      <c r="F15" s="5">
        <v>0</v>
      </c>
      <c r="G15" s="29"/>
      <c r="H15" s="5">
        <v>9861587.8800000008</v>
      </c>
      <c r="I15" s="5"/>
      <c r="J15" s="5">
        <v>0</v>
      </c>
      <c r="K15" s="5"/>
      <c r="L15" s="5">
        <v>9861587.8800000008</v>
      </c>
    </row>
    <row r="16" spans="1:12" ht="26.1" customHeight="1">
      <c r="A16" s="17"/>
      <c r="B16" s="17"/>
      <c r="C16" s="134" t="s">
        <v>185</v>
      </c>
      <c r="D16" s="17"/>
      <c r="E16" s="17"/>
      <c r="F16" s="5"/>
      <c r="G16" s="6"/>
      <c r="H16" s="30"/>
      <c r="I16" s="6"/>
      <c r="J16" s="5"/>
      <c r="K16" s="31"/>
      <c r="L16" s="30"/>
    </row>
    <row r="17" spans="1:12" ht="26.1" customHeight="1">
      <c r="A17" s="17"/>
      <c r="B17" s="17"/>
      <c r="C17" s="134" t="s">
        <v>105</v>
      </c>
      <c r="D17" s="17"/>
      <c r="E17" s="17"/>
      <c r="F17" s="28">
        <v>-703165.24</v>
      </c>
      <c r="G17" s="6"/>
      <c r="H17" s="27">
        <v>49000</v>
      </c>
      <c r="I17" s="6"/>
      <c r="J17" s="28">
        <v>-703165.24</v>
      </c>
      <c r="K17" s="31"/>
      <c r="L17" s="27">
        <v>49000</v>
      </c>
    </row>
    <row r="18" spans="1:12" ht="26.1" customHeight="1">
      <c r="A18" s="17"/>
      <c r="B18" s="17"/>
      <c r="C18" s="134" t="s">
        <v>138</v>
      </c>
      <c r="D18" s="17"/>
      <c r="E18" s="17"/>
      <c r="F18" s="16">
        <v>0</v>
      </c>
      <c r="G18" s="16"/>
      <c r="H18" s="27">
        <v>-6530988.6100000003</v>
      </c>
      <c r="I18" s="16"/>
      <c r="J18" s="16">
        <v>0</v>
      </c>
      <c r="K18" s="16"/>
      <c r="L18" s="27">
        <v>-6530988.6100000003</v>
      </c>
    </row>
    <row r="19" spans="1:12" ht="26.1" customHeight="1">
      <c r="A19" s="17"/>
      <c r="B19" s="17"/>
      <c r="C19" s="133" t="s">
        <v>77</v>
      </c>
      <c r="D19" s="17"/>
      <c r="E19" s="17"/>
      <c r="F19" s="5">
        <v>155585.60999999999</v>
      </c>
      <c r="G19" s="29"/>
      <c r="H19" s="5">
        <v>133890.42000000001</v>
      </c>
      <c r="I19" s="5"/>
      <c r="J19" s="5">
        <v>155585.60999999999</v>
      </c>
      <c r="K19" s="31"/>
      <c r="L19" s="5">
        <v>133890.42000000001</v>
      </c>
    </row>
    <row r="20" spans="1:12" ht="26.1" customHeight="1">
      <c r="A20" s="17"/>
      <c r="B20" s="17"/>
      <c r="C20" s="134" t="s">
        <v>159</v>
      </c>
      <c r="D20" s="17"/>
      <c r="E20" s="17"/>
      <c r="F20" s="5">
        <v>0</v>
      </c>
      <c r="G20" s="29"/>
      <c r="H20" s="28">
        <v>-9861587.8800000008</v>
      </c>
      <c r="I20" s="5"/>
      <c r="J20" s="5">
        <v>0</v>
      </c>
      <c r="K20" s="31"/>
      <c r="L20" s="28">
        <v>-9861587.8800000008</v>
      </c>
    </row>
    <row r="21" spans="1:12" ht="26.1" customHeight="1">
      <c r="A21" s="17"/>
      <c r="B21" s="17"/>
      <c r="C21" s="133" t="s">
        <v>106</v>
      </c>
      <c r="D21" s="17"/>
      <c r="E21" s="17"/>
      <c r="F21" s="16">
        <v>666980.62</v>
      </c>
      <c r="G21" s="16"/>
      <c r="H21" s="16">
        <v>484878.6</v>
      </c>
      <c r="I21" s="16"/>
      <c r="J21" s="17">
        <v>666980.62</v>
      </c>
      <c r="K21" s="16"/>
      <c r="L21" s="16">
        <v>484878.6</v>
      </c>
    </row>
    <row r="22" spans="1:12" ht="26.1" customHeight="1">
      <c r="A22" s="17"/>
      <c r="B22" s="17"/>
      <c r="C22" s="133" t="s">
        <v>76</v>
      </c>
      <c r="D22" s="17"/>
      <c r="E22" s="17"/>
      <c r="F22" s="16">
        <v>42130.64</v>
      </c>
      <c r="G22" s="16"/>
      <c r="H22" s="16">
        <v>208929.91</v>
      </c>
      <c r="I22" s="16"/>
      <c r="J22" s="17">
        <v>42130.64</v>
      </c>
      <c r="K22" s="16"/>
      <c r="L22" s="16">
        <v>208929.91</v>
      </c>
    </row>
    <row r="23" spans="1:12" ht="26.1" customHeight="1">
      <c r="A23" s="17"/>
      <c r="B23" s="17"/>
      <c r="C23" s="133" t="s">
        <v>107</v>
      </c>
      <c r="D23" s="17"/>
      <c r="E23" s="17"/>
      <c r="F23" s="16">
        <v>18513940.010000002</v>
      </c>
      <c r="G23" s="16"/>
      <c r="H23" s="16">
        <v>10240959.619999999</v>
      </c>
      <c r="I23" s="16"/>
      <c r="J23" s="17">
        <v>18994490.149999999</v>
      </c>
      <c r="K23" s="16"/>
      <c r="L23" s="16">
        <v>10720186.98</v>
      </c>
    </row>
    <row r="24" spans="1:12" ht="26.1" customHeight="1">
      <c r="A24" s="133" t="s">
        <v>108</v>
      </c>
      <c r="B24" s="17"/>
      <c r="C24" s="17"/>
      <c r="D24" s="17"/>
      <c r="E24" s="17"/>
      <c r="F24" s="32">
        <f>SUM(F9:F23)</f>
        <v>-24936579.710000005</v>
      </c>
      <c r="G24" s="16"/>
      <c r="H24" s="32">
        <f>SUM(H9:H23)</f>
        <v>-29211851.260000005</v>
      </c>
      <c r="I24" s="16"/>
      <c r="J24" s="32">
        <f>SUM(J9:J23)</f>
        <v>-24856791.31000001</v>
      </c>
      <c r="K24" s="16"/>
      <c r="L24" s="32">
        <f>SUM(L9:L23)</f>
        <v>-29150421.470000003</v>
      </c>
    </row>
    <row r="25" spans="1:12" ht="26.1" customHeight="1">
      <c r="A25" s="133" t="s">
        <v>109</v>
      </c>
      <c r="B25" s="17"/>
      <c r="C25" s="17"/>
      <c r="D25" s="17"/>
      <c r="E25" s="17"/>
      <c r="F25" s="16"/>
      <c r="G25" s="16"/>
      <c r="H25" s="16"/>
      <c r="I25" s="16"/>
      <c r="J25" s="16"/>
      <c r="K25" s="16"/>
      <c r="L25" s="16"/>
    </row>
    <row r="26" spans="1:12" ht="26.1" customHeight="1">
      <c r="A26" s="17"/>
      <c r="B26" s="17"/>
      <c r="C26" s="133" t="s">
        <v>13</v>
      </c>
      <c r="D26" s="133"/>
      <c r="E26" s="17"/>
      <c r="F26" s="27">
        <v>2014740.45</v>
      </c>
      <c r="G26" s="16"/>
      <c r="H26" s="33">
        <v>11290952.380000001</v>
      </c>
      <c r="I26" s="16"/>
      <c r="J26" s="27">
        <v>2014740.45</v>
      </c>
      <c r="K26" s="16"/>
      <c r="L26" s="33">
        <v>11290952.380000001</v>
      </c>
    </row>
    <row r="27" spans="1:12" ht="26.1" customHeight="1">
      <c r="A27" s="17"/>
      <c r="B27" s="17"/>
      <c r="C27" s="106" t="s">
        <v>10</v>
      </c>
      <c r="D27" s="133"/>
      <c r="E27" s="17"/>
      <c r="F27" s="28">
        <v>-3063353.23</v>
      </c>
      <c r="G27" s="29"/>
      <c r="H27" s="28">
        <v>-1933795.51</v>
      </c>
      <c r="I27" s="29"/>
      <c r="J27" s="28">
        <v>-3063353.23</v>
      </c>
      <c r="K27" s="34"/>
      <c r="L27" s="28">
        <v>-1933795.51</v>
      </c>
    </row>
    <row r="28" spans="1:12" ht="26.1" customHeight="1">
      <c r="A28" s="17"/>
      <c r="B28" s="17"/>
      <c r="C28" s="133" t="s">
        <v>15</v>
      </c>
      <c r="D28" s="133"/>
      <c r="E28" s="17"/>
      <c r="F28" s="34">
        <v>-1390104.04</v>
      </c>
      <c r="G28" s="29"/>
      <c r="H28" s="28">
        <v>77953.42</v>
      </c>
      <c r="I28" s="5"/>
      <c r="J28" s="34">
        <v>-1390104.04</v>
      </c>
      <c r="K28" s="5"/>
      <c r="L28" s="28">
        <v>77953.42</v>
      </c>
    </row>
    <row r="29" spans="1:12" ht="26.1" customHeight="1">
      <c r="A29" s="17"/>
      <c r="B29" s="17"/>
      <c r="C29" s="133" t="s">
        <v>31</v>
      </c>
      <c r="D29" s="133"/>
      <c r="E29" s="17"/>
      <c r="F29" s="34">
        <v>-479200</v>
      </c>
      <c r="G29" s="29"/>
      <c r="H29" s="34">
        <v>5000</v>
      </c>
      <c r="I29" s="29"/>
      <c r="J29" s="34">
        <v>-479200</v>
      </c>
      <c r="K29" s="16"/>
      <c r="L29" s="16">
        <v>5000</v>
      </c>
    </row>
    <row r="30" spans="1:12" ht="26.1" customHeight="1">
      <c r="A30" s="133" t="s">
        <v>110</v>
      </c>
      <c r="B30" s="17"/>
      <c r="C30" s="17"/>
      <c r="D30" s="17"/>
      <c r="E30" s="17"/>
      <c r="F30" s="16"/>
      <c r="G30" s="16"/>
      <c r="H30" s="16"/>
      <c r="I30" s="16"/>
      <c r="J30" s="16"/>
      <c r="K30" s="16"/>
      <c r="L30" s="16"/>
    </row>
    <row r="31" spans="1:12" ht="26.1" customHeight="1">
      <c r="A31" s="17"/>
      <c r="B31" s="17"/>
      <c r="C31" s="133" t="s">
        <v>41</v>
      </c>
      <c r="D31" s="133"/>
      <c r="E31" s="17"/>
      <c r="F31" s="27">
        <v>-366179.09</v>
      </c>
      <c r="G31" s="16"/>
      <c r="H31" s="27">
        <v>-1916531.86</v>
      </c>
      <c r="I31" s="16"/>
      <c r="J31" s="27">
        <v>-366431.84</v>
      </c>
      <c r="K31" s="16"/>
      <c r="L31" s="33">
        <v>-1876651.86</v>
      </c>
    </row>
    <row r="32" spans="1:12" ht="26.1" customHeight="1">
      <c r="A32" s="17"/>
      <c r="B32" s="17"/>
      <c r="C32" s="133" t="s">
        <v>111</v>
      </c>
      <c r="D32" s="133"/>
      <c r="E32" s="17"/>
      <c r="F32" s="27">
        <v>1549242.25</v>
      </c>
      <c r="G32" s="16"/>
      <c r="H32" s="27">
        <v>-387047.09</v>
      </c>
      <c r="I32" s="16"/>
      <c r="J32" s="27">
        <v>1549242.25</v>
      </c>
      <c r="K32" s="16"/>
      <c r="L32" s="27">
        <v>-387047.09</v>
      </c>
    </row>
    <row r="33" spans="1:13" ht="26.1" customHeight="1">
      <c r="A33" s="17"/>
      <c r="B33" s="17"/>
      <c r="C33" s="133" t="s">
        <v>47</v>
      </c>
      <c r="D33" s="133"/>
      <c r="E33" s="18"/>
      <c r="F33" s="34">
        <v>-2003920.62</v>
      </c>
      <c r="G33" s="29"/>
      <c r="H33" s="28">
        <v>-125563.79</v>
      </c>
      <c r="I33" s="29"/>
      <c r="J33" s="34">
        <v>-2003920.62</v>
      </c>
      <c r="K33" s="16"/>
      <c r="L33" s="27">
        <v>-126763.79</v>
      </c>
    </row>
    <row r="34" spans="1:13" ht="26.1" customHeight="1">
      <c r="A34" s="17"/>
      <c r="B34" s="17"/>
      <c r="C34" s="133" t="s">
        <v>53</v>
      </c>
      <c r="D34" s="133"/>
      <c r="E34" s="18"/>
      <c r="F34" s="16">
        <v>672460.89</v>
      </c>
      <c r="G34" s="16"/>
      <c r="H34" s="16">
        <v>62559.39</v>
      </c>
      <c r="I34" s="16"/>
      <c r="J34" s="16">
        <v>672460.89</v>
      </c>
      <c r="K34" s="16"/>
      <c r="L34" s="17">
        <v>62559.39</v>
      </c>
    </row>
    <row r="35" spans="1:13" ht="26.1" customHeight="1">
      <c r="A35" s="17"/>
      <c r="B35" s="17"/>
      <c r="C35" s="133" t="s">
        <v>112</v>
      </c>
      <c r="D35" s="133"/>
      <c r="E35" s="18"/>
      <c r="F35" s="32">
        <f>SUM(F24:F34)</f>
        <v>-28002893.100000005</v>
      </c>
      <c r="G35" s="27"/>
      <c r="H35" s="32">
        <f>SUM(H24:H34)</f>
        <v>-22138324.32</v>
      </c>
      <c r="I35" s="27"/>
      <c r="J35" s="32">
        <f>SUM(J24:J34)</f>
        <v>-27923357.45000001</v>
      </c>
      <c r="K35" s="27"/>
      <c r="L35" s="32">
        <f>SUM(L24:L34)</f>
        <v>-22038214.530000001</v>
      </c>
      <c r="M35" s="35"/>
    </row>
    <row r="36" spans="1:13" ht="26.1" customHeight="1">
      <c r="A36" s="17"/>
      <c r="B36" s="17"/>
      <c r="C36" s="133"/>
      <c r="D36" s="133" t="s">
        <v>113</v>
      </c>
      <c r="E36" s="18"/>
      <c r="F36" s="27">
        <v>-132242.35</v>
      </c>
      <c r="G36" s="16"/>
      <c r="H36" s="27">
        <v>-1681364.91</v>
      </c>
      <c r="I36" s="16"/>
      <c r="J36" s="27">
        <v>-42362.51</v>
      </c>
      <c r="K36" s="16"/>
      <c r="L36" s="27">
        <v>-1602931.87</v>
      </c>
    </row>
    <row r="37" spans="1:13" ht="26.1" customHeight="1">
      <c r="A37" s="17"/>
      <c r="B37" s="17"/>
      <c r="C37" s="133"/>
      <c r="D37" s="134" t="s">
        <v>114</v>
      </c>
      <c r="E37" s="18"/>
      <c r="F37" s="16">
        <v>4323451.84</v>
      </c>
      <c r="G37" s="16"/>
      <c r="H37" s="16">
        <v>0</v>
      </c>
      <c r="I37" s="16"/>
      <c r="J37" s="16">
        <v>4323451.84</v>
      </c>
      <c r="K37" s="16"/>
      <c r="L37" s="16">
        <v>0</v>
      </c>
    </row>
    <row r="38" spans="1:13" ht="26.1" customHeight="1">
      <c r="A38" s="131" t="s">
        <v>115</v>
      </c>
      <c r="B38" s="18"/>
      <c r="C38" s="17"/>
      <c r="D38" s="17"/>
      <c r="E38" s="18"/>
      <c r="F38" s="36">
        <f>SUM(F35:F37)</f>
        <v>-23811683.610000007</v>
      </c>
      <c r="G38" s="37"/>
      <c r="H38" s="36">
        <f>SUM(H35:H37)</f>
        <v>-23819689.23</v>
      </c>
      <c r="I38" s="37"/>
      <c r="J38" s="36">
        <f>SUM(J35:J37)</f>
        <v>-23642268.120000012</v>
      </c>
      <c r="K38" s="37"/>
      <c r="L38" s="36">
        <f>SUM(L35:L37)</f>
        <v>-23641146.400000002</v>
      </c>
    </row>
    <row r="39" spans="1:13" ht="26.1" customHeight="1">
      <c r="A39" s="18"/>
      <c r="B39" s="18"/>
      <c r="C39" s="17"/>
      <c r="D39" s="17"/>
      <c r="E39" s="18"/>
      <c r="F39" s="16"/>
      <c r="G39" s="16"/>
      <c r="H39" s="16"/>
      <c r="I39" s="16"/>
      <c r="J39" s="16"/>
      <c r="K39" s="16"/>
      <c r="L39" s="16"/>
    </row>
    <row r="40" spans="1:13" ht="26.1" customHeight="1">
      <c r="A40" s="122" t="s">
        <v>166</v>
      </c>
      <c r="B40" s="112"/>
      <c r="C40" s="112"/>
      <c r="D40" s="112"/>
      <c r="E40" s="112"/>
      <c r="F40" s="119"/>
      <c r="G40" s="2"/>
      <c r="H40" s="2"/>
      <c r="I40" s="2"/>
      <c r="J40" s="2"/>
      <c r="K40" s="2"/>
      <c r="L40" s="16"/>
    </row>
    <row r="41" spans="1:13" ht="26.1" customHeight="1">
      <c r="A41" s="179" t="s">
        <v>37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26.1" customHeight="1">
      <c r="A42" s="178" t="s">
        <v>0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</row>
    <row r="43" spans="1:13" ht="26.1" customHeight="1">
      <c r="A43" s="178" t="s">
        <v>116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3" ht="26.1" customHeight="1">
      <c r="A44" s="172" t="s">
        <v>172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3" ht="26.1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3" ht="26.1" customHeight="1">
      <c r="A46" s="19"/>
      <c r="B46" s="19"/>
      <c r="C46" s="19"/>
      <c r="D46" s="19"/>
      <c r="E46" s="19"/>
      <c r="F46" s="105"/>
      <c r="G46" s="105"/>
      <c r="H46" s="105"/>
      <c r="I46" s="105"/>
      <c r="J46" s="105"/>
      <c r="K46" s="105"/>
      <c r="L46" s="109" t="s">
        <v>2</v>
      </c>
    </row>
    <row r="47" spans="1:13" ht="26.1" customHeight="1">
      <c r="A47" s="17"/>
      <c r="B47" s="17"/>
      <c r="C47" s="17"/>
      <c r="D47" s="17"/>
      <c r="E47" s="17"/>
      <c r="F47" s="129"/>
      <c r="G47" s="111" t="s">
        <v>3</v>
      </c>
      <c r="H47" s="129"/>
      <c r="I47" s="105"/>
      <c r="J47" s="173" t="s">
        <v>4</v>
      </c>
      <c r="K47" s="173"/>
      <c r="L47" s="173"/>
    </row>
    <row r="48" spans="1:13" ht="26.1" customHeight="1">
      <c r="A48" s="17"/>
      <c r="B48" s="17"/>
      <c r="C48" s="17"/>
      <c r="D48" s="17"/>
      <c r="E48" s="19"/>
      <c r="F48" s="130" t="s">
        <v>171</v>
      </c>
      <c r="G48" s="108"/>
      <c r="H48" s="130" t="s">
        <v>139</v>
      </c>
      <c r="I48" s="108"/>
      <c r="J48" s="130" t="s">
        <v>171</v>
      </c>
      <c r="K48" s="108"/>
      <c r="L48" s="130" t="s">
        <v>139</v>
      </c>
    </row>
    <row r="49" spans="1:12" ht="26.1" customHeight="1">
      <c r="A49" s="131" t="s">
        <v>117</v>
      </c>
      <c r="B49" s="19"/>
      <c r="C49" s="19"/>
      <c r="D49" s="17"/>
      <c r="E49" s="19"/>
      <c r="F49" s="19"/>
      <c r="G49" s="38"/>
      <c r="H49" s="19"/>
      <c r="I49" s="38"/>
      <c r="J49" s="19"/>
      <c r="K49" s="38"/>
      <c r="L49" s="39"/>
    </row>
    <row r="50" spans="1:12" ht="26.1" customHeight="1">
      <c r="A50" s="17"/>
      <c r="B50" s="17"/>
      <c r="C50" s="133" t="s">
        <v>142</v>
      </c>
      <c r="D50" s="19"/>
      <c r="E50" s="17"/>
      <c r="F50" s="27">
        <v>-41082.36</v>
      </c>
      <c r="G50" s="16"/>
      <c r="H50" s="33">
        <v>-5189112.78</v>
      </c>
      <c r="I50" s="16"/>
      <c r="J50" s="27">
        <v>-41082.36</v>
      </c>
      <c r="K50" s="16"/>
      <c r="L50" s="33">
        <v>-5189112.78</v>
      </c>
    </row>
    <row r="51" spans="1:12" ht="26.1" customHeight="1">
      <c r="A51" s="17"/>
      <c r="B51" s="17"/>
      <c r="C51" s="133" t="s">
        <v>118</v>
      </c>
      <c r="D51" s="19"/>
      <c r="E51" s="17"/>
      <c r="F51" s="16">
        <v>136816.42000000001</v>
      </c>
      <c r="G51" s="16"/>
      <c r="H51" s="17">
        <v>0</v>
      </c>
      <c r="I51" s="16"/>
      <c r="J51" s="16">
        <v>136816.42000000001</v>
      </c>
      <c r="K51" s="16"/>
      <c r="L51" s="17">
        <v>0</v>
      </c>
    </row>
    <row r="52" spans="1:12" ht="26.1" customHeight="1">
      <c r="A52" s="17"/>
      <c r="B52" s="17"/>
      <c r="C52" s="124" t="s">
        <v>152</v>
      </c>
      <c r="D52" s="19"/>
      <c r="E52" s="17"/>
      <c r="F52" s="16">
        <v>0</v>
      </c>
      <c r="G52" s="16"/>
      <c r="H52" s="16">
        <v>78772582</v>
      </c>
      <c r="I52" s="16"/>
      <c r="J52" s="16">
        <v>0</v>
      </c>
      <c r="K52" s="16"/>
      <c r="L52" s="16">
        <v>78772582</v>
      </c>
    </row>
    <row r="53" spans="1:12" ht="26.1" customHeight="1">
      <c r="A53" s="17"/>
      <c r="B53" s="17"/>
      <c r="C53" s="133" t="s">
        <v>119</v>
      </c>
      <c r="D53" s="19"/>
      <c r="E53" s="17"/>
      <c r="F53" s="34">
        <v>-213000</v>
      </c>
      <c r="G53" s="29"/>
      <c r="H53" s="135">
        <v>-661021.30000000005</v>
      </c>
      <c r="I53" s="29"/>
      <c r="J53" s="34">
        <v>-213000</v>
      </c>
      <c r="K53" s="16"/>
      <c r="L53" s="33">
        <v>-661021.30000000005</v>
      </c>
    </row>
    <row r="54" spans="1:12" ht="26.1" customHeight="1">
      <c r="A54" s="17"/>
      <c r="B54" s="17"/>
      <c r="C54" s="133" t="s">
        <v>120</v>
      </c>
      <c r="D54" s="40"/>
      <c r="E54" s="17"/>
      <c r="F54" s="135">
        <v>-30980.799999999999</v>
      </c>
      <c r="G54" s="116"/>
      <c r="H54" s="135">
        <v>-464239.5</v>
      </c>
      <c r="I54" s="116"/>
      <c r="J54" s="135">
        <v>-30980.799999999999</v>
      </c>
      <c r="K54" s="16"/>
      <c r="L54" s="135">
        <v>-464239.5</v>
      </c>
    </row>
    <row r="55" spans="1:12" ht="26.1" customHeight="1">
      <c r="A55" s="17"/>
      <c r="B55" s="17"/>
      <c r="C55" s="133" t="s">
        <v>181</v>
      </c>
      <c r="D55" s="40"/>
      <c r="E55" s="17"/>
      <c r="F55" s="135">
        <v>-96300</v>
      </c>
      <c r="G55" s="116"/>
      <c r="H55" s="135">
        <v>0</v>
      </c>
      <c r="I55" s="116"/>
      <c r="J55" s="135">
        <v>-96300</v>
      </c>
      <c r="K55" s="16"/>
      <c r="L55" s="135">
        <v>0</v>
      </c>
    </row>
    <row r="56" spans="1:12" ht="26.1" customHeight="1">
      <c r="A56" s="17"/>
      <c r="B56" s="17"/>
      <c r="C56" s="133" t="s">
        <v>121</v>
      </c>
      <c r="D56" s="40"/>
      <c r="E56" s="17"/>
      <c r="F56" s="34">
        <v>0</v>
      </c>
      <c r="G56" s="29"/>
      <c r="H56" s="135">
        <v>-35009.1</v>
      </c>
      <c r="I56" s="29"/>
      <c r="J56" s="34">
        <v>0</v>
      </c>
      <c r="K56" s="16"/>
      <c r="L56" s="135">
        <v>-35009.1</v>
      </c>
    </row>
    <row r="57" spans="1:12" ht="26.1" customHeight="1">
      <c r="A57" s="131" t="s">
        <v>122</v>
      </c>
      <c r="B57" s="17"/>
      <c r="C57" s="17"/>
      <c r="D57" s="17"/>
      <c r="E57" s="17"/>
      <c r="F57" s="36">
        <f>SUM(F50:F56)</f>
        <v>-244546.74</v>
      </c>
      <c r="G57" s="41"/>
      <c r="H57" s="36">
        <f>SUM(H50:H56)</f>
        <v>72423199.320000008</v>
      </c>
      <c r="I57" s="41"/>
      <c r="J57" s="36">
        <f>SUM(J50:J56)</f>
        <v>-244546.74</v>
      </c>
      <c r="K57" s="41"/>
      <c r="L57" s="36">
        <f>SUM(L50:L56)</f>
        <v>72423199.320000008</v>
      </c>
    </row>
    <row r="58" spans="1:12" ht="26.1" customHeight="1">
      <c r="A58" s="131" t="s">
        <v>123</v>
      </c>
      <c r="B58" s="17"/>
      <c r="C58" s="17"/>
      <c r="D58" s="17"/>
      <c r="E58" s="17"/>
      <c r="F58" s="16"/>
      <c r="G58" s="16"/>
      <c r="H58" s="16"/>
      <c r="I58" s="16"/>
      <c r="J58" s="16"/>
      <c r="K58" s="16"/>
      <c r="L58" s="16"/>
    </row>
    <row r="59" spans="1:12" ht="26.1" customHeight="1">
      <c r="A59" s="131"/>
      <c r="B59" s="17"/>
      <c r="C59" s="106" t="s">
        <v>132</v>
      </c>
      <c r="D59" s="17"/>
      <c r="E59" s="17"/>
      <c r="F59" s="16">
        <v>0</v>
      </c>
      <c r="G59" s="16"/>
      <c r="H59" s="16">
        <v>17539000</v>
      </c>
      <c r="I59" s="16"/>
      <c r="J59" s="16">
        <v>0</v>
      </c>
      <c r="K59" s="16"/>
      <c r="L59" s="16">
        <v>17539000</v>
      </c>
    </row>
    <row r="60" spans="1:12" ht="26.1" customHeight="1">
      <c r="A60" s="131"/>
      <c r="B60" s="17"/>
      <c r="C60" s="133" t="s">
        <v>140</v>
      </c>
      <c r="D60" s="17"/>
      <c r="E60" s="17"/>
      <c r="F60" s="16">
        <v>0</v>
      </c>
      <c r="G60" s="16"/>
      <c r="H60" s="16">
        <v>0</v>
      </c>
      <c r="I60" s="16"/>
      <c r="J60" s="16">
        <v>24000000</v>
      </c>
      <c r="K60" s="16"/>
      <c r="L60" s="34">
        <v>20000000</v>
      </c>
    </row>
    <row r="61" spans="1:12" ht="26.1" customHeight="1">
      <c r="A61" s="131"/>
      <c r="B61" s="17"/>
      <c r="C61" s="133" t="s">
        <v>165</v>
      </c>
      <c r="D61" s="17"/>
      <c r="E61" s="17"/>
      <c r="F61" s="16">
        <v>25000000</v>
      </c>
      <c r="G61" s="16"/>
      <c r="H61" s="16">
        <v>0</v>
      </c>
      <c r="I61" s="16"/>
      <c r="J61" s="16">
        <v>25000000</v>
      </c>
      <c r="K61" s="16"/>
      <c r="L61" s="34">
        <v>0</v>
      </c>
    </row>
    <row r="62" spans="1:12" ht="26.1" customHeight="1">
      <c r="A62" s="131"/>
      <c r="B62" s="17"/>
      <c r="C62" s="133" t="s">
        <v>183</v>
      </c>
      <c r="D62" s="17"/>
      <c r="E62" s="17"/>
      <c r="F62" s="16">
        <v>7500000</v>
      </c>
      <c r="G62" s="16"/>
      <c r="H62" s="16">
        <v>0</v>
      </c>
      <c r="I62" s="16"/>
      <c r="J62" s="16">
        <v>7500000</v>
      </c>
      <c r="K62" s="16"/>
      <c r="L62" s="34">
        <v>0</v>
      </c>
    </row>
    <row r="63" spans="1:12" ht="26.1" customHeight="1">
      <c r="A63" s="131"/>
      <c r="B63" s="17"/>
      <c r="C63" s="106" t="s">
        <v>128</v>
      </c>
      <c r="D63" s="17"/>
      <c r="E63" s="17"/>
      <c r="F63" s="16">
        <v>0</v>
      </c>
      <c r="G63" s="16"/>
      <c r="H63" s="16">
        <v>0</v>
      </c>
      <c r="I63" s="16"/>
      <c r="J63" s="27">
        <v>-18000000</v>
      </c>
      <c r="K63" s="16"/>
      <c r="L63" s="34">
        <v>-70000000</v>
      </c>
    </row>
    <row r="64" spans="1:12" ht="26.1" customHeight="1">
      <c r="A64" s="17"/>
      <c r="B64" s="17"/>
      <c r="C64" s="133" t="s">
        <v>124</v>
      </c>
      <c r="D64" s="17"/>
      <c r="E64" s="17"/>
      <c r="F64" s="34">
        <v>-306508.06</v>
      </c>
      <c r="G64" s="29"/>
      <c r="H64" s="28">
        <v>-576619.23</v>
      </c>
      <c r="I64" s="29"/>
      <c r="J64" s="34">
        <v>-306508.06</v>
      </c>
      <c r="K64" s="16"/>
      <c r="L64" s="27">
        <v>-576619.23</v>
      </c>
    </row>
    <row r="65" spans="1:12" ht="26.1" customHeight="1">
      <c r="A65" s="17"/>
      <c r="B65" s="17"/>
      <c r="C65" s="106" t="s">
        <v>177</v>
      </c>
      <c r="D65" s="17"/>
      <c r="E65" s="17"/>
      <c r="F65" s="16">
        <v>0</v>
      </c>
      <c r="G65" s="29"/>
      <c r="H65" s="28">
        <v>-20208929.91</v>
      </c>
      <c r="I65" s="29"/>
      <c r="J65" s="16">
        <v>0</v>
      </c>
      <c r="K65" s="16"/>
      <c r="L65" s="27">
        <v>-20208929.91</v>
      </c>
    </row>
    <row r="66" spans="1:12" ht="26.1" customHeight="1">
      <c r="A66" s="17"/>
      <c r="B66" s="17"/>
      <c r="C66" s="133" t="s">
        <v>125</v>
      </c>
      <c r="D66" s="17"/>
      <c r="E66" s="17"/>
      <c r="F66" s="34">
        <v>-3818491.94</v>
      </c>
      <c r="G66" s="29"/>
      <c r="H66" s="34">
        <v>-2404937.9900000002</v>
      </c>
      <c r="I66" s="29"/>
      <c r="J66" s="34">
        <v>-4514557.71</v>
      </c>
      <c r="K66" s="27"/>
      <c r="L66" s="34">
        <v>-3488110.48</v>
      </c>
    </row>
    <row r="67" spans="1:12" ht="26.1" customHeight="1">
      <c r="A67" s="131" t="s">
        <v>126</v>
      </c>
      <c r="B67" s="17"/>
      <c r="C67" s="17"/>
      <c r="D67" s="17"/>
      <c r="E67" s="17"/>
      <c r="F67" s="36">
        <f>SUM(F59:F66)</f>
        <v>28375000</v>
      </c>
      <c r="G67" s="37"/>
      <c r="H67" s="36">
        <f>SUM(H59:H66)</f>
        <v>-5651487.1300000008</v>
      </c>
      <c r="I67" s="37"/>
      <c r="J67" s="36">
        <f>SUM(J59:J66)</f>
        <v>33678934.229999997</v>
      </c>
      <c r="K67" s="37"/>
      <c r="L67" s="36">
        <f>SUM(L59:L66)</f>
        <v>-56734659.619999997</v>
      </c>
    </row>
    <row r="68" spans="1:12" ht="26.1" customHeight="1">
      <c r="A68" s="131" t="s">
        <v>127</v>
      </c>
      <c r="B68" s="17"/>
      <c r="C68" s="17"/>
      <c r="D68" s="17"/>
      <c r="E68" s="17"/>
      <c r="F68" s="27">
        <f>+F38+F57+F67</f>
        <v>4318769.6499999948</v>
      </c>
      <c r="G68" s="16"/>
      <c r="H68" s="27">
        <f>+H38+H57+H67</f>
        <v>42952022.960000001</v>
      </c>
      <c r="I68" s="16"/>
      <c r="J68" s="27">
        <f>+J38+J57+J67</f>
        <v>9792119.3699999861</v>
      </c>
      <c r="K68" s="16"/>
      <c r="L68" s="27">
        <f>+L38+L57+L67</f>
        <v>-7952606.6999999955</v>
      </c>
    </row>
    <row r="69" spans="1:12" ht="26.1" customHeight="1">
      <c r="A69" s="131" t="s">
        <v>160</v>
      </c>
      <c r="B69" s="17"/>
      <c r="C69" s="17"/>
      <c r="D69" s="17"/>
      <c r="E69" s="17"/>
      <c r="F69" s="16">
        <v>13252385.399999999</v>
      </c>
      <c r="G69" s="16"/>
      <c r="H69" s="42">
        <v>33399810.539999999</v>
      </c>
      <c r="I69" s="16"/>
      <c r="J69" s="16">
        <v>5732970.2599999998</v>
      </c>
      <c r="K69" s="16"/>
      <c r="L69" s="16">
        <v>24631937.620000001</v>
      </c>
    </row>
    <row r="70" spans="1:12" ht="26.1" customHeight="1" thickBot="1">
      <c r="A70" s="131" t="s">
        <v>161</v>
      </c>
      <c r="B70" s="18"/>
      <c r="C70" s="18"/>
      <c r="D70" s="18"/>
      <c r="E70" s="7"/>
      <c r="F70" s="43">
        <f>SUM(F68:F69)</f>
        <v>17571155.049999993</v>
      </c>
      <c r="G70" s="41"/>
      <c r="H70" s="43">
        <f>SUM(H68:H69)</f>
        <v>76351833.5</v>
      </c>
      <c r="I70" s="41"/>
      <c r="J70" s="43">
        <f>SUM(J68:J69)</f>
        <v>15525089.629999986</v>
      </c>
      <c r="K70" s="41"/>
      <c r="L70" s="43">
        <f>SUM(L68:L69)</f>
        <v>16679330.920000006</v>
      </c>
    </row>
    <row r="71" spans="1:12" ht="26.1" customHeight="1" thickTop="1">
      <c r="A71" s="44"/>
      <c r="B71" s="18"/>
      <c r="C71" s="18"/>
      <c r="D71" s="18"/>
      <c r="E71" s="18"/>
      <c r="F71" s="41"/>
      <c r="G71" s="16"/>
      <c r="H71" s="41"/>
      <c r="I71" s="16"/>
      <c r="J71" s="41"/>
      <c r="K71" s="16"/>
      <c r="L71" s="41"/>
    </row>
    <row r="72" spans="1:12" ht="26.1" customHeight="1"/>
    <row r="73" spans="1:12" ht="26.1" customHeight="1">
      <c r="A73" s="122" t="s">
        <v>166</v>
      </c>
      <c r="B73" s="112"/>
      <c r="C73" s="112"/>
      <c r="D73" s="112"/>
      <c r="E73" s="112"/>
      <c r="F73" s="119"/>
      <c r="G73" s="2"/>
      <c r="H73" s="2"/>
      <c r="I73" s="2"/>
      <c r="J73" s="2"/>
      <c r="K73" s="2"/>
    </row>
    <row r="74" spans="1:12" ht="24" customHeight="1">
      <c r="B74" s="124"/>
      <c r="C74" s="124"/>
      <c r="F74" s="118"/>
      <c r="H74" s="1"/>
      <c r="I74" s="1"/>
      <c r="J74" s="118"/>
      <c r="K74" s="1"/>
    </row>
    <row r="76" spans="1:12" ht="24" customHeight="1">
      <c r="F76" s="118"/>
      <c r="J76" s="118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61" right="0.19685039370078741" top="0.59055118110236227" bottom="0.39370078740157483" header="0.31496062992125984" footer="0.31496062992125984"/>
  <pageSetup paperSize="9" scale="73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d62832e-f449-42ee-b573-47a0a81f46b9" xsi:nil="true"/>
    <Reviewer_x0020_Sign_x002d_off xmlns="cd62832e-f449-42ee-b573-47a0a81f46b9" xsi:nil="true"/>
    <NOTE xmlns="cd62832e-f449-42ee-b573-47a0a81f46b9" xsi:nil="true"/>
    <_x0e2b__x0e21__x0e32__x0e22__x0e40__x0e2b__x0e15__x0e38_ xmlns="cd62832e-f449-42ee-b573-47a0a81f46b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196FD39F4EB43ACEEE542DE8DB88C" ma:contentTypeVersion="8" ma:contentTypeDescription="Create a new document." ma:contentTypeScope="" ma:versionID="f564a6df8f5c07fcc4c2ca0a0f1d4eba">
  <xsd:schema xmlns:xsd="http://www.w3.org/2001/XMLSchema" xmlns:xs="http://www.w3.org/2001/XMLSchema" xmlns:p="http://schemas.microsoft.com/office/2006/metadata/properties" xmlns:ns2="cd62832e-f449-42ee-b573-47a0a81f46b9" targetNamespace="http://schemas.microsoft.com/office/2006/metadata/properties" ma:root="true" ma:fieldsID="8723e75c88fcce91acb6264ae57270d1" ns2:_="">
    <xsd:import namespace="cd62832e-f449-42ee-b573-47a0a81f46b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832e-f449-42ee-b573-47a0a81f46b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NOTE" ma:index="14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C6480F-7C32-47A6-8AD7-B00ABAD757A0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d62832e-f449-42ee-b573-47a0a81f46b9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7AE184-7E81-48A1-B8E5-2EC314026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62832e-f449-42ee-b573-47a0a81f4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6 M</vt:lpstr>
      <vt:lpstr>CONSO</vt:lpstr>
      <vt:lpstr>COMPANY</vt:lpstr>
      <vt:lpstr>Cash flow</vt:lpstr>
      <vt:lpstr>BS!Print_Area</vt:lpstr>
      <vt:lpstr>'Cash flow'!Print_Area</vt:lpstr>
      <vt:lpstr>CONSO!Print_Area</vt:lpstr>
      <vt:lpstr>'PL 3 M'!Print_Area</vt:lpstr>
      <vt:lpstr>'PL 6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2026-08-13T03:48:00Z</cp:lastPrinted>
  <dcterms:created xsi:type="dcterms:W3CDTF">2000-11-23T02:48:11Z</dcterms:created>
  <dcterms:modified xsi:type="dcterms:W3CDTF">2026-08-14T04:41:23Z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0x0101005BF196FD39F4EB43ACEEE542DE8DB88C</vt:lpwstr>
  </property>
</Properties>
</file>