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thantawan.sharepoint.com/sites/SUN-Accounting/Shared Documents/Accounting Team/อุ้ย/2026.06/FS/V6 Final draft_SET/"/>
    </mc:Choice>
  </mc:AlternateContent>
  <xr:revisionPtr revIDLastSave="12" documentId="13_ncr:1_{D0973511-750A-42DD-AF69-9420FE5E692D}" xr6:coauthVersionLast="47" xr6:coauthVersionMax="47" xr10:uidLastSave="{7AA62871-60EF-47D4-A4B7-914A13FE712B}"/>
  <bookViews>
    <workbookView xWindow="-110" yWindow="-110" windowWidth="19420" windowHeight="10300" firstSheet="1" activeTab="5" xr2:uid="{00000000-000D-0000-FFFF-FFFF00000000}"/>
  </bookViews>
  <sheets>
    <sheet name="000000" sheetId="1" state="veryHidden" r:id="rId1"/>
    <sheet name="BS" sheetId="19" r:id="rId2"/>
    <sheet name="PL" sheetId="24" r:id="rId3"/>
    <sheet name="Conso" sheetId="25" r:id="rId4"/>
    <sheet name="Separate" sheetId="26" r:id="rId5"/>
    <sheet name="CF" sheetId="27" r:id="rId6"/>
    <sheet name="000" sheetId="4" state="veryHidden" r:id="rId7"/>
  </sheets>
  <definedNames>
    <definedName name="_xlnm.Print_Area" localSheetId="1">BS!$A$1:$L$92</definedName>
    <definedName name="_xlnm.Print_Area" localSheetId="5">CF!$A$1:$L$107</definedName>
    <definedName name="_xlnm.Print_Area" localSheetId="3">Conso!$A$1:$R$27</definedName>
    <definedName name="_xlnm.Print_Area" localSheetId="2">PL!$A$1:$L$92</definedName>
    <definedName name="_xlnm.Print_Area" localSheetId="4">Separate!$A$1:$O$27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6" i="27" l="1"/>
  <c r="E76" i="27"/>
  <c r="I26" i="27"/>
  <c r="E26" i="27"/>
  <c r="E76" i="24" l="1"/>
  <c r="E69" i="24"/>
  <c r="E67" i="24"/>
  <c r="E65" i="24"/>
  <c r="E59" i="24"/>
  <c r="E30" i="24"/>
  <c r="E23" i="24"/>
  <c r="E18" i="24"/>
  <c r="E13" i="24"/>
  <c r="E49" i="19"/>
  <c r="E17" i="19"/>
  <c r="E66" i="24" l="1"/>
  <c r="E68" i="24" s="1"/>
  <c r="E19" i="24"/>
  <c r="E20" i="24" s="1"/>
  <c r="E22" i="24" s="1"/>
  <c r="E24" i="24" s="1"/>
  <c r="K71" i="27" l="1"/>
  <c r="I71" i="27"/>
  <c r="E71" i="27"/>
  <c r="G71" i="27"/>
  <c r="N20" i="26" l="1"/>
  <c r="L15" i="26" l="1"/>
  <c r="J14" i="26"/>
  <c r="K22" i="25"/>
  <c r="K9" i="27" l="1"/>
  <c r="K30" i="27" s="1"/>
  <c r="K39" i="27" s="1"/>
  <c r="K43" i="27" s="1"/>
  <c r="E9" i="27"/>
  <c r="E30" i="27" s="1"/>
  <c r="K79" i="27"/>
  <c r="E79" i="27"/>
  <c r="N17" i="26"/>
  <c r="L16" i="26"/>
  <c r="L18" i="26" s="1"/>
  <c r="J16" i="26"/>
  <c r="J18" i="26" s="1"/>
  <c r="H16" i="26"/>
  <c r="H18" i="26" s="1"/>
  <c r="F16" i="26"/>
  <c r="F18" i="26" s="1"/>
  <c r="D16" i="26"/>
  <c r="D18" i="26" s="1"/>
  <c r="N15" i="26"/>
  <c r="N14" i="26"/>
  <c r="N13" i="26"/>
  <c r="I25" i="25"/>
  <c r="E81" i="19" s="1"/>
  <c r="G25" i="25"/>
  <c r="E80" i="19" s="1"/>
  <c r="E25" i="25"/>
  <c r="E78" i="19" s="1"/>
  <c r="C25" i="25"/>
  <c r="E77" i="19" s="1"/>
  <c r="Q24" i="25"/>
  <c r="O24" i="25"/>
  <c r="I23" i="25"/>
  <c r="G23" i="25"/>
  <c r="E23" i="25"/>
  <c r="C23" i="25"/>
  <c r="Q20" i="25"/>
  <c r="O20" i="25"/>
  <c r="K83" i="24"/>
  <c r="K84" i="24" s="1"/>
  <c r="K76" i="24"/>
  <c r="K65" i="24"/>
  <c r="K59" i="24"/>
  <c r="K66" i="24" s="1"/>
  <c r="K68" i="24" s="1"/>
  <c r="K70" i="24" s="1"/>
  <c r="K38" i="24"/>
  <c r="K37" i="24"/>
  <c r="K30" i="24"/>
  <c r="K19" i="24"/>
  <c r="K13" i="24"/>
  <c r="K20" i="24" s="1"/>
  <c r="K22" i="24" s="1"/>
  <c r="K24" i="24" s="1"/>
  <c r="E83" i="24"/>
  <c r="M22" i="25" s="1"/>
  <c r="M23" i="25" s="1"/>
  <c r="M25" i="25" s="1"/>
  <c r="E37" i="24"/>
  <c r="E39" i="27" l="1"/>
  <c r="E43" i="27" s="1"/>
  <c r="E80" i="27" s="1"/>
  <c r="E83" i="27" s="1"/>
  <c r="E85" i="27" s="1"/>
  <c r="E86" i="27" s="1"/>
  <c r="N16" i="26"/>
  <c r="N18" i="26"/>
  <c r="K80" i="27"/>
  <c r="K83" i="27" s="1"/>
  <c r="K85" i="27" s="1"/>
  <c r="O22" i="25"/>
  <c r="Q22" i="25"/>
  <c r="E84" i="24"/>
  <c r="E70" i="24"/>
  <c r="E38" i="24"/>
  <c r="E40" i="24" s="1"/>
  <c r="K90" i="24"/>
  <c r="K86" i="24"/>
  <c r="K44" i="24"/>
  <c r="K40" i="24"/>
  <c r="E44" i="24"/>
  <c r="G79" i="27"/>
  <c r="I79" i="27"/>
  <c r="D23" i="26"/>
  <c r="D25" i="26" s="1"/>
  <c r="I77" i="19" s="1"/>
  <c r="F23" i="26"/>
  <c r="F25" i="26" s="1"/>
  <c r="I78" i="19" s="1"/>
  <c r="H23" i="26"/>
  <c r="H25" i="26" s="1"/>
  <c r="I80" i="19" s="1"/>
  <c r="N24" i="26"/>
  <c r="O13" i="25"/>
  <c r="Q13" i="25"/>
  <c r="O14" i="25"/>
  <c r="C16" i="25"/>
  <c r="C18" i="25" s="1"/>
  <c r="E16" i="25"/>
  <c r="E18" i="25" s="1"/>
  <c r="G16" i="25"/>
  <c r="G18" i="25" s="1"/>
  <c r="O17" i="25"/>
  <c r="Q17" i="25"/>
  <c r="G13" i="24"/>
  <c r="I13" i="24"/>
  <c r="G19" i="24"/>
  <c r="I19" i="24"/>
  <c r="G20" i="24"/>
  <c r="G22" i="24"/>
  <c r="G24" i="24" s="1"/>
  <c r="G30" i="24"/>
  <c r="I30" i="24"/>
  <c r="G37" i="24"/>
  <c r="I37" i="24"/>
  <c r="I38" i="24" s="1"/>
  <c r="G38" i="24"/>
  <c r="G59" i="24"/>
  <c r="I59" i="24"/>
  <c r="G65" i="24"/>
  <c r="I65" i="24"/>
  <c r="G76" i="24"/>
  <c r="I76" i="24"/>
  <c r="G83" i="24"/>
  <c r="M15" i="25" s="1"/>
  <c r="M16" i="25" s="1"/>
  <c r="M18" i="25" s="1"/>
  <c r="I83" i="24"/>
  <c r="I84" i="24"/>
  <c r="L22" i="26" s="1"/>
  <c r="G66" i="24" l="1"/>
  <c r="G68" i="24" s="1"/>
  <c r="G70" i="24"/>
  <c r="I14" i="25" s="1"/>
  <c r="Q14" i="25" s="1"/>
  <c r="G9" i="27"/>
  <c r="K23" i="25"/>
  <c r="K25" i="25" s="1"/>
  <c r="Q21" i="25"/>
  <c r="Q23" i="25" s="1"/>
  <c r="Q25" i="25" s="1"/>
  <c r="O21" i="25"/>
  <c r="E86" i="24"/>
  <c r="O23" i="25"/>
  <c r="O25" i="25" s="1"/>
  <c r="E82" i="19" s="1"/>
  <c r="E90" i="24"/>
  <c r="I66" i="24"/>
  <c r="I68" i="24" s="1"/>
  <c r="I20" i="24"/>
  <c r="I22" i="24" s="1"/>
  <c r="I24" i="24" s="1"/>
  <c r="I40" i="24" s="1"/>
  <c r="L23" i="26"/>
  <c r="L25" i="26" s="1"/>
  <c r="N22" i="26"/>
  <c r="G84" i="24"/>
  <c r="K15" i="25"/>
  <c r="G30" i="27"/>
  <c r="G39" i="27" s="1"/>
  <c r="G43" i="27" s="1"/>
  <c r="G80" i="27" s="1"/>
  <c r="G83" i="27" s="1"/>
  <c r="G85" i="27" s="1"/>
  <c r="G40" i="24"/>
  <c r="G44" i="24"/>
  <c r="G86" i="24" l="1"/>
  <c r="G90" i="24"/>
  <c r="I16" i="25"/>
  <c r="I18" i="25" s="1"/>
  <c r="I70" i="24"/>
  <c r="I9" i="27"/>
  <c r="I44" i="24"/>
  <c r="K16" i="25"/>
  <c r="K18" i="25" s="1"/>
  <c r="Q15" i="25"/>
  <c r="Q16" i="25" s="1"/>
  <c r="O15" i="25"/>
  <c r="O16" i="25" s="1"/>
  <c r="O18" i="25"/>
  <c r="I30" i="27" l="1"/>
  <c r="I39" i="27" s="1"/>
  <c r="I43" i="27" s="1"/>
  <c r="I80" i="27" s="1"/>
  <c r="I83" i="27" s="1"/>
  <c r="I85" i="27" s="1"/>
  <c r="I86" i="27" s="1"/>
  <c r="J21" i="26"/>
  <c r="I86" i="24"/>
  <c r="I90" i="24"/>
  <c r="Q18" i="25"/>
  <c r="J23" i="26" l="1"/>
  <c r="J25" i="26" s="1"/>
  <c r="I81" i="19" s="1"/>
  <c r="N21" i="26"/>
  <c r="N23" i="26" s="1"/>
  <c r="N25" i="26" s="1"/>
  <c r="K59" i="19"/>
  <c r="I59" i="19"/>
  <c r="G59" i="19"/>
  <c r="K49" i="19"/>
  <c r="I49" i="19"/>
  <c r="G49" i="19"/>
  <c r="K27" i="19"/>
  <c r="I27" i="19"/>
  <c r="G27" i="19"/>
  <c r="K17" i="19"/>
  <c r="I17" i="19"/>
  <c r="G17" i="19"/>
  <c r="I60" i="19" l="1"/>
  <c r="G60" i="19"/>
  <c r="K60" i="19"/>
  <c r="G28" i="19"/>
  <c r="I28" i="19"/>
  <c r="K28" i="19"/>
  <c r="G83" i="19"/>
  <c r="K83" i="19"/>
  <c r="I83" i="19" l="1"/>
  <c r="I84" i="19" s="1"/>
  <c r="I85" i="19" s="1"/>
  <c r="G84" i="19"/>
  <c r="G85" i="19" s="1"/>
  <c r="K84" i="19"/>
  <c r="K85" i="19" s="1"/>
  <c r="E27" i="19" l="1"/>
  <c r="E59" i="19"/>
  <c r="E60" i="19" l="1"/>
  <c r="E28" i="19" l="1"/>
  <c r="E83" i="19" l="1"/>
  <c r="E84" i="19" s="1"/>
  <c r="E85" i="19" s="1"/>
</calcChain>
</file>

<file path=xl/sharedStrings.xml><?xml version="1.0" encoding="utf-8"?>
<sst xmlns="http://schemas.openxmlformats.org/spreadsheetml/2006/main" count="393" uniqueCount="213">
  <si>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</si>
  <si>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</si>
  <si>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</si>
  <si>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</si>
  <si>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</si>
  <si>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</si>
  <si>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</si>
  <si>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</si>
  <si>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</si>
  <si>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</si>
  <si>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</si>
  <si>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</si>
  <si>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</si>
  <si>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ยังไม่ได้จัดสรร</t>
  </si>
  <si>
    <t>ทุนเรือนหุ้น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</si>
  <si>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</si>
  <si>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</si>
  <si>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</si>
  <si>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</si>
  <si>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</si>
  <si>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</si>
  <si>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</si>
  <si>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</si>
  <si>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</si>
  <si>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</si>
  <si>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</si>
  <si>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</si>
  <si>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</si>
  <si>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หมายเหตุ</t>
  </si>
  <si>
    <t>ต้นทุนขาย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</si>
  <si>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</si>
  <si>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</si>
  <si>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</si>
  <si>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</si>
  <si>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</si>
  <si>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</si>
  <si>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</si>
  <si>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</si>
  <si>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</si>
  <si>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   จากกิจกรรมดำเนินงาน:</t>
  </si>
  <si>
    <t>สินทรัพย์ดำเนินงาน(เพิ่มขึ้น)ลดลง:</t>
  </si>
  <si>
    <t>หนี้สินดำเนินงานเพิ่มขึ้น(ลดลง):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</si>
  <si>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</si>
  <si>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</si>
  <si>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</si>
  <si>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งบกำไรขาดทุนเบ็ดเสร็จ</t>
  </si>
  <si>
    <t>สำรองตามกฎหมาย</t>
  </si>
  <si>
    <t>จัดสรรแล้ว -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</si>
  <si>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</si>
  <si>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</si>
  <si>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</si>
  <si>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</si>
  <si>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</si>
  <si>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</si>
  <si>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</si>
  <si>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</si>
  <si>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</si>
  <si>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</si>
  <si>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กำไรขาดทุนเบ็ดเสร็จรวมสำหรับงวด</t>
  </si>
  <si>
    <t>ข้อมูลกระแสเงินสดเปิดเผยเพิ่มเติม</t>
  </si>
  <si>
    <t>รายการที่ไม่เกี่ยวข้องกับเงินสด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</si>
  <si>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</si>
  <si>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</si>
  <si>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สินทรัพย์ไม่มีตัวตน</t>
  </si>
  <si>
    <t>สินทรัพย์ภาษีเงินได้รอการตัดบัญชี</t>
  </si>
  <si>
    <t>ค่าใช้จ่ายค้างจ่าย</t>
  </si>
  <si>
    <t xml:space="preserve">   ค่าใช้จ่ายค้างจ่าย</t>
  </si>
  <si>
    <t>เงินสดรับจากดอกเบี้ยรับ</t>
  </si>
  <si>
    <t>กำไรสำหรับงวด</t>
  </si>
  <si>
    <t>กำไรต่อหุ้นขั้นพื้นฐาน</t>
  </si>
  <si>
    <t>กำไรขาดทุนเบ็ดเสร็จอื่นสำหรับงวด</t>
  </si>
  <si>
    <t>กำไรก่อนภาษี</t>
  </si>
  <si>
    <t xml:space="preserve">รายการปรับกระทบกำไรก่อนภาษีเป็นเงินสดรับ(จ่าย) </t>
  </si>
  <si>
    <t xml:space="preserve">   ดอกเบี้ยรับ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</si>
  <si>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</si>
  <si>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</si>
  <si>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สินค้าคงเหลือ</t>
  </si>
  <si>
    <t>ผู้ถือหุ้น</t>
  </si>
  <si>
    <t>รวมส่วนของ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</si>
  <si>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</si>
  <si>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</si>
  <si>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กำไรต่อหุ้น (บาท)</t>
  </si>
  <si>
    <t>เงินสดรับจากการจำหน่ายอุปกรณ์</t>
  </si>
  <si>
    <t>กำไรขาดทุน:</t>
  </si>
  <si>
    <t>กำไรขาดทุนเบ็ดเสร็จอื่น:</t>
  </si>
  <si>
    <t xml:space="preserve">   เงินปันผลค้างจ่าย</t>
  </si>
  <si>
    <t>เงินสดรับจากการขอคืนภาษีมูลค่าเพิ่ม</t>
  </si>
  <si>
    <t>เงินสดจ่ายซื้อสินทรัพย์ไม่มีตัวตน</t>
  </si>
  <si>
    <t xml:space="preserve">   กำไร</t>
  </si>
  <si>
    <t>รายได้จากสัญญาที่ทำกับลูกค้า</t>
  </si>
  <si>
    <t>ค่าใช้จ่ายในการขายและจัดจำหน่าย</t>
  </si>
  <si>
    <t>หนี้สินตามสัญญาเช่าที่ถึงกำหนดชำระภายในหนึ่งปี</t>
  </si>
  <si>
    <t xml:space="preserve">สินทรัพย์สิทธิการใช้ </t>
  </si>
  <si>
    <t>สินทรัพย์ทางการเงินไม่หมุนเวียนอื่น</t>
  </si>
  <si>
    <t>ต้นทุนทางการเงิน</t>
  </si>
  <si>
    <t>เงินสดจ่ายภาษีเงินได้และภาษีหัก ณ ที่จ่าย</t>
  </si>
  <si>
    <t xml:space="preserve">   ต้นทุนทางการเงิน</t>
  </si>
  <si>
    <t>เงินสดจ่ายซื้อที่ดิน อาคารและอุปกรณ์</t>
  </si>
  <si>
    <t>มูลค่าหุ้นสามัญ</t>
  </si>
  <si>
    <t xml:space="preserve">      มูลค่ายุติธรรมผ่านกำไรหรือขาดทุน</t>
  </si>
  <si>
    <t xml:space="preserve">       หุ้นสามัญ 89,999,686 หุ้น มูลค่าหุ้นละ 1 บาท</t>
  </si>
  <si>
    <t>สินทรัพย์ทางการเงินหมุนเวียนอื่น</t>
  </si>
  <si>
    <t>เงินสดรับคืนจากเงินลงทุนในกองทุนรวม</t>
  </si>
  <si>
    <t xml:space="preserve">   ไถ่ถอนภายในหนึ่งปี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</si>
  <si>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</si>
  <si>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</si>
  <si>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</si>
  <si>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 xml:space="preserve">   เงินปันผลรับ</t>
  </si>
  <si>
    <t>เงินสดรับจากเงินปันผล</t>
  </si>
  <si>
    <t>เงินสดรับคืนจากเงินลงทุนในหุ้นกู้ภาคเอกชนซึ่งจะครบกำหนด</t>
  </si>
  <si>
    <t>เงินสดจ่ายเงินปันผล</t>
  </si>
  <si>
    <t>องค์ประกอบอื่นของส่วนของผู้ถือหุ้น</t>
  </si>
  <si>
    <t>ทุนเรือนหุ้นที่ออก</t>
  </si>
  <si>
    <t>และชำระแล้ว</t>
  </si>
  <si>
    <t>องค์ประกอบอื่นของ</t>
  </si>
  <si>
    <t>ผ่านกำไรขาดทุนเบ็ดเสร็จอื่น</t>
  </si>
  <si>
    <t>ผลกระทบจากการเปลี่ยนแปลงในอัตราแลกเปลี่ยน</t>
  </si>
  <si>
    <t xml:space="preserve">   ที่มีต่อเงินสดและรายการเทียบเท่าเงินสด</t>
  </si>
  <si>
    <t>ที่วัดมูลค่ายุติธรรม</t>
  </si>
  <si>
    <t>สำรองการเปลี่ยนแปลง</t>
  </si>
  <si>
    <t>ของสินทรัพย์ทางการเงิน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</si>
  <si>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</si>
  <si>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</si>
  <si>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</si>
  <si>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งบการเงินเฉพาะกิจการ</t>
  </si>
  <si>
    <t>งบการเงินรวม</t>
  </si>
  <si>
    <t xml:space="preserve"> งบการเงินรวม</t>
  </si>
  <si>
    <t xml:space="preserve"> งบการเงินเฉพาะกิจการ</t>
  </si>
  <si>
    <t xml:space="preserve">บริษัท ทานตะวันอุตสาหกรรม จำกัด (มหาชน) และบริษัทย่อย </t>
  </si>
  <si>
    <t xml:space="preserve">   เจ้าหนี้จากการซื้อส่วนปรับปรุงอาคารและอุปกรณ์เพิ่มขึ้น(ลดลง)</t>
  </si>
  <si>
    <t>สินทรัพย์ไม่หมุนเวียนอื่น</t>
  </si>
  <si>
    <t xml:space="preserve">   ที่กำหนดให้วัดมูลค่าด้วยมูลค่ายุติธรรมผ่านกำไรขาดทุนเบ็ดเสร็จอื่น</t>
  </si>
  <si>
    <t>กำไรจากอัตราแลกเปลี่ยน</t>
  </si>
  <si>
    <t>2568</t>
  </si>
  <si>
    <t>ยอดคงเหลือ ณ วันที่ 1 มกราคม 2568</t>
  </si>
  <si>
    <t>ที่เป็นเงินตรา</t>
  </si>
  <si>
    <t>ต่างประเทศ</t>
  </si>
  <si>
    <t>รวมองค์ประกอบอื่น</t>
  </si>
  <si>
    <t>ของส่วนของผู้ถือหุ้น</t>
  </si>
  <si>
    <t>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</si>
  <si>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</si>
  <si>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</si>
  <si>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</si>
  <si>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ผลต่างของ</t>
  </si>
  <si>
    <t>อัตราแลกเปลี่ยนจาก</t>
  </si>
  <si>
    <t>การแปลงค่างบการเงิน</t>
  </si>
  <si>
    <t>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</si>
  <si>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</si>
  <si>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กำไรก่อนค่าใช้จ่ายภาษีเงินได้</t>
  </si>
  <si>
    <t>ค่าใช้จ่ายภาษีเงินได้</t>
  </si>
  <si>
    <t>หนี้สินทางการเงินหมุนเวียนอื่น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</si>
  <si>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</si>
  <si>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</si>
  <si>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</si>
  <si>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ชำระคืนเงินต้นของหนี้สินตามสัญญาเช่า</t>
  </si>
  <si>
    <t xml:space="preserve">   ค่าเผื่อผลขาดทุนด้านเครดิตที่คาดว่าจะเกิดขึ้นของลูกหนี้การค้าเพิ่มขึ้น</t>
  </si>
  <si>
    <t xml:space="preserve">   ตัดจำหน่ายส่วนลดมูลค่าเงินลงทุน</t>
  </si>
  <si>
    <t xml:space="preserve">   กำไรจากการจำหน่ายและตัดจำหน่ายเครื่องจักรและอุปกรณ์ </t>
  </si>
  <si>
    <t xml:space="preserve">   ประมาณการหนี้สินไม่หมุนเวียนสำหรับผลประโยชน์พนักงาน 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</si>
  <si>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</si>
  <si>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</si>
  <si>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เงินสดจ่ายประมาณการหนี้สินไม่หมุนเวียนสำหรับผลประโยชน์พนักงาน </t>
  </si>
  <si>
    <t>กำไรจากการดำเนินงาน</t>
  </si>
  <si>
    <t>31 ธันวาคม 2568</t>
  </si>
  <si>
    <t>เงินกู้ยืมระยะยาว - สุทธิจากส่วนที่ถึงกำหนดชำระ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</si>
  <si>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</si>
  <si>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</si>
  <si>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</si>
  <si>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</si>
  <si>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สำหรับต้นทุนในการรื้อถอน</t>
  </si>
  <si>
    <t>2569</t>
  </si>
  <si>
    <t>ยอดคงเหลือ ณ วันที่ 1 มกราคม 2569</t>
  </si>
  <si>
    <t>เงินให้กู้ยืมระยะสั้นแก่กิจการที่เกี่ยวข้องกัน</t>
  </si>
  <si>
    <t>เงินสดจ่ายซื้อเงินลงทุนในกองทุนรวม</t>
  </si>
  <si>
    <t>เงินสดรับจากเงินกู้ยืมระยะยาว</t>
  </si>
  <si>
    <t>เงินสดจ่ายดอกเบี้ย</t>
  </si>
  <si>
    <t xml:space="preserve">   ขาดทุน(กำไร)จากสินทรัพย์ทางการเงินที่กำหนดให้วัดมูลค่าด้วย</t>
  </si>
  <si>
    <t>เงินสดและรายการเทียบเท่าเงินสดเพิ่มขึ้น(ลดลง)สุทธิ</t>
  </si>
  <si>
    <t>หนี้สินและส่วนของผู้ถือหุ้น (ต่อ)</t>
  </si>
  <si>
    <t>ณ วันที่ 30 มิถุนายน 2569</t>
  </si>
  <si>
    <t>30 มิถุนายน 2569</t>
  </si>
  <si>
    <t>ขาดทุนจากอัตราแลกเปลี่ยน</t>
  </si>
  <si>
    <t>ยอดคงเหลือ ณ วันที่ 30 มิถุนายน 2568</t>
  </si>
  <si>
    <t>เงินปันผลจ่าย (หมายเหตุ 14)</t>
  </si>
  <si>
    <t>เงินสดรับคืนจากเงินลงทุนในพันธบัตรรัฐบาล</t>
  </si>
  <si>
    <t xml:space="preserve">      และการยกเลิกสัญญาเช่า</t>
  </si>
  <si>
    <t xml:space="preserve">  ขาดทุน(กำไร)จากอัตราแลกเปลี่ยนที่ยังไม่เกิดขึ้นจริง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</si>
  <si>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</si>
  <si>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</si>
  <si>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</si>
  <si>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เงินสดจ่ายสำหรับเงินให้กู้ยืมระยะสั้นแก่กิจการที่เกี่ยวข้องกัน</t>
  </si>
  <si>
    <t>เงินสดรับคืนจากเงินลงทุนในเงินฝากประจำธนาคาร</t>
  </si>
  <si>
    <t>เงินสดจ่ายซื้อเงินลงทุนในหุ้นกู้ภาคเอกชนซึ่งจะครบกำหนด</t>
  </si>
  <si>
    <t>เงินสดจ่ายเพื่อสินทรัพย์ไม่หมุนเวียนอื่น</t>
  </si>
  <si>
    <t>เงินสดจ่ายเพื่อสินทรัพย์ทางการเงินไม่หมุนเวียนอื่น</t>
  </si>
  <si>
    <t>เงินสดรับจากสินทรัพย์ทางการเงินไม่หมุนเวียนอื่น</t>
  </si>
  <si>
    <t xml:space="preserve">   โอนสินทรัพย์ไม่หมุนเวียนอื่นเป็นที่ดิน อาคารและอุปกรณ์</t>
  </si>
  <si>
    <t xml:space="preserve">   โอนสินทรัพย์ไม่หมุนเวียนอื่นเป็นสินทรัพย์ไม่มีตัวตน</t>
  </si>
  <si>
    <t xml:space="preserve">   การเพิ่มขึ้นของสินทรัพย์สิทธิการใช้และหนี้สินตามสัญญาเช่า</t>
  </si>
  <si>
    <t xml:space="preserve">   สินทรัพย์และหนี้สินลดลงจากการยกเลิกและเปลี่ยนแปลงสัญญาเช่า</t>
  </si>
  <si>
    <t xml:space="preserve">   - สินทรัพย์สิทธิการใช้</t>
  </si>
  <si>
    <t xml:space="preserve">   - หนี้สินตามสัญญาเช่า</t>
  </si>
  <si>
    <t xml:space="preserve">   การตัดจำหน่ายลูกหนี้การค้า</t>
  </si>
  <si>
    <t xml:space="preserve">   ขาดทุนจากหนี้สินทางการเงินที่กำหนดให้วัดมูลค่าด้วย</t>
  </si>
  <si>
    <t>เงินกู้ยืมระยะสั้นจากสถาบันการเงินเพิ่มขึ้น(ลดลง)</t>
  </si>
  <si>
    <t>เงินสดจ่ายชำระคืนเงินกู้ยืมระยะยาว</t>
  </si>
  <si>
    <t>ขาดทุนจากการเปลี่ยนแปลงมูลค่าของเงินลงทุนในตราสารทุน</t>
  </si>
  <si>
    <t>เงินสดจาก(ใช้ไปใน)กิจกรรมดำเนินงาน</t>
  </si>
  <si>
    <t>เงินสดสุทธิจาก(ใช้ไปใน)กิจกรรมดำเนินงาน</t>
  </si>
  <si>
    <t>เงินสดสุทธิจาก(ใช้ไปใน)กิจกรรมจัดหาเงิน</t>
  </si>
  <si>
    <t>เงินสดสุทธิจาก(ใช้ไปใน)กิจกรรมลงทุน</t>
  </si>
  <si>
    <t xml:space="preserve">   การปรับลดราคาทุนของสินค้าคงเหลือให้เป็นมูลค่าสุทธิที่จะได้รับเพิ่มขึ้น</t>
  </si>
  <si>
    <t xml:space="preserve">     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</si>
</sst>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_ ;[Red]\-#,##0\ "/>
    <numFmt numFmtId="172" formatCode="#,##0;\(#,##0\)"/>
    <numFmt numFmtId="173" formatCode="[$-409]d\-mmm\-yy;@"/>
    <numFmt numFmtId="174" formatCode="_(* #,##0.00_);_(* \(#,##0.00\);_(* \-??_);_(@_)"/>
    <numFmt numFmtId="175" formatCode="_-* #,##0.00\ _€_-;\-* #,##0.00\ _€_-;_-* &quot;-&quot;??\ _€_-;_-@_-"/>
    <numFmt numFmtId="176" formatCode="_([$€]* #,##0.00_);_([$€]* \(#,##0.00\);_([$€]* &quot;-&quot;??_);_(@_)"/>
    <numFmt numFmtId="177" formatCode="_-* #,##0.00_-;_-* #,##0.00\-;_-* &quot;-&quot;??_-;_-@_-"/>
    <numFmt numFmtId="178" formatCode="_-* #,##0\ _F_-;\-* #,##0\ _F_-;_-* &quot;-&quot;\ _F_-;_-@_-"/>
    <numFmt numFmtId="179" formatCode="_-* #,##0.00\ _F_-;\-* #,##0.00\ _F_-;_-* &quot;-&quot;??\ _F_-;_-@_-"/>
    <numFmt numFmtId="180" formatCode="&quot;£&quot;#,##0.00;[Red]\-&quot;£&quot;#,##0.00"/>
    <numFmt numFmtId="181" formatCode="_-&quot;\&quot;* #,##0.00_-;\-&quot;\&quot;* #,##0.00_-;_-&quot;\&quot;* &quot;-&quot;??_-;_-@_-"/>
    <numFmt numFmtId="182" formatCode="_-&quot;€&quot;\ * #,##0.00_-;_-&quot;€&quot;\ * #,##0.00\-;_-&quot;€&quot;\ * &quot;-&quot;??_-;_-@_-"/>
    <numFmt numFmtId="183" formatCode="_-* #,##0.00_-;\-* #,##0.00_-;_-* \-??_-;_-@_-"/>
    <numFmt numFmtId="184" formatCode="#,##0.0_);[Red]\(#,##0.0\)"/>
    <numFmt numFmtId="185" formatCode="\$#,##0.00;\(\$#,##0.00\)"/>
    <numFmt numFmtId="186" formatCode="\$#,##0;\(\$#,##0\)"/>
    <numFmt numFmtId="187" formatCode="_(* #,##0.00_);_(* \(#,##0.00\);_(* &quot;-&quot;_);_(@_)"/>
    <numFmt numFmtId="188" formatCode="##.\ \ "/>
    <numFmt numFmtId="189" formatCode="_-* #,##0_-;\-* #,##0_-;_-* &quot;-&quot;??_-;_-@_-"/>
  </numFmts>
  <fonts count="78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5"/>
      <name val="Angsana New"/>
      <family val="1"/>
    </font>
    <font>
      <u/>
      <sz val="15"/>
      <color indexed="8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EYInterstate"/>
      <family val="2"/>
    </font>
    <font>
      <sz val="11"/>
      <color indexed="8"/>
      <name val="Calibri"/>
      <family val="2"/>
    </font>
    <font>
      <sz val="10"/>
      <name val="EYInterstate"/>
    </font>
    <font>
      <sz val="8"/>
      <name val="EYInterstate Light"/>
    </font>
    <font>
      <sz val="12"/>
      <name val="Tms Rmn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6"/>
      <name val="AngsanaUPC"/>
      <family val="1"/>
    </font>
    <font>
      <sz val="10"/>
      <name val="ＭＳ ゴシック"/>
      <family val="3"/>
      <charset val="128"/>
    </font>
    <font>
      <sz val="14"/>
      <name val="AngsanaUPC"/>
      <family val="1"/>
    </font>
    <font>
      <sz val="16"/>
      <name val="CordiaUPC"/>
      <family val="2"/>
    </font>
    <font>
      <sz val="14"/>
      <name val="CordiaUPC"/>
      <family val="2"/>
    </font>
    <font>
      <sz val="10"/>
      <name val="Arial Unicode MS"/>
      <family val="2"/>
    </font>
    <font>
      <sz val="14"/>
      <name val="CordiaUPC"/>
      <family val="2"/>
      <charset val="222"/>
    </font>
    <font>
      <sz val="10"/>
      <name val="EYInterstate Light"/>
    </font>
    <font>
      <sz val="11"/>
      <name val="Tahoma"/>
      <family val="2"/>
    </font>
    <font>
      <sz val="12"/>
      <name val="Palatino"/>
      <family val="1"/>
    </font>
    <font>
      <sz val="10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1"/>
      <name val="Arial Narrow"/>
      <family val="2"/>
      <charset val="222"/>
    </font>
    <font>
      <i/>
      <sz val="12"/>
      <color indexed="12"/>
      <name val="Arial Narrow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1"/>
      <color indexed="9"/>
      <name val="Mod SSS"/>
      <family val="2"/>
      <charset val="222"/>
    </font>
    <font>
      <sz val="10"/>
      <color indexed="8"/>
      <name val="MS Sans Serif"/>
    </font>
    <font>
      <sz val="14"/>
      <name val="Angsana New"/>
      <family val="1"/>
    </font>
    <font>
      <sz val="18"/>
      <color indexed="62"/>
      <name val="Cambria"/>
      <family val="2"/>
      <charset val="222"/>
    </font>
    <font>
      <sz val="15"/>
      <name val="CordiaUPC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b/>
      <sz val="11"/>
      <color indexed="62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EYInterstate"/>
      <family val="2"/>
    </font>
    <font>
      <sz val="10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name val="ApFont"/>
      <charset val="222"/>
    </font>
    <font>
      <sz val="10"/>
      <color indexed="20"/>
      <name val="Tahoma"/>
      <family val="2"/>
      <charset val="222"/>
    </font>
    <font>
      <sz val="11"/>
      <name val="Calibri"/>
      <family val="2"/>
    </font>
    <font>
      <sz val="8"/>
      <name val="Verdana"/>
      <family val="2"/>
    </font>
    <font>
      <strike/>
      <sz val="15"/>
      <name val="Angsana New"/>
      <family val="1"/>
    </font>
    <font>
      <i/>
      <strike/>
      <sz val="15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75">
    <xf numFmtId="0" fontId="0" fillId="0" borderId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44" fillId="9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9" fontId="3" fillId="0" borderId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3" borderId="0" applyNumberFormat="0" applyBorder="0" applyAlignment="0" applyProtection="0"/>
    <xf numFmtId="0" fontId="52" fillId="21" borderId="0" applyNumberFormat="0" applyBorder="0" applyAlignment="0" applyProtection="0"/>
    <xf numFmtId="0" fontId="52" fillId="14" borderId="0" applyNumberFormat="0" applyBorder="0" applyAlignment="0" applyProtection="0"/>
    <xf numFmtId="0" fontId="53" fillId="15" borderId="0" applyNumberFormat="0" applyBorder="0" applyAlignment="0" applyProtection="0"/>
    <xf numFmtId="0" fontId="20" fillId="0" borderId="0" applyNumberFormat="0" applyFill="0" applyBorder="0" applyAlignment="0" applyProtection="0"/>
    <xf numFmtId="0" fontId="54" fillId="16" borderId="15" applyNumberFormat="0" applyAlignment="0" applyProtection="0"/>
    <xf numFmtId="0" fontId="55" fillId="22" borderId="16" applyNumberFormat="0" applyAlignment="0" applyProtection="0"/>
    <xf numFmtId="4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83" fontId="14" fillId="0" borderId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5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41" fontId="15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4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4" fillId="0" borderId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4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1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3" fillId="0" borderId="0"/>
    <xf numFmtId="172" fontId="33" fillId="0" borderId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3" fillId="0" borderId="0"/>
    <xf numFmtId="185" fontId="33" fillId="0" borderId="0"/>
    <xf numFmtId="166" fontId="3" fillId="0" borderId="0"/>
    <xf numFmtId="186" fontId="33" fillId="0" borderId="0"/>
    <xf numFmtId="0" fontId="2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6" fontId="4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3" fillId="0" borderId="1" applyNumberFormat="0" applyFill="0" applyBorder="0" applyAlignment="0" applyProtection="0">
      <protection locked="0"/>
    </xf>
    <xf numFmtId="0" fontId="57" fillId="6" borderId="0" applyNumberFormat="0" applyBorder="0" applyAlignment="0" applyProtection="0"/>
    <xf numFmtId="38" fontId="5" fillId="17" borderId="0" applyNumberFormat="0" applyBorder="0" applyAlignment="0" applyProtection="0"/>
    <xf numFmtId="0" fontId="34" fillId="0" borderId="2" applyNumberFormat="0" applyAlignment="0" applyProtection="0">
      <alignment horizontal="left" vertical="center"/>
    </xf>
    <xf numFmtId="0" fontId="34" fillId="0" borderId="3">
      <alignment horizontal="left" vertical="center"/>
    </xf>
    <xf numFmtId="0" fontId="34" fillId="0" borderId="3">
      <alignment horizontal="left" vertical="center"/>
    </xf>
    <xf numFmtId="0" fontId="58" fillId="0" borderId="4" applyNumberFormat="0" applyFill="0" applyAlignment="0" applyProtection="0"/>
    <xf numFmtId="0" fontId="59" fillId="0" borderId="5" applyNumberFormat="0" applyFill="0" applyAlignment="0" applyProtection="0"/>
    <xf numFmtId="0" fontId="60" fillId="0" borderId="6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/>
    <xf numFmtId="10" fontId="5" fillId="18" borderId="7" applyNumberFormat="0" applyBorder="0" applyAlignment="0" applyProtection="0"/>
    <xf numFmtId="0" fontId="62" fillId="7" borderId="15" applyNumberFormat="0" applyAlignment="0" applyProtection="0"/>
    <xf numFmtId="177" fontId="4" fillId="0" borderId="0" applyFont="0" applyFill="0" applyBorder="0" applyAlignment="0" applyProtection="0"/>
    <xf numFmtId="0" fontId="63" fillId="0" borderId="8" applyNumberFormat="0" applyFill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64" fillId="23" borderId="0" applyNumberFormat="0" applyBorder="0" applyAlignment="0" applyProtection="0"/>
    <xf numFmtId="37" fontId="6" fillId="0" borderId="0"/>
    <xf numFmtId="168" fontId="7" fillId="0" borderId="0"/>
    <xf numFmtId="184" fontId="48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18" fillId="0" borderId="0"/>
    <xf numFmtId="0" fontId="4" fillId="0" borderId="0"/>
    <xf numFmtId="0" fontId="65" fillId="0" borderId="0"/>
    <xf numFmtId="0" fontId="50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9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9" fillId="0" borderId="0"/>
    <xf numFmtId="0" fontId="65" fillId="0" borderId="0"/>
    <xf numFmtId="0" fontId="65" fillId="0" borderId="0"/>
    <xf numFmtId="0" fontId="49" fillId="0" borderId="0"/>
    <xf numFmtId="0" fontId="66" fillId="0" borderId="0"/>
    <xf numFmtId="0" fontId="66" fillId="0" borderId="0"/>
    <xf numFmtId="0" fontId="66" fillId="0" borderId="0"/>
    <xf numFmtId="0" fontId="50" fillId="0" borderId="0"/>
    <xf numFmtId="0" fontId="65" fillId="0" borderId="0"/>
    <xf numFmtId="0" fontId="65" fillId="0" borderId="0"/>
    <xf numFmtId="0" fontId="35" fillId="0" borderId="0"/>
    <xf numFmtId="0" fontId="49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9" fillId="0" borderId="0"/>
    <xf numFmtId="0" fontId="49" fillId="0" borderId="0"/>
    <xf numFmtId="0" fontId="65" fillId="0" borderId="0"/>
    <xf numFmtId="0" fontId="65" fillId="0" borderId="0"/>
    <xf numFmtId="0" fontId="65" fillId="0" borderId="0"/>
    <xf numFmtId="0" fontId="49" fillId="0" borderId="0"/>
    <xf numFmtId="0" fontId="65" fillId="0" borderId="0"/>
    <xf numFmtId="0" fontId="65" fillId="0" borderId="0"/>
    <xf numFmtId="0" fontId="66" fillId="0" borderId="0"/>
    <xf numFmtId="0" fontId="49" fillId="0" borderId="0"/>
    <xf numFmtId="0" fontId="65" fillId="0" borderId="0"/>
    <xf numFmtId="0" fontId="65" fillId="0" borderId="0"/>
    <xf numFmtId="0" fontId="65" fillId="0" borderId="0"/>
    <xf numFmtId="0" fontId="49" fillId="0" borderId="0"/>
    <xf numFmtId="0" fontId="65" fillId="0" borderId="0"/>
    <xf numFmtId="0" fontId="65" fillId="0" borderId="0"/>
    <xf numFmtId="0" fontId="49" fillId="0" borderId="0"/>
    <xf numFmtId="0" fontId="66" fillId="0" borderId="0"/>
    <xf numFmtId="0" fontId="65" fillId="0" borderId="0"/>
    <xf numFmtId="0" fontId="49" fillId="0" borderId="0"/>
    <xf numFmtId="0" fontId="65" fillId="0" borderId="0"/>
    <xf numFmtId="0" fontId="65" fillId="0" borderId="0"/>
    <xf numFmtId="0" fontId="49" fillId="0" borderId="0"/>
    <xf numFmtId="0" fontId="66" fillId="0" borderId="0"/>
    <xf numFmtId="0" fontId="65" fillId="0" borderId="0"/>
    <xf numFmtId="0" fontId="49" fillId="0" borderId="0"/>
    <xf numFmtId="0" fontId="65" fillId="0" borderId="0"/>
    <xf numFmtId="0" fontId="65" fillId="0" borderId="0"/>
    <xf numFmtId="0" fontId="4" fillId="0" borderId="0"/>
    <xf numFmtId="0" fontId="49" fillId="0" borderId="0"/>
    <xf numFmtId="0" fontId="4" fillId="0" borderId="0"/>
    <xf numFmtId="0" fontId="65" fillId="0" borderId="0"/>
    <xf numFmtId="0" fontId="65" fillId="0" borderId="0"/>
    <xf numFmtId="0" fontId="66" fillId="0" borderId="0"/>
    <xf numFmtId="0" fontId="50" fillId="0" borderId="0"/>
    <xf numFmtId="0" fontId="65" fillId="0" borderId="0"/>
    <xf numFmtId="0" fontId="19" fillId="0" borderId="0">
      <alignment vertical="center"/>
    </xf>
    <xf numFmtId="0" fontId="14" fillId="0" borderId="0">
      <protection locked="0"/>
    </xf>
    <xf numFmtId="0" fontId="4" fillId="0" borderId="0"/>
    <xf numFmtId="0" fontId="30" fillId="0" borderId="0"/>
    <xf numFmtId="0" fontId="4" fillId="0" borderId="0"/>
    <xf numFmtId="0" fontId="3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" fillId="0" borderId="0"/>
    <xf numFmtId="0" fontId="66" fillId="0" borderId="0"/>
    <xf numFmtId="0" fontId="49" fillId="0" borderId="0"/>
    <xf numFmtId="0" fontId="30" fillId="0" borderId="0"/>
    <xf numFmtId="0" fontId="4" fillId="0" borderId="0"/>
    <xf numFmtId="0" fontId="49" fillId="0" borderId="0"/>
    <xf numFmtId="0" fontId="14" fillId="0" borderId="0">
      <protection locked="0"/>
    </xf>
    <xf numFmtId="0" fontId="14" fillId="0" borderId="0">
      <protection locked="0"/>
    </xf>
    <xf numFmtId="0" fontId="19" fillId="0" borderId="0">
      <alignment vertical="center"/>
    </xf>
    <xf numFmtId="0" fontId="26" fillId="0" borderId="0"/>
    <xf numFmtId="0" fontId="66" fillId="0" borderId="0"/>
    <xf numFmtId="0" fontId="2" fillId="0" borderId="0"/>
    <xf numFmtId="0" fontId="65" fillId="0" borderId="0"/>
    <xf numFmtId="0" fontId="26" fillId="0" borderId="0"/>
    <xf numFmtId="0" fontId="14" fillId="0" borderId="0"/>
    <xf numFmtId="0" fontId="4" fillId="0" borderId="0"/>
    <xf numFmtId="0" fontId="50" fillId="0" borderId="0"/>
    <xf numFmtId="0" fontId="19" fillId="0" borderId="0">
      <alignment vertical="center"/>
    </xf>
    <xf numFmtId="0" fontId="4" fillId="0" borderId="0"/>
    <xf numFmtId="0" fontId="14" fillId="0" borderId="0"/>
    <xf numFmtId="0" fontId="50" fillId="0" borderId="0"/>
    <xf numFmtId="0" fontId="21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65" fillId="0" borderId="0"/>
    <xf numFmtId="0" fontId="2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19" fillId="0" borderId="0">
      <alignment vertical="center"/>
    </xf>
    <xf numFmtId="0" fontId="2" fillId="0" borderId="0"/>
    <xf numFmtId="0" fontId="50" fillId="0" borderId="0"/>
    <xf numFmtId="0" fontId="3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" fillId="0" borderId="0"/>
    <xf numFmtId="0" fontId="21" fillId="0" borderId="0"/>
    <xf numFmtId="0" fontId="19" fillId="0" borderId="0">
      <alignment vertical="center"/>
    </xf>
    <xf numFmtId="0" fontId="50" fillId="0" borderId="0"/>
    <xf numFmtId="0" fontId="65" fillId="0" borderId="0"/>
    <xf numFmtId="0" fontId="65" fillId="0" borderId="0"/>
    <xf numFmtId="0" fontId="49" fillId="0" borderId="0"/>
    <xf numFmtId="0" fontId="4" fillId="0" borderId="0"/>
    <xf numFmtId="0" fontId="49" fillId="0" borderId="0"/>
    <xf numFmtId="0" fontId="65" fillId="0" borderId="0"/>
    <xf numFmtId="0" fontId="50" fillId="0" borderId="0"/>
    <xf numFmtId="0" fontId="4" fillId="0" borderId="0"/>
    <xf numFmtId="0" fontId="65" fillId="0" borderId="0"/>
    <xf numFmtId="0" fontId="50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6" fillId="0" borderId="0"/>
    <xf numFmtId="0" fontId="65" fillId="0" borderId="0"/>
    <xf numFmtId="39" fontId="22" fillId="0" borderId="0"/>
    <xf numFmtId="0" fontId="50" fillId="0" borderId="0"/>
    <xf numFmtId="0" fontId="49" fillId="0" borderId="0"/>
    <xf numFmtId="0" fontId="5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0" fillId="0" borderId="0"/>
    <xf numFmtId="0" fontId="4" fillId="0" borderId="0"/>
    <xf numFmtId="0" fontId="65" fillId="0" borderId="0"/>
    <xf numFmtId="0" fontId="14" fillId="0" borderId="0">
      <protection locked="0"/>
    </xf>
    <xf numFmtId="0" fontId="65" fillId="0" borderId="0"/>
    <xf numFmtId="0" fontId="65" fillId="0" borderId="0"/>
    <xf numFmtId="0" fontId="65" fillId="0" borderId="0"/>
    <xf numFmtId="173" fontId="4" fillId="0" borderId="0"/>
    <xf numFmtId="0" fontId="4" fillId="0" borderId="0"/>
    <xf numFmtId="0" fontId="65" fillId="0" borderId="0"/>
    <xf numFmtId="0" fontId="49" fillId="0" borderId="0"/>
    <xf numFmtId="173" fontId="4" fillId="0" borderId="0"/>
    <xf numFmtId="0" fontId="65" fillId="0" borderId="0"/>
    <xf numFmtId="0" fontId="49" fillId="0" borderId="0"/>
    <xf numFmtId="0" fontId="4" fillId="0" borderId="0"/>
    <xf numFmtId="0" fontId="35" fillId="0" borderId="0"/>
    <xf numFmtId="0" fontId="14" fillId="0" borderId="0">
      <protection locked="0"/>
    </xf>
    <xf numFmtId="0" fontId="22" fillId="0" borderId="0"/>
    <xf numFmtId="0" fontId="4" fillId="0" borderId="0"/>
    <xf numFmtId="0" fontId="49" fillId="0" borderId="0"/>
    <xf numFmtId="0" fontId="49" fillId="0" borderId="0"/>
    <xf numFmtId="0" fontId="65" fillId="0" borderId="0"/>
    <xf numFmtId="0" fontId="65" fillId="0" borderId="0"/>
    <xf numFmtId="0" fontId="4" fillId="0" borderId="0"/>
    <xf numFmtId="0" fontId="66" fillId="0" borderId="0"/>
    <xf numFmtId="0" fontId="4" fillId="0" borderId="0"/>
    <xf numFmtId="0" fontId="50" fillId="0" borderId="0"/>
    <xf numFmtId="0" fontId="65" fillId="0" borderId="0"/>
    <xf numFmtId="0" fontId="65" fillId="0" borderId="0"/>
    <xf numFmtId="0" fontId="29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2" fillId="0" borderId="0"/>
    <xf numFmtId="0" fontId="28" fillId="0" borderId="0"/>
    <xf numFmtId="0" fontId="50" fillId="0" borderId="0"/>
    <xf numFmtId="39" fontId="22" fillId="0" borderId="0"/>
    <xf numFmtId="0" fontId="22" fillId="0" borderId="0"/>
    <xf numFmtId="0" fontId="50" fillId="0" borderId="0"/>
    <xf numFmtId="0" fontId="49" fillId="0" borderId="0"/>
    <xf numFmtId="0" fontId="50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50" fillId="0" borderId="0"/>
    <xf numFmtId="0" fontId="14" fillId="0" borderId="0">
      <protection locked="0"/>
    </xf>
    <xf numFmtId="0" fontId="50" fillId="0" borderId="0"/>
    <xf numFmtId="0" fontId="6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50" fillId="0" borderId="0"/>
    <xf numFmtId="0" fontId="49" fillId="0" borderId="0"/>
    <xf numFmtId="0" fontId="49" fillId="0" borderId="0"/>
    <xf numFmtId="0" fontId="65" fillId="0" borderId="0"/>
    <xf numFmtId="0" fontId="65" fillId="0" borderId="0"/>
    <xf numFmtId="0" fontId="14" fillId="0" borderId="0"/>
    <xf numFmtId="0" fontId="49" fillId="0" borderId="0"/>
    <xf numFmtId="0" fontId="49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4" fillId="0" borderId="0"/>
    <xf numFmtId="0" fontId="6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6" fillId="0" borderId="0"/>
    <xf numFmtId="0" fontId="65" fillId="0" borderId="0"/>
    <xf numFmtId="0" fontId="50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65" fillId="0" borderId="0"/>
    <xf numFmtId="0" fontId="65" fillId="0" borderId="0"/>
    <xf numFmtId="0" fontId="50" fillId="0" borderId="0"/>
    <xf numFmtId="0" fontId="49" fillId="0" borderId="0"/>
    <xf numFmtId="0" fontId="49" fillId="0" borderId="0"/>
    <xf numFmtId="0" fontId="66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65" fillId="0" borderId="0"/>
    <xf numFmtId="0" fontId="4" fillId="0" borderId="0"/>
    <xf numFmtId="0" fontId="49" fillId="0" borderId="0"/>
    <xf numFmtId="0" fontId="35" fillId="0" borderId="0"/>
    <xf numFmtId="0" fontId="65" fillId="0" borderId="0"/>
    <xf numFmtId="0" fontId="66" fillId="0" borderId="0"/>
    <xf numFmtId="0" fontId="49" fillId="0" borderId="0"/>
    <xf numFmtId="0" fontId="65" fillId="0" borderId="0"/>
    <xf numFmtId="0" fontId="29" fillId="0" borderId="0"/>
    <xf numFmtId="0" fontId="66" fillId="0" borderId="0"/>
    <xf numFmtId="0" fontId="49" fillId="0" borderId="0"/>
    <xf numFmtId="0" fontId="50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/>
    <xf numFmtId="0" fontId="65" fillId="0" borderId="0"/>
    <xf numFmtId="0" fontId="65" fillId="0" borderId="0"/>
    <xf numFmtId="0" fontId="14" fillId="0" borderId="0"/>
    <xf numFmtId="0" fontId="4" fillId="0" borderId="0"/>
    <xf numFmtId="0" fontId="65" fillId="0" borderId="0"/>
    <xf numFmtId="0" fontId="14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6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5" fillId="0" borderId="0"/>
    <xf numFmtId="0" fontId="65" fillId="0" borderId="0"/>
    <xf numFmtId="0" fontId="65" fillId="0" borderId="0"/>
    <xf numFmtId="39" fontId="22" fillId="0" borderId="0"/>
    <xf numFmtId="0" fontId="31" fillId="0" borderId="0"/>
    <xf numFmtId="0" fontId="25" fillId="0" borderId="0"/>
    <xf numFmtId="0" fontId="65" fillId="0" borderId="0"/>
    <xf numFmtId="0" fontId="65" fillId="0" borderId="0"/>
    <xf numFmtId="0" fontId="67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24" borderId="17" applyNumberFormat="0" applyFont="0" applyAlignment="0" applyProtection="0"/>
    <xf numFmtId="0" fontId="21" fillId="24" borderId="17" applyNumberFormat="0" applyFont="0" applyAlignment="0" applyProtection="0"/>
    <xf numFmtId="0" fontId="21" fillId="24" borderId="17" applyNumberFormat="0" applyFont="0" applyAlignment="0" applyProtection="0"/>
    <xf numFmtId="0" fontId="68" fillId="16" borderId="18" applyNumberFormat="0" applyAlignment="0" applyProtection="0"/>
    <xf numFmtId="9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0" fontId="37" fillId="0" borderId="0"/>
    <xf numFmtId="0" fontId="38" fillId="0" borderId="0"/>
    <xf numFmtId="40" fontId="39" fillId="0" borderId="0"/>
    <xf numFmtId="0" fontId="47" fillId="0" borderId="0" applyNumberFormat="0" applyFill="0" applyBorder="0" applyAlignment="0" applyProtection="0"/>
    <xf numFmtId="0" fontId="69" fillId="0" borderId="10" applyNumberFormat="0" applyFill="0" applyAlignment="0" applyProtection="0"/>
    <xf numFmtId="181" fontId="37" fillId="0" borderId="0" applyFont="0" applyFill="0" applyBorder="0" applyAlignment="0" applyProtection="0"/>
    <xf numFmtId="0" fontId="70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40" fillId="0" borderId="0" applyFill="0" applyBorder="0" applyAlignment="0" applyProtection="0"/>
    <xf numFmtId="182" fontId="4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4" fillId="0" borderId="0"/>
    <xf numFmtId="0" fontId="4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42" fillId="0" borderId="0"/>
    <xf numFmtId="0" fontId="36" fillId="0" borderId="0" applyFont="0" applyFill="0" applyBorder="0" applyAlignment="0" applyProtection="0">
      <protection hidden="1"/>
    </xf>
    <xf numFmtId="44" fontId="4" fillId="0" borderId="0" applyFont="0" applyFill="0" applyBorder="0" applyAlignment="0" applyProtection="0"/>
    <xf numFmtId="0" fontId="37" fillId="0" borderId="0"/>
    <xf numFmtId="0" fontId="4" fillId="0" borderId="0"/>
    <xf numFmtId="43" fontId="43" fillId="0" borderId="0" applyFont="0" applyFill="0" applyBorder="0" applyAlignment="0" applyProtection="0">
      <alignment vertical="center"/>
    </xf>
    <xf numFmtId="0" fontId="35" fillId="0" borderId="0">
      <alignment vertical="center"/>
    </xf>
    <xf numFmtId="37" fontId="24" fillId="0" borderId="0"/>
    <xf numFmtId="181" fontId="37" fillId="0" borderId="0" applyFont="0" applyFill="0" applyBorder="0" applyAlignment="0" applyProtection="0"/>
    <xf numFmtId="0" fontId="1" fillId="0" borderId="0"/>
    <xf numFmtId="43" fontId="66" fillId="0" borderId="0" applyFont="0" applyFill="0" applyBorder="0" applyAlignment="0" applyProtection="0"/>
    <xf numFmtId="0" fontId="1" fillId="0" borderId="0"/>
    <xf numFmtId="165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" fontId="72" fillId="0" borderId="0" applyFont="0" applyFill="0" applyBorder="0" applyAlignment="0" applyProtection="0"/>
    <xf numFmtId="0" fontId="72" fillId="0" borderId="0"/>
    <xf numFmtId="187" fontId="14" fillId="0" borderId="0" applyFont="0" applyFill="0" applyBorder="0" applyAlignment="0" applyProtection="0"/>
    <xf numFmtId="188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4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5" fillId="0" borderId="0">
      <alignment vertical="top"/>
    </xf>
    <xf numFmtId="165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12" fillId="0" borderId="0" xfId="68" quotePrefix="1" applyNumberFormat="1" applyFont="1" applyFill="1" applyBorder="1" applyAlignment="1">
      <alignment horizontal="center"/>
    </xf>
    <xf numFmtId="41" fontId="9" fillId="0" borderId="0" xfId="68" applyNumberFormat="1" applyFont="1" applyFill="1" applyAlignment="1">
      <alignment horizontal="right"/>
    </xf>
    <xf numFmtId="41" fontId="9" fillId="0" borderId="0" xfId="68" applyNumberFormat="1" applyFont="1" applyFill="1" applyAlignment="1"/>
    <xf numFmtId="41" fontId="9" fillId="0" borderId="0" xfId="68" applyNumberFormat="1" applyFont="1" applyFill="1" applyBorder="1" applyAlignment="1">
      <alignment horizontal="center"/>
    </xf>
    <xf numFmtId="41" fontId="9" fillId="0" borderId="0" xfId="68" applyNumberFormat="1" applyFont="1" applyFill="1" applyBorder="1" applyAlignment="1">
      <alignment horizontal="right"/>
    </xf>
    <xf numFmtId="41" fontId="9" fillId="0" borderId="11" xfId="68" applyNumberFormat="1" applyFont="1" applyFill="1" applyBorder="1" applyAlignment="1"/>
    <xf numFmtId="41" fontId="9" fillId="0" borderId="3" xfId="68" applyNumberFormat="1" applyFont="1" applyFill="1" applyBorder="1" applyAlignment="1"/>
    <xf numFmtId="41" fontId="9" fillId="0" borderId="14" xfId="68" applyNumberFormat="1" applyFont="1" applyFill="1" applyBorder="1" applyAlignment="1"/>
    <xf numFmtId="41" fontId="9" fillId="0" borderId="0" xfId="68" applyNumberFormat="1" applyFont="1" applyFill="1" applyBorder="1" applyAlignment="1"/>
    <xf numFmtId="41" fontId="9" fillId="0" borderId="0" xfId="109" applyNumberFormat="1" applyFont="1" applyFill="1" applyAlignment="1"/>
    <xf numFmtId="9" fontId="9" fillId="0" borderId="0" xfId="726" applyFont="1" applyFill="1" applyAlignment="1"/>
    <xf numFmtId="189" fontId="9" fillId="0" borderId="0" xfId="68" applyNumberFormat="1" applyFont="1" applyFill="1" applyAlignment="1"/>
    <xf numFmtId="4" fontId="9" fillId="0" borderId="0" xfId="68" applyFont="1" applyFill="1"/>
    <xf numFmtId="189" fontId="9" fillId="0" borderId="0" xfId="68" applyNumberFormat="1" applyFont="1" applyFill="1" applyBorder="1" applyAlignment="1"/>
    <xf numFmtId="4" fontId="9" fillId="0" borderId="0" xfId="68" applyFont="1" applyFill="1" applyAlignment="1"/>
    <xf numFmtId="4" fontId="9" fillId="0" borderId="0" xfId="68" applyFont="1" applyFill="1" applyAlignment="1">
      <alignment horizontal="right"/>
    </xf>
    <xf numFmtId="37" fontId="9" fillId="0" borderId="0" xfId="0" applyNumberFormat="1" applyFont="1"/>
    <xf numFmtId="37" fontId="9" fillId="0" borderId="0" xfId="0" applyNumberFormat="1" applyFont="1" applyAlignment="1">
      <alignment horizontal="right"/>
    </xf>
    <xf numFmtId="0" fontId="9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37" fontId="9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41" fontId="10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37" fontId="10" fillId="0" borderId="0" xfId="0" quotePrefix="1" applyNumberFormat="1" applyFont="1" applyAlignment="1">
      <alignment horizontal="center"/>
    </xf>
    <xf numFmtId="41" fontId="9" fillId="0" borderId="0" xfId="0" applyNumberFormat="1" applyFont="1"/>
    <xf numFmtId="0" fontId="13" fillId="0" borderId="0" xfId="0" applyFont="1" applyAlignment="1">
      <alignment horizontal="center"/>
    </xf>
    <xf numFmtId="41" fontId="10" fillId="0" borderId="0" xfId="0" applyNumberFormat="1" applyFont="1"/>
    <xf numFmtId="41" fontId="10" fillId="0" borderId="11" xfId="0" applyNumberFormat="1" applyFont="1" applyBorder="1"/>
    <xf numFmtId="0" fontId="8" fillId="0" borderId="0" xfId="0" applyFont="1"/>
    <xf numFmtId="0" fontId="9" fillId="0" borderId="11" xfId="0" applyFont="1" applyBorder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11" xfId="0" applyNumberFormat="1" applyFont="1" applyBorder="1" applyAlignment="1">
      <alignment horizontal="center"/>
    </xf>
    <xf numFmtId="41" fontId="9" fillId="0" borderId="11" xfId="0" applyNumberFormat="1" applyFont="1" applyBorder="1"/>
    <xf numFmtId="0" fontId="9" fillId="0" borderId="0" xfId="0" applyFont="1" applyAlignment="1">
      <alignment vertical="center"/>
    </xf>
    <xf numFmtId="41" fontId="9" fillId="0" borderId="14" xfId="0" applyNumberFormat="1" applyFont="1" applyBorder="1"/>
    <xf numFmtId="41" fontId="9" fillId="0" borderId="0" xfId="0" applyNumberFormat="1" applyFont="1" applyAlignment="1">
      <alignment horizontal="right"/>
    </xf>
    <xf numFmtId="41" fontId="9" fillId="0" borderId="3" xfId="0" applyNumberFormat="1" applyFont="1" applyBorder="1"/>
    <xf numFmtId="0" fontId="13" fillId="0" borderId="0" xfId="0" applyFont="1"/>
    <xf numFmtId="41" fontId="9" fillId="0" borderId="11" xfId="0" applyNumberFormat="1" applyFont="1" applyBorder="1" applyAlignment="1">
      <alignment horizontal="right"/>
    </xf>
    <xf numFmtId="41" fontId="9" fillId="0" borderId="12" xfId="0" applyNumberFormat="1" applyFont="1" applyBorder="1"/>
    <xf numFmtId="39" fontId="9" fillId="0" borderId="12" xfId="0" applyNumberFormat="1" applyFont="1" applyBorder="1"/>
    <xf numFmtId="37" fontId="10" fillId="0" borderId="11" xfId="0" quotePrefix="1" applyNumberFormat="1" applyFont="1" applyBorder="1" applyAlignment="1">
      <alignment horizontal="center"/>
    </xf>
    <xf numFmtId="37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41" fontId="10" fillId="0" borderId="3" xfId="0" applyNumberFormat="1" applyFont="1" applyBorder="1"/>
    <xf numFmtId="41" fontId="10" fillId="0" borderId="12" xfId="0" applyNumberFormat="1" applyFont="1" applyBorder="1"/>
    <xf numFmtId="170" fontId="13" fillId="0" borderId="0" xfId="0" applyNumberFormat="1" applyFont="1" applyAlignment="1">
      <alignment horizontal="center"/>
    </xf>
    <xf numFmtId="43" fontId="9" fillId="0" borderId="0" xfId="0" applyNumberFormat="1" applyFont="1"/>
    <xf numFmtId="37" fontId="13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left"/>
    </xf>
    <xf numFmtId="38" fontId="9" fillId="0" borderId="0" xfId="0" applyNumberFormat="1" applyFont="1" applyAlignment="1">
      <alignment horizontal="left"/>
    </xf>
    <xf numFmtId="0" fontId="76" fillId="0" borderId="0" xfId="0" applyFont="1" applyAlignment="1">
      <alignment horizontal="left"/>
    </xf>
    <xf numFmtId="37" fontId="77" fillId="0" borderId="0" xfId="0" applyNumberFormat="1" applyFont="1" applyAlignment="1">
      <alignment horizontal="center"/>
    </xf>
    <xf numFmtId="171" fontId="10" fillId="0" borderId="0" xfId="0" applyNumberFormat="1" applyFont="1"/>
    <xf numFmtId="41" fontId="71" fillId="0" borderId="0" xfId="0" applyNumberFormat="1" applyFont="1"/>
    <xf numFmtId="171" fontId="71" fillId="0" borderId="0" xfId="0" applyNumberFormat="1" applyFont="1"/>
    <xf numFmtId="0" fontId="71" fillId="0" borderId="0" xfId="0" applyFont="1"/>
    <xf numFmtId="0" fontId="9" fillId="0" borderId="13" xfId="0" applyFont="1" applyBorder="1"/>
    <xf numFmtId="40" fontId="8" fillId="0" borderId="0" xfId="0" applyNumberFormat="1" applyFont="1" applyAlignment="1">
      <alignment horizontal="left"/>
    </xf>
    <xf numFmtId="40" fontId="8" fillId="0" borderId="0" xfId="0" applyNumberFormat="1" applyFont="1"/>
    <xf numFmtId="1" fontId="8" fillId="0" borderId="0" xfId="0" applyNumberFormat="1" applyFont="1"/>
    <xf numFmtId="40" fontId="9" fillId="0" borderId="0" xfId="0" applyNumberFormat="1" applyFont="1"/>
    <xf numFmtId="1" fontId="9" fillId="0" borderId="0" xfId="0" applyNumberFormat="1" applyFont="1"/>
    <xf numFmtId="41" fontId="9" fillId="0" borderId="0" xfId="455" applyNumberFormat="1" applyFont="1">
      <protection locked="0"/>
    </xf>
    <xf numFmtId="0" fontId="9" fillId="0" borderId="0" xfId="448" applyFont="1"/>
    <xf numFmtId="41" fontId="9" fillId="0" borderId="11" xfId="455" applyNumberFormat="1" applyFont="1" applyBorder="1">
      <protection locked="0"/>
    </xf>
    <xf numFmtId="37" fontId="8" fillId="0" borderId="0" xfId="0" applyNumberFormat="1" applyFont="1"/>
    <xf numFmtId="41" fontId="8" fillId="0" borderId="0" xfId="0" applyNumberFormat="1" applyFont="1"/>
    <xf numFmtId="0" fontId="9" fillId="0" borderId="0" xfId="448" applyFont="1" applyAlignment="1">
      <alignment horizontal="left"/>
    </xf>
    <xf numFmtId="41" fontId="10" fillId="0" borderId="11" xfId="0" applyNumberFormat="1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9" fillId="0" borderId="3" xfId="0" applyFont="1" applyBorder="1" applyAlignment="1">
      <alignment horizontal="center"/>
    </xf>
  </cellXfs>
  <cellStyles count="875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2 4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3 4" xfId="9" xr:uid="{00000000-0005-0000-0000-000008000000}"/>
    <cellStyle name="20% - Accent4 2" xfId="10" xr:uid="{00000000-0005-0000-0000-000009000000}"/>
    <cellStyle name="20% - Accent4 3" xfId="11" xr:uid="{00000000-0005-0000-0000-00000A000000}"/>
    <cellStyle name="20% - Accent4 4" xfId="12" xr:uid="{00000000-0005-0000-0000-00000B000000}"/>
    <cellStyle name="20% - Accent5 2" xfId="13" xr:uid="{00000000-0005-0000-0000-00000C000000}"/>
    <cellStyle name="20% - Accent5 3" xfId="14" xr:uid="{00000000-0005-0000-0000-00000D000000}"/>
    <cellStyle name="20% - Accent5 4" xfId="15" xr:uid="{00000000-0005-0000-0000-00000E000000}"/>
    <cellStyle name="20% - Accent6 2" xfId="16" xr:uid="{00000000-0005-0000-0000-00000F000000}"/>
    <cellStyle name="20% - Accent6 3" xfId="17" xr:uid="{00000000-0005-0000-0000-000010000000}"/>
    <cellStyle name="20% - Accent6 4" xfId="18" xr:uid="{00000000-0005-0000-0000-000011000000}"/>
    <cellStyle name="40% - Accent1 2" xfId="19" xr:uid="{00000000-0005-0000-0000-000012000000}"/>
    <cellStyle name="40% - Accent1 3" xfId="20" xr:uid="{00000000-0005-0000-0000-000013000000}"/>
    <cellStyle name="40% - Accent1 4" xfId="21" xr:uid="{00000000-0005-0000-0000-000014000000}"/>
    <cellStyle name="40% - Accent2 2" xfId="22" xr:uid="{00000000-0005-0000-0000-000015000000}"/>
    <cellStyle name="40% - Accent2 3" xfId="23" xr:uid="{00000000-0005-0000-0000-000016000000}"/>
    <cellStyle name="40% - Accent2 4" xfId="24" xr:uid="{00000000-0005-0000-0000-000017000000}"/>
    <cellStyle name="40% - Accent3 2" xfId="25" xr:uid="{00000000-0005-0000-0000-000018000000}"/>
    <cellStyle name="40% - Accent3 3" xfId="26" xr:uid="{00000000-0005-0000-0000-000019000000}"/>
    <cellStyle name="40% - Accent3 4" xfId="27" xr:uid="{00000000-0005-0000-0000-00001A000000}"/>
    <cellStyle name="40% - Accent4 2" xfId="28" xr:uid="{00000000-0005-0000-0000-00001B000000}"/>
    <cellStyle name="40% - Accent4 3" xfId="29" xr:uid="{00000000-0005-0000-0000-00001C000000}"/>
    <cellStyle name="40% - Accent4 4" xfId="30" xr:uid="{00000000-0005-0000-0000-00001D000000}"/>
    <cellStyle name="40% - Accent5 2" xfId="31" xr:uid="{00000000-0005-0000-0000-00001E000000}"/>
    <cellStyle name="40% - Accent5 3" xfId="32" xr:uid="{00000000-0005-0000-0000-00001F000000}"/>
    <cellStyle name="40% - Accent5 4" xfId="33" xr:uid="{00000000-0005-0000-0000-000020000000}"/>
    <cellStyle name="40% - Accent6 2" xfId="34" xr:uid="{00000000-0005-0000-0000-000021000000}"/>
    <cellStyle name="40% - Accent6 3" xfId="35" xr:uid="{00000000-0005-0000-0000-000022000000}"/>
    <cellStyle name="40% - Accent6 4" xfId="36" xr:uid="{00000000-0005-0000-0000-000023000000}"/>
    <cellStyle name="60% - Accent1 2" xfId="37" xr:uid="{00000000-0005-0000-0000-000024000000}"/>
    <cellStyle name="60% - Accent1 3" xfId="38" xr:uid="{00000000-0005-0000-0000-000025000000}"/>
    <cellStyle name="60% - Accent1 3 2" xfId="39" xr:uid="{00000000-0005-0000-0000-000026000000}"/>
    <cellStyle name="60% - Accent1 4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2 4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3 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4 4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5 4" xfId="52" xr:uid="{00000000-0005-0000-0000-000033000000}"/>
    <cellStyle name="60% - Accent6 2" xfId="53" xr:uid="{00000000-0005-0000-0000-000034000000}"/>
    <cellStyle name="60% - Accent6 3" xfId="54" xr:uid="{00000000-0005-0000-0000-000035000000}"/>
    <cellStyle name="60% - Accent6 4" xfId="55" xr:uid="{00000000-0005-0000-0000-000036000000}"/>
    <cellStyle name="75" xfId="56" xr:uid="{00000000-0005-0000-0000-000037000000}"/>
    <cellStyle name="Accent1 2" xfId="57" xr:uid="{00000000-0005-0000-0000-000038000000}"/>
    <cellStyle name="Accent1 3" xfId="58" xr:uid="{00000000-0005-0000-0000-000039000000}"/>
    <cellStyle name="Accent2 2" xfId="59" xr:uid="{00000000-0005-0000-0000-00003A000000}"/>
    <cellStyle name="Accent3 2" xfId="60" xr:uid="{00000000-0005-0000-0000-00003B000000}"/>
    <cellStyle name="Accent4 2" xfId="61" xr:uid="{00000000-0005-0000-0000-00003C000000}"/>
    <cellStyle name="Accent5 2" xfId="62" xr:uid="{00000000-0005-0000-0000-00003D000000}"/>
    <cellStyle name="Accent6 2" xfId="63" xr:uid="{00000000-0005-0000-0000-00003E000000}"/>
    <cellStyle name="Bad 2" xfId="64" xr:uid="{00000000-0005-0000-0000-00003F000000}"/>
    <cellStyle name="Body" xfId="65" xr:uid="{00000000-0005-0000-0000-000040000000}"/>
    <cellStyle name="Calculation 2" xfId="66" xr:uid="{00000000-0005-0000-0000-000041000000}"/>
    <cellStyle name="Check Cell 2" xfId="67" xr:uid="{00000000-0005-0000-0000-000042000000}"/>
    <cellStyle name="Comma" xfId="68" builtinId="3"/>
    <cellStyle name="Comma [0] 2" xfId="69" xr:uid="{00000000-0005-0000-0000-000044000000}"/>
    <cellStyle name="Comma 10" xfId="70" xr:uid="{00000000-0005-0000-0000-000045000000}"/>
    <cellStyle name="Comma 10 2" xfId="71" xr:uid="{00000000-0005-0000-0000-000046000000}"/>
    <cellStyle name="Comma 10 2 2" xfId="72" xr:uid="{00000000-0005-0000-0000-000047000000}"/>
    <cellStyle name="Comma 10 2 3" xfId="73" xr:uid="{00000000-0005-0000-0000-000048000000}"/>
    <cellStyle name="Comma 10 2 3 2" xfId="74" xr:uid="{00000000-0005-0000-0000-000049000000}"/>
    <cellStyle name="Comma 10 3" xfId="75" xr:uid="{00000000-0005-0000-0000-00004A000000}"/>
    <cellStyle name="Comma 10 4" xfId="76" xr:uid="{00000000-0005-0000-0000-00004B000000}"/>
    <cellStyle name="Comma 10_UCHA_งบต้นทุนขายและต้นทุนผลิต_2012" xfId="77" xr:uid="{00000000-0005-0000-0000-00004C000000}"/>
    <cellStyle name="Comma 100" xfId="78" xr:uid="{00000000-0005-0000-0000-00004D000000}"/>
    <cellStyle name="Comma 100 2" xfId="79" xr:uid="{00000000-0005-0000-0000-00004E000000}"/>
    <cellStyle name="Comma 101" xfId="855" xr:uid="{7738ADBD-BE5F-499E-BAFC-6FB315432C1D}"/>
    <cellStyle name="Comma 106" xfId="852" xr:uid="{B7A1FF33-C9E5-4940-A4F5-057B6D05B684}"/>
    <cellStyle name="Comma 11" xfId="80" xr:uid="{00000000-0005-0000-0000-00004F000000}"/>
    <cellStyle name="Comma 11 2" xfId="81" xr:uid="{00000000-0005-0000-0000-000050000000}"/>
    <cellStyle name="Comma 11 2 2" xfId="82" xr:uid="{00000000-0005-0000-0000-000051000000}"/>
    <cellStyle name="Comma 11 3" xfId="83" xr:uid="{00000000-0005-0000-0000-000052000000}"/>
    <cellStyle name="Comma 114" xfId="863" xr:uid="{05B14315-BCAD-48B0-B4E7-55C12A0505CC}"/>
    <cellStyle name="Comma 12" xfId="84" xr:uid="{00000000-0005-0000-0000-000053000000}"/>
    <cellStyle name="Comma 12 2" xfId="85" xr:uid="{00000000-0005-0000-0000-000054000000}"/>
    <cellStyle name="Comma 12 2 2" xfId="86" xr:uid="{00000000-0005-0000-0000-000055000000}"/>
    <cellStyle name="Comma 12 3" xfId="87" xr:uid="{00000000-0005-0000-0000-000056000000}"/>
    <cellStyle name="Comma 13" xfId="88" xr:uid="{00000000-0005-0000-0000-000057000000}"/>
    <cellStyle name="Comma 13 2" xfId="89" xr:uid="{00000000-0005-0000-0000-000058000000}"/>
    <cellStyle name="Comma 13 2 2" xfId="90" xr:uid="{00000000-0005-0000-0000-000059000000}"/>
    <cellStyle name="Comma 13 3" xfId="91" xr:uid="{00000000-0005-0000-0000-00005A000000}"/>
    <cellStyle name="Comma 13 4 2" xfId="861" xr:uid="{57BB5DCA-56DB-4E08-A028-BF2D8BE02ADA}"/>
    <cellStyle name="Comma 14" xfId="92" xr:uid="{00000000-0005-0000-0000-00005B000000}"/>
    <cellStyle name="Comma 14 2" xfId="93" xr:uid="{00000000-0005-0000-0000-00005C000000}"/>
    <cellStyle name="Comma 14 3" xfId="94" xr:uid="{00000000-0005-0000-0000-00005D000000}"/>
    <cellStyle name="Comma 15" xfId="95" xr:uid="{00000000-0005-0000-0000-00005E000000}"/>
    <cellStyle name="Comma 15 2" xfId="96" xr:uid="{00000000-0005-0000-0000-00005F000000}"/>
    <cellStyle name="Comma 15 3" xfId="97" xr:uid="{00000000-0005-0000-0000-000060000000}"/>
    <cellStyle name="Comma 16" xfId="98" xr:uid="{00000000-0005-0000-0000-000061000000}"/>
    <cellStyle name="Comma 16 2" xfId="99" xr:uid="{00000000-0005-0000-0000-000062000000}"/>
    <cellStyle name="Comma 16 2 2" xfId="100" xr:uid="{00000000-0005-0000-0000-000063000000}"/>
    <cellStyle name="Comma 16 3" xfId="101" xr:uid="{00000000-0005-0000-0000-000064000000}"/>
    <cellStyle name="Comma 17" xfId="102" xr:uid="{00000000-0005-0000-0000-000065000000}"/>
    <cellStyle name="Comma 17 2" xfId="103" xr:uid="{00000000-0005-0000-0000-000066000000}"/>
    <cellStyle name="Comma 18" xfId="104" xr:uid="{00000000-0005-0000-0000-000067000000}"/>
    <cellStyle name="Comma 18 2" xfId="105" xr:uid="{00000000-0005-0000-0000-000068000000}"/>
    <cellStyle name="Comma 18 3" xfId="106" xr:uid="{00000000-0005-0000-0000-000069000000}"/>
    <cellStyle name="Comma 19" xfId="107" xr:uid="{00000000-0005-0000-0000-00006A000000}"/>
    <cellStyle name="Comma 19 2" xfId="108" xr:uid="{00000000-0005-0000-0000-00006B000000}"/>
    <cellStyle name="Comma 2" xfId="109" xr:uid="{00000000-0005-0000-0000-00006C000000}"/>
    <cellStyle name="Comma 2 10" xfId="110" xr:uid="{00000000-0005-0000-0000-00006D000000}"/>
    <cellStyle name="Comma 2 11" xfId="111" xr:uid="{00000000-0005-0000-0000-00006E000000}"/>
    <cellStyle name="Comma 2 2" xfId="112" xr:uid="{00000000-0005-0000-0000-00006F000000}"/>
    <cellStyle name="Comma 2 2 2" xfId="113" xr:uid="{00000000-0005-0000-0000-000070000000}"/>
    <cellStyle name="Comma 2 2 2 2" xfId="114" xr:uid="{00000000-0005-0000-0000-000071000000}"/>
    <cellStyle name="Comma 2 2 2 3" xfId="115" xr:uid="{00000000-0005-0000-0000-000072000000}"/>
    <cellStyle name="Comma 2 2 2 4" xfId="116" xr:uid="{00000000-0005-0000-0000-000073000000}"/>
    <cellStyle name="Comma 2 2 3" xfId="117" xr:uid="{00000000-0005-0000-0000-000074000000}"/>
    <cellStyle name="Comma 2 2 3 2" xfId="118" xr:uid="{00000000-0005-0000-0000-000075000000}"/>
    <cellStyle name="Comma 2 2 3 3" xfId="119" xr:uid="{00000000-0005-0000-0000-000076000000}"/>
    <cellStyle name="Comma 2 2 4" xfId="120" xr:uid="{00000000-0005-0000-0000-000077000000}"/>
    <cellStyle name="Comma 2 2 4 2" xfId="121" xr:uid="{00000000-0005-0000-0000-000078000000}"/>
    <cellStyle name="Comma 2 2 4 2 2" xfId="122" xr:uid="{00000000-0005-0000-0000-000079000000}"/>
    <cellStyle name="Comma 2 2 5" xfId="123" xr:uid="{00000000-0005-0000-0000-00007A000000}"/>
    <cellStyle name="Comma 2 2 5 2" xfId="124" xr:uid="{00000000-0005-0000-0000-00007B000000}"/>
    <cellStyle name="Comma 2 2 6" xfId="125" xr:uid="{00000000-0005-0000-0000-00007C000000}"/>
    <cellStyle name="Comma 2 2 6 2" xfId="860" xr:uid="{05D8D0BA-CB62-47EF-A208-538BBED1E929}"/>
    <cellStyle name="Comma 2 2 7" xfId="126" xr:uid="{00000000-0005-0000-0000-00007D000000}"/>
    <cellStyle name="Comma 2 2 8" xfId="127" xr:uid="{00000000-0005-0000-0000-00007E000000}"/>
    <cellStyle name="Comma 2 2 8 2" xfId="844" xr:uid="{AAEA0CE6-40C2-490F-A43F-919425ECE596}"/>
    <cellStyle name="Comma 2 2 9" xfId="872" xr:uid="{DC1FC511-D0CA-4464-B3A1-AEDE6A9F095A}"/>
    <cellStyle name="Comma 2 3" xfId="128" xr:uid="{00000000-0005-0000-0000-00007F000000}"/>
    <cellStyle name="Comma 2 3 2" xfId="129" xr:uid="{00000000-0005-0000-0000-000080000000}"/>
    <cellStyle name="Comma 2 3 2 2" xfId="130" xr:uid="{00000000-0005-0000-0000-000081000000}"/>
    <cellStyle name="Comma 2 3 3" xfId="131" xr:uid="{00000000-0005-0000-0000-000082000000}"/>
    <cellStyle name="Comma 2 3 4" xfId="132" xr:uid="{00000000-0005-0000-0000-000083000000}"/>
    <cellStyle name="Comma 2 3 4 2" xfId="133" xr:uid="{00000000-0005-0000-0000-000084000000}"/>
    <cellStyle name="Comma 2 3 5" xfId="134" xr:uid="{00000000-0005-0000-0000-000085000000}"/>
    <cellStyle name="Comma 2 3 6" xfId="135" xr:uid="{00000000-0005-0000-0000-000086000000}"/>
    <cellStyle name="Comma 2 3 7" xfId="136" xr:uid="{00000000-0005-0000-0000-000087000000}"/>
    <cellStyle name="Comma 2 3 8" xfId="137" xr:uid="{00000000-0005-0000-0000-000088000000}"/>
    <cellStyle name="Comma 2 3 9" xfId="870" xr:uid="{ABA27476-1EA6-4DAB-8561-994526CFEFAF}"/>
    <cellStyle name="Comma 2 4" xfId="138" xr:uid="{00000000-0005-0000-0000-000089000000}"/>
    <cellStyle name="Comma 2 4 2" xfId="139" xr:uid="{00000000-0005-0000-0000-00008A000000}"/>
    <cellStyle name="Comma 2 4 2 2" xfId="140" xr:uid="{00000000-0005-0000-0000-00008B000000}"/>
    <cellStyle name="Comma 2 4 3" xfId="141" xr:uid="{00000000-0005-0000-0000-00008C000000}"/>
    <cellStyle name="Comma 2 4 3 2" xfId="142" xr:uid="{00000000-0005-0000-0000-00008D000000}"/>
    <cellStyle name="Comma 2 4 4" xfId="143" xr:uid="{00000000-0005-0000-0000-00008E000000}"/>
    <cellStyle name="Comma 2 5" xfId="144" xr:uid="{00000000-0005-0000-0000-00008F000000}"/>
    <cellStyle name="Comma 2 5 2" xfId="145" xr:uid="{00000000-0005-0000-0000-000090000000}"/>
    <cellStyle name="Comma 2 5 3" xfId="146" xr:uid="{00000000-0005-0000-0000-000091000000}"/>
    <cellStyle name="Comma 2 6" xfId="147" xr:uid="{00000000-0005-0000-0000-000092000000}"/>
    <cellStyle name="Comma 2 6 2" xfId="148" xr:uid="{00000000-0005-0000-0000-000093000000}"/>
    <cellStyle name="Comma 2 7" xfId="149" xr:uid="{00000000-0005-0000-0000-000094000000}"/>
    <cellStyle name="Comma 2 7 2" xfId="150" xr:uid="{00000000-0005-0000-0000-000095000000}"/>
    <cellStyle name="Comma 2 8" xfId="151" xr:uid="{00000000-0005-0000-0000-000096000000}"/>
    <cellStyle name="Comma 2 9" xfId="152" xr:uid="{00000000-0005-0000-0000-000097000000}"/>
    <cellStyle name="Comma 2_REC บัตรภาษี 100090" xfId="153" xr:uid="{00000000-0005-0000-0000-000098000000}"/>
    <cellStyle name="Comma 20" xfId="154" xr:uid="{00000000-0005-0000-0000-000099000000}"/>
    <cellStyle name="Comma 20 2" xfId="155" xr:uid="{00000000-0005-0000-0000-00009A000000}"/>
    <cellStyle name="Comma 21" xfId="156" xr:uid="{00000000-0005-0000-0000-00009B000000}"/>
    <cellStyle name="Comma 21 2" xfId="157" xr:uid="{00000000-0005-0000-0000-00009C000000}"/>
    <cellStyle name="Comma 22" xfId="158" xr:uid="{00000000-0005-0000-0000-00009D000000}"/>
    <cellStyle name="Comma 22 2" xfId="159" xr:uid="{00000000-0005-0000-0000-00009E000000}"/>
    <cellStyle name="Comma 23" xfId="160" xr:uid="{00000000-0005-0000-0000-00009F000000}"/>
    <cellStyle name="Comma 23 2" xfId="161" xr:uid="{00000000-0005-0000-0000-0000A0000000}"/>
    <cellStyle name="Comma 24" xfId="162" xr:uid="{00000000-0005-0000-0000-0000A1000000}"/>
    <cellStyle name="Comma 24 2" xfId="163" xr:uid="{00000000-0005-0000-0000-0000A2000000}"/>
    <cellStyle name="Comma 25" xfId="164" xr:uid="{00000000-0005-0000-0000-0000A3000000}"/>
    <cellStyle name="Comma 25 2" xfId="165" xr:uid="{00000000-0005-0000-0000-0000A4000000}"/>
    <cellStyle name="Comma 26" xfId="166" xr:uid="{00000000-0005-0000-0000-0000A5000000}"/>
    <cellStyle name="Comma 26 2" xfId="167" xr:uid="{00000000-0005-0000-0000-0000A6000000}"/>
    <cellStyle name="Comma 27" xfId="168" xr:uid="{00000000-0005-0000-0000-0000A7000000}"/>
    <cellStyle name="Comma 28" xfId="169" xr:uid="{00000000-0005-0000-0000-0000A8000000}"/>
    <cellStyle name="Comma 29" xfId="170" xr:uid="{00000000-0005-0000-0000-0000A9000000}"/>
    <cellStyle name="Comma 3" xfId="171" xr:uid="{00000000-0005-0000-0000-0000AA000000}"/>
    <cellStyle name="Comma 3 10" xfId="172" xr:uid="{00000000-0005-0000-0000-0000AB000000}"/>
    <cellStyle name="Comma 3 11" xfId="173" xr:uid="{00000000-0005-0000-0000-0000AC000000}"/>
    <cellStyle name="Comma 3 2" xfId="174" xr:uid="{00000000-0005-0000-0000-0000AD000000}"/>
    <cellStyle name="Comma 3 2 2" xfId="175" xr:uid="{00000000-0005-0000-0000-0000AE000000}"/>
    <cellStyle name="Comma 3 2 2 2" xfId="176" xr:uid="{00000000-0005-0000-0000-0000AF000000}"/>
    <cellStyle name="Comma 3 2 2 2 2" xfId="177" xr:uid="{00000000-0005-0000-0000-0000B0000000}"/>
    <cellStyle name="Comma 3 2 2 3" xfId="178" xr:uid="{00000000-0005-0000-0000-0000B1000000}"/>
    <cellStyle name="Comma 3 2 2 3 2" xfId="179" xr:uid="{00000000-0005-0000-0000-0000B2000000}"/>
    <cellStyle name="Comma 3 2 2 4" xfId="180" xr:uid="{00000000-0005-0000-0000-0000B3000000}"/>
    <cellStyle name="Comma 3 2 2 5" xfId="181" xr:uid="{00000000-0005-0000-0000-0000B4000000}"/>
    <cellStyle name="Comma 3 2 3" xfId="182" xr:uid="{00000000-0005-0000-0000-0000B5000000}"/>
    <cellStyle name="Comma 3 2 4" xfId="183" xr:uid="{00000000-0005-0000-0000-0000B6000000}"/>
    <cellStyle name="Comma 3 2 5" xfId="184" xr:uid="{00000000-0005-0000-0000-0000B7000000}"/>
    <cellStyle name="Comma 3 2 6" xfId="185" xr:uid="{00000000-0005-0000-0000-0000B8000000}"/>
    <cellStyle name="Comma 3 2 7" xfId="186" xr:uid="{00000000-0005-0000-0000-0000B9000000}"/>
    <cellStyle name="Comma 3 2 8" xfId="854" xr:uid="{65A6DA33-24F1-43D0-BA54-F07CFF2DEFB3}"/>
    <cellStyle name="Comma 3 3" xfId="187" xr:uid="{00000000-0005-0000-0000-0000BA000000}"/>
    <cellStyle name="Comma 3 3 2" xfId="188" xr:uid="{00000000-0005-0000-0000-0000BB000000}"/>
    <cellStyle name="Comma 3 3 2 2" xfId="189" xr:uid="{00000000-0005-0000-0000-0000BC000000}"/>
    <cellStyle name="Comma 3 3 2 3" xfId="190" xr:uid="{00000000-0005-0000-0000-0000BD000000}"/>
    <cellStyle name="Comma 3 3 3" xfId="191" xr:uid="{00000000-0005-0000-0000-0000BE000000}"/>
    <cellStyle name="Comma 3 3 4" xfId="192" xr:uid="{00000000-0005-0000-0000-0000BF000000}"/>
    <cellStyle name="Comma 3 3 5" xfId="193" xr:uid="{00000000-0005-0000-0000-0000C0000000}"/>
    <cellStyle name="Comma 3 4" xfId="194" xr:uid="{00000000-0005-0000-0000-0000C1000000}"/>
    <cellStyle name="Comma 3 4 2" xfId="195" xr:uid="{00000000-0005-0000-0000-0000C2000000}"/>
    <cellStyle name="Comma 3 4 2 2" xfId="196" xr:uid="{00000000-0005-0000-0000-0000C3000000}"/>
    <cellStyle name="Comma 3 4 3" xfId="197" xr:uid="{00000000-0005-0000-0000-0000C4000000}"/>
    <cellStyle name="Comma 3 5" xfId="198" xr:uid="{00000000-0005-0000-0000-0000C5000000}"/>
    <cellStyle name="Comma 3 5 2" xfId="199" xr:uid="{00000000-0005-0000-0000-0000C6000000}"/>
    <cellStyle name="Comma 3 5 3" xfId="200" xr:uid="{00000000-0005-0000-0000-0000C7000000}"/>
    <cellStyle name="Comma 3 6" xfId="201" xr:uid="{00000000-0005-0000-0000-0000C8000000}"/>
    <cellStyle name="Comma 3 6 2" xfId="202" xr:uid="{00000000-0005-0000-0000-0000C9000000}"/>
    <cellStyle name="Comma 3 7" xfId="203" xr:uid="{00000000-0005-0000-0000-0000CA000000}"/>
    <cellStyle name="Comma 3 8" xfId="204" xr:uid="{00000000-0005-0000-0000-0000CB000000}"/>
    <cellStyle name="Comma 3 9" xfId="205" xr:uid="{00000000-0005-0000-0000-0000CC000000}"/>
    <cellStyle name="Comma 30" xfId="206" xr:uid="{00000000-0005-0000-0000-0000CD000000}"/>
    <cellStyle name="Comma 31" xfId="207" xr:uid="{00000000-0005-0000-0000-0000CE000000}"/>
    <cellStyle name="Comma 32" xfId="208" xr:uid="{00000000-0005-0000-0000-0000CF000000}"/>
    <cellStyle name="Comma 33" xfId="209" xr:uid="{00000000-0005-0000-0000-0000D0000000}"/>
    <cellStyle name="Comma 34" xfId="210" xr:uid="{00000000-0005-0000-0000-0000D1000000}"/>
    <cellStyle name="Comma 35" xfId="211" xr:uid="{00000000-0005-0000-0000-0000D2000000}"/>
    <cellStyle name="Comma 36" xfId="212" xr:uid="{00000000-0005-0000-0000-0000D3000000}"/>
    <cellStyle name="Comma 37" xfId="213" xr:uid="{00000000-0005-0000-0000-0000D4000000}"/>
    <cellStyle name="Comma 38" xfId="214" xr:uid="{00000000-0005-0000-0000-0000D5000000}"/>
    <cellStyle name="Comma 38 2" xfId="215" xr:uid="{00000000-0005-0000-0000-0000D6000000}"/>
    <cellStyle name="Comma 39" xfId="216" xr:uid="{00000000-0005-0000-0000-0000D7000000}"/>
    <cellStyle name="Comma 39 2" xfId="217" xr:uid="{00000000-0005-0000-0000-0000D8000000}"/>
    <cellStyle name="Comma 4" xfId="218" xr:uid="{00000000-0005-0000-0000-0000D9000000}"/>
    <cellStyle name="Comma 4 12" xfId="858" xr:uid="{E99E3281-6D7E-4D52-B139-5E440BA190C7}"/>
    <cellStyle name="Comma 4 2" xfId="219" xr:uid="{00000000-0005-0000-0000-0000DA000000}"/>
    <cellStyle name="Comma 4 2 2" xfId="220" xr:uid="{00000000-0005-0000-0000-0000DB000000}"/>
    <cellStyle name="Comma 4 2 2 2" xfId="221" xr:uid="{00000000-0005-0000-0000-0000DC000000}"/>
    <cellStyle name="Comma 4 2 2 3" xfId="222" xr:uid="{00000000-0005-0000-0000-0000DD000000}"/>
    <cellStyle name="Comma 4 2 3" xfId="223" xr:uid="{00000000-0005-0000-0000-0000DE000000}"/>
    <cellStyle name="Comma 4 2 4" xfId="224" xr:uid="{00000000-0005-0000-0000-0000DF000000}"/>
    <cellStyle name="Comma 4 2 5" xfId="225" xr:uid="{00000000-0005-0000-0000-0000E0000000}"/>
    <cellStyle name="Comma 4 3" xfId="226" xr:uid="{00000000-0005-0000-0000-0000E1000000}"/>
    <cellStyle name="Comma 4 3 2" xfId="227" xr:uid="{00000000-0005-0000-0000-0000E2000000}"/>
    <cellStyle name="Comma 4 3 2 2" xfId="228" xr:uid="{00000000-0005-0000-0000-0000E3000000}"/>
    <cellStyle name="Comma 4 3 3" xfId="229" xr:uid="{00000000-0005-0000-0000-0000E4000000}"/>
    <cellStyle name="Comma 4 3 4" xfId="230" xr:uid="{00000000-0005-0000-0000-0000E5000000}"/>
    <cellStyle name="Comma 4 4" xfId="231" xr:uid="{00000000-0005-0000-0000-0000E6000000}"/>
    <cellStyle name="Comma 4 4 2" xfId="232" xr:uid="{00000000-0005-0000-0000-0000E7000000}"/>
    <cellStyle name="Comma 4 4 3" xfId="233" xr:uid="{00000000-0005-0000-0000-0000E8000000}"/>
    <cellStyle name="Comma 4 5" xfId="234" xr:uid="{00000000-0005-0000-0000-0000E9000000}"/>
    <cellStyle name="Comma 4 5 2" xfId="235" xr:uid="{00000000-0005-0000-0000-0000EA000000}"/>
    <cellStyle name="Comma 4 6" xfId="236" xr:uid="{00000000-0005-0000-0000-0000EB000000}"/>
    <cellStyle name="Comma 4 7" xfId="237" xr:uid="{00000000-0005-0000-0000-0000EC000000}"/>
    <cellStyle name="Comma 4 8" xfId="238" xr:uid="{00000000-0005-0000-0000-0000ED000000}"/>
    <cellStyle name="Comma 40" xfId="239" xr:uid="{00000000-0005-0000-0000-0000EE000000}"/>
    <cellStyle name="Comma 41" xfId="240" xr:uid="{00000000-0005-0000-0000-0000EF000000}"/>
    <cellStyle name="Comma 42" xfId="241" xr:uid="{00000000-0005-0000-0000-0000F0000000}"/>
    <cellStyle name="Comma 43" xfId="242" xr:uid="{00000000-0005-0000-0000-0000F1000000}"/>
    <cellStyle name="Comma 44" xfId="243" xr:uid="{00000000-0005-0000-0000-0000F2000000}"/>
    <cellStyle name="Comma 45" xfId="244" xr:uid="{00000000-0005-0000-0000-0000F3000000}"/>
    <cellStyle name="Comma 46" xfId="245" xr:uid="{00000000-0005-0000-0000-0000F4000000}"/>
    <cellStyle name="Comma 47" xfId="246" xr:uid="{00000000-0005-0000-0000-0000F5000000}"/>
    <cellStyle name="Comma 48" xfId="247" xr:uid="{00000000-0005-0000-0000-0000F6000000}"/>
    <cellStyle name="Comma 49" xfId="248" xr:uid="{00000000-0005-0000-0000-0000F7000000}"/>
    <cellStyle name="Comma 5" xfId="249" xr:uid="{00000000-0005-0000-0000-0000F8000000}"/>
    <cellStyle name="Comma 5 12" xfId="848" xr:uid="{9D09FD75-9CDC-4EB2-B39C-2149A5E090BE}"/>
    <cellStyle name="Comma 5 2" xfId="250" xr:uid="{00000000-0005-0000-0000-0000F9000000}"/>
    <cellStyle name="Comma 5 2 2" xfId="251" xr:uid="{00000000-0005-0000-0000-0000FA000000}"/>
    <cellStyle name="Comma 5 2 3" xfId="252" xr:uid="{00000000-0005-0000-0000-0000FB000000}"/>
    <cellStyle name="Comma 5 2 4" xfId="253" xr:uid="{00000000-0005-0000-0000-0000FC000000}"/>
    <cellStyle name="Comma 5 2 5" xfId="254" xr:uid="{00000000-0005-0000-0000-0000FD000000}"/>
    <cellStyle name="Comma 5 2 6" xfId="255" xr:uid="{00000000-0005-0000-0000-0000FE000000}"/>
    <cellStyle name="Comma 5 3" xfId="256" xr:uid="{00000000-0005-0000-0000-0000FF000000}"/>
    <cellStyle name="Comma 5 3 2" xfId="257" xr:uid="{00000000-0005-0000-0000-000000010000}"/>
    <cellStyle name="Comma 5 4" xfId="258" xr:uid="{00000000-0005-0000-0000-000001010000}"/>
    <cellStyle name="Comma 5 5" xfId="259" xr:uid="{00000000-0005-0000-0000-000002010000}"/>
    <cellStyle name="Comma 5 5 2" xfId="260" xr:uid="{00000000-0005-0000-0000-000003010000}"/>
    <cellStyle name="Comma 5 6" xfId="261" xr:uid="{00000000-0005-0000-0000-000004010000}"/>
    <cellStyle name="Comma 5 6 2" xfId="262" xr:uid="{00000000-0005-0000-0000-000005010000}"/>
    <cellStyle name="Comma 5 7" xfId="263" xr:uid="{00000000-0005-0000-0000-000006010000}"/>
    <cellStyle name="Comma 5 8" xfId="264" xr:uid="{00000000-0005-0000-0000-000007010000}"/>
    <cellStyle name="Comma 5 9" xfId="847" xr:uid="{23AB69CB-13DC-467A-AF1A-240E6328B722}"/>
    <cellStyle name="Comma 50" xfId="265" xr:uid="{00000000-0005-0000-0000-000008010000}"/>
    <cellStyle name="Comma 51" xfId="266" xr:uid="{00000000-0005-0000-0000-000009010000}"/>
    <cellStyle name="Comma 52" xfId="267" xr:uid="{00000000-0005-0000-0000-00000A010000}"/>
    <cellStyle name="Comma 53" xfId="268" xr:uid="{00000000-0005-0000-0000-00000B010000}"/>
    <cellStyle name="Comma 54" xfId="269" xr:uid="{00000000-0005-0000-0000-00000C010000}"/>
    <cellStyle name="Comma 55" xfId="270" xr:uid="{00000000-0005-0000-0000-00000D010000}"/>
    <cellStyle name="Comma 56" xfId="271" xr:uid="{00000000-0005-0000-0000-00000E010000}"/>
    <cellStyle name="Comma 57" xfId="272" xr:uid="{00000000-0005-0000-0000-00000F010000}"/>
    <cellStyle name="Comma 58" xfId="273" xr:uid="{00000000-0005-0000-0000-000010010000}"/>
    <cellStyle name="Comma 59" xfId="274" xr:uid="{00000000-0005-0000-0000-000011010000}"/>
    <cellStyle name="Comma 6" xfId="275" xr:uid="{00000000-0005-0000-0000-000012010000}"/>
    <cellStyle name="Comma 6 2" xfId="276" xr:uid="{00000000-0005-0000-0000-000013010000}"/>
    <cellStyle name="Comma 6 2 2" xfId="277" xr:uid="{00000000-0005-0000-0000-000014010000}"/>
    <cellStyle name="Comma 6 2 3" xfId="278" xr:uid="{00000000-0005-0000-0000-000015010000}"/>
    <cellStyle name="Comma 6 3" xfId="279" xr:uid="{00000000-0005-0000-0000-000016010000}"/>
    <cellStyle name="Comma 6 4" xfId="280" xr:uid="{00000000-0005-0000-0000-000017010000}"/>
    <cellStyle name="Comma 6 5" xfId="281" xr:uid="{00000000-0005-0000-0000-000018010000}"/>
    <cellStyle name="Comma 6 6" xfId="282" xr:uid="{00000000-0005-0000-0000-000019010000}"/>
    <cellStyle name="Comma 60" xfId="283" xr:uid="{00000000-0005-0000-0000-00001A010000}"/>
    <cellStyle name="Comma 61" xfId="284" xr:uid="{00000000-0005-0000-0000-00001B010000}"/>
    <cellStyle name="Comma 62" xfId="285" xr:uid="{00000000-0005-0000-0000-00001C010000}"/>
    <cellStyle name="Comma 63" xfId="286" xr:uid="{00000000-0005-0000-0000-00001D010000}"/>
    <cellStyle name="Comma 64" xfId="287" xr:uid="{00000000-0005-0000-0000-00001E010000}"/>
    <cellStyle name="Comma 65" xfId="288" xr:uid="{00000000-0005-0000-0000-00001F010000}"/>
    <cellStyle name="Comma 65 2" xfId="289" xr:uid="{00000000-0005-0000-0000-000020010000}"/>
    <cellStyle name="Comma 66" xfId="290" xr:uid="{00000000-0005-0000-0000-000021010000}"/>
    <cellStyle name="Comma 67" xfId="291" xr:uid="{00000000-0005-0000-0000-000022010000}"/>
    <cellStyle name="Comma 68" xfId="292" xr:uid="{00000000-0005-0000-0000-000023010000}"/>
    <cellStyle name="Comma 69" xfId="293" xr:uid="{00000000-0005-0000-0000-000024010000}"/>
    <cellStyle name="Comma 7" xfId="294" xr:uid="{00000000-0005-0000-0000-000025010000}"/>
    <cellStyle name="Comma 7 2" xfId="295" xr:uid="{00000000-0005-0000-0000-000026010000}"/>
    <cellStyle name="Comma 7 2 2" xfId="296" xr:uid="{00000000-0005-0000-0000-000027010000}"/>
    <cellStyle name="Comma 7 3" xfId="297" xr:uid="{00000000-0005-0000-0000-000028010000}"/>
    <cellStyle name="Comma 7 4" xfId="298" xr:uid="{00000000-0005-0000-0000-000029010000}"/>
    <cellStyle name="Comma 7 5" xfId="299" xr:uid="{00000000-0005-0000-0000-00002A010000}"/>
    <cellStyle name="Comma 70" xfId="300" xr:uid="{00000000-0005-0000-0000-00002B010000}"/>
    <cellStyle name="Comma 71" xfId="301" xr:uid="{00000000-0005-0000-0000-00002C010000}"/>
    <cellStyle name="Comma 72" xfId="302" xr:uid="{00000000-0005-0000-0000-00002D010000}"/>
    <cellStyle name="Comma 73" xfId="303" xr:uid="{00000000-0005-0000-0000-00002E010000}"/>
    <cellStyle name="Comma 74" xfId="304" xr:uid="{00000000-0005-0000-0000-00002F010000}"/>
    <cellStyle name="Comma 75" xfId="305" xr:uid="{00000000-0005-0000-0000-000030010000}"/>
    <cellStyle name="Comma 76" xfId="306" xr:uid="{00000000-0005-0000-0000-000031010000}"/>
    <cellStyle name="Comma 77" xfId="307" xr:uid="{00000000-0005-0000-0000-000032010000}"/>
    <cellStyle name="Comma 78" xfId="308" xr:uid="{00000000-0005-0000-0000-000033010000}"/>
    <cellStyle name="Comma 79" xfId="309" xr:uid="{00000000-0005-0000-0000-000034010000}"/>
    <cellStyle name="Comma 8" xfId="310" xr:uid="{00000000-0005-0000-0000-000035010000}"/>
    <cellStyle name="Comma 8 2" xfId="311" xr:uid="{00000000-0005-0000-0000-000036010000}"/>
    <cellStyle name="Comma 8 2 2" xfId="312" xr:uid="{00000000-0005-0000-0000-000037010000}"/>
    <cellStyle name="Comma 8 2 2 3" xfId="313" xr:uid="{00000000-0005-0000-0000-000038010000}"/>
    <cellStyle name="Comma 8 3" xfId="314" xr:uid="{00000000-0005-0000-0000-000039010000}"/>
    <cellStyle name="Comma 8 3 2" xfId="315" xr:uid="{00000000-0005-0000-0000-00003A010000}"/>
    <cellStyle name="Comma 8 3 2 2" xfId="316" xr:uid="{00000000-0005-0000-0000-00003B010000}"/>
    <cellStyle name="Comma 8 3 3" xfId="317" xr:uid="{00000000-0005-0000-0000-00003C010000}"/>
    <cellStyle name="Comma 8 4" xfId="318" xr:uid="{00000000-0005-0000-0000-00003D010000}"/>
    <cellStyle name="Comma 8 5" xfId="846" xr:uid="{711F0F14-B69F-4E35-9DDC-F792FECA6E6A}"/>
    <cellStyle name="Comma 80" xfId="319" xr:uid="{00000000-0005-0000-0000-00003E010000}"/>
    <cellStyle name="Comma 81" xfId="320" xr:uid="{00000000-0005-0000-0000-00003F010000}"/>
    <cellStyle name="Comma 82" xfId="321" xr:uid="{00000000-0005-0000-0000-000040010000}"/>
    <cellStyle name="Comma 83" xfId="322" xr:uid="{00000000-0005-0000-0000-000041010000}"/>
    <cellStyle name="Comma 84" xfId="323" xr:uid="{00000000-0005-0000-0000-000042010000}"/>
    <cellStyle name="Comma 85" xfId="324" xr:uid="{00000000-0005-0000-0000-000043010000}"/>
    <cellStyle name="Comma 86" xfId="325" xr:uid="{00000000-0005-0000-0000-000044010000}"/>
    <cellStyle name="Comma 87" xfId="326" xr:uid="{00000000-0005-0000-0000-000045010000}"/>
    <cellStyle name="Comma 88" xfId="327" xr:uid="{00000000-0005-0000-0000-000046010000}"/>
    <cellStyle name="Comma 89" xfId="328" xr:uid="{00000000-0005-0000-0000-000047010000}"/>
    <cellStyle name="Comma 9" xfId="329" xr:uid="{00000000-0005-0000-0000-000048010000}"/>
    <cellStyle name="Comma 9 2" xfId="330" xr:uid="{00000000-0005-0000-0000-000049010000}"/>
    <cellStyle name="Comma 9 2 2" xfId="331" xr:uid="{00000000-0005-0000-0000-00004A010000}"/>
    <cellStyle name="Comma 9 2 2 3" xfId="332" xr:uid="{00000000-0005-0000-0000-00004B010000}"/>
    <cellStyle name="Comma 9 2 2 3 2" xfId="333" xr:uid="{00000000-0005-0000-0000-00004C010000}"/>
    <cellStyle name="Comma 9 3" xfId="334" xr:uid="{00000000-0005-0000-0000-00004D010000}"/>
    <cellStyle name="Comma 9 4" xfId="335" xr:uid="{00000000-0005-0000-0000-00004E010000}"/>
    <cellStyle name="Comma 9 5" xfId="336" xr:uid="{00000000-0005-0000-0000-00004F010000}"/>
    <cellStyle name="Comma 90" xfId="337" xr:uid="{00000000-0005-0000-0000-000050010000}"/>
    <cellStyle name="Comma 91" xfId="338" xr:uid="{00000000-0005-0000-0000-000051010000}"/>
    <cellStyle name="Comma 92" xfId="339" xr:uid="{00000000-0005-0000-0000-000052010000}"/>
    <cellStyle name="Comma 93" xfId="867" xr:uid="{94F8312A-B50D-437C-9698-541D2EF07C1F}"/>
    <cellStyle name="Comma 99" xfId="850" xr:uid="{BB6E139E-304C-4457-91F8-605F8205F0CA}"/>
    <cellStyle name="comma zerodec" xfId="340" xr:uid="{00000000-0005-0000-0000-000053010000}"/>
    <cellStyle name="comma zerodec 2" xfId="341" xr:uid="{00000000-0005-0000-0000-000054010000}"/>
    <cellStyle name="Currency 2" xfId="342" xr:uid="{00000000-0005-0000-0000-000055010000}"/>
    <cellStyle name="Currency 2 2" xfId="343" xr:uid="{00000000-0005-0000-0000-000056010000}"/>
    <cellStyle name="Currency1" xfId="344" xr:uid="{00000000-0005-0000-0000-000057010000}"/>
    <cellStyle name="Currency1 2" xfId="345" xr:uid="{00000000-0005-0000-0000-000058010000}"/>
    <cellStyle name="Dollar (zero dec)" xfId="346" xr:uid="{00000000-0005-0000-0000-000059010000}"/>
    <cellStyle name="Dollar (zero dec) 2" xfId="347" xr:uid="{00000000-0005-0000-0000-00005A010000}"/>
    <cellStyle name="E&amp;Y House" xfId="348" xr:uid="{00000000-0005-0000-0000-00005B010000}"/>
    <cellStyle name="E&amp;Y House 2" xfId="349" xr:uid="{00000000-0005-0000-0000-00005C010000}"/>
    <cellStyle name="E&amp;Y House 3" xfId="350" xr:uid="{00000000-0005-0000-0000-00005D010000}"/>
    <cellStyle name="E&amp;Y House 4" xfId="351" xr:uid="{00000000-0005-0000-0000-00005E010000}"/>
    <cellStyle name="E&amp;Y House 5" xfId="352" xr:uid="{00000000-0005-0000-0000-00005F010000}"/>
    <cellStyle name="Euro" xfId="353" xr:uid="{00000000-0005-0000-0000-000060010000}"/>
    <cellStyle name="Explanatory Text 2" xfId="354" xr:uid="{00000000-0005-0000-0000-000061010000}"/>
    <cellStyle name="FORM" xfId="355" xr:uid="{00000000-0005-0000-0000-000062010000}"/>
    <cellStyle name="Good 2" xfId="356" xr:uid="{00000000-0005-0000-0000-000063010000}"/>
    <cellStyle name="Grey" xfId="357" xr:uid="{00000000-0005-0000-0000-000064010000}"/>
    <cellStyle name="Header1" xfId="358" xr:uid="{00000000-0005-0000-0000-000065010000}"/>
    <cellStyle name="Header2" xfId="359" xr:uid="{00000000-0005-0000-0000-000066010000}"/>
    <cellStyle name="Header2 2" xfId="360" xr:uid="{00000000-0005-0000-0000-000067010000}"/>
    <cellStyle name="Heading 1 2" xfId="361" xr:uid="{00000000-0005-0000-0000-000068010000}"/>
    <cellStyle name="Heading 2 2" xfId="362" xr:uid="{00000000-0005-0000-0000-000069010000}"/>
    <cellStyle name="Heading 3 2" xfId="363" xr:uid="{00000000-0005-0000-0000-00006A010000}"/>
    <cellStyle name="Heading 4 2" xfId="364" xr:uid="{00000000-0005-0000-0000-00006B010000}"/>
    <cellStyle name="Hyperlink 2" xfId="365" xr:uid="{00000000-0005-0000-0000-00006C010000}"/>
    <cellStyle name="Hyperlink 2 2" xfId="366" xr:uid="{00000000-0005-0000-0000-00006D010000}"/>
    <cellStyle name="Input [yellow]" xfId="367" xr:uid="{00000000-0005-0000-0000-00006E010000}"/>
    <cellStyle name="Input 2" xfId="368" xr:uid="{00000000-0005-0000-0000-00006F010000}"/>
    <cellStyle name="Komma_Europe" xfId="369" xr:uid="{00000000-0005-0000-0000-000070010000}"/>
    <cellStyle name="Linked Cell 2" xfId="370" xr:uid="{00000000-0005-0000-0000-000071010000}"/>
    <cellStyle name="Milliers [0]_laroux" xfId="371" xr:uid="{00000000-0005-0000-0000-000072010000}"/>
    <cellStyle name="Milliers_laroux" xfId="372" xr:uid="{00000000-0005-0000-0000-000073010000}"/>
    <cellStyle name="Monétaire [0]_laroux" xfId="373" xr:uid="{00000000-0005-0000-0000-000074010000}"/>
    <cellStyle name="Monétaire_laroux" xfId="374" xr:uid="{00000000-0005-0000-0000-000075010000}"/>
    <cellStyle name="Neutral 2" xfId="375" xr:uid="{00000000-0005-0000-0000-000076010000}"/>
    <cellStyle name="no dec" xfId="376" xr:uid="{00000000-0005-0000-0000-000077010000}"/>
    <cellStyle name="Normal" xfId="0" builtinId="0"/>
    <cellStyle name="Normal - Style1" xfId="377" xr:uid="{00000000-0005-0000-0000-000079010000}"/>
    <cellStyle name="Normal - Style1 2" xfId="378" xr:uid="{00000000-0005-0000-0000-00007A010000}"/>
    <cellStyle name="Normal 10" xfId="379" xr:uid="{00000000-0005-0000-0000-00007B010000}"/>
    <cellStyle name="Normal 10 10" xfId="380" xr:uid="{00000000-0005-0000-0000-00007C010000}"/>
    <cellStyle name="Normal 10 2" xfId="381" xr:uid="{00000000-0005-0000-0000-00007D010000}"/>
    <cellStyle name="Normal 10 2 2" xfId="382" xr:uid="{00000000-0005-0000-0000-00007E010000}"/>
    <cellStyle name="Normal 10 2 2 2" xfId="383" xr:uid="{00000000-0005-0000-0000-00007F010000}"/>
    <cellStyle name="Normal 10 2 3" xfId="384" xr:uid="{00000000-0005-0000-0000-000080010000}"/>
    <cellStyle name="Normal 10 3" xfId="385" xr:uid="{00000000-0005-0000-0000-000081010000}"/>
    <cellStyle name="Normal 10 3 2" xfId="386" xr:uid="{00000000-0005-0000-0000-000082010000}"/>
    <cellStyle name="Normal 10 4" xfId="387" xr:uid="{00000000-0005-0000-0000-000083010000}"/>
    <cellStyle name="Normal 100" xfId="388" xr:uid="{00000000-0005-0000-0000-000084010000}"/>
    <cellStyle name="Normal 101" xfId="389" xr:uid="{00000000-0005-0000-0000-000085010000}"/>
    <cellStyle name="Normal 102" xfId="390" xr:uid="{00000000-0005-0000-0000-000086010000}"/>
    <cellStyle name="Normal 103" xfId="391" xr:uid="{00000000-0005-0000-0000-000087010000}"/>
    <cellStyle name="Normal 104" xfId="392" xr:uid="{00000000-0005-0000-0000-000088010000}"/>
    <cellStyle name="Normal 105" xfId="393" xr:uid="{00000000-0005-0000-0000-000089010000}"/>
    <cellStyle name="Normal 106" xfId="394" xr:uid="{00000000-0005-0000-0000-00008A010000}"/>
    <cellStyle name="Normal 107" xfId="395" xr:uid="{00000000-0005-0000-0000-00008B010000}"/>
    <cellStyle name="Normal 108" xfId="396" xr:uid="{00000000-0005-0000-0000-00008C010000}"/>
    <cellStyle name="Normal 109" xfId="397" xr:uid="{00000000-0005-0000-0000-00008D010000}"/>
    <cellStyle name="Normal 11" xfId="398" xr:uid="{00000000-0005-0000-0000-00008E010000}"/>
    <cellStyle name="Normal 11 2" xfId="399" xr:uid="{00000000-0005-0000-0000-00008F010000}"/>
    <cellStyle name="Normal 11 2 2" xfId="400" xr:uid="{00000000-0005-0000-0000-000090010000}"/>
    <cellStyle name="Normal 11 3" xfId="401" xr:uid="{00000000-0005-0000-0000-000091010000}"/>
    <cellStyle name="Normal 11 3 2" xfId="402" xr:uid="{00000000-0005-0000-0000-000092010000}"/>
    <cellStyle name="Normal 11 4" xfId="403" xr:uid="{00000000-0005-0000-0000-000093010000}"/>
    <cellStyle name="Normal 11 5" xfId="404" xr:uid="{00000000-0005-0000-0000-000094010000}"/>
    <cellStyle name="Normal 11 6" xfId="405" xr:uid="{00000000-0005-0000-0000-000095010000}"/>
    <cellStyle name="Normal 110" xfId="406" xr:uid="{00000000-0005-0000-0000-000096010000}"/>
    <cellStyle name="Normal 111" xfId="407" xr:uid="{00000000-0005-0000-0000-000097010000}"/>
    <cellStyle name="Normal 112" xfId="408" xr:uid="{00000000-0005-0000-0000-000098010000}"/>
    <cellStyle name="Normal 113" xfId="843" xr:uid="{BDECCA01-B5C4-4A0B-84E9-C463F2021136}"/>
    <cellStyle name="Normal 12" xfId="409" xr:uid="{00000000-0005-0000-0000-000099010000}"/>
    <cellStyle name="Normal 12 2" xfId="410" xr:uid="{00000000-0005-0000-0000-00009A010000}"/>
    <cellStyle name="Normal 12 3" xfId="411" xr:uid="{00000000-0005-0000-0000-00009B010000}"/>
    <cellStyle name="Normal 12 3 2" xfId="412" xr:uid="{00000000-0005-0000-0000-00009C010000}"/>
    <cellStyle name="Normal 12 4" xfId="413" xr:uid="{00000000-0005-0000-0000-00009D010000}"/>
    <cellStyle name="Normal 121" xfId="856" xr:uid="{B15E414B-789C-47AE-933D-190967B2662C}"/>
    <cellStyle name="Normal 126" xfId="851" xr:uid="{A1A30FE5-9354-4B1A-92E7-0CE277009790}"/>
    <cellStyle name="Normal 13" xfId="414" xr:uid="{00000000-0005-0000-0000-00009E010000}"/>
    <cellStyle name="Normal 13 2" xfId="415" xr:uid="{00000000-0005-0000-0000-00009F010000}"/>
    <cellStyle name="Normal 13 2 2" xfId="416" xr:uid="{00000000-0005-0000-0000-0000A0010000}"/>
    <cellStyle name="Normal 13 3" xfId="417" xr:uid="{00000000-0005-0000-0000-0000A1010000}"/>
    <cellStyle name="Normal 13 3 2" xfId="418" xr:uid="{00000000-0005-0000-0000-0000A2010000}"/>
    <cellStyle name="Normal 13 4" xfId="419" xr:uid="{00000000-0005-0000-0000-0000A3010000}"/>
    <cellStyle name="Normal 133" xfId="849" xr:uid="{60561919-9877-447D-A3D2-F8BE36FC227C}"/>
    <cellStyle name="Normal 134" xfId="862" xr:uid="{A0928853-E207-459F-97A0-72B4CE6E5034}"/>
    <cellStyle name="Normal 135" xfId="864" xr:uid="{6D876A41-64CF-44ED-8407-1FDD2DFC1FBA}"/>
    <cellStyle name="Normal 14" xfId="420" xr:uid="{00000000-0005-0000-0000-0000A4010000}"/>
    <cellStyle name="Normal 14 2" xfId="421" xr:uid="{00000000-0005-0000-0000-0000A5010000}"/>
    <cellStyle name="Normal 14 2 2" xfId="422" xr:uid="{00000000-0005-0000-0000-0000A6010000}"/>
    <cellStyle name="Normal 14 3" xfId="423" xr:uid="{00000000-0005-0000-0000-0000A7010000}"/>
    <cellStyle name="Normal 15" xfId="424" xr:uid="{00000000-0005-0000-0000-0000A8010000}"/>
    <cellStyle name="Normal 15 2" xfId="425" xr:uid="{00000000-0005-0000-0000-0000A9010000}"/>
    <cellStyle name="Normal 15 2 2" xfId="426" xr:uid="{00000000-0005-0000-0000-0000AA010000}"/>
    <cellStyle name="Normal 15 3" xfId="427" xr:uid="{00000000-0005-0000-0000-0000AB010000}"/>
    <cellStyle name="Normal 16" xfId="428" xr:uid="{00000000-0005-0000-0000-0000AC010000}"/>
    <cellStyle name="Normal 16 2" xfId="429" xr:uid="{00000000-0005-0000-0000-0000AD010000}"/>
    <cellStyle name="Normal 16 2 2" xfId="430" xr:uid="{00000000-0005-0000-0000-0000AE010000}"/>
    <cellStyle name="Normal 16 2 2 4" xfId="857" xr:uid="{4AAF0D2A-811F-463F-8F6A-9F5F66CA53A9}"/>
    <cellStyle name="Normal 16 3" xfId="431" xr:uid="{00000000-0005-0000-0000-0000AF010000}"/>
    <cellStyle name="Normal 17" xfId="432" xr:uid="{00000000-0005-0000-0000-0000B0010000}"/>
    <cellStyle name="Normal 17 2" xfId="433" xr:uid="{00000000-0005-0000-0000-0000B1010000}"/>
    <cellStyle name="Normal 17 2 2" xfId="434" xr:uid="{00000000-0005-0000-0000-0000B2010000}"/>
    <cellStyle name="Normal 17 2 3" xfId="435" xr:uid="{00000000-0005-0000-0000-0000B3010000}"/>
    <cellStyle name="Normal 17 3" xfId="436" xr:uid="{00000000-0005-0000-0000-0000B4010000}"/>
    <cellStyle name="Normal 17 4" xfId="437" xr:uid="{00000000-0005-0000-0000-0000B5010000}"/>
    <cellStyle name="Normal 18" xfId="438" xr:uid="{00000000-0005-0000-0000-0000B6010000}"/>
    <cellStyle name="Normal 18 2" xfId="439" xr:uid="{00000000-0005-0000-0000-0000B7010000}"/>
    <cellStyle name="Normal 18 2 2" xfId="440" xr:uid="{00000000-0005-0000-0000-0000B8010000}"/>
    <cellStyle name="Normal 18 2 3" xfId="441" xr:uid="{00000000-0005-0000-0000-0000B9010000}"/>
    <cellStyle name="Normal 18 3" xfId="442" xr:uid="{00000000-0005-0000-0000-0000BA010000}"/>
    <cellStyle name="Normal 18 4" xfId="443" xr:uid="{00000000-0005-0000-0000-0000BB010000}"/>
    <cellStyle name="Normal 19" xfId="444" xr:uid="{00000000-0005-0000-0000-0000BC010000}"/>
    <cellStyle name="Normal 19 2" xfId="445" xr:uid="{00000000-0005-0000-0000-0000BD010000}"/>
    <cellStyle name="Normal 19 2 2" xfId="446" xr:uid="{00000000-0005-0000-0000-0000BE010000}"/>
    <cellStyle name="Normal 19 3" xfId="447" xr:uid="{00000000-0005-0000-0000-0000BF010000}"/>
    <cellStyle name="Normal 2" xfId="448" xr:uid="{00000000-0005-0000-0000-0000C0010000}"/>
    <cellStyle name="Normal 2 10" xfId="449" xr:uid="{00000000-0005-0000-0000-0000C1010000}"/>
    <cellStyle name="Normal 2 11" xfId="450" xr:uid="{00000000-0005-0000-0000-0000C2010000}"/>
    <cellStyle name="Normal 2 12" xfId="451" xr:uid="{00000000-0005-0000-0000-0000C3010000}"/>
    <cellStyle name="Normal 2 13" xfId="452" xr:uid="{00000000-0005-0000-0000-0000C4010000}"/>
    <cellStyle name="Normal 2 14" xfId="453" xr:uid="{00000000-0005-0000-0000-0000C5010000}"/>
    <cellStyle name="Normal 2 15" xfId="454" xr:uid="{00000000-0005-0000-0000-0000C6010000}"/>
    <cellStyle name="Normal 2 2" xfId="455" xr:uid="{00000000-0005-0000-0000-0000C7010000}"/>
    <cellStyle name="Normal 2 2 2" xfId="456" xr:uid="{00000000-0005-0000-0000-0000C8010000}"/>
    <cellStyle name="Normal 2 2 2 2" xfId="457" xr:uid="{00000000-0005-0000-0000-0000C9010000}"/>
    <cellStyle name="Normal 2 2 2 2 2" xfId="458" xr:uid="{00000000-0005-0000-0000-0000CA010000}"/>
    <cellStyle name="Normal 2 2 2 2 2 2" xfId="459" xr:uid="{00000000-0005-0000-0000-0000CB010000}"/>
    <cellStyle name="Normal 2 2 2 2 2 2 2" xfId="460" xr:uid="{00000000-0005-0000-0000-0000CC010000}"/>
    <cellStyle name="Normal 2 2 2 2 2 3" xfId="461" xr:uid="{00000000-0005-0000-0000-0000CD010000}"/>
    <cellStyle name="Normal 2 2 2 2 3" xfId="462" xr:uid="{00000000-0005-0000-0000-0000CE010000}"/>
    <cellStyle name="Normal 2 2 2 2 3 2" xfId="463" xr:uid="{00000000-0005-0000-0000-0000CF010000}"/>
    <cellStyle name="Normal 2 2 2 2 4" xfId="464" xr:uid="{00000000-0005-0000-0000-0000D0010000}"/>
    <cellStyle name="Normal 2 2 2 3" xfId="465" xr:uid="{00000000-0005-0000-0000-0000D1010000}"/>
    <cellStyle name="Normal 2 2 2 3 2" xfId="466" xr:uid="{00000000-0005-0000-0000-0000D2010000}"/>
    <cellStyle name="Normal 2 2 2 4" xfId="467" xr:uid="{00000000-0005-0000-0000-0000D3010000}"/>
    <cellStyle name="Normal 2 2 2 4 2" xfId="468" xr:uid="{00000000-0005-0000-0000-0000D4010000}"/>
    <cellStyle name="Normal 2 2 2 5" xfId="469" xr:uid="{00000000-0005-0000-0000-0000D5010000}"/>
    <cellStyle name="Normal 2 2 3" xfId="470" xr:uid="{00000000-0005-0000-0000-0000D6010000}"/>
    <cellStyle name="Normal 2 2 3 2" xfId="471" xr:uid="{00000000-0005-0000-0000-0000D7010000}"/>
    <cellStyle name="Normal 2 2 4" xfId="472" xr:uid="{00000000-0005-0000-0000-0000D8010000}"/>
    <cellStyle name="Normal 2 2 4 2" xfId="473" xr:uid="{00000000-0005-0000-0000-0000D9010000}"/>
    <cellStyle name="Normal 2 2 5" xfId="474" xr:uid="{00000000-0005-0000-0000-0000DA010000}"/>
    <cellStyle name="Normal 2 2 6" xfId="475" xr:uid="{00000000-0005-0000-0000-0000DB010000}"/>
    <cellStyle name="Normal 2 2 7" xfId="476" xr:uid="{00000000-0005-0000-0000-0000DC010000}"/>
    <cellStyle name="Normal 2 2 8" xfId="477" xr:uid="{00000000-0005-0000-0000-0000DD010000}"/>
    <cellStyle name="Normal 2 2 9" xfId="868" xr:uid="{DDF61F2B-E8FD-441D-9B12-82C0ACBC729A}"/>
    <cellStyle name="Normal 2 3" xfId="478" xr:uid="{00000000-0005-0000-0000-0000DE010000}"/>
    <cellStyle name="Normal 2 3 2" xfId="479" xr:uid="{00000000-0005-0000-0000-0000DF010000}"/>
    <cellStyle name="Normal 2 3 2 2" xfId="480" xr:uid="{00000000-0005-0000-0000-0000E0010000}"/>
    <cellStyle name="Normal 2 3 2 2 2" xfId="481" xr:uid="{00000000-0005-0000-0000-0000E1010000}"/>
    <cellStyle name="Normal 2 3 2 3" xfId="482" xr:uid="{00000000-0005-0000-0000-0000E2010000}"/>
    <cellStyle name="Normal 2 3 2 4" xfId="483" xr:uid="{00000000-0005-0000-0000-0000E3010000}"/>
    <cellStyle name="Normal 2 3 2 5" xfId="484" xr:uid="{00000000-0005-0000-0000-0000E4010000}"/>
    <cellStyle name="Normal 2 3 3" xfId="485" xr:uid="{00000000-0005-0000-0000-0000E5010000}"/>
    <cellStyle name="Normal 2 3 3 2" xfId="486" xr:uid="{00000000-0005-0000-0000-0000E6010000}"/>
    <cellStyle name="Normal 2 3 3 3" xfId="487" xr:uid="{00000000-0005-0000-0000-0000E7010000}"/>
    <cellStyle name="Normal 2 3 4" xfId="488" xr:uid="{00000000-0005-0000-0000-0000E8010000}"/>
    <cellStyle name="Normal 2 3 5" xfId="489" xr:uid="{00000000-0005-0000-0000-0000E9010000}"/>
    <cellStyle name="Normal 2 4" xfId="490" xr:uid="{00000000-0005-0000-0000-0000EA010000}"/>
    <cellStyle name="Normal 2 4 2" xfId="491" xr:uid="{00000000-0005-0000-0000-0000EB010000}"/>
    <cellStyle name="Normal 2 4 2 2" xfId="492" xr:uid="{00000000-0005-0000-0000-0000EC010000}"/>
    <cellStyle name="Normal 2 4 3" xfId="493" xr:uid="{00000000-0005-0000-0000-0000ED010000}"/>
    <cellStyle name="Normal 2 4 3 2" xfId="494" xr:uid="{00000000-0005-0000-0000-0000EE010000}"/>
    <cellStyle name="Normal 2 4 4" xfId="495" xr:uid="{00000000-0005-0000-0000-0000EF010000}"/>
    <cellStyle name="Normal 2 5" xfId="496" xr:uid="{00000000-0005-0000-0000-0000F0010000}"/>
    <cellStyle name="Normal 2 5 2" xfId="497" xr:uid="{00000000-0005-0000-0000-0000F1010000}"/>
    <cellStyle name="Normal 2 5 3" xfId="498" xr:uid="{00000000-0005-0000-0000-0000F2010000}"/>
    <cellStyle name="Normal 2 5 4" xfId="499" xr:uid="{00000000-0005-0000-0000-0000F3010000}"/>
    <cellStyle name="Normal 2 5 5" xfId="500" xr:uid="{00000000-0005-0000-0000-0000F4010000}"/>
    <cellStyle name="Normal 2 5 5 2" xfId="853" xr:uid="{B68E4456-A0E3-4983-A50D-4A1BE8B058DC}"/>
    <cellStyle name="Normal 2 6" xfId="501" xr:uid="{00000000-0005-0000-0000-0000F5010000}"/>
    <cellStyle name="Normal 2 6 2" xfId="502" xr:uid="{00000000-0005-0000-0000-0000F6010000}"/>
    <cellStyle name="Normal 2 6 3" xfId="503" xr:uid="{00000000-0005-0000-0000-0000F7010000}"/>
    <cellStyle name="Normal 2 7" xfId="504" xr:uid="{00000000-0005-0000-0000-0000F8010000}"/>
    <cellStyle name="Normal 2 8" xfId="505" xr:uid="{00000000-0005-0000-0000-0000F9010000}"/>
    <cellStyle name="Normal 2 9" xfId="506" xr:uid="{00000000-0005-0000-0000-0000FA010000}"/>
    <cellStyle name="Normal 20" xfId="507" xr:uid="{00000000-0005-0000-0000-0000FB010000}"/>
    <cellStyle name="Normal 20 2" xfId="508" xr:uid="{00000000-0005-0000-0000-0000FC010000}"/>
    <cellStyle name="Normal 20 3" xfId="509" xr:uid="{00000000-0005-0000-0000-0000FD010000}"/>
    <cellStyle name="Normal 21" xfId="510" xr:uid="{00000000-0005-0000-0000-0000FE010000}"/>
    <cellStyle name="Normal 21 2" xfId="511" xr:uid="{00000000-0005-0000-0000-0000FF010000}"/>
    <cellStyle name="Normal 22" xfId="512" xr:uid="{00000000-0005-0000-0000-000000020000}"/>
    <cellStyle name="Normal 22 2" xfId="513" xr:uid="{00000000-0005-0000-0000-000001020000}"/>
    <cellStyle name="Normal 22 3" xfId="514" xr:uid="{00000000-0005-0000-0000-000002020000}"/>
    <cellStyle name="Normal 23" xfId="515" xr:uid="{00000000-0005-0000-0000-000003020000}"/>
    <cellStyle name="Normal 23 2" xfId="516" xr:uid="{00000000-0005-0000-0000-000004020000}"/>
    <cellStyle name="Normal 23 3" xfId="517" xr:uid="{00000000-0005-0000-0000-000005020000}"/>
    <cellStyle name="Normal 24" xfId="518" xr:uid="{00000000-0005-0000-0000-000006020000}"/>
    <cellStyle name="Normal 24 2" xfId="519" xr:uid="{00000000-0005-0000-0000-000007020000}"/>
    <cellStyle name="Normal 24 3" xfId="520" xr:uid="{00000000-0005-0000-0000-000008020000}"/>
    <cellStyle name="Normal 24 4" xfId="521" xr:uid="{00000000-0005-0000-0000-000009020000}"/>
    <cellStyle name="Normal 25" xfId="522" xr:uid="{00000000-0005-0000-0000-00000A020000}"/>
    <cellStyle name="Normal 25 2" xfId="523" xr:uid="{00000000-0005-0000-0000-00000B020000}"/>
    <cellStyle name="Normal 25 3" xfId="524" xr:uid="{00000000-0005-0000-0000-00000C020000}"/>
    <cellStyle name="Normal 26" xfId="525" xr:uid="{00000000-0005-0000-0000-00000D020000}"/>
    <cellStyle name="Normal 26 2" xfId="526" xr:uid="{00000000-0005-0000-0000-00000E020000}"/>
    <cellStyle name="Normal 27" xfId="527" xr:uid="{00000000-0005-0000-0000-00000F020000}"/>
    <cellStyle name="Normal 27 2" xfId="528" xr:uid="{00000000-0005-0000-0000-000010020000}"/>
    <cellStyle name="Normal 28" xfId="529" xr:uid="{00000000-0005-0000-0000-000011020000}"/>
    <cellStyle name="Normal 28 2" xfId="530" xr:uid="{00000000-0005-0000-0000-000012020000}"/>
    <cellStyle name="Normal 29" xfId="531" xr:uid="{00000000-0005-0000-0000-000013020000}"/>
    <cellStyle name="Normal 29 2" xfId="532" xr:uid="{00000000-0005-0000-0000-000014020000}"/>
    <cellStyle name="Normal 3" xfId="533" xr:uid="{00000000-0005-0000-0000-000015020000}"/>
    <cellStyle name="Normal 3 10" xfId="534" xr:uid="{00000000-0005-0000-0000-000016020000}"/>
    <cellStyle name="Normal 3 11" xfId="535" xr:uid="{00000000-0005-0000-0000-000017020000}"/>
    <cellStyle name="Normal 3 12" xfId="869" xr:uid="{7F0E7E6C-D3B1-4B48-A066-65189D858014}"/>
    <cellStyle name="Normal 3 13" xfId="859" xr:uid="{29D0E869-0588-4D78-AD91-D230BA586DD9}"/>
    <cellStyle name="Normal 3 2" xfId="536" xr:uid="{00000000-0005-0000-0000-000018020000}"/>
    <cellStyle name="Normal 3 2 2" xfId="537" xr:uid="{00000000-0005-0000-0000-000019020000}"/>
    <cellStyle name="Normal 3 2 2 2" xfId="538" xr:uid="{00000000-0005-0000-0000-00001A020000}"/>
    <cellStyle name="Normal 3 2 2 2 2" xfId="539" xr:uid="{00000000-0005-0000-0000-00001B020000}"/>
    <cellStyle name="Normal 3 2 2 3" xfId="540" xr:uid="{00000000-0005-0000-0000-00001C020000}"/>
    <cellStyle name="Normal 3 2 2 4" xfId="541" xr:uid="{00000000-0005-0000-0000-00001D020000}"/>
    <cellStyle name="Normal 3 2 3" xfId="542" xr:uid="{00000000-0005-0000-0000-00001E020000}"/>
    <cellStyle name="Normal 3 2 3 2" xfId="543" xr:uid="{00000000-0005-0000-0000-00001F020000}"/>
    <cellStyle name="Normal 3 2 4" xfId="544" xr:uid="{00000000-0005-0000-0000-000020020000}"/>
    <cellStyle name="Normal 3 2 4 2" xfId="545" xr:uid="{00000000-0005-0000-0000-000021020000}"/>
    <cellStyle name="Normal 3 2 5" xfId="546" xr:uid="{00000000-0005-0000-0000-000022020000}"/>
    <cellStyle name="Normal 3 2 5 2" xfId="547" xr:uid="{00000000-0005-0000-0000-000023020000}"/>
    <cellStyle name="Normal 3 2 6" xfId="548" xr:uid="{00000000-0005-0000-0000-000024020000}"/>
    <cellStyle name="Normal 3 3" xfId="549" xr:uid="{00000000-0005-0000-0000-000025020000}"/>
    <cellStyle name="Normal 3 3 2" xfId="550" xr:uid="{00000000-0005-0000-0000-000026020000}"/>
    <cellStyle name="Normal 3 3 2 2" xfId="551" xr:uid="{00000000-0005-0000-0000-000027020000}"/>
    <cellStyle name="Normal 3 3 3" xfId="552" xr:uid="{00000000-0005-0000-0000-000028020000}"/>
    <cellStyle name="Normal 3 3 3 2" xfId="553" xr:uid="{00000000-0005-0000-0000-000029020000}"/>
    <cellStyle name="Normal 3 3 4" xfId="554" xr:uid="{00000000-0005-0000-0000-00002A020000}"/>
    <cellStyle name="Normal 3 3 4 2" xfId="555" xr:uid="{00000000-0005-0000-0000-00002B020000}"/>
    <cellStyle name="Normal 3 3 5" xfId="556" xr:uid="{00000000-0005-0000-0000-00002C020000}"/>
    <cellStyle name="Normal 3 4" xfId="557" xr:uid="{00000000-0005-0000-0000-00002D020000}"/>
    <cellStyle name="Normal 3 4 2" xfId="558" xr:uid="{00000000-0005-0000-0000-00002E020000}"/>
    <cellStyle name="Normal 3 4 2 2" xfId="559" xr:uid="{00000000-0005-0000-0000-00002F020000}"/>
    <cellStyle name="Normal 3 4 3" xfId="560" xr:uid="{00000000-0005-0000-0000-000030020000}"/>
    <cellStyle name="Normal 3 4 4" xfId="561" xr:uid="{00000000-0005-0000-0000-000031020000}"/>
    <cellStyle name="Normal 3 5" xfId="562" xr:uid="{00000000-0005-0000-0000-000032020000}"/>
    <cellStyle name="Normal 3 5 2" xfId="563" xr:uid="{00000000-0005-0000-0000-000033020000}"/>
    <cellStyle name="Normal 3 5 2 2" xfId="564" xr:uid="{00000000-0005-0000-0000-000034020000}"/>
    <cellStyle name="Normal 3 5 2 2 2" xfId="565" xr:uid="{00000000-0005-0000-0000-000035020000}"/>
    <cellStyle name="Normal 3 5 2 3" xfId="566" xr:uid="{00000000-0005-0000-0000-000036020000}"/>
    <cellStyle name="Normal 3 5 3" xfId="567" xr:uid="{00000000-0005-0000-0000-000037020000}"/>
    <cellStyle name="Normal 3 5 4" xfId="568" xr:uid="{00000000-0005-0000-0000-000038020000}"/>
    <cellStyle name="Normal 3 6" xfId="569" xr:uid="{00000000-0005-0000-0000-000039020000}"/>
    <cellStyle name="Normal 3 6 2" xfId="570" xr:uid="{00000000-0005-0000-0000-00003A020000}"/>
    <cellStyle name="Normal 3 7" xfId="571" xr:uid="{00000000-0005-0000-0000-00003B020000}"/>
    <cellStyle name="Normal 3 7 2" xfId="572" xr:uid="{00000000-0005-0000-0000-00003C020000}"/>
    <cellStyle name="Normal 3 7 3" xfId="573" xr:uid="{00000000-0005-0000-0000-00003D020000}"/>
    <cellStyle name="Normal 3 8" xfId="574" xr:uid="{00000000-0005-0000-0000-00003E020000}"/>
    <cellStyle name="Normal 3 9" xfId="575" xr:uid="{00000000-0005-0000-0000-00003F020000}"/>
    <cellStyle name="Normal 30" xfId="576" xr:uid="{00000000-0005-0000-0000-000040020000}"/>
    <cellStyle name="Normal 30 2" xfId="577" xr:uid="{00000000-0005-0000-0000-000041020000}"/>
    <cellStyle name="Normal 30 3" xfId="578" xr:uid="{00000000-0005-0000-0000-000042020000}"/>
    <cellStyle name="Normal 31" xfId="579" xr:uid="{00000000-0005-0000-0000-000043020000}"/>
    <cellStyle name="Normal 31 2" xfId="580" xr:uid="{00000000-0005-0000-0000-000044020000}"/>
    <cellStyle name="Normal 32" xfId="581" xr:uid="{00000000-0005-0000-0000-000045020000}"/>
    <cellStyle name="Normal 33" xfId="582" xr:uid="{00000000-0005-0000-0000-000046020000}"/>
    <cellStyle name="Normal 34" xfId="583" xr:uid="{00000000-0005-0000-0000-000047020000}"/>
    <cellStyle name="Normal 35" xfId="584" xr:uid="{00000000-0005-0000-0000-000048020000}"/>
    <cellStyle name="Normal 36" xfId="585" xr:uid="{00000000-0005-0000-0000-000049020000}"/>
    <cellStyle name="Normal 37" xfId="586" xr:uid="{00000000-0005-0000-0000-00004A020000}"/>
    <cellStyle name="Normal 38" xfId="587" xr:uid="{00000000-0005-0000-0000-00004B020000}"/>
    <cellStyle name="Normal 39" xfId="588" xr:uid="{00000000-0005-0000-0000-00004C020000}"/>
    <cellStyle name="Normal 4" xfId="589" xr:uid="{00000000-0005-0000-0000-00004D020000}"/>
    <cellStyle name="Normal 4 2" xfId="590" xr:uid="{00000000-0005-0000-0000-00004E020000}"/>
    <cellStyle name="Normal 4 2 2" xfId="591" xr:uid="{00000000-0005-0000-0000-00004F020000}"/>
    <cellStyle name="Normal 4 2 2 2" xfId="592" xr:uid="{00000000-0005-0000-0000-000050020000}"/>
    <cellStyle name="Normal 4 2 3" xfId="593" xr:uid="{00000000-0005-0000-0000-000051020000}"/>
    <cellStyle name="Normal 4 3" xfId="594" xr:uid="{00000000-0005-0000-0000-000052020000}"/>
    <cellStyle name="Normal 4 3 2" xfId="595" xr:uid="{00000000-0005-0000-0000-000053020000}"/>
    <cellStyle name="Normal 4 3 2 2" xfId="596" xr:uid="{00000000-0005-0000-0000-000054020000}"/>
    <cellStyle name="Normal 4 3 3" xfId="597" xr:uid="{00000000-0005-0000-0000-000055020000}"/>
    <cellStyle name="Normal 4 4" xfId="598" xr:uid="{00000000-0005-0000-0000-000056020000}"/>
    <cellStyle name="Normal 4 5" xfId="599" xr:uid="{00000000-0005-0000-0000-000057020000}"/>
    <cellStyle name="Normal 4 5 2 2 3" xfId="600" xr:uid="{00000000-0005-0000-0000-000058020000}"/>
    <cellStyle name="Normal 4 5 2 2 3 2" xfId="601" xr:uid="{00000000-0005-0000-0000-000059020000}"/>
    <cellStyle name="Normal 4 5 2 2 3 2 2" xfId="602" xr:uid="{00000000-0005-0000-0000-00005A020000}"/>
    <cellStyle name="Normal 4 5 2 2 3 3" xfId="603" xr:uid="{00000000-0005-0000-0000-00005B020000}"/>
    <cellStyle name="Normal 4 5 2 3" xfId="604" xr:uid="{00000000-0005-0000-0000-00005C020000}"/>
    <cellStyle name="Normal 4 5 3 2" xfId="605" xr:uid="{00000000-0005-0000-0000-00005D020000}"/>
    <cellStyle name="Normal 4 5 3 2 2" xfId="606" xr:uid="{00000000-0005-0000-0000-00005E020000}"/>
    <cellStyle name="Normal 4 6" xfId="607" xr:uid="{00000000-0005-0000-0000-00005F020000}"/>
    <cellStyle name="Normal 4 7" xfId="608" xr:uid="{00000000-0005-0000-0000-000060020000}"/>
    <cellStyle name="Normal 4 8" xfId="866" xr:uid="{E3760EBE-0CE1-4B3C-AC69-AFCF986ADFEA}"/>
    <cellStyle name="Normal 40" xfId="609" xr:uid="{00000000-0005-0000-0000-000061020000}"/>
    <cellStyle name="Normal 41" xfId="610" xr:uid="{00000000-0005-0000-0000-000062020000}"/>
    <cellStyle name="Normal 42" xfId="611" xr:uid="{00000000-0005-0000-0000-000063020000}"/>
    <cellStyle name="Normal 43" xfId="612" xr:uid="{00000000-0005-0000-0000-000064020000}"/>
    <cellStyle name="Normal 44" xfId="613" xr:uid="{00000000-0005-0000-0000-000065020000}"/>
    <cellStyle name="Normal 45" xfId="614" xr:uid="{00000000-0005-0000-0000-000066020000}"/>
    <cellStyle name="Normal 45 2" xfId="845" xr:uid="{01999101-3054-4435-A3A4-55950F750DC3}"/>
    <cellStyle name="Normal 46" xfId="615" xr:uid="{00000000-0005-0000-0000-000067020000}"/>
    <cellStyle name="Normal 47" xfId="616" xr:uid="{00000000-0005-0000-0000-000068020000}"/>
    <cellStyle name="Normal 48" xfId="617" xr:uid="{00000000-0005-0000-0000-000069020000}"/>
    <cellStyle name="Normal 49" xfId="618" xr:uid="{00000000-0005-0000-0000-00006A020000}"/>
    <cellStyle name="Normal 5" xfId="619" xr:uid="{00000000-0005-0000-0000-00006B020000}"/>
    <cellStyle name="Normal 5 2" xfId="620" xr:uid="{00000000-0005-0000-0000-00006C020000}"/>
    <cellStyle name="Normal 5 2 2" xfId="621" xr:uid="{00000000-0005-0000-0000-00006D020000}"/>
    <cellStyle name="Normal 5 3" xfId="622" xr:uid="{00000000-0005-0000-0000-00006E020000}"/>
    <cellStyle name="Normal 5 3 2" xfId="623" xr:uid="{00000000-0005-0000-0000-00006F020000}"/>
    <cellStyle name="Normal 5 3 2 2" xfId="624" xr:uid="{00000000-0005-0000-0000-000070020000}"/>
    <cellStyle name="Normal 5 3 3" xfId="625" xr:uid="{00000000-0005-0000-0000-000071020000}"/>
    <cellStyle name="Normal 5 4" xfId="626" xr:uid="{00000000-0005-0000-0000-000072020000}"/>
    <cellStyle name="Normal 5 5" xfId="627" xr:uid="{00000000-0005-0000-0000-000073020000}"/>
    <cellStyle name="Normal 5 6" xfId="628" xr:uid="{00000000-0005-0000-0000-000074020000}"/>
    <cellStyle name="Normal 5 7" xfId="629" xr:uid="{00000000-0005-0000-0000-000075020000}"/>
    <cellStyle name="Normal 50" xfId="630" xr:uid="{00000000-0005-0000-0000-000076020000}"/>
    <cellStyle name="Normal 51" xfId="631" xr:uid="{00000000-0005-0000-0000-000077020000}"/>
    <cellStyle name="Normal 52" xfId="632" xr:uid="{00000000-0005-0000-0000-000078020000}"/>
    <cellStyle name="Normal 53" xfId="633" xr:uid="{00000000-0005-0000-0000-000079020000}"/>
    <cellStyle name="Normal 54" xfId="634" xr:uid="{00000000-0005-0000-0000-00007A020000}"/>
    <cellStyle name="Normal 55" xfId="635" xr:uid="{00000000-0005-0000-0000-00007B020000}"/>
    <cellStyle name="Normal 56" xfId="636" xr:uid="{00000000-0005-0000-0000-00007C020000}"/>
    <cellStyle name="Normal 57" xfId="637" xr:uid="{00000000-0005-0000-0000-00007D020000}"/>
    <cellStyle name="Normal 58" xfId="638" xr:uid="{00000000-0005-0000-0000-00007E020000}"/>
    <cellStyle name="Normal 59" xfId="639" xr:uid="{00000000-0005-0000-0000-00007F020000}"/>
    <cellStyle name="Normal 6" xfId="640" xr:uid="{00000000-0005-0000-0000-000080020000}"/>
    <cellStyle name="Normal 6 2" xfId="641" xr:uid="{00000000-0005-0000-0000-000081020000}"/>
    <cellStyle name="Normal 6 3" xfId="642" xr:uid="{00000000-0005-0000-0000-000082020000}"/>
    <cellStyle name="Normal 6 4" xfId="643" xr:uid="{00000000-0005-0000-0000-000083020000}"/>
    <cellStyle name="Normal 6 5" xfId="644" xr:uid="{00000000-0005-0000-0000-000084020000}"/>
    <cellStyle name="Normal 6 8" xfId="645" xr:uid="{00000000-0005-0000-0000-000085020000}"/>
    <cellStyle name="Normal 60" xfId="646" xr:uid="{00000000-0005-0000-0000-000086020000}"/>
    <cellStyle name="Normal 61" xfId="647" xr:uid="{00000000-0005-0000-0000-000087020000}"/>
    <cellStyle name="Normal 62" xfId="648" xr:uid="{00000000-0005-0000-0000-000088020000}"/>
    <cellStyle name="Normal 63" xfId="649" xr:uid="{00000000-0005-0000-0000-000089020000}"/>
    <cellStyle name="Normal 64" xfId="650" xr:uid="{00000000-0005-0000-0000-00008A020000}"/>
    <cellStyle name="Normal 65" xfId="651" xr:uid="{00000000-0005-0000-0000-00008B020000}"/>
    <cellStyle name="Normal 66" xfId="652" xr:uid="{00000000-0005-0000-0000-00008C020000}"/>
    <cellStyle name="Normal 67" xfId="653" xr:uid="{00000000-0005-0000-0000-00008D020000}"/>
    <cellStyle name="Normal 68" xfId="654" xr:uid="{00000000-0005-0000-0000-00008E020000}"/>
    <cellStyle name="Normal 69" xfId="655" xr:uid="{00000000-0005-0000-0000-00008F020000}"/>
    <cellStyle name="Normal 7" xfId="656" xr:uid="{00000000-0005-0000-0000-000090020000}"/>
    <cellStyle name="Normal 7 2" xfId="657" xr:uid="{00000000-0005-0000-0000-000091020000}"/>
    <cellStyle name="Normal 7 2 2" xfId="658" xr:uid="{00000000-0005-0000-0000-000092020000}"/>
    <cellStyle name="Normal 7 2 3" xfId="659" xr:uid="{00000000-0005-0000-0000-000093020000}"/>
    <cellStyle name="Normal 7 3" xfId="660" xr:uid="{00000000-0005-0000-0000-000094020000}"/>
    <cellStyle name="Normal 7 3 2" xfId="661" xr:uid="{00000000-0005-0000-0000-000095020000}"/>
    <cellStyle name="Normal 7 3 3" xfId="662" xr:uid="{00000000-0005-0000-0000-000096020000}"/>
    <cellStyle name="Normal 7 4" xfId="663" xr:uid="{00000000-0005-0000-0000-000097020000}"/>
    <cellStyle name="Normal 7 4 2" xfId="664" xr:uid="{00000000-0005-0000-0000-000098020000}"/>
    <cellStyle name="Normal 7 5" xfId="665" xr:uid="{00000000-0005-0000-0000-000099020000}"/>
    <cellStyle name="Normal 7 5 2" xfId="666" xr:uid="{00000000-0005-0000-0000-00009A020000}"/>
    <cellStyle name="Normal 7 6" xfId="667" xr:uid="{00000000-0005-0000-0000-00009B020000}"/>
    <cellStyle name="Normal 7 7" xfId="668" xr:uid="{00000000-0005-0000-0000-00009C020000}"/>
    <cellStyle name="Normal 70" xfId="669" xr:uid="{00000000-0005-0000-0000-00009D020000}"/>
    <cellStyle name="Normal 71" xfId="670" xr:uid="{00000000-0005-0000-0000-00009E020000}"/>
    <cellStyle name="Normal 72" xfId="671" xr:uid="{00000000-0005-0000-0000-00009F020000}"/>
    <cellStyle name="Normal 73" xfId="672" xr:uid="{00000000-0005-0000-0000-0000A0020000}"/>
    <cellStyle name="Normal 74" xfId="673" xr:uid="{00000000-0005-0000-0000-0000A1020000}"/>
    <cellStyle name="Normal 75" xfId="674" xr:uid="{00000000-0005-0000-0000-0000A2020000}"/>
    <cellStyle name="Normal 76" xfId="675" xr:uid="{00000000-0005-0000-0000-0000A3020000}"/>
    <cellStyle name="Normal 77" xfId="676" xr:uid="{00000000-0005-0000-0000-0000A4020000}"/>
    <cellStyle name="Normal 78" xfId="677" xr:uid="{00000000-0005-0000-0000-0000A5020000}"/>
    <cellStyle name="Normal 79" xfId="678" xr:uid="{00000000-0005-0000-0000-0000A6020000}"/>
    <cellStyle name="Normal 8" xfId="679" xr:uid="{00000000-0005-0000-0000-0000A7020000}"/>
    <cellStyle name="Normal 8 2" xfId="680" xr:uid="{00000000-0005-0000-0000-0000A8020000}"/>
    <cellStyle name="Normal 8 2 2" xfId="681" xr:uid="{00000000-0005-0000-0000-0000A9020000}"/>
    <cellStyle name="Normal 8 2 3" xfId="682" xr:uid="{00000000-0005-0000-0000-0000AA020000}"/>
    <cellStyle name="Normal 8 2 4" xfId="683" xr:uid="{00000000-0005-0000-0000-0000AB020000}"/>
    <cellStyle name="Normal 8 3" xfId="684" xr:uid="{00000000-0005-0000-0000-0000AC020000}"/>
    <cellStyle name="Normal 8 3 2" xfId="685" xr:uid="{00000000-0005-0000-0000-0000AD020000}"/>
    <cellStyle name="Normal 8 4" xfId="686" xr:uid="{00000000-0005-0000-0000-0000AE020000}"/>
    <cellStyle name="Normal 8 4 2" xfId="687" xr:uid="{00000000-0005-0000-0000-0000AF020000}"/>
    <cellStyle name="Normal 8 5" xfId="688" xr:uid="{00000000-0005-0000-0000-0000B0020000}"/>
    <cellStyle name="Normal 8 6" xfId="689" xr:uid="{00000000-0005-0000-0000-0000B1020000}"/>
    <cellStyle name="Normal 8 7" xfId="690" xr:uid="{00000000-0005-0000-0000-0000B2020000}"/>
    <cellStyle name="Normal 80" xfId="691" xr:uid="{00000000-0005-0000-0000-0000B3020000}"/>
    <cellStyle name="Normal 81" xfId="692" xr:uid="{00000000-0005-0000-0000-0000B4020000}"/>
    <cellStyle name="Normal 82" xfId="693" xr:uid="{00000000-0005-0000-0000-0000B5020000}"/>
    <cellStyle name="Normal 83" xfId="694" xr:uid="{00000000-0005-0000-0000-0000B6020000}"/>
    <cellStyle name="Normal 84" xfId="695" xr:uid="{00000000-0005-0000-0000-0000B7020000}"/>
    <cellStyle name="Normal 84 2" xfId="696" xr:uid="{00000000-0005-0000-0000-0000B8020000}"/>
    <cellStyle name="Normal 85" xfId="697" xr:uid="{00000000-0005-0000-0000-0000B9020000}"/>
    <cellStyle name="Normal 86" xfId="698" xr:uid="{00000000-0005-0000-0000-0000BA020000}"/>
    <cellStyle name="Normal 87" xfId="699" xr:uid="{00000000-0005-0000-0000-0000BB020000}"/>
    <cellStyle name="Normal 88" xfId="700" xr:uid="{00000000-0005-0000-0000-0000BC020000}"/>
    <cellStyle name="Normal 89" xfId="701" xr:uid="{00000000-0005-0000-0000-0000BD020000}"/>
    <cellStyle name="Normal 9" xfId="702" xr:uid="{00000000-0005-0000-0000-0000BE020000}"/>
    <cellStyle name="Normal 9 2" xfId="703" xr:uid="{00000000-0005-0000-0000-0000BF020000}"/>
    <cellStyle name="Normal 9 2 2" xfId="704" xr:uid="{00000000-0005-0000-0000-0000C0020000}"/>
    <cellStyle name="Normal 9 2 3" xfId="705" xr:uid="{00000000-0005-0000-0000-0000C1020000}"/>
    <cellStyle name="Normal 9 2 4" xfId="706" xr:uid="{00000000-0005-0000-0000-0000C2020000}"/>
    <cellStyle name="Normal 9 3" xfId="707" xr:uid="{00000000-0005-0000-0000-0000C3020000}"/>
    <cellStyle name="Normal 9 3 2" xfId="708" xr:uid="{00000000-0005-0000-0000-0000C4020000}"/>
    <cellStyle name="Normal 9 4" xfId="709" xr:uid="{00000000-0005-0000-0000-0000C5020000}"/>
    <cellStyle name="Normal 9 5" xfId="710" xr:uid="{00000000-0005-0000-0000-0000C6020000}"/>
    <cellStyle name="Normal 9 6" xfId="711" xr:uid="{00000000-0005-0000-0000-0000C7020000}"/>
    <cellStyle name="Normal 90" xfId="712" xr:uid="{00000000-0005-0000-0000-0000C8020000}"/>
    <cellStyle name="Normal 91" xfId="713" xr:uid="{00000000-0005-0000-0000-0000C9020000}"/>
    <cellStyle name="Normal 92" xfId="714" xr:uid="{00000000-0005-0000-0000-0000CA020000}"/>
    <cellStyle name="Normal 93" xfId="715" xr:uid="{00000000-0005-0000-0000-0000CB020000}"/>
    <cellStyle name="Normal 94" xfId="716" xr:uid="{00000000-0005-0000-0000-0000CC020000}"/>
    <cellStyle name="Normal 95" xfId="717" xr:uid="{00000000-0005-0000-0000-0000CD020000}"/>
    <cellStyle name="Normal 96" xfId="718" xr:uid="{00000000-0005-0000-0000-0000CE020000}"/>
    <cellStyle name="Normal 97" xfId="719" xr:uid="{00000000-0005-0000-0000-0000CF020000}"/>
    <cellStyle name="Normal 98" xfId="720" xr:uid="{00000000-0005-0000-0000-0000D0020000}"/>
    <cellStyle name="Normal 99" xfId="721" xr:uid="{00000000-0005-0000-0000-0000D1020000}"/>
    <cellStyle name="Note 2" xfId="722" xr:uid="{00000000-0005-0000-0000-0000D2020000}"/>
    <cellStyle name="Note 3" xfId="723" xr:uid="{00000000-0005-0000-0000-0000D3020000}"/>
    <cellStyle name="Note 4" xfId="724" xr:uid="{00000000-0005-0000-0000-0000D4020000}"/>
    <cellStyle name="Output 2" xfId="725" xr:uid="{00000000-0005-0000-0000-0000D5020000}"/>
    <cellStyle name="Percent" xfId="726" builtinId="5"/>
    <cellStyle name="Percent [2]" xfId="727" xr:uid="{00000000-0005-0000-0000-0000D7020000}"/>
    <cellStyle name="Percent 10" xfId="728" xr:uid="{00000000-0005-0000-0000-0000D8020000}"/>
    <cellStyle name="Percent 10 2" xfId="729" xr:uid="{00000000-0005-0000-0000-0000D9020000}"/>
    <cellStyle name="Percent 10 3" xfId="730" xr:uid="{00000000-0005-0000-0000-0000DA020000}"/>
    <cellStyle name="Percent 11" xfId="731" xr:uid="{00000000-0005-0000-0000-0000DB020000}"/>
    <cellStyle name="Percent 11 2" xfId="732" xr:uid="{00000000-0005-0000-0000-0000DC020000}"/>
    <cellStyle name="Percent 12" xfId="733" xr:uid="{00000000-0005-0000-0000-0000DD020000}"/>
    <cellStyle name="Percent 13" xfId="734" xr:uid="{00000000-0005-0000-0000-0000DE020000}"/>
    <cellStyle name="Percent 14" xfId="735" xr:uid="{00000000-0005-0000-0000-0000DF020000}"/>
    <cellStyle name="Percent 15" xfId="736" xr:uid="{00000000-0005-0000-0000-0000E0020000}"/>
    <cellStyle name="Percent 16" xfId="737" xr:uid="{00000000-0005-0000-0000-0000E1020000}"/>
    <cellStyle name="Percent 17" xfId="738" xr:uid="{00000000-0005-0000-0000-0000E2020000}"/>
    <cellStyle name="Percent 18" xfId="739" xr:uid="{00000000-0005-0000-0000-0000E3020000}"/>
    <cellStyle name="Percent 19" xfId="740" xr:uid="{00000000-0005-0000-0000-0000E4020000}"/>
    <cellStyle name="Percent 2" xfId="741" xr:uid="{00000000-0005-0000-0000-0000E5020000}"/>
    <cellStyle name="Percent 2 2" xfId="742" xr:uid="{00000000-0005-0000-0000-0000E6020000}"/>
    <cellStyle name="Percent 2 2 2" xfId="743" xr:uid="{00000000-0005-0000-0000-0000E7020000}"/>
    <cellStyle name="Percent 2 2 3" xfId="744" xr:uid="{00000000-0005-0000-0000-0000E8020000}"/>
    <cellStyle name="Percent 2 2 4" xfId="873" xr:uid="{89D35325-BE50-4764-968E-DA629F626976}"/>
    <cellStyle name="Percent 2 3" xfId="745" xr:uid="{00000000-0005-0000-0000-0000E9020000}"/>
    <cellStyle name="Percent 2 3 2" xfId="746" xr:uid="{00000000-0005-0000-0000-0000EA020000}"/>
    <cellStyle name="Percent 2 4" xfId="747" xr:uid="{00000000-0005-0000-0000-0000EB020000}"/>
    <cellStyle name="Percent 2 5" xfId="748" xr:uid="{00000000-0005-0000-0000-0000EC020000}"/>
    <cellStyle name="Percent 2 6" xfId="749" xr:uid="{00000000-0005-0000-0000-0000ED020000}"/>
    <cellStyle name="Percent 2 7" xfId="750" xr:uid="{00000000-0005-0000-0000-0000EE020000}"/>
    <cellStyle name="Percent 2 8" xfId="751" xr:uid="{00000000-0005-0000-0000-0000EF020000}"/>
    <cellStyle name="Percent 2 9" xfId="871" xr:uid="{5B5B6D7A-6572-4EE2-A518-72B662EF07C4}"/>
    <cellStyle name="Percent 20" xfId="752" xr:uid="{00000000-0005-0000-0000-0000F0020000}"/>
    <cellStyle name="Percent 21" xfId="753" xr:uid="{00000000-0005-0000-0000-0000F1020000}"/>
    <cellStyle name="Percent 22" xfId="754" xr:uid="{00000000-0005-0000-0000-0000F2020000}"/>
    <cellStyle name="Percent 23" xfId="755" xr:uid="{00000000-0005-0000-0000-0000F3020000}"/>
    <cellStyle name="Percent 24" xfId="756" xr:uid="{00000000-0005-0000-0000-0000F4020000}"/>
    <cellStyle name="Percent 25" xfId="757" xr:uid="{00000000-0005-0000-0000-0000F5020000}"/>
    <cellStyle name="Percent 26" xfId="758" xr:uid="{00000000-0005-0000-0000-0000F6020000}"/>
    <cellStyle name="Percent 27" xfId="759" xr:uid="{00000000-0005-0000-0000-0000F7020000}"/>
    <cellStyle name="Percent 28" xfId="760" xr:uid="{00000000-0005-0000-0000-0000F8020000}"/>
    <cellStyle name="Percent 29" xfId="761" xr:uid="{00000000-0005-0000-0000-0000F9020000}"/>
    <cellStyle name="Percent 3" xfId="762" xr:uid="{00000000-0005-0000-0000-0000FA020000}"/>
    <cellStyle name="Percent 3 2" xfId="763" xr:uid="{00000000-0005-0000-0000-0000FB020000}"/>
    <cellStyle name="Percent 3 2 2" xfId="764" xr:uid="{00000000-0005-0000-0000-0000FC020000}"/>
    <cellStyle name="Percent 3 3" xfId="765" xr:uid="{00000000-0005-0000-0000-0000FD020000}"/>
    <cellStyle name="Percent 3 3 2" xfId="766" xr:uid="{00000000-0005-0000-0000-0000FE020000}"/>
    <cellStyle name="Percent 3 4" xfId="767" xr:uid="{00000000-0005-0000-0000-0000FF020000}"/>
    <cellStyle name="Percent 3 4 2" xfId="768" xr:uid="{00000000-0005-0000-0000-000000030000}"/>
    <cellStyle name="Percent 3 5" xfId="769" xr:uid="{00000000-0005-0000-0000-000001030000}"/>
    <cellStyle name="Percent 3 6" xfId="770" xr:uid="{00000000-0005-0000-0000-000002030000}"/>
    <cellStyle name="Percent 30" xfId="771" xr:uid="{00000000-0005-0000-0000-000003030000}"/>
    <cellStyle name="Percent 31" xfId="772" xr:uid="{00000000-0005-0000-0000-000004030000}"/>
    <cellStyle name="Percent 32" xfId="773" xr:uid="{00000000-0005-0000-0000-000005030000}"/>
    <cellStyle name="Percent 33" xfId="774" xr:uid="{00000000-0005-0000-0000-000006030000}"/>
    <cellStyle name="Percent 34" xfId="775" xr:uid="{00000000-0005-0000-0000-000007030000}"/>
    <cellStyle name="Percent 35" xfId="776" xr:uid="{00000000-0005-0000-0000-000008030000}"/>
    <cellStyle name="Percent 36" xfId="777" xr:uid="{00000000-0005-0000-0000-000009030000}"/>
    <cellStyle name="Percent 37" xfId="778" xr:uid="{00000000-0005-0000-0000-00000A030000}"/>
    <cellStyle name="Percent 38" xfId="779" xr:uid="{00000000-0005-0000-0000-00000B030000}"/>
    <cellStyle name="Percent 39" xfId="780" xr:uid="{00000000-0005-0000-0000-00000C030000}"/>
    <cellStyle name="Percent 4" xfId="781" xr:uid="{00000000-0005-0000-0000-00000D030000}"/>
    <cellStyle name="Percent 4 2" xfId="782" xr:uid="{00000000-0005-0000-0000-00000E030000}"/>
    <cellStyle name="Percent 4 2 2" xfId="783" xr:uid="{00000000-0005-0000-0000-00000F030000}"/>
    <cellStyle name="Percent 4 3" xfId="784" xr:uid="{00000000-0005-0000-0000-000010030000}"/>
    <cellStyle name="Percent 4 3 2" xfId="785" xr:uid="{00000000-0005-0000-0000-000011030000}"/>
    <cellStyle name="Percent 4 4" xfId="786" xr:uid="{00000000-0005-0000-0000-000012030000}"/>
    <cellStyle name="Percent 40" xfId="787" xr:uid="{00000000-0005-0000-0000-000013030000}"/>
    <cellStyle name="Percent 41" xfId="788" xr:uid="{00000000-0005-0000-0000-000014030000}"/>
    <cellStyle name="Percent 42" xfId="789" xr:uid="{00000000-0005-0000-0000-000015030000}"/>
    <cellStyle name="Percent 43" xfId="790" xr:uid="{00000000-0005-0000-0000-000016030000}"/>
    <cellStyle name="Percent 44" xfId="791" xr:uid="{00000000-0005-0000-0000-000017030000}"/>
    <cellStyle name="Percent 45" xfId="792" xr:uid="{00000000-0005-0000-0000-000018030000}"/>
    <cellStyle name="Percent 46" xfId="793" xr:uid="{00000000-0005-0000-0000-000019030000}"/>
    <cellStyle name="Percent 47" xfId="794" xr:uid="{00000000-0005-0000-0000-00001A030000}"/>
    <cellStyle name="Percent 48" xfId="795" xr:uid="{00000000-0005-0000-0000-00001B030000}"/>
    <cellStyle name="Percent 49" xfId="796" xr:uid="{00000000-0005-0000-0000-00001C030000}"/>
    <cellStyle name="Percent 5" xfId="797" xr:uid="{00000000-0005-0000-0000-00001D030000}"/>
    <cellStyle name="Percent 5 2" xfId="798" xr:uid="{00000000-0005-0000-0000-00001E030000}"/>
    <cellStyle name="Percent 5 2 2" xfId="799" xr:uid="{00000000-0005-0000-0000-00001F030000}"/>
    <cellStyle name="Percent 5 3" xfId="800" xr:uid="{00000000-0005-0000-0000-000020030000}"/>
    <cellStyle name="Percent 5 3 2" xfId="801" xr:uid="{00000000-0005-0000-0000-000021030000}"/>
    <cellStyle name="Percent 5 4" xfId="802" xr:uid="{00000000-0005-0000-0000-000022030000}"/>
    <cellStyle name="Percent 50" xfId="803" xr:uid="{00000000-0005-0000-0000-000023030000}"/>
    <cellStyle name="Percent 51" xfId="804" xr:uid="{00000000-0005-0000-0000-000024030000}"/>
    <cellStyle name="Percent 52" xfId="805" xr:uid="{00000000-0005-0000-0000-000025030000}"/>
    <cellStyle name="Percent 53" xfId="806" xr:uid="{00000000-0005-0000-0000-000026030000}"/>
    <cellStyle name="Percent 54" xfId="874" xr:uid="{AE9CDC83-B730-49B6-8C6E-5A8B7BA27562}"/>
    <cellStyle name="Percent 6" xfId="807" xr:uid="{00000000-0005-0000-0000-000027030000}"/>
    <cellStyle name="Percent 7" xfId="808" xr:uid="{00000000-0005-0000-0000-000028030000}"/>
    <cellStyle name="Percent 7 2" xfId="809" xr:uid="{00000000-0005-0000-0000-000029030000}"/>
    <cellStyle name="Percent 71" xfId="865" xr:uid="{30223194-E942-4549-80A4-09CB6D0C1A68}"/>
    <cellStyle name="Percent 8" xfId="810" xr:uid="{00000000-0005-0000-0000-00002A030000}"/>
    <cellStyle name="Percent 9" xfId="811" xr:uid="{00000000-0005-0000-0000-00002B030000}"/>
    <cellStyle name="Percent 9 2" xfId="812" xr:uid="{00000000-0005-0000-0000-00002C030000}"/>
    <cellStyle name="Percent 9 3" xfId="813" xr:uid="{00000000-0005-0000-0000-00002D030000}"/>
    <cellStyle name="Quantity" xfId="814" xr:uid="{00000000-0005-0000-0000-00002E030000}"/>
    <cellStyle name="Standaard_ATL and  BTL budget 2005" xfId="815" xr:uid="{00000000-0005-0000-0000-00002F030000}"/>
    <cellStyle name="Style 1" xfId="816" xr:uid="{00000000-0005-0000-0000-000030030000}"/>
    <cellStyle name="Times New Roman" xfId="817" xr:uid="{00000000-0005-0000-0000-000031030000}"/>
    <cellStyle name="Title 2" xfId="818" xr:uid="{00000000-0005-0000-0000-000032030000}"/>
    <cellStyle name="Total 2" xfId="819" xr:uid="{00000000-0005-0000-0000-000033030000}"/>
    <cellStyle name="Valuta_ATL and  BTL budget 2005" xfId="820" xr:uid="{00000000-0005-0000-0000-000034030000}"/>
    <cellStyle name="Warning Text 2" xfId="821" xr:uid="{00000000-0005-0000-0000-000035030000}"/>
    <cellStyle name="เครื่องหมายจุลภาค 2" xfId="822" xr:uid="{00000000-0005-0000-0000-000036030000}"/>
    <cellStyle name="เครื่องหมายจุลภาค_03-2000" xfId="823" xr:uid="{00000000-0005-0000-0000-000037030000}"/>
    <cellStyle name="เครื่องหมายสกุลเงิน_ATL &amp; BTL 2005 adjusted" xfId="824" xr:uid="{00000000-0005-0000-0000-000038030000}"/>
    <cellStyle name="เชื่อมโยงหลายมิติ_Fi_St09-46 (1)" xfId="825" xr:uid="{00000000-0005-0000-0000-000039030000}"/>
    <cellStyle name="น้บะภฒ_95" xfId="826" xr:uid="{00000000-0005-0000-0000-00003A030000}"/>
    <cellStyle name="ปกติ 2" xfId="827" xr:uid="{00000000-0005-0000-0000-00003B030000}"/>
    <cellStyle name="ปกติ______________ (______)" xfId="828" xr:uid="{00000000-0005-0000-0000-00003C030000}"/>
    <cellStyle name="ฤธถ [0]_95" xfId="829" xr:uid="{00000000-0005-0000-0000-00003D030000}"/>
    <cellStyle name="ฤธถ_95" xfId="830" xr:uid="{00000000-0005-0000-0000-00003E030000}"/>
    <cellStyle name="ล_x000b_ศญ_ฝลฐๆฟตม๖วฅ" xfId="831" xr:uid="{00000000-0005-0000-0000-00003F030000}"/>
    <cellStyle name="ล๋ศญ [0]_95" xfId="832" xr:uid="{00000000-0005-0000-0000-000040030000}"/>
    <cellStyle name="ล๋ศญ_95" xfId="833" xr:uid="{00000000-0005-0000-0000-000041030000}"/>
    <cellStyle name="วฅมุ_4ฟ๙ฝวภ๛" xfId="834" xr:uid="{00000000-0005-0000-0000-000042030000}"/>
    <cellStyle name="ྰomma_RQSTFRM_97ศธบ๑" xfId="835" xr:uid="{00000000-0005-0000-0000-000043030000}"/>
    <cellStyle name="통화_Revised TTB (030805)" xfId="836" xr:uid="{00000000-0005-0000-0000-000044030000}"/>
    <cellStyle name="표준_Market Coverage Map" xfId="837" xr:uid="{00000000-0005-0000-0000-000045030000}"/>
    <cellStyle name="一般_Below The Line Activities for 2004_HKG_Rev Jan 15" xfId="838" xr:uid="{00000000-0005-0000-0000-000046030000}"/>
    <cellStyle name="千分位_2005 Budget Control Sheet" xfId="839" xr:uid="{00000000-0005-0000-0000-000047030000}"/>
    <cellStyle name="常规_BOD Shanghai - 040804 R" xfId="840" xr:uid="{00000000-0005-0000-0000-000048030000}"/>
    <cellStyle name="標準_    Financial Statements Review - B S の ﾜｰｸｼｰﾄ" xfId="841" xr:uid="{00000000-0005-0000-0000-000049030000}"/>
    <cellStyle name="貨幣_Business report_Jan 2004" xfId="842" xr:uid="{00000000-0005-0000-0000-00004A030000}"/>
  </cellStyles>
  <dxfs count="8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Table Style 1" pivot="0" count="3" xr9:uid="{00000000-0011-0000-FFFF-FFFF00000000}">
      <tableStyleElement type="wholeTable" dxfId="7"/>
      <tableStyleElement type="firstRowStripe" dxfId="6"/>
      <tableStyleElement type="secondRowStripe" dxfId="5"/>
    </tableStyle>
    <tableStyle name="Table Style 1 2" pivot="0" count="5" xr9:uid="{00000000-0011-0000-FFFF-FFFF01000000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98"/>
  <sheetViews>
    <sheetView showGridLines="0" view="pageBreakPreview" zoomScale="63" zoomScaleNormal="85" zoomScaleSheetLayoutView="63" workbookViewId="0">
      <selection activeCell="M89" sqref="M89"/>
    </sheetView>
  </sheetViews>
  <sheetFormatPr defaultColWidth="10.7265625" defaultRowHeight="23.5" customHeight="1"/>
  <cols>
    <col min="1" max="1" width="44.7265625" style="19" customWidth="1"/>
    <col min="2" max="2" width="1.7265625" style="19" customWidth="1"/>
    <col min="3" max="3" width="6.54296875" style="21" customWidth="1"/>
    <col min="4" max="4" width="1.7265625" style="17" customWidth="1"/>
    <col min="5" max="5" width="12.7265625" style="17" customWidth="1"/>
    <col min="6" max="6" width="1.7265625" style="17" customWidth="1"/>
    <col min="7" max="7" width="12.7265625" style="17" customWidth="1"/>
    <col min="8" max="8" width="1.7265625" style="17" customWidth="1"/>
    <col min="9" max="9" width="12.7265625" style="19" customWidth="1"/>
    <col min="10" max="10" width="1.7265625" style="19" customWidth="1"/>
    <col min="11" max="11" width="12.7265625" style="17" customWidth="1"/>
    <col min="12" max="12" width="0.54296875" style="17" customWidth="1"/>
    <col min="13" max="16384" width="10.7265625" style="19"/>
  </cols>
  <sheetData>
    <row r="1" spans="1:12" ht="23.5" customHeight="1">
      <c r="A1" s="20" t="s">
        <v>128</v>
      </c>
      <c r="B1" s="21"/>
      <c r="D1" s="23"/>
      <c r="E1" s="23"/>
      <c r="F1" s="23"/>
      <c r="G1" s="23"/>
      <c r="H1" s="23"/>
      <c r="K1" s="23"/>
      <c r="L1" s="23"/>
    </row>
    <row r="2" spans="1:12" ht="23.5" customHeight="1">
      <c r="A2" s="20" t="s">
        <v>121</v>
      </c>
      <c r="B2" s="21"/>
      <c r="D2" s="23"/>
      <c r="E2" s="23"/>
      <c r="F2" s="23"/>
      <c r="G2" s="23"/>
      <c r="H2" s="23"/>
      <c r="K2" s="23"/>
      <c r="L2" s="23"/>
    </row>
    <row r="3" spans="1:12" ht="23.5" customHeight="1">
      <c r="A3" s="20" t="s">
        <v>179</v>
      </c>
      <c r="B3" s="21"/>
      <c r="D3" s="23"/>
      <c r="E3" s="23"/>
      <c r="F3" s="23"/>
      <c r="G3" s="23"/>
      <c r="H3" s="23"/>
      <c r="K3" s="23"/>
      <c r="L3" s="23"/>
    </row>
    <row r="4" spans="1:12" ht="23.5" customHeight="1">
      <c r="A4" s="20"/>
      <c r="B4" s="21"/>
      <c r="D4" s="23"/>
      <c r="E4" s="23"/>
      <c r="F4" s="23"/>
      <c r="G4" s="25"/>
      <c r="H4" s="23"/>
      <c r="K4" s="25" t="s">
        <v>52</v>
      </c>
      <c r="L4" s="23"/>
    </row>
    <row r="5" spans="1:12" s="21" customFormat="1" ht="23.5" customHeight="1">
      <c r="D5" s="23"/>
      <c r="E5" s="73" t="s">
        <v>125</v>
      </c>
      <c r="F5" s="73"/>
      <c r="G5" s="73"/>
      <c r="H5" s="23"/>
      <c r="I5" s="74" t="s">
        <v>124</v>
      </c>
      <c r="J5" s="74"/>
      <c r="K5" s="74"/>
      <c r="L5" s="23"/>
    </row>
    <row r="6" spans="1:12" ht="23.5" customHeight="1">
      <c r="B6" s="21"/>
      <c r="C6" s="26" t="s">
        <v>28</v>
      </c>
      <c r="D6" s="23"/>
      <c r="E6" s="45" t="s">
        <v>180</v>
      </c>
      <c r="F6" s="23"/>
      <c r="G6" s="45" t="s">
        <v>163</v>
      </c>
      <c r="H6" s="23"/>
      <c r="I6" s="45" t="s">
        <v>180</v>
      </c>
      <c r="J6" s="27"/>
      <c r="K6" s="45" t="s">
        <v>163</v>
      </c>
      <c r="L6" s="23"/>
    </row>
    <row r="7" spans="1:12" ht="23.5" customHeight="1">
      <c r="B7" s="21"/>
      <c r="C7" s="26"/>
      <c r="D7" s="23"/>
      <c r="E7" s="46" t="s">
        <v>53</v>
      </c>
      <c r="F7" s="23"/>
      <c r="G7" s="46" t="s">
        <v>54</v>
      </c>
      <c r="H7" s="23"/>
      <c r="I7" s="46" t="s">
        <v>53</v>
      </c>
      <c r="J7" s="46"/>
      <c r="K7" s="46" t="s">
        <v>54</v>
      </c>
      <c r="L7" s="23"/>
    </row>
    <row r="8" spans="1:12" ht="23.5" customHeight="1">
      <c r="B8" s="21"/>
      <c r="C8" s="26"/>
      <c r="D8" s="23"/>
      <c r="E8" s="46" t="s">
        <v>55</v>
      </c>
      <c r="F8" s="23"/>
      <c r="G8" s="46"/>
      <c r="H8" s="23"/>
      <c r="I8" s="46" t="s">
        <v>55</v>
      </c>
      <c r="J8" s="46"/>
      <c r="K8" s="46"/>
      <c r="L8" s="23"/>
    </row>
    <row r="9" spans="1:12" ht="23.5" customHeight="1">
      <c r="A9" s="32" t="s">
        <v>0</v>
      </c>
      <c r="B9" s="32"/>
      <c r="D9" s="30"/>
      <c r="E9" s="19"/>
      <c r="F9" s="30"/>
      <c r="G9" s="19"/>
      <c r="H9" s="19"/>
      <c r="K9" s="19"/>
      <c r="L9" s="19"/>
    </row>
    <row r="10" spans="1:12" ht="23.5" customHeight="1">
      <c r="A10" s="32" t="s">
        <v>1</v>
      </c>
      <c r="B10" s="32"/>
      <c r="D10" s="30"/>
      <c r="E10" s="19"/>
      <c r="F10" s="30"/>
      <c r="G10" s="19"/>
      <c r="H10" s="19"/>
      <c r="K10" s="19"/>
      <c r="L10" s="19"/>
    </row>
    <row r="11" spans="1:12" ht="23.5" customHeight="1">
      <c r="A11" s="19" t="s">
        <v>15</v>
      </c>
      <c r="C11" s="29"/>
      <c r="D11" s="29"/>
      <c r="E11" s="30">
        <v>698973</v>
      </c>
      <c r="F11" s="30"/>
      <c r="G11" s="30">
        <v>973087</v>
      </c>
      <c r="H11" s="30"/>
      <c r="I11" s="30">
        <v>623804</v>
      </c>
      <c r="K11" s="30">
        <v>951660</v>
      </c>
      <c r="L11" s="19"/>
    </row>
    <row r="12" spans="1:12" ht="23.5" customHeight="1">
      <c r="A12" s="47" t="s">
        <v>140</v>
      </c>
      <c r="B12" s="47"/>
      <c r="C12" s="29">
        <v>3</v>
      </c>
      <c r="D12" s="29"/>
      <c r="E12" s="30">
        <v>680194</v>
      </c>
      <c r="F12" s="28"/>
      <c r="G12" s="30">
        <v>606593</v>
      </c>
      <c r="H12" s="28"/>
      <c r="I12" s="28">
        <v>749844</v>
      </c>
      <c r="K12" s="28">
        <v>611463</v>
      </c>
      <c r="L12" s="19"/>
    </row>
    <row r="13" spans="1:12" ht="23.5" customHeight="1">
      <c r="A13" s="47" t="s">
        <v>76</v>
      </c>
      <c r="B13" s="47"/>
      <c r="C13" s="29"/>
      <c r="D13" s="29"/>
      <c r="E13" s="30">
        <v>1133713</v>
      </c>
      <c r="F13" s="30"/>
      <c r="G13" s="30">
        <v>1110447</v>
      </c>
      <c r="H13" s="30"/>
      <c r="I13" s="30">
        <v>894237</v>
      </c>
      <c r="K13" s="30">
        <v>850042</v>
      </c>
      <c r="L13" s="19"/>
    </row>
    <row r="14" spans="1:12" ht="23.5" customHeight="1">
      <c r="A14" s="47" t="s">
        <v>172</v>
      </c>
      <c r="B14" s="47"/>
      <c r="C14" s="29">
        <v>2</v>
      </c>
      <c r="D14" s="29"/>
      <c r="E14" s="30">
        <v>0</v>
      </c>
      <c r="F14" s="30"/>
      <c r="G14" s="30">
        <v>0</v>
      </c>
      <c r="H14" s="30"/>
      <c r="I14" s="30">
        <v>115865</v>
      </c>
      <c r="K14" s="30">
        <v>0</v>
      </c>
      <c r="L14" s="19"/>
    </row>
    <row r="15" spans="1:12" ht="23.5" customHeight="1">
      <c r="A15" s="47" t="s">
        <v>101</v>
      </c>
      <c r="B15" s="47"/>
      <c r="C15" s="29">
        <v>4</v>
      </c>
      <c r="D15" s="29"/>
      <c r="E15" s="30">
        <v>144483</v>
      </c>
      <c r="F15" s="30"/>
      <c r="G15" s="30">
        <v>241707</v>
      </c>
      <c r="H15" s="30"/>
      <c r="I15" s="30">
        <v>144483</v>
      </c>
      <c r="K15" s="30">
        <v>241707</v>
      </c>
      <c r="L15" s="19"/>
    </row>
    <row r="16" spans="1:12" ht="23.5" customHeight="1">
      <c r="A16" s="19" t="s">
        <v>16</v>
      </c>
      <c r="C16" s="29"/>
      <c r="D16" s="29"/>
      <c r="E16" s="30">
        <v>25133</v>
      </c>
      <c r="F16" s="30"/>
      <c r="G16" s="30">
        <v>11811</v>
      </c>
      <c r="H16" s="30"/>
      <c r="I16" s="31">
        <v>16796</v>
      </c>
      <c r="K16" s="31">
        <v>8838</v>
      </c>
      <c r="L16" s="19"/>
    </row>
    <row r="17" spans="1:12" ht="23.5" customHeight="1">
      <c r="A17" s="32" t="s">
        <v>2</v>
      </c>
      <c r="B17" s="32"/>
      <c r="C17" s="29"/>
      <c r="D17" s="19"/>
      <c r="E17" s="48">
        <f>SUM(E11:E16)</f>
        <v>2682496</v>
      </c>
      <c r="F17" s="30"/>
      <c r="G17" s="48">
        <f>SUM(G11:G16)</f>
        <v>2943645</v>
      </c>
      <c r="H17" s="30"/>
      <c r="I17" s="48">
        <f>SUM(I11:I16)</f>
        <v>2545029</v>
      </c>
      <c r="K17" s="48">
        <f>SUM(K11:K16)</f>
        <v>2663710</v>
      </c>
      <c r="L17" s="19"/>
    </row>
    <row r="18" spans="1:12" ht="23.5" customHeight="1">
      <c r="A18" s="32" t="s">
        <v>11</v>
      </c>
      <c r="B18" s="32"/>
      <c r="C18" s="29"/>
      <c r="D18" s="19"/>
      <c r="E18" s="30"/>
      <c r="F18" s="30"/>
      <c r="G18" s="30"/>
      <c r="H18" s="30"/>
      <c r="I18" s="30"/>
      <c r="K18" s="30"/>
      <c r="L18" s="19"/>
    </row>
    <row r="19" spans="1:12" ht="23.5" customHeight="1">
      <c r="A19" s="47" t="s">
        <v>93</v>
      </c>
      <c r="B19" s="32"/>
      <c r="C19" s="29">
        <v>4</v>
      </c>
      <c r="D19" s="19"/>
      <c r="E19" s="30">
        <v>16638</v>
      </c>
      <c r="F19" s="30"/>
      <c r="G19" s="30">
        <v>15498</v>
      </c>
      <c r="H19" s="30"/>
      <c r="I19" s="30">
        <v>5971</v>
      </c>
      <c r="K19" s="30">
        <v>5723</v>
      </c>
      <c r="L19" s="19"/>
    </row>
    <row r="20" spans="1:12" ht="23.5" customHeight="1">
      <c r="A20" s="47" t="s">
        <v>139</v>
      </c>
      <c r="B20" s="47"/>
      <c r="C20" s="29"/>
      <c r="D20" s="29"/>
      <c r="E20" s="30">
        <v>0</v>
      </c>
      <c r="F20" s="30"/>
      <c r="G20" s="30">
        <v>0</v>
      </c>
      <c r="H20" s="30"/>
      <c r="I20" s="30">
        <v>213296</v>
      </c>
      <c r="K20" s="30">
        <v>213296</v>
      </c>
      <c r="L20" s="19"/>
    </row>
    <row r="21" spans="1:12" ht="23.5" customHeight="1">
      <c r="A21" s="47" t="s">
        <v>61</v>
      </c>
      <c r="B21" s="47"/>
      <c r="C21" s="29"/>
      <c r="D21" s="29"/>
      <c r="E21" s="30">
        <v>43140</v>
      </c>
      <c r="F21" s="30"/>
      <c r="G21" s="30">
        <v>43140</v>
      </c>
      <c r="H21" s="30"/>
      <c r="I21" s="30">
        <v>43140</v>
      </c>
      <c r="K21" s="30">
        <v>43140</v>
      </c>
      <c r="L21" s="19"/>
    </row>
    <row r="22" spans="1:12" ht="23.5" customHeight="1">
      <c r="A22" s="47" t="s">
        <v>62</v>
      </c>
      <c r="B22" s="47"/>
      <c r="C22" s="29">
        <v>5</v>
      </c>
      <c r="D22" s="29"/>
      <c r="E22" s="30">
        <v>1061056</v>
      </c>
      <c r="F22" s="30"/>
      <c r="G22" s="30">
        <v>1030263</v>
      </c>
      <c r="H22" s="30"/>
      <c r="I22" s="30">
        <v>757677</v>
      </c>
      <c r="K22" s="30">
        <v>765534</v>
      </c>
      <c r="L22" s="19"/>
    </row>
    <row r="23" spans="1:12" ht="23.5" customHeight="1">
      <c r="A23" s="47" t="s">
        <v>63</v>
      </c>
      <c r="B23" s="47"/>
      <c r="C23" s="29"/>
      <c r="D23" s="29"/>
      <c r="E23" s="30">
        <v>11538</v>
      </c>
      <c r="F23" s="30"/>
      <c r="G23" s="30">
        <v>12181</v>
      </c>
      <c r="H23" s="30"/>
      <c r="I23" s="30">
        <v>9259</v>
      </c>
      <c r="K23" s="30">
        <v>10865</v>
      </c>
      <c r="L23" s="19"/>
    </row>
    <row r="24" spans="1:12" ht="23.5" customHeight="1">
      <c r="A24" s="47" t="s">
        <v>92</v>
      </c>
      <c r="B24" s="47"/>
      <c r="C24" s="29">
        <v>6</v>
      </c>
      <c r="D24" s="29"/>
      <c r="E24" s="30">
        <v>271612</v>
      </c>
      <c r="F24" s="30"/>
      <c r="G24" s="30">
        <v>279669</v>
      </c>
      <c r="H24" s="30"/>
      <c r="I24" s="30">
        <v>64874</v>
      </c>
      <c r="K24" s="30">
        <v>71198</v>
      </c>
      <c r="L24" s="19"/>
    </row>
    <row r="25" spans="1:12" ht="23.5" customHeight="1">
      <c r="A25" s="47" t="s">
        <v>64</v>
      </c>
      <c r="B25" s="47"/>
      <c r="C25" s="29"/>
      <c r="D25" s="29"/>
      <c r="E25" s="30">
        <v>14604</v>
      </c>
      <c r="F25" s="30"/>
      <c r="G25" s="30">
        <v>12220</v>
      </c>
      <c r="H25" s="30"/>
      <c r="I25" s="30">
        <v>13846</v>
      </c>
      <c r="K25" s="30">
        <v>12205</v>
      </c>
      <c r="L25" s="19"/>
    </row>
    <row r="26" spans="1:12" ht="23.5" customHeight="1">
      <c r="A26" s="47" t="s">
        <v>130</v>
      </c>
      <c r="B26" s="47"/>
      <c r="C26" s="29"/>
      <c r="D26" s="29"/>
      <c r="E26" s="31">
        <v>28</v>
      </c>
      <c r="F26" s="30"/>
      <c r="G26" s="31">
        <v>18294</v>
      </c>
      <c r="H26" s="30"/>
      <c r="I26" s="31">
        <v>0</v>
      </c>
      <c r="K26" s="31">
        <v>0</v>
      </c>
      <c r="L26" s="19"/>
    </row>
    <row r="27" spans="1:12" ht="23.5" customHeight="1">
      <c r="A27" s="20" t="s">
        <v>12</v>
      </c>
      <c r="B27" s="20"/>
      <c r="D27" s="30"/>
      <c r="E27" s="31">
        <f>SUM(E19:E26)</f>
        <v>1418616</v>
      </c>
      <c r="F27" s="31"/>
      <c r="G27" s="31">
        <f>SUM(G19:G26)</f>
        <v>1411265</v>
      </c>
      <c r="H27" s="19"/>
      <c r="I27" s="31">
        <f t="shared" ref="I27" si="0">SUM(I19:I26)</f>
        <v>1108063</v>
      </c>
      <c r="J27" s="31"/>
      <c r="K27" s="31">
        <f t="shared" ref="K27" si="1">SUM(K19:K26)</f>
        <v>1121961</v>
      </c>
      <c r="L27" s="19"/>
    </row>
    <row r="28" spans="1:12" ht="23.5" customHeight="1" thickBot="1">
      <c r="A28" s="32" t="s">
        <v>3</v>
      </c>
      <c r="B28" s="32"/>
      <c r="D28" s="30"/>
      <c r="E28" s="49">
        <f>SUM(E17,E27)</f>
        <v>4101112</v>
      </c>
      <c r="F28" s="30"/>
      <c r="G28" s="49">
        <f>SUM(G17,G27)</f>
        <v>4354910</v>
      </c>
      <c r="H28" s="19"/>
      <c r="I28" s="49">
        <f>SUM(I17,I27)</f>
        <v>3653092</v>
      </c>
      <c r="J28" s="50"/>
      <c r="K28" s="49">
        <f>SUM(K17,K27)</f>
        <v>3785671</v>
      </c>
      <c r="L28" s="19"/>
    </row>
    <row r="29" spans="1:12" ht="23.5" customHeight="1" thickTop="1">
      <c r="D29" s="30"/>
      <c r="E29" s="51"/>
      <c r="F29" s="30"/>
      <c r="G29" s="51"/>
      <c r="H29" s="19"/>
      <c r="I29" s="28"/>
      <c r="K29" s="28"/>
      <c r="L29" s="19"/>
    </row>
    <row r="30" spans="1:12" ht="23.5" customHeight="1">
      <c r="A30" s="19" t="s">
        <v>4</v>
      </c>
      <c r="D30" s="30"/>
      <c r="E30" s="19"/>
      <c r="F30" s="30"/>
      <c r="G30" s="19"/>
      <c r="H30" s="19"/>
      <c r="K30" s="19"/>
      <c r="L30" s="19"/>
    </row>
    <row r="31" spans="1:12" ht="23.5" customHeight="1">
      <c r="A31" s="20" t="s">
        <v>128</v>
      </c>
      <c r="B31" s="20"/>
      <c r="D31" s="23"/>
      <c r="E31" s="19"/>
      <c r="F31" s="23"/>
      <c r="G31" s="19"/>
      <c r="H31" s="19"/>
      <c r="K31" s="19"/>
      <c r="L31" s="19"/>
    </row>
    <row r="32" spans="1:12" ht="23.5" customHeight="1">
      <c r="A32" s="20" t="s">
        <v>122</v>
      </c>
      <c r="B32" s="20"/>
      <c r="D32" s="34"/>
      <c r="E32" s="19"/>
      <c r="F32" s="34"/>
      <c r="G32" s="19"/>
      <c r="H32" s="19"/>
      <c r="K32" s="19"/>
      <c r="L32" s="19"/>
    </row>
    <row r="33" spans="1:12" ht="23.5" customHeight="1">
      <c r="A33" s="20" t="s">
        <v>179</v>
      </c>
      <c r="B33" s="21"/>
      <c r="D33" s="23"/>
      <c r="E33" s="23"/>
      <c r="F33" s="23"/>
      <c r="G33" s="23"/>
      <c r="H33" s="23"/>
      <c r="K33" s="23"/>
      <c r="L33" s="23"/>
    </row>
    <row r="34" spans="1:12" ht="23.5" customHeight="1">
      <c r="A34" s="20"/>
      <c r="B34" s="21"/>
      <c r="D34" s="23"/>
      <c r="E34" s="23"/>
      <c r="F34" s="23"/>
      <c r="G34" s="25"/>
      <c r="H34" s="23"/>
      <c r="K34" s="25" t="s">
        <v>52</v>
      </c>
      <c r="L34" s="23"/>
    </row>
    <row r="35" spans="1:12" s="21" customFormat="1" ht="23.5" customHeight="1">
      <c r="D35" s="23"/>
      <c r="E35" s="73" t="s">
        <v>125</v>
      </c>
      <c r="F35" s="73"/>
      <c r="G35" s="73"/>
      <c r="H35" s="23"/>
      <c r="I35" s="74" t="s">
        <v>124</v>
      </c>
      <c r="J35" s="74"/>
      <c r="K35" s="74"/>
      <c r="L35" s="23"/>
    </row>
    <row r="36" spans="1:12" ht="23.5" customHeight="1">
      <c r="B36" s="21"/>
      <c r="C36" s="26" t="s">
        <v>28</v>
      </c>
      <c r="D36" s="23"/>
      <c r="E36" s="45" t="s">
        <v>180</v>
      </c>
      <c r="F36" s="23"/>
      <c r="G36" s="45" t="s">
        <v>163</v>
      </c>
      <c r="H36" s="23"/>
      <c r="I36" s="45" t="s">
        <v>180</v>
      </c>
      <c r="J36" s="27"/>
      <c r="K36" s="45" t="s">
        <v>163</v>
      </c>
      <c r="L36" s="23"/>
    </row>
    <row r="37" spans="1:12" ht="23.5" customHeight="1">
      <c r="B37" s="21"/>
      <c r="C37" s="26"/>
      <c r="D37" s="23"/>
      <c r="E37" s="46" t="s">
        <v>53</v>
      </c>
      <c r="F37" s="23"/>
      <c r="G37" s="46" t="s">
        <v>54</v>
      </c>
      <c r="H37" s="23"/>
      <c r="I37" s="46" t="s">
        <v>53</v>
      </c>
      <c r="J37" s="46"/>
      <c r="K37" s="46" t="s">
        <v>54</v>
      </c>
      <c r="L37" s="23"/>
    </row>
    <row r="38" spans="1:12" ht="23.5" customHeight="1">
      <c r="B38" s="21"/>
      <c r="C38" s="26"/>
      <c r="D38" s="23"/>
      <c r="E38" s="46" t="s">
        <v>55</v>
      </c>
      <c r="F38" s="23"/>
      <c r="G38" s="46"/>
      <c r="H38" s="23"/>
      <c r="I38" s="46" t="s">
        <v>55</v>
      </c>
      <c r="J38" s="46"/>
      <c r="K38" s="46"/>
      <c r="L38" s="23"/>
    </row>
    <row r="39" spans="1:12" ht="23.5" customHeight="1">
      <c r="A39" s="20" t="s">
        <v>17</v>
      </c>
      <c r="B39" s="20"/>
      <c r="D39" s="23"/>
      <c r="E39" s="19"/>
      <c r="F39" s="23"/>
      <c r="G39" s="19"/>
      <c r="H39" s="19"/>
      <c r="K39" s="19"/>
      <c r="L39" s="19"/>
    </row>
    <row r="40" spans="1:12" ht="23.5" customHeight="1">
      <c r="A40" s="32" t="s">
        <v>5</v>
      </c>
      <c r="B40" s="32"/>
      <c r="C40" s="29"/>
      <c r="D40" s="30"/>
      <c r="E40" s="19"/>
      <c r="F40" s="30"/>
      <c r="G40" s="19"/>
      <c r="H40" s="19"/>
      <c r="K40" s="19"/>
      <c r="L40" s="19"/>
    </row>
    <row r="41" spans="1:12" ht="23.5" customHeight="1">
      <c r="A41" s="19" t="s">
        <v>141</v>
      </c>
      <c r="C41" s="52"/>
      <c r="D41" s="29"/>
      <c r="E41" s="30">
        <v>522713</v>
      </c>
      <c r="F41" s="19"/>
      <c r="G41" s="30">
        <v>661234</v>
      </c>
      <c r="H41" s="19"/>
      <c r="I41" s="25">
        <v>442059</v>
      </c>
      <c r="K41" s="25">
        <v>586036</v>
      </c>
      <c r="L41" s="19"/>
    </row>
    <row r="42" spans="1:12" ht="23.5" customHeight="1">
      <c r="A42" s="19" t="s">
        <v>146</v>
      </c>
      <c r="C42" s="52">
        <v>7</v>
      </c>
      <c r="D42" s="29"/>
      <c r="E42" s="30">
        <v>96654</v>
      </c>
      <c r="F42" s="19"/>
      <c r="G42" s="30">
        <v>221300</v>
      </c>
      <c r="H42" s="19"/>
      <c r="I42" s="25">
        <v>0</v>
      </c>
      <c r="K42" s="25">
        <v>0</v>
      </c>
      <c r="L42" s="19"/>
    </row>
    <row r="43" spans="1:12" ht="23.5" customHeight="1">
      <c r="A43" s="19" t="s">
        <v>65</v>
      </c>
      <c r="C43" s="52"/>
      <c r="D43" s="29"/>
      <c r="E43" s="30">
        <v>81484</v>
      </c>
      <c r="F43" s="19"/>
      <c r="G43" s="30">
        <v>100206</v>
      </c>
      <c r="H43" s="19"/>
      <c r="I43" s="25">
        <v>68572</v>
      </c>
      <c r="K43" s="25">
        <v>87594</v>
      </c>
      <c r="L43" s="19"/>
    </row>
    <row r="44" spans="1:12" ht="23.5" customHeight="1">
      <c r="A44" s="19" t="s">
        <v>91</v>
      </c>
      <c r="C44" s="52">
        <v>6</v>
      </c>
      <c r="D44" s="29"/>
      <c r="E44" s="30">
        <v>47240</v>
      </c>
      <c r="F44" s="19"/>
      <c r="G44" s="30">
        <v>46496</v>
      </c>
      <c r="H44" s="19"/>
      <c r="I44" s="25">
        <v>28533</v>
      </c>
      <c r="K44" s="25">
        <v>28965</v>
      </c>
      <c r="L44" s="19"/>
    </row>
    <row r="45" spans="1:12" ht="23.5" customHeight="1">
      <c r="A45" s="19" t="s">
        <v>147</v>
      </c>
      <c r="C45" s="52">
        <v>8</v>
      </c>
      <c r="D45" s="29"/>
      <c r="E45" s="30">
        <v>28534</v>
      </c>
      <c r="F45" s="19"/>
      <c r="G45" s="30">
        <v>18083</v>
      </c>
      <c r="H45" s="19"/>
      <c r="I45" s="25">
        <v>0</v>
      </c>
      <c r="K45" s="25">
        <v>0</v>
      </c>
      <c r="L45" s="19"/>
    </row>
    <row r="46" spans="1:12" ht="23.5" customHeight="1">
      <c r="A46" s="19" t="s">
        <v>142</v>
      </c>
      <c r="C46" s="52"/>
      <c r="D46" s="29"/>
      <c r="E46" s="30">
        <v>31968</v>
      </c>
      <c r="F46" s="19"/>
      <c r="G46" s="30">
        <v>36821</v>
      </c>
      <c r="H46" s="19"/>
      <c r="I46" s="25">
        <v>31968</v>
      </c>
      <c r="K46" s="25">
        <v>36695</v>
      </c>
      <c r="L46" s="19"/>
    </row>
    <row r="47" spans="1:12" ht="23.5" customHeight="1">
      <c r="A47" s="19" t="s">
        <v>150</v>
      </c>
      <c r="C47" s="52"/>
      <c r="D47" s="29"/>
      <c r="E47" s="30">
        <v>958</v>
      </c>
      <c r="F47" s="19"/>
      <c r="G47" s="30">
        <v>9</v>
      </c>
      <c r="H47" s="19"/>
      <c r="I47" s="28">
        <v>958</v>
      </c>
      <c r="K47" s="28">
        <v>9</v>
      </c>
      <c r="L47" s="19"/>
    </row>
    <row r="48" spans="1:12" ht="23.5" customHeight="1">
      <c r="A48" s="19" t="s">
        <v>18</v>
      </c>
      <c r="C48" s="52"/>
      <c r="D48" s="29"/>
      <c r="E48" s="36">
        <v>2644</v>
      </c>
      <c r="F48" s="19"/>
      <c r="G48" s="36">
        <v>4168</v>
      </c>
      <c r="H48" s="19"/>
      <c r="I48" s="36">
        <v>2644</v>
      </c>
      <c r="K48" s="36">
        <v>4168</v>
      </c>
      <c r="L48" s="19"/>
    </row>
    <row r="49" spans="1:12" ht="23.5" customHeight="1">
      <c r="A49" s="32" t="s">
        <v>6</v>
      </c>
      <c r="B49" s="32"/>
      <c r="C49" s="52"/>
      <c r="D49" s="29"/>
      <c r="E49" s="31">
        <f>SUM(E41:E48)</f>
        <v>812195</v>
      </c>
      <c r="F49" s="19"/>
      <c r="G49" s="31">
        <f>SUM(G41:G48)</f>
        <v>1088317</v>
      </c>
      <c r="H49" s="19"/>
      <c r="I49" s="31">
        <f>SUM(I41:I48)</f>
        <v>574734</v>
      </c>
      <c r="K49" s="31">
        <f>SUM(K41:K48)</f>
        <v>743467</v>
      </c>
      <c r="L49" s="19"/>
    </row>
    <row r="50" spans="1:12" ht="23.5" customHeight="1">
      <c r="A50" s="32" t="s">
        <v>25</v>
      </c>
      <c r="B50" s="32"/>
      <c r="C50" s="52"/>
      <c r="D50" s="29"/>
      <c r="E50" s="30"/>
      <c r="F50" s="19"/>
      <c r="G50" s="30"/>
      <c r="H50" s="19"/>
      <c r="I50" s="30"/>
      <c r="K50" s="30"/>
      <c r="L50" s="19"/>
    </row>
    <row r="51" spans="1:12" ht="23.5" customHeight="1">
      <c r="A51" s="19" t="s">
        <v>164</v>
      </c>
      <c r="B51" s="32"/>
      <c r="C51" s="52"/>
      <c r="D51" s="29"/>
      <c r="E51" s="30"/>
      <c r="F51" s="19"/>
      <c r="G51" s="30"/>
      <c r="H51" s="19"/>
      <c r="I51" s="30"/>
      <c r="K51" s="30"/>
      <c r="L51" s="19"/>
    </row>
    <row r="52" spans="1:12" ht="23.5" customHeight="1">
      <c r="A52" s="19" t="s">
        <v>165</v>
      </c>
      <c r="C52" s="52">
        <v>8</v>
      </c>
      <c r="D52" s="29"/>
      <c r="E52" s="30">
        <v>152024</v>
      </c>
      <c r="F52" s="19"/>
      <c r="G52" s="30">
        <v>154137</v>
      </c>
      <c r="H52" s="19"/>
      <c r="I52" s="25">
        <v>0</v>
      </c>
      <c r="K52" s="25">
        <v>0</v>
      </c>
      <c r="L52" s="19"/>
    </row>
    <row r="53" spans="1:12" ht="23.5" customHeight="1">
      <c r="A53" s="19" t="s">
        <v>166</v>
      </c>
      <c r="B53" s="32"/>
      <c r="C53" s="52"/>
      <c r="D53" s="29"/>
      <c r="E53" s="30"/>
      <c r="F53" s="19"/>
      <c r="G53" s="30"/>
      <c r="H53" s="19"/>
      <c r="I53" s="30"/>
      <c r="K53" s="30"/>
      <c r="L53" s="19"/>
    </row>
    <row r="54" spans="1:12" ht="23.5" customHeight="1">
      <c r="A54" s="19" t="s">
        <v>165</v>
      </c>
      <c r="C54" s="52">
        <v>6</v>
      </c>
      <c r="D54" s="29"/>
      <c r="E54" s="30">
        <v>229969</v>
      </c>
      <c r="F54" s="19"/>
      <c r="G54" s="30">
        <v>233846</v>
      </c>
      <c r="H54" s="19"/>
      <c r="I54" s="25">
        <v>28170</v>
      </c>
      <c r="K54" s="25">
        <v>33340</v>
      </c>
      <c r="L54" s="19"/>
    </row>
    <row r="55" spans="1:12" ht="23.5" customHeight="1">
      <c r="A55" s="19" t="s">
        <v>167</v>
      </c>
      <c r="C55" s="52"/>
      <c r="D55" s="29"/>
      <c r="E55" s="30"/>
      <c r="F55" s="19"/>
      <c r="G55" s="30"/>
      <c r="H55" s="19"/>
      <c r="I55" s="30"/>
      <c r="K55" s="30"/>
      <c r="L55" s="19"/>
    </row>
    <row r="56" spans="1:12" ht="23.5" customHeight="1">
      <c r="A56" s="19" t="s">
        <v>168</v>
      </c>
      <c r="C56" s="52"/>
      <c r="D56" s="29"/>
      <c r="E56" s="30">
        <v>64317</v>
      </c>
      <c r="F56" s="19"/>
      <c r="G56" s="30">
        <v>60405</v>
      </c>
      <c r="H56" s="19"/>
      <c r="I56" s="30">
        <v>64317</v>
      </c>
      <c r="K56" s="30">
        <v>60405</v>
      </c>
      <c r="L56" s="19"/>
    </row>
    <row r="57" spans="1:12" ht="23.5" customHeight="1">
      <c r="A57" s="19" t="s">
        <v>167</v>
      </c>
      <c r="C57" s="52"/>
      <c r="D57" s="29"/>
      <c r="E57" s="30"/>
      <c r="F57" s="19"/>
      <c r="G57" s="30"/>
      <c r="H57" s="19"/>
      <c r="I57" s="30"/>
      <c r="K57" s="30"/>
      <c r="L57" s="19"/>
    </row>
    <row r="58" spans="1:12" ht="23.5" customHeight="1">
      <c r="A58" s="19" t="s">
        <v>169</v>
      </c>
      <c r="C58" s="52"/>
      <c r="D58" s="29"/>
      <c r="E58" s="31">
        <v>13907</v>
      </c>
      <c r="F58" s="19"/>
      <c r="G58" s="31">
        <v>12719</v>
      </c>
      <c r="H58" s="19"/>
      <c r="I58" s="31">
        <v>0</v>
      </c>
      <c r="K58" s="31">
        <v>0</v>
      </c>
      <c r="L58" s="19"/>
    </row>
    <row r="59" spans="1:12" ht="23.5" customHeight="1">
      <c r="A59" s="32" t="s">
        <v>26</v>
      </c>
      <c r="B59" s="32"/>
      <c r="C59" s="52"/>
      <c r="D59" s="21"/>
      <c r="E59" s="31">
        <f>SUM(E52:E58)</f>
        <v>460217</v>
      </c>
      <c r="F59" s="30"/>
      <c r="G59" s="31">
        <f>SUM(G52:G58)</f>
        <v>461107</v>
      </c>
      <c r="H59" s="19"/>
      <c r="I59" s="31">
        <f>SUM(I52:I58)</f>
        <v>92487</v>
      </c>
      <c r="J59" s="30"/>
      <c r="K59" s="31">
        <f>SUM(K52:K58)</f>
        <v>93745</v>
      </c>
      <c r="L59" s="19"/>
    </row>
    <row r="60" spans="1:12" ht="23.5" customHeight="1">
      <c r="A60" s="32" t="s">
        <v>27</v>
      </c>
      <c r="B60" s="32"/>
      <c r="C60" s="52"/>
      <c r="D60" s="21"/>
      <c r="E60" s="31">
        <f>SUM(E49+E59)</f>
        <v>1272412</v>
      </c>
      <c r="F60" s="30"/>
      <c r="G60" s="31">
        <f>SUM(G49+G59)</f>
        <v>1549424</v>
      </c>
      <c r="H60" s="19"/>
      <c r="I60" s="31">
        <f>SUM(I49+I59)</f>
        <v>667221</v>
      </c>
      <c r="J60" s="30"/>
      <c r="K60" s="31">
        <f>SUM(K49+K59)</f>
        <v>837212</v>
      </c>
      <c r="L60" s="19"/>
    </row>
    <row r="61" spans="1:12" ht="23.5" customHeight="1">
      <c r="A61" s="32"/>
      <c r="B61" s="32"/>
      <c r="C61" s="52"/>
      <c r="D61" s="21"/>
      <c r="E61" s="30"/>
      <c r="F61" s="30"/>
      <c r="G61" s="30"/>
      <c r="H61" s="19"/>
      <c r="I61" s="30"/>
      <c r="J61" s="30"/>
      <c r="K61" s="30"/>
      <c r="L61" s="19"/>
    </row>
    <row r="62" spans="1:12" ht="23.5" customHeight="1">
      <c r="A62" s="19" t="s">
        <v>4</v>
      </c>
      <c r="B62" s="32"/>
      <c r="C62" s="52"/>
      <c r="D62" s="21"/>
      <c r="E62" s="30"/>
      <c r="F62" s="30"/>
      <c r="G62" s="30"/>
      <c r="H62" s="19"/>
      <c r="I62" s="30"/>
      <c r="J62" s="30"/>
      <c r="K62" s="30"/>
      <c r="L62" s="19"/>
    </row>
    <row r="63" spans="1:12" ht="23.5" customHeight="1">
      <c r="A63" s="20" t="s">
        <v>128</v>
      </c>
      <c r="B63" s="20"/>
      <c r="D63" s="23"/>
      <c r="E63" s="19"/>
      <c r="F63" s="23"/>
      <c r="G63" s="19"/>
      <c r="H63" s="19"/>
      <c r="K63" s="19"/>
      <c r="L63" s="19"/>
    </row>
    <row r="64" spans="1:12" ht="23.5" customHeight="1">
      <c r="A64" s="20" t="s">
        <v>122</v>
      </c>
      <c r="B64" s="20"/>
      <c r="D64" s="34"/>
      <c r="E64" s="19"/>
      <c r="F64" s="34"/>
      <c r="G64" s="19"/>
      <c r="H64" s="19"/>
      <c r="K64" s="19"/>
      <c r="L64" s="19"/>
    </row>
    <row r="65" spans="1:12" ht="23.5" customHeight="1">
      <c r="A65" s="20" t="s">
        <v>179</v>
      </c>
      <c r="B65" s="21"/>
      <c r="D65" s="23"/>
      <c r="E65" s="23"/>
      <c r="F65" s="23"/>
      <c r="G65" s="23"/>
      <c r="H65" s="23"/>
      <c r="K65" s="23"/>
      <c r="L65" s="23"/>
    </row>
    <row r="66" spans="1:12" ht="23.5" customHeight="1">
      <c r="A66" s="20"/>
      <c r="B66" s="21"/>
      <c r="D66" s="23"/>
      <c r="E66" s="23"/>
      <c r="F66" s="23"/>
      <c r="G66" s="25"/>
      <c r="H66" s="23"/>
      <c r="K66" s="25" t="s">
        <v>52</v>
      </c>
      <c r="L66" s="23"/>
    </row>
    <row r="67" spans="1:12" s="21" customFormat="1" ht="23.5" customHeight="1">
      <c r="D67" s="23"/>
      <c r="E67" s="73" t="s">
        <v>125</v>
      </c>
      <c r="F67" s="73"/>
      <c r="G67" s="73"/>
      <c r="H67" s="23"/>
      <c r="I67" s="74" t="s">
        <v>124</v>
      </c>
      <c r="J67" s="74"/>
      <c r="K67" s="74"/>
      <c r="L67" s="23"/>
    </row>
    <row r="68" spans="1:12" ht="23.5" customHeight="1">
      <c r="B68" s="21"/>
      <c r="D68" s="23"/>
      <c r="E68" s="45" t="s">
        <v>180</v>
      </c>
      <c r="F68" s="23"/>
      <c r="G68" s="45" t="s">
        <v>163</v>
      </c>
      <c r="H68" s="23"/>
      <c r="I68" s="45" t="s">
        <v>180</v>
      </c>
      <c r="J68" s="27"/>
      <c r="K68" s="45" t="s">
        <v>163</v>
      </c>
      <c r="L68" s="23"/>
    </row>
    <row r="69" spans="1:12" ht="23.5" customHeight="1">
      <c r="B69" s="21"/>
      <c r="C69" s="26"/>
      <c r="D69" s="23"/>
      <c r="E69" s="46" t="s">
        <v>53</v>
      </c>
      <c r="F69" s="23"/>
      <c r="G69" s="46" t="s">
        <v>54</v>
      </c>
      <c r="H69" s="23"/>
      <c r="I69" s="46" t="s">
        <v>53</v>
      </c>
      <c r="J69" s="46"/>
      <c r="K69" s="46" t="s">
        <v>54</v>
      </c>
      <c r="L69" s="23"/>
    </row>
    <row r="70" spans="1:12" ht="23.5" customHeight="1">
      <c r="B70" s="21"/>
      <c r="C70" s="26"/>
      <c r="D70" s="23"/>
      <c r="E70" s="46" t="s">
        <v>55</v>
      </c>
      <c r="F70" s="23"/>
      <c r="G70" s="46"/>
      <c r="H70" s="23"/>
      <c r="I70" s="46" t="s">
        <v>55</v>
      </c>
      <c r="J70" s="46"/>
      <c r="K70" s="46"/>
      <c r="L70" s="23"/>
    </row>
    <row r="71" spans="1:12" ht="23.5" customHeight="1">
      <c r="A71" s="20" t="s">
        <v>178</v>
      </c>
      <c r="B71" s="20"/>
      <c r="D71" s="23"/>
      <c r="E71" s="19"/>
      <c r="F71" s="23"/>
      <c r="G71" s="19"/>
      <c r="H71" s="19"/>
      <c r="K71" s="19"/>
      <c r="L71" s="19"/>
    </row>
    <row r="72" spans="1:12" ht="23.5" customHeight="1">
      <c r="A72" s="32" t="s">
        <v>7</v>
      </c>
      <c r="B72" s="32"/>
      <c r="C72" s="52"/>
      <c r="D72" s="52"/>
      <c r="E72" s="30"/>
      <c r="F72" s="52"/>
      <c r="G72" s="30"/>
      <c r="H72" s="19"/>
      <c r="I72" s="30"/>
      <c r="J72" s="52"/>
      <c r="K72" s="30"/>
      <c r="L72" s="19"/>
    </row>
    <row r="73" spans="1:12" ht="23.5" customHeight="1">
      <c r="A73" s="19" t="s">
        <v>14</v>
      </c>
      <c r="B73" s="52"/>
      <c r="D73" s="52"/>
      <c r="E73" s="30"/>
      <c r="F73" s="52"/>
      <c r="G73" s="30"/>
      <c r="H73" s="19"/>
      <c r="I73" s="30"/>
      <c r="J73" s="52"/>
      <c r="K73" s="30"/>
      <c r="L73" s="19"/>
    </row>
    <row r="74" spans="1:12" ht="23.5" customHeight="1">
      <c r="A74" s="53" t="s">
        <v>48</v>
      </c>
      <c r="B74" s="53"/>
      <c r="C74" s="52"/>
      <c r="D74" s="52"/>
      <c r="E74" s="30"/>
      <c r="G74" s="30"/>
      <c r="H74" s="19"/>
      <c r="I74" s="30"/>
      <c r="J74" s="17"/>
      <c r="K74" s="30"/>
      <c r="L74" s="19"/>
    </row>
    <row r="75" spans="1:12" ht="23.5" customHeight="1" thickBot="1">
      <c r="A75" s="54" t="s">
        <v>100</v>
      </c>
      <c r="B75" s="55"/>
      <c r="C75" s="56"/>
      <c r="D75" s="52"/>
      <c r="E75" s="49">
        <v>90000</v>
      </c>
      <c r="F75" s="52"/>
      <c r="G75" s="49">
        <v>90000</v>
      </c>
      <c r="H75" s="19"/>
      <c r="I75" s="49">
        <v>90000</v>
      </c>
      <c r="J75" s="52"/>
      <c r="K75" s="49">
        <v>90000</v>
      </c>
      <c r="L75" s="19"/>
    </row>
    <row r="76" spans="1:12" ht="23.5" customHeight="1" thickTop="1">
      <c r="A76" s="53" t="s">
        <v>49</v>
      </c>
      <c r="B76" s="53"/>
      <c r="C76" s="52"/>
      <c r="D76" s="30"/>
      <c r="E76" s="30"/>
      <c r="F76" s="30"/>
      <c r="G76" s="30"/>
      <c r="H76" s="19"/>
      <c r="I76" s="30"/>
      <c r="K76" s="30"/>
      <c r="L76" s="19"/>
    </row>
    <row r="77" spans="1:12" ht="23.5" customHeight="1">
      <c r="A77" s="54" t="s">
        <v>100</v>
      </c>
      <c r="B77" s="47"/>
      <c r="C77" s="52"/>
      <c r="D77" s="30"/>
      <c r="E77" s="30">
        <f>Conso!C25</f>
        <v>90000</v>
      </c>
      <c r="F77" s="30"/>
      <c r="G77" s="30">
        <v>90000</v>
      </c>
      <c r="H77" s="19"/>
      <c r="I77" s="30">
        <f>Separate!D25</f>
        <v>90000</v>
      </c>
      <c r="K77" s="30">
        <v>90000</v>
      </c>
      <c r="L77" s="19"/>
    </row>
    <row r="78" spans="1:12" ht="23.5" customHeight="1">
      <c r="A78" s="47" t="s">
        <v>50</v>
      </c>
      <c r="B78" s="47"/>
      <c r="C78" s="52"/>
      <c r="D78" s="30"/>
      <c r="E78" s="30">
        <f>Conso!E25</f>
        <v>136800</v>
      </c>
      <c r="F78" s="30"/>
      <c r="G78" s="30">
        <v>136800</v>
      </c>
      <c r="H78" s="19"/>
      <c r="I78" s="30">
        <f>Separate!F25</f>
        <v>136800</v>
      </c>
      <c r="K78" s="30">
        <v>136800</v>
      </c>
      <c r="L78" s="19"/>
    </row>
    <row r="79" spans="1:12" ht="23.5" customHeight="1">
      <c r="A79" s="53" t="s">
        <v>42</v>
      </c>
      <c r="B79" s="53"/>
      <c r="C79" s="52"/>
      <c r="D79" s="30"/>
      <c r="E79" s="30"/>
      <c r="F79" s="30"/>
      <c r="G79" s="30"/>
      <c r="H79" s="19"/>
      <c r="I79" s="30"/>
      <c r="K79" s="30"/>
      <c r="L79" s="19"/>
    </row>
    <row r="80" spans="1:12" ht="23.5" customHeight="1">
      <c r="A80" s="47" t="s">
        <v>43</v>
      </c>
      <c r="B80" s="47"/>
      <c r="C80" s="52"/>
      <c r="D80" s="30"/>
      <c r="E80" s="30">
        <f>Conso!G25</f>
        <v>10000</v>
      </c>
      <c r="F80" s="30"/>
      <c r="G80" s="30">
        <v>10000</v>
      </c>
      <c r="H80" s="19"/>
      <c r="I80" s="30">
        <f>Separate!H25</f>
        <v>10000</v>
      </c>
      <c r="K80" s="30">
        <v>10000</v>
      </c>
      <c r="L80" s="19"/>
    </row>
    <row r="81" spans="1:12" ht="23.5" customHeight="1">
      <c r="A81" s="47" t="s">
        <v>44</v>
      </c>
      <c r="B81" s="47"/>
      <c r="D81" s="30"/>
      <c r="E81" s="30">
        <f>Conso!I25</f>
        <v>2598811</v>
      </c>
      <c r="F81" s="30"/>
      <c r="G81" s="30">
        <v>2579742</v>
      </c>
      <c r="H81" s="19"/>
      <c r="I81" s="30">
        <f>Separate!J25</f>
        <v>2749071</v>
      </c>
      <c r="K81" s="30">
        <v>2711659</v>
      </c>
      <c r="L81" s="19"/>
    </row>
    <row r="82" spans="1:12" ht="23.5" customHeight="1">
      <c r="A82" s="47" t="s">
        <v>111</v>
      </c>
      <c r="B82" s="47"/>
      <c r="D82" s="30"/>
      <c r="E82" s="30">
        <f>Conso!O25</f>
        <v>-6911</v>
      </c>
      <c r="F82" s="30"/>
      <c r="G82" s="30">
        <v>-11056</v>
      </c>
      <c r="H82" s="19"/>
      <c r="I82" s="30">
        <v>0</v>
      </c>
      <c r="K82" s="30">
        <v>0</v>
      </c>
      <c r="L82" s="19"/>
    </row>
    <row r="83" spans="1:12" ht="23.5" customHeight="1">
      <c r="A83" s="20" t="s">
        <v>8</v>
      </c>
      <c r="B83" s="20"/>
      <c r="D83" s="30"/>
      <c r="E83" s="48">
        <f>SUM(E77:E82)</f>
        <v>2828700</v>
      </c>
      <c r="F83" s="30"/>
      <c r="G83" s="48">
        <f>SUM(G77:G82)</f>
        <v>2805486</v>
      </c>
      <c r="H83" s="19"/>
      <c r="I83" s="48">
        <f>SUM(I77:I82)</f>
        <v>2985871</v>
      </c>
      <c r="K83" s="48">
        <f>SUM(K77:K82)</f>
        <v>2948459</v>
      </c>
      <c r="L83" s="19"/>
    </row>
    <row r="84" spans="1:12" ht="23.5" customHeight="1" thickBot="1">
      <c r="A84" s="20" t="s">
        <v>9</v>
      </c>
      <c r="B84" s="20"/>
      <c r="D84" s="30"/>
      <c r="E84" s="49">
        <f>SUM(E60+E83)</f>
        <v>4101112</v>
      </c>
      <c r="F84" s="30"/>
      <c r="G84" s="49">
        <f>SUM(G60+G83)</f>
        <v>4354910</v>
      </c>
      <c r="H84" s="19"/>
      <c r="I84" s="49">
        <f>SUM(I60+I83)</f>
        <v>3653092</v>
      </c>
      <c r="K84" s="49">
        <f>SUM(K60+K83)</f>
        <v>3785671</v>
      </c>
      <c r="L84" s="19"/>
    </row>
    <row r="85" spans="1:12" ht="23.5" customHeight="1" thickTop="1">
      <c r="D85" s="57"/>
      <c r="E85" s="58">
        <f>E84-E28</f>
        <v>0</v>
      </c>
      <c r="F85" s="57"/>
      <c r="G85" s="58">
        <f>G84-G28</f>
        <v>0</v>
      </c>
      <c r="H85" s="59"/>
      <c r="I85" s="58">
        <f>I84-I28</f>
        <v>0</v>
      </c>
      <c r="J85" s="60"/>
      <c r="K85" s="58">
        <f>K84-K28</f>
        <v>0</v>
      </c>
      <c r="L85" s="59"/>
    </row>
    <row r="86" spans="1:12" ht="23.5" customHeight="1">
      <c r="A86" s="19" t="s">
        <v>4</v>
      </c>
      <c r="D86" s="30"/>
      <c r="E86" s="30"/>
      <c r="F86" s="30"/>
      <c r="G86" s="30"/>
      <c r="H86" s="30"/>
      <c r="K86" s="30"/>
      <c r="L86" s="30"/>
    </row>
    <row r="87" spans="1:12" ht="23.5" customHeight="1">
      <c r="D87" s="30"/>
      <c r="E87" s="30"/>
      <c r="F87" s="30"/>
      <c r="G87" s="30"/>
      <c r="H87" s="30"/>
      <c r="K87" s="30"/>
      <c r="L87" s="30"/>
    </row>
    <row r="88" spans="1:12" ht="23.5" customHeight="1">
      <c r="A88" s="61"/>
      <c r="D88" s="30"/>
      <c r="E88" s="30"/>
      <c r="F88" s="30"/>
      <c r="G88" s="30"/>
      <c r="H88" s="30"/>
      <c r="K88" s="30"/>
      <c r="L88" s="30"/>
    </row>
    <row r="89" spans="1:12" ht="23.5" customHeight="1">
      <c r="D89" s="30"/>
      <c r="E89" s="30"/>
      <c r="F89" s="30"/>
      <c r="G89" s="30"/>
      <c r="H89" s="30"/>
      <c r="K89" s="30"/>
      <c r="L89" s="30"/>
    </row>
    <row r="90" spans="1:12" ht="23.5" customHeight="1">
      <c r="C90" s="47" t="s">
        <v>10</v>
      </c>
      <c r="E90" s="30"/>
      <c r="F90" s="30"/>
      <c r="G90" s="30"/>
      <c r="H90" s="30"/>
      <c r="K90" s="30"/>
      <c r="L90" s="30"/>
    </row>
    <row r="91" spans="1:12" ht="23.5" customHeight="1">
      <c r="A91" s="61"/>
      <c r="D91" s="30"/>
      <c r="E91" s="30"/>
      <c r="F91" s="30"/>
      <c r="G91" s="30"/>
      <c r="H91" s="30"/>
      <c r="K91" s="30"/>
      <c r="L91" s="30"/>
    </row>
    <row r="92" spans="1:12" ht="23.5" customHeight="1">
      <c r="D92" s="30"/>
      <c r="E92" s="30"/>
      <c r="F92" s="30"/>
      <c r="G92" s="30"/>
      <c r="H92" s="30"/>
      <c r="K92" s="30"/>
      <c r="L92" s="30"/>
    </row>
    <row r="93" spans="1:12" ht="23.5" customHeight="1">
      <c r="D93" s="30"/>
      <c r="E93" s="30"/>
      <c r="F93" s="30"/>
      <c r="G93" s="30"/>
      <c r="H93" s="30"/>
      <c r="K93" s="30"/>
      <c r="L93" s="30"/>
    </row>
    <row r="94" spans="1:12" ht="23.5" customHeight="1">
      <c r="D94" s="30"/>
      <c r="E94" s="30"/>
      <c r="F94" s="30"/>
      <c r="G94" s="30"/>
      <c r="H94" s="30"/>
      <c r="K94" s="30"/>
      <c r="L94" s="30"/>
    </row>
    <row r="95" spans="1:12" ht="23.5" customHeight="1">
      <c r="D95" s="30"/>
      <c r="E95" s="30"/>
      <c r="F95" s="30"/>
      <c r="G95" s="30"/>
      <c r="H95" s="30"/>
      <c r="K95" s="30"/>
      <c r="L95" s="30"/>
    </row>
    <row r="96" spans="1:12" ht="23.5" customHeight="1">
      <c r="D96" s="30"/>
      <c r="E96" s="30"/>
      <c r="F96" s="30"/>
      <c r="G96" s="30"/>
      <c r="H96" s="30"/>
      <c r="K96" s="30"/>
      <c r="L96" s="30"/>
    </row>
    <row r="97" spans="4:12" ht="23.5" customHeight="1">
      <c r="D97" s="30"/>
      <c r="E97" s="30"/>
      <c r="F97" s="30"/>
      <c r="G97" s="30"/>
      <c r="H97" s="30"/>
      <c r="K97" s="30"/>
      <c r="L97" s="30"/>
    </row>
    <row r="98" spans="4:12" ht="23.5" customHeight="1">
      <c r="D98" s="30"/>
      <c r="E98" s="30"/>
      <c r="F98" s="30"/>
      <c r="G98" s="30"/>
      <c r="H98" s="30"/>
      <c r="K98" s="30"/>
      <c r="L98" s="30"/>
    </row>
  </sheetData>
  <mergeCells count="6">
    <mergeCell ref="E67:G67"/>
    <mergeCell ref="I67:K67"/>
    <mergeCell ref="E5:G5"/>
    <mergeCell ref="I5:K5"/>
    <mergeCell ref="E35:G35"/>
    <mergeCell ref="I35:K35"/>
  </mergeCells>
  <printOptions horizontalCentered="1" gridLinesSet="0"/>
  <pageMargins left="0.78740157480314998" right="0" top="0.78740157480314998" bottom="0" header="0.196850393700787" footer="7.8740157480315001E-2"/>
  <pageSetup paperSize="9" scale="73" fitToHeight="0" orientation="portrait" r:id="rId1"/>
  <rowBreaks count="2" manualBreakCount="2">
    <brk id="30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1BE7F-E4FD-4D9D-A161-D73072F48AEB}">
  <dimension ref="A1:M92"/>
  <sheetViews>
    <sheetView showGridLines="0" view="pageBreakPreview" zoomScale="85" zoomScaleNormal="100" zoomScaleSheetLayoutView="85" workbookViewId="0">
      <selection activeCell="P19" sqref="P19"/>
    </sheetView>
  </sheetViews>
  <sheetFormatPr defaultColWidth="10.7265625" defaultRowHeight="20.9" customHeight="1"/>
  <cols>
    <col min="1" max="1" width="45.1796875" style="19" customWidth="1"/>
    <col min="2" max="2" width="1.7265625" style="19" customWidth="1"/>
    <col min="3" max="3" width="7.81640625" style="19" customWidth="1"/>
    <col min="4" max="4" width="1.7265625" style="17" customWidth="1"/>
    <col min="5" max="5" width="11.7265625" style="17" customWidth="1"/>
    <col min="6" max="6" width="1.7265625" style="17" customWidth="1"/>
    <col min="7" max="7" width="11.7265625" style="17" customWidth="1"/>
    <col min="8" max="8" width="1.7265625" style="17" customWidth="1"/>
    <col min="9" max="9" width="11.7265625" style="17" customWidth="1"/>
    <col min="10" max="10" width="1.7265625" style="17" customWidth="1"/>
    <col min="11" max="11" width="11.7265625" style="17" customWidth="1"/>
    <col min="12" max="12" width="1.7265625" style="21" customWidth="1"/>
    <col min="13" max="16384" width="10.7265625" style="19"/>
  </cols>
  <sheetData>
    <row r="1" spans="1:13" ht="20.9" customHeight="1">
      <c r="K1" s="18" t="s">
        <v>56</v>
      </c>
    </row>
    <row r="2" spans="1:13" ht="20.9" customHeight="1">
      <c r="A2" s="20" t="s">
        <v>128</v>
      </c>
      <c r="B2" s="21"/>
      <c r="C2" s="21"/>
      <c r="D2" s="22"/>
      <c r="E2" s="22"/>
      <c r="F2" s="22"/>
      <c r="G2" s="22"/>
      <c r="H2" s="22"/>
      <c r="I2" s="22"/>
      <c r="J2" s="22"/>
      <c r="K2" s="22"/>
    </row>
    <row r="3" spans="1:13" ht="20.9" customHeight="1">
      <c r="A3" s="20" t="s">
        <v>45</v>
      </c>
      <c r="B3" s="21"/>
      <c r="C3" s="21"/>
      <c r="D3" s="22"/>
      <c r="E3" s="22"/>
      <c r="F3" s="22"/>
      <c r="G3" s="22"/>
      <c r="H3" s="22"/>
      <c r="I3" s="22"/>
      <c r="J3" s="22"/>
      <c r="K3" s="22"/>
    </row>
    <row r="4" spans="1:13" ht="20.9" customHeight="1">
      <c r="A4" s="20" t="s">
        <v>187</v>
      </c>
      <c r="B4" s="21"/>
      <c r="C4" s="21"/>
      <c r="D4" s="23"/>
      <c r="E4" s="23"/>
      <c r="F4" s="23"/>
      <c r="G4" s="23"/>
      <c r="H4" s="23"/>
      <c r="I4" s="23"/>
      <c r="J4" s="23"/>
    </row>
    <row r="5" spans="1:13" ht="20.9" customHeight="1">
      <c r="A5" s="20"/>
      <c r="B5" s="21"/>
      <c r="C5" s="21"/>
      <c r="D5" s="23"/>
      <c r="E5" s="23"/>
      <c r="F5" s="23"/>
      <c r="G5" s="23"/>
      <c r="H5" s="23"/>
      <c r="I5" s="23"/>
      <c r="J5" s="23"/>
      <c r="K5" s="25" t="s">
        <v>57</v>
      </c>
    </row>
    <row r="6" spans="1:13" s="21" customFormat="1" ht="20.9" customHeight="1">
      <c r="D6" s="23"/>
      <c r="E6" s="73" t="s">
        <v>125</v>
      </c>
      <c r="F6" s="73"/>
      <c r="G6" s="73"/>
      <c r="H6" s="30"/>
      <c r="I6" s="73" t="s">
        <v>124</v>
      </c>
      <c r="J6" s="73"/>
      <c r="K6" s="73"/>
    </row>
    <row r="7" spans="1:13" ht="20.9" customHeight="1">
      <c r="A7" s="21"/>
      <c r="B7" s="21"/>
      <c r="C7" s="26" t="s">
        <v>28</v>
      </c>
      <c r="D7" s="27"/>
      <c r="E7" s="1" t="s">
        <v>170</v>
      </c>
      <c r="F7" s="27"/>
      <c r="G7" s="1" t="s">
        <v>133</v>
      </c>
      <c r="H7" s="27"/>
      <c r="I7" s="1" t="s">
        <v>170</v>
      </c>
      <c r="J7" s="27"/>
      <c r="K7" s="1" t="s">
        <v>133</v>
      </c>
    </row>
    <row r="8" spans="1:13" ht="20.9" customHeight="1">
      <c r="A8" s="20" t="s">
        <v>83</v>
      </c>
      <c r="B8" s="21"/>
      <c r="C8" s="26"/>
      <c r="D8" s="27"/>
      <c r="E8" s="1"/>
      <c r="F8" s="27"/>
      <c r="G8" s="1"/>
      <c r="H8" s="27"/>
      <c r="I8" s="1"/>
      <c r="J8" s="27"/>
      <c r="K8" s="1"/>
    </row>
    <row r="9" spans="1:13" ht="20.9" customHeight="1">
      <c r="A9" s="32" t="s">
        <v>19</v>
      </c>
      <c r="C9" s="21"/>
    </row>
    <row r="10" spans="1:13" ht="20.9" customHeight="1">
      <c r="A10" s="19" t="s">
        <v>89</v>
      </c>
      <c r="C10" s="29">
        <v>11</v>
      </c>
      <c r="D10" s="28"/>
      <c r="E10" s="12">
        <v>1186233</v>
      </c>
      <c r="F10" s="28"/>
      <c r="G10" s="12">
        <v>1233786</v>
      </c>
      <c r="H10" s="28"/>
      <c r="I10" s="28">
        <v>1065512</v>
      </c>
      <c r="J10" s="28"/>
      <c r="K10" s="28">
        <v>1240311</v>
      </c>
      <c r="L10" s="34"/>
    </row>
    <row r="11" spans="1:13" ht="20.9" customHeight="1">
      <c r="A11" s="19" t="s">
        <v>23</v>
      </c>
      <c r="C11" s="29"/>
      <c r="D11" s="28"/>
      <c r="E11" s="12">
        <v>1682</v>
      </c>
      <c r="F11" s="28"/>
      <c r="G11" s="14">
        <v>10152</v>
      </c>
      <c r="H11" s="28"/>
      <c r="I11" s="28">
        <v>4525</v>
      </c>
      <c r="J11" s="28"/>
      <c r="K11" s="28">
        <v>10148</v>
      </c>
      <c r="L11" s="34"/>
    </row>
    <row r="12" spans="1:13" ht="20.9" customHeight="1">
      <c r="A12" s="19" t="s">
        <v>132</v>
      </c>
      <c r="C12" s="29"/>
      <c r="D12" s="28"/>
      <c r="E12" s="12">
        <v>13196</v>
      </c>
      <c r="F12" s="28"/>
      <c r="G12" s="36">
        <v>0</v>
      </c>
      <c r="H12" s="28"/>
      <c r="I12" s="36">
        <v>13924</v>
      </c>
      <c r="J12" s="28"/>
      <c r="K12" s="36">
        <v>0</v>
      </c>
      <c r="L12" s="34"/>
      <c r="M12" s="28"/>
    </row>
    <row r="13" spans="1:13" ht="20.9" customHeight="1">
      <c r="A13" s="32" t="s">
        <v>20</v>
      </c>
      <c r="C13" s="21"/>
      <c r="D13" s="28"/>
      <c r="E13" s="40">
        <f>SUM(E10:E12)</f>
        <v>1201111</v>
      </c>
      <c r="F13" s="28"/>
      <c r="G13" s="36">
        <f>SUM(G10:G12)</f>
        <v>1243938</v>
      </c>
      <c r="H13" s="28"/>
      <c r="I13" s="36">
        <f>SUM(I10:I12)</f>
        <v>1083961</v>
      </c>
      <c r="J13" s="28"/>
      <c r="K13" s="36">
        <f>SUM(K10:K12)</f>
        <v>1250459</v>
      </c>
      <c r="L13" s="34"/>
    </row>
    <row r="14" spans="1:13" ht="20.9" customHeight="1">
      <c r="A14" s="32" t="s">
        <v>21</v>
      </c>
      <c r="C14" s="21"/>
      <c r="D14" s="28"/>
      <c r="E14" s="28"/>
      <c r="F14" s="28"/>
      <c r="G14" s="28"/>
      <c r="H14" s="28"/>
      <c r="I14" s="28"/>
      <c r="J14" s="28"/>
      <c r="K14" s="28"/>
      <c r="L14" s="34"/>
    </row>
    <row r="15" spans="1:13" ht="20.9" customHeight="1">
      <c r="A15" s="19" t="s">
        <v>29</v>
      </c>
      <c r="C15" s="21"/>
      <c r="D15" s="28"/>
      <c r="E15" s="28">
        <v>957104</v>
      </c>
      <c r="F15" s="28"/>
      <c r="G15" s="28">
        <v>988585</v>
      </c>
      <c r="H15" s="28"/>
      <c r="I15" s="28">
        <v>868591</v>
      </c>
      <c r="J15" s="28"/>
      <c r="K15" s="28">
        <v>995734</v>
      </c>
      <c r="L15" s="34"/>
      <c r="M15" s="28"/>
    </row>
    <row r="16" spans="1:13" ht="20.9" customHeight="1">
      <c r="A16" s="19" t="s">
        <v>90</v>
      </c>
      <c r="C16" s="21"/>
      <c r="D16" s="28"/>
      <c r="E16" s="28">
        <v>35317</v>
      </c>
      <c r="F16" s="28"/>
      <c r="G16" s="28">
        <v>37755</v>
      </c>
      <c r="H16" s="28"/>
      <c r="I16" s="28">
        <v>34472</v>
      </c>
      <c r="J16" s="28"/>
      <c r="K16" s="28">
        <v>37755</v>
      </c>
      <c r="L16" s="34"/>
    </row>
    <row r="17" spans="1:13" ht="20.9" customHeight="1">
      <c r="A17" s="19" t="s">
        <v>24</v>
      </c>
      <c r="C17" s="21"/>
      <c r="D17" s="28"/>
      <c r="E17" s="28">
        <v>105517</v>
      </c>
      <c r="F17" s="28"/>
      <c r="G17" s="28">
        <v>105676</v>
      </c>
      <c r="H17" s="28"/>
      <c r="I17" s="28">
        <v>92136</v>
      </c>
      <c r="J17" s="28"/>
      <c r="K17" s="28">
        <v>99675</v>
      </c>
      <c r="L17" s="34"/>
      <c r="M17" s="28"/>
    </row>
    <row r="18" spans="1:13" ht="20.9" customHeight="1">
      <c r="A18" s="19" t="s">
        <v>181</v>
      </c>
      <c r="C18" s="21"/>
      <c r="D18" s="28"/>
      <c r="E18" s="28">
        <f t="shared" ref="E18" si="0">E64-N18</f>
        <v>0</v>
      </c>
      <c r="F18" s="28"/>
      <c r="G18" s="28">
        <v>28132</v>
      </c>
      <c r="H18" s="28"/>
      <c r="I18" s="28">
        <v>0</v>
      </c>
      <c r="J18" s="28"/>
      <c r="K18" s="28">
        <v>25577</v>
      </c>
      <c r="L18" s="34"/>
      <c r="M18" s="28"/>
    </row>
    <row r="19" spans="1:13" ht="20.9" customHeight="1">
      <c r="A19" s="32" t="s">
        <v>22</v>
      </c>
      <c r="C19" s="21"/>
      <c r="D19" s="28"/>
      <c r="E19" s="40">
        <f>SUM(E15:E18)</f>
        <v>1097938</v>
      </c>
      <c r="F19" s="28"/>
      <c r="G19" s="40">
        <f>SUM(G15:G18)</f>
        <v>1160148</v>
      </c>
      <c r="H19" s="28"/>
      <c r="I19" s="40">
        <f>SUM(I15:I18)</f>
        <v>995199</v>
      </c>
      <c r="J19" s="28"/>
      <c r="K19" s="40">
        <f>SUM(K15:K18)</f>
        <v>1158741</v>
      </c>
      <c r="L19" s="34"/>
    </row>
    <row r="20" spans="1:13" ht="20.9" customHeight="1">
      <c r="A20" s="32" t="s">
        <v>162</v>
      </c>
      <c r="C20" s="21"/>
      <c r="D20" s="28"/>
      <c r="E20" s="28">
        <f>E13-E19</f>
        <v>103173</v>
      </c>
      <c r="F20" s="28"/>
      <c r="G20" s="28">
        <f>G13-G19</f>
        <v>83790</v>
      </c>
      <c r="H20" s="28"/>
      <c r="I20" s="28">
        <f>I13-I19</f>
        <v>88762</v>
      </c>
      <c r="J20" s="28"/>
      <c r="K20" s="28">
        <f>K13-K19</f>
        <v>91718</v>
      </c>
      <c r="L20" s="34"/>
    </row>
    <row r="21" spans="1:13" ht="20.9" customHeight="1">
      <c r="A21" s="19" t="s">
        <v>94</v>
      </c>
      <c r="C21" s="21"/>
      <c r="D21" s="28"/>
      <c r="E21" s="36">
        <v>-8862</v>
      </c>
      <c r="F21" s="28"/>
      <c r="G21" s="36">
        <v>-4656</v>
      </c>
      <c r="H21" s="28"/>
      <c r="I21" s="36">
        <v>-688</v>
      </c>
      <c r="J21" s="28"/>
      <c r="K21" s="36">
        <v>-639</v>
      </c>
      <c r="L21" s="34"/>
    </row>
    <row r="22" spans="1:13" ht="20.9" customHeight="1">
      <c r="A22" s="32" t="s">
        <v>148</v>
      </c>
      <c r="C22" s="21"/>
      <c r="D22" s="28"/>
      <c r="E22" s="28">
        <f>SUM(E20:E21)</f>
        <v>94311</v>
      </c>
      <c r="F22" s="28"/>
      <c r="G22" s="28">
        <f>SUM(G20:G21)</f>
        <v>79134</v>
      </c>
      <c r="H22" s="28"/>
      <c r="I22" s="28">
        <f>SUM(I20:I21)</f>
        <v>88074</v>
      </c>
      <c r="J22" s="28"/>
      <c r="K22" s="28">
        <f>SUM(K20:K21)</f>
        <v>91079</v>
      </c>
      <c r="L22" s="34"/>
    </row>
    <row r="23" spans="1:13" ht="20.9" customHeight="1">
      <c r="A23" s="19" t="s">
        <v>149</v>
      </c>
      <c r="C23" s="29">
        <v>9</v>
      </c>
      <c r="D23" s="28"/>
      <c r="E23" s="36">
        <f>-17574+1</f>
        <v>-17573</v>
      </c>
      <c r="F23" s="28"/>
      <c r="G23" s="36">
        <v>-18408</v>
      </c>
      <c r="H23" s="28"/>
      <c r="I23" s="36">
        <v>-17787</v>
      </c>
      <c r="J23" s="28"/>
      <c r="K23" s="36">
        <v>-18284</v>
      </c>
      <c r="L23" s="34"/>
    </row>
    <row r="24" spans="1:13" ht="20.9" customHeight="1">
      <c r="A24" s="32" t="s">
        <v>68</v>
      </c>
      <c r="C24" s="29"/>
      <c r="D24" s="28"/>
      <c r="E24" s="40">
        <f>SUM(E22:E23)</f>
        <v>76738</v>
      </c>
      <c r="F24" s="28"/>
      <c r="G24" s="40">
        <f>SUM(G22:G23)</f>
        <v>60726</v>
      </c>
      <c r="H24" s="28"/>
      <c r="I24" s="40">
        <f>SUM(I22:I23)</f>
        <v>70287</v>
      </c>
      <c r="J24" s="28"/>
      <c r="K24" s="40">
        <f>SUM(K22:K23)</f>
        <v>72795</v>
      </c>
      <c r="L24" s="34"/>
    </row>
    <row r="25" spans="1:13" ht="13.5" customHeight="1">
      <c r="A25" s="32"/>
      <c r="C25" s="29"/>
      <c r="D25" s="28"/>
      <c r="E25" s="28"/>
      <c r="F25" s="28"/>
      <c r="G25" s="28"/>
      <c r="H25" s="28"/>
      <c r="I25" s="28"/>
      <c r="J25" s="28"/>
      <c r="K25" s="28"/>
      <c r="L25" s="34"/>
    </row>
    <row r="26" spans="1:13" ht="20.9" customHeight="1">
      <c r="A26" s="32" t="s">
        <v>84</v>
      </c>
      <c r="C26" s="29"/>
      <c r="D26" s="28"/>
      <c r="E26" s="28"/>
      <c r="F26" s="28"/>
      <c r="G26" s="28"/>
      <c r="H26" s="28"/>
      <c r="I26" s="28"/>
      <c r="J26" s="28"/>
      <c r="K26" s="28"/>
      <c r="L26" s="34"/>
    </row>
    <row r="27" spans="1:13" ht="20.9" customHeight="1">
      <c r="A27" s="41" t="s">
        <v>151</v>
      </c>
      <c r="C27" s="29"/>
      <c r="D27" s="28"/>
      <c r="E27" s="28"/>
      <c r="F27" s="28"/>
      <c r="G27" s="28"/>
      <c r="H27" s="28"/>
      <c r="I27" s="28"/>
      <c r="J27" s="28"/>
      <c r="K27" s="28"/>
      <c r="L27" s="34"/>
    </row>
    <row r="28" spans="1:13" ht="20.9" customHeight="1">
      <c r="A28" s="19" t="s">
        <v>152</v>
      </c>
      <c r="C28" s="29"/>
      <c r="D28" s="28"/>
      <c r="E28" s="28"/>
      <c r="F28" s="28"/>
      <c r="G28" s="28"/>
      <c r="H28" s="28"/>
      <c r="I28" s="28"/>
      <c r="J28" s="28"/>
      <c r="K28" s="28"/>
      <c r="L28" s="34"/>
    </row>
    <row r="29" spans="1:13" ht="20.9" customHeight="1">
      <c r="A29" s="19" t="s">
        <v>153</v>
      </c>
      <c r="C29" s="29"/>
      <c r="D29" s="28"/>
      <c r="E29" s="28">
        <v>2032</v>
      </c>
      <c r="F29" s="28"/>
      <c r="G29" s="28">
        <v>-6194</v>
      </c>
      <c r="H29" s="28"/>
      <c r="I29" s="28">
        <v>0</v>
      </c>
      <c r="J29" s="28"/>
      <c r="K29" s="28">
        <v>0</v>
      </c>
      <c r="L29" s="34"/>
    </row>
    <row r="30" spans="1:13" ht="20.9" customHeight="1">
      <c r="A30" s="19" t="s">
        <v>151</v>
      </c>
      <c r="C30" s="29"/>
      <c r="D30" s="28"/>
      <c r="E30" s="40">
        <f>SUM(E29)</f>
        <v>2032</v>
      </c>
      <c r="F30" s="28"/>
      <c r="G30" s="40">
        <f>SUM(G29)</f>
        <v>-6194</v>
      </c>
      <c r="H30" s="28"/>
      <c r="I30" s="40">
        <f>SUM(I29)</f>
        <v>0</v>
      </c>
      <c r="J30" s="28"/>
      <c r="K30" s="40">
        <f>SUM(K29)</f>
        <v>0</v>
      </c>
      <c r="L30" s="34"/>
    </row>
    <row r="31" spans="1:13" ht="13.5" customHeight="1">
      <c r="A31" s="32"/>
      <c r="C31" s="29"/>
      <c r="D31" s="28"/>
      <c r="E31" s="28"/>
      <c r="F31" s="28"/>
      <c r="G31" s="28"/>
      <c r="H31" s="28"/>
      <c r="I31" s="28"/>
      <c r="J31" s="28"/>
      <c r="K31" s="28"/>
      <c r="L31" s="34"/>
    </row>
    <row r="32" spans="1:13" ht="20.9" customHeight="1">
      <c r="A32" s="41" t="s">
        <v>104</v>
      </c>
      <c r="C32" s="29"/>
      <c r="D32" s="28"/>
      <c r="E32" s="28"/>
      <c r="F32" s="28"/>
      <c r="G32" s="28"/>
      <c r="H32" s="28"/>
      <c r="I32" s="28"/>
      <c r="J32" s="28"/>
      <c r="K32" s="28"/>
      <c r="L32" s="34"/>
    </row>
    <row r="33" spans="1:13" ht="20.9" customHeight="1">
      <c r="A33" s="19" t="s">
        <v>206</v>
      </c>
      <c r="C33" s="29"/>
      <c r="D33" s="28"/>
      <c r="E33" s="28"/>
      <c r="F33" s="28"/>
      <c r="G33" s="28"/>
      <c r="H33" s="28"/>
      <c r="I33" s="28"/>
      <c r="J33" s="28"/>
      <c r="K33" s="28"/>
      <c r="L33" s="34"/>
    </row>
    <row r="34" spans="1:13" ht="20.9" customHeight="1">
      <c r="A34" s="19" t="s">
        <v>131</v>
      </c>
      <c r="C34" s="29"/>
      <c r="D34" s="28"/>
      <c r="E34" s="39">
        <v>0</v>
      </c>
      <c r="F34" s="28"/>
      <c r="G34" s="28">
        <v>-3242</v>
      </c>
      <c r="H34" s="28"/>
      <c r="I34" s="28">
        <v>0</v>
      </c>
      <c r="J34" s="28"/>
      <c r="K34" s="28">
        <v>-3242</v>
      </c>
      <c r="L34" s="34"/>
      <c r="M34" s="28"/>
    </row>
    <row r="35" spans="1:13" ht="20.9" customHeight="1">
      <c r="A35" s="19" t="s">
        <v>105</v>
      </c>
      <c r="C35" s="29"/>
      <c r="D35" s="28"/>
      <c r="E35" s="42">
        <v>0</v>
      </c>
      <c r="F35" s="28"/>
      <c r="G35" s="36">
        <v>648</v>
      </c>
      <c r="H35" s="28"/>
      <c r="I35" s="36">
        <v>0</v>
      </c>
      <c r="J35" s="28"/>
      <c r="K35" s="36">
        <v>648</v>
      </c>
      <c r="L35" s="34"/>
    </row>
    <row r="36" spans="1:13" ht="20.9" customHeight="1">
      <c r="A36" s="19" t="s">
        <v>104</v>
      </c>
      <c r="D36" s="19"/>
      <c r="E36" s="19"/>
      <c r="F36" s="19"/>
      <c r="G36" s="19"/>
      <c r="H36" s="19"/>
      <c r="I36" s="19"/>
      <c r="J36" s="19"/>
      <c r="K36" s="19"/>
      <c r="L36" s="34"/>
    </row>
    <row r="37" spans="1:13" ht="20.9" customHeight="1">
      <c r="A37" s="19" t="s">
        <v>106</v>
      </c>
      <c r="D37" s="19"/>
      <c r="E37" s="36">
        <f>SUM(E34:E35)</f>
        <v>0</v>
      </c>
      <c r="F37" s="19"/>
      <c r="G37" s="36">
        <f>SUM(G34:G35)</f>
        <v>-2594</v>
      </c>
      <c r="H37" s="19"/>
      <c r="I37" s="36">
        <f>SUM(I34:I35)</f>
        <v>0</v>
      </c>
      <c r="J37" s="28"/>
      <c r="K37" s="36">
        <f>SUM(K34:K35)</f>
        <v>-2594</v>
      </c>
      <c r="L37" s="34"/>
    </row>
    <row r="38" spans="1:13" ht="20.9" customHeight="1">
      <c r="A38" s="32" t="s">
        <v>70</v>
      </c>
      <c r="D38" s="19"/>
      <c r="E38" s="40">
        <f>E30+E37</f>
        <v>2032</v>
      </c>
      <c r="F38" s="19"/>
      <c r="G38" s="40">
        <f>G30+G37</f>
        <v>-8788</v>
      </c>
      <c r="H38" s="19"/>
      <c r="I38" s="40">
        <f>I37</f>
        <v>0</v>
      </c>
      <c r="J38" s="28"/>
      <c r="K38" s="40">
        <f>K37</f>
        <v>-2594</v>
      </c>
      <c r="L38" s="34"/>
    </row>
    <row r="39" spans="1:13" ht="13.5" customHeight="1">
      <c r="A39" s="32"/>
      <c r="D39" s="19"/>
      <c r="E39" s="28"/>
      <c r="F39" s="19"/>
      <c r="G39" s="28"/>
      <c r="H39" s="19"/>
      <c r="I39" s="28"/>
      <c r="J39" s="28"/>
      <c r="K39" s="28"/>
      <c r="L39" s="34"/>
    </row>
    <row r="40" spans="1:13" ht="20.9" customHeight="1" thickBot="1">
      <c r="A40" s="32" t="s">
        <v>58</v>
      </c>
      <c r="D40" s="19"/>
      <c r="E40" s="43">
        <f>E24+E38</f>
        <v>78770</v>
      </c>
      <c r="F40" s="19"/>
      <c r="G40" s="43">
        <f>G24+G38</f>
        <v>51938</v>
      </c>
      <c r="H40" s="19"/>
      <c r="I40" s="43">
        <f>I24+I38</f>
        <v>70287</v>
      </c>
      <c r="J40" s="28"/>
      <c r="K40" s="43">
        <f>K24+K38</f>
        <v>70201</v>
      </c>
      <c r="L40" s="34"/>
    </row>
    <row r="41" spans="1:13" ht="13.5" customHeight="1" thickTop="1">
      <c r="C41" s="21"/>
    </row>
    <row r="42" spans="1:13" ht="20.9" customHeight="1">
      <c r="A42" s="32" t="s">
        <v>81</v>
      </c>
      <c r="C42" s="29">
        <v>10</v>
      </c>
    </row>
    <row r="43" spans="1:13" ht="20.9" customHeight="1">
      <c r="A43" s="19" t="s">
        <v>69</v>
      </c>
      <c r="C43" s="29"/>
    </row>
    <row r="44" spans="1:13" ht="20.9" customHeight="1" thickBot="1">
      <c r="A44" s="19" t="s">
        <v>88</v>
      </c>
      <c r="E44" s="44">
        <f>E24/90000</f>
        <v>0.85264444444444443</v>
      </c>
      <c r="G44" s="44">
        <f>G24/90000</f>
        <v>0.6747333333333333</v>
      </c>
      <c r="I44" s="44">
        <f>I24/90000</f>
        <v>0.7809666666666667</v>
      </c>
      <c r="K44" s="44">
        <f>K24/90000</f>
        <v>0.80883333333333329</v>
      </c>
    </row>
    <row r="45" spans="1:13" ht="13.5" customHeight="1" thickTop="1">
      <c r="C45" s="21"/>
    </row>
    <row r="46" spans="1:13" ht="20.9" customHeight="1">
      <c r="A46" s="19" t="s">
        <v>4</v>
      </c>
      <c r="C46" s="21"/>
    </row>
    <row r="47" spans="1:13" ht="20.9" customHeight="1">
      <c r="K47" s="18" t="s">
        <v>56</v>
      </c>
    </row>
    <row r="48" spans="1:13" ht="20.9" customHeight="1">
      <c r="A48" s="20" t="s">
        <v>128</v>
      </c>
      <c r="B48" s="21"/>
      <c r="C48" s="21"/>
      <c r="D48" s="22"/>
      <c r="E48" s="22"/>
      <c r="F48" s="22"/>
      <c r="G48" s="22"/>
      <c r="H48" s="22"/>
      <c r="I48" s="22"/>
      <c r="J48" s="22"/>
      <c r="K48" s="22"/>
    </row>
    <row r="49" spans="1:13" ht="20.9" customHeight="1">
      <c r="A49" s="20" t="s">
        <v>45</v>
      </c>
      <c r="B49" s="21"/>
      <c r="C49" s="21"/>
      <c r="D49" s="22"/>
      <c r="E49" s="22"/>
      <c r="F49" s="22"/>
      <c r="G49" s="22"/>
      <c r="H49" s="22"/>
      <c r="I49" s="22"/>
      <c r="J49" s="22"/>
      <c r="K49" s="22"/>
    </row>
    <row r="50" spans="1:13" ht="20.9" customHeight="1">
      <c r="A50" s="20" t="s">
        <v>188</v>
      </c>
      <c r="B50" s="21"/>
      <c r="C50" s="21"/>
      <c r="D50" s="23"/>
      <c r="E50" s="23"/>
      <c r="F50" s="23"/>
      <c r="G50" s="23"/>
      <c r="H50" s="23"/>
      <c r="I50" s="23"/>
      <c r="J50" s="23"/>
    </row>
    <row r="51" spans="1:13" ht="20.9" customHeight="1">
      <c r="A51" s="20"/>
      <c r="B51" s="21"/>
      <c r="C51" s="21"/>
      <c r="D51" s="23"/>
      <c r="E51" s="23"/>
      <c r="F51" s="23"/>
      <c r="G51" s="23"/>
      <c r="H51" s="23"/>
      <c r="I51" s="23"/>
      <c r="J51" s="23"/>
      <c r="K51" s="25" t="s">
        <v>57</v>
      </c>
    </row>
    <row r="52" spans="1:13" s="21" customFormat="1" ht="20.9" customHeight="1">
      <c r="D52" s="23"/>
      <c r="E52" s="73" t="s">
        <v>125</v>
      </c>
      <c r="F52" s="73"/>
      <c r="G52" s="73"/>
      <c r="H52" s="30"/>
      <c r="I52" s="73" t="s">
        <v>124</v>
      </c>
      <c r="J52" s="73"/>
      <c r="K52" s="73"/>
    </row>
    <row r="53" spans="1:13" ht="20.9" customHeight="1">
      <c r="A53" s="21"/>
      <c r="B53" s="21"/>
      <c r="C53" s="26" t="s">
        <v>28</v>
      </c>
      <c r="D53" s="27"/>
      <c r="E53" s="1" t="s">
        <v>170</v>
      </c>
      <c r="F53" s="27"/>
      <c r="G53" s="1" t="s">
        <v>133</v>
      </c>
      <c r="H53" s="27"/>
      <c r="I53" s="1" t="s">
        <v>170</v>
      </c>
      <c r="J53" s="27"/>
      <c r="K53" s="1" t="s">
        <v>133</v>
      </c>
    </row>
    <row r="54" spans="1:13" ht="20.9" customHeight="1">
      <c r="A54" s="20" t="s">
        <v>83</v>
      </c>
      <c r="B54" s="21"/>
      <c r="C54" s="26"/>
      <c r="D54" s="27"/>
      <c r="E54" s="1"/>
      <c r="F54" s="27"/>
      <c r="G54" s="1"/>
      <c r="H54" s="27"/>
      <c r="I54" s="1"/>
      <c r="J54" s="27"/>
      <c r="K54" s="1"/>
    </row>
    <row r="55" spans="1:13" ht="20.9" customHeight="1">
      <c r="A55" s="32" t="s">
        <v>19</v>
      </c>
      <c r="C55" s="21"/>
    </row>
    <row r="56" spans="1:13" ht="20.9" customHeight="1">
      <c r="A56" s="19" t="s">
        <v>89</v>
      </c>
      <c r="C56" s="29">
        <v>11</v>
      </c>
      <c r="D56" s="28"/>
      <c r="E56" s="12">
        <v>2218830</v>
      </c>
      <c r="F56" s="28"/>
      <c r="G56" s="12">
        <v>2518514</v>
      </c>
      <c r="H56" s="28"/>
      <c r="I56" s="28">
        <v>2013301</v>
      </c>
      <c r="J56" s="28"/>
      <c r="K56" s="28">
        <v>2559786</v>
      </c>
      <c r="L56" s="34"/>
    </row>
    <row r="57" spans="1:13" ht="20.9" customHeight="1">
      <c r="A57" s="19" t="s">
        <v>23</v>
      </c>
      <c r="C57" s="29"/>
      <c r="D57" s="28"/>
      <c r="E57" s="12">
        <v>9860</v>
      </c>
      <c r="F57" s="28"/>
      <c r="G57" s="12">
        <v>14480</v>
      </c>
      <c r="H57" s="28"/>
      <c r="I57" s="28">
        <v>14152</v>
      </c>
      <c r="J57" s="28"/>
      <c r="K57" s="28">
        <v>13895</v>
      </c>
      <c r="L57" s="34"/>
    </row>
    <row r="58" spans="1:13" ht="20.9" customHeight="1">
      <c r="A58" s="19" t="s">
        <v>132</v>
      </c>
      <c r="C58" s="29"/>
      <c r="D58" s="28"/>
      <c r="E58" s="36">
        <v>40810</v>
      </c>
      <c r="F58" s="28"/>
      <c r="G58" s="36">
        <v>0</v>
      </c>
      <c r="H58" s="28"/>
      <c r="I58" s="36">
        <v>42783</v>
      </c>
      <c r="J58" s="28"/>
      <c r="K58" s="36">
        <v>0</v>
      </c>
      <c r="L58" s="34"/>
      <c r="M58" s="28"/>
    </row>
    <row r="59" spans="1:13" ht="20.9" customHeight="1">
      <c r="A59" s="32" t="s">
        <v>20</v>
      </c>
      <c r="C59" s="21"/>
      <c r="D59" s="28"/>
      <c r="E59" s="36">
        <f>SUM(E56:E58)</f>
        <v>2269500</v>
      </c>
      <c r="F59" s="28"/>
      <c r="G59" s="36">
        <f>SUM(G56:G58)</f>
        <v>2532994</v>
      </c>
      <c r="H59" s="28"/>
      <c r="I59" s="36">
        <f>SUM(I56:I58)</f>
        <v>2070236</v>
      </c>
      <c r="J59" s="28"/>
      <c r="K59" s="36">
        <f>SUM(K56:K58)</f>
        <v>2573681</v>
      </c>
      <c r="L59" s="34"/>
    </row>
    <row r="60" spans="1:13" ht="20.9" customHeight="1">
      <c r="A60" s="32" t="s">
        <v>21</v>
      </c>
      <c r="C60" s="21"/>
      <c r="D60" s="28"/>
      <c r="E60" s="28"/>
      <c r="F60" s="28"/>
      <c r="G60" s="28"/>
      <c r="H60" s="28"/>
      <c r="I60" s="28"/>
      <c r="J60" s="28"/>
      <c r="K60" s="28"/>
      <c r="L60" s="34"/>
    </row>
    <row r="61" spans="1:13" ht="20.9" customHeight="1">
      <c r="A61" s="19" t="s">
        <v>29</v>
      </c>
      <c r="C61" s="21"/>
      <c r="D61" s="28"/>
      <c r="E61" s="28">
        <v>1824601</v>
      </c>
      <c r="F61" s="28"/>
      <c r="G61" s="28">
        <v>2016359</v>
      </c>
      <c r="H61" s="28"/>
      <c r="I61" s="28">
        <v>1649877</v>
      </c>
      <c r="J61" s="28"/>
      <c r="K61" s="28">
        <v>2057422</v>
      </c>
      <c r="L61" s="34"/>
      <c r="M61" s="28"/>
    </row>
    <row r="62" spans="1:13" ht="20.9" customHeight="1">
      <c r="A62" s="19" t="s">
        <v>90</v>
      </c>
      <c r="C62" s="21"/>
      <c r="D62" s="28"/>
      <c r="E62" s="28">
        <v>73809</v>
      </c>
      <c r="F62" s="28"/>
      <c r="G62" s="28">
        <v>73525</v>
      </c>
      <c r="H62" s="28"/>
      <c r="I62" s="28">
        <v>72363</v>
      </c>
      <c r="J62" s="28"/>
      <c r="K62" s="28">
        <v>73525</v>
      </c>
      <c r="L62" s="34"/>
    </row>
    <row r="63" spans="1:13" ht="20.9" customHeight="1">
      <c r="A63" s="19" t="s">
        <v>24</v>
      </c>
      <c r="C63" s="21"/>
      <c r="D63" s="28"/>
      <c r="E63" s="28">
        <v>217918</v>
      </c>
      <c r="F63" s="28"/>
      <c r="G63" s="28">
        <v>219327</v>
      </c>
      <c r="H63" s="28"/>
      <c r="I63" s="28">
        <v>193083</v>
      </c>
      <c r="J63" s="28"/>
      <c r="K63" s="28">
        <v>198915</v>
      </c>
      <c r="L63" s="34"/>
      <c r="M63" s="13"/>
    </row>
    <row r="64" spans="1:13" ht="20.9" customHeight="1">
      <c r="A64" s="19" t="s">
        <v>181</v>
      </c>
      <c r="C64" s="21"/>
      <c r="D64" s="28"/>
      <c r="E64" s="28">
        <v>0</v>
      </c>
      <c r="F64" s="28"/>
      <c r="G64" s="28">
        <v>22396</v>
      </c>
      <c r="H64" s="28"/>
      <c r="I64" s="28">
        <v>0</v>
      </c>
      <c r="J64" s="28"/>
      <c r="K64" s="28">
        <v>20386</v>
      </c>
      <c r="L64" s="34"/>
      <c r="M64" s="13"/>
    </row>
    <row r="65" spans="1:13" ht="20.9" customHeight="1">
      <c r="A65" s="32" t="s">
        <v>22</v>
      </c>
      <c r="C65" s="21"/>
      <c r="D65" s="28"/>
      <c r="E65" s="40">
        <f>SUM(E61:E64)</f>
        <v>2116328</v>
      </c>
      <c r="F65" s="28"/>
      <c r="G65" s="40">
        <f>SUM(G61:G64)</f>
        <v>2331607</v>
      </c>
      <c r="H65" s="28"/>
      <c r="I65" s="40">
        <f>SUM(I61:I64)</f>
        <v>1915323</v>
      </c>
      <c r="J65" s="28"/>
      <c r="K65" s="40">
        <f>SUM(K61:K64)</f>
        <v>2350248</v>
      </c>
      <c r="L65" s="34"/>
      <c r="M65" s="13"/>
    </row>
    <row r="66" spans="1:13" ht="20.9" customHeight="1">
      <c r="A66" s="32" t="s">
        <v>162</v>
      </c>
      <c r="C66" s="21"/>
      <c r="D66" s="28"/>
      <c r="E66" s="28">
        <f>E59-E65</f>
        <v>153172</v>
      </c>
      <c r="F66" s="28"/>
      <c r="G66" s="28">
        <f>G59-G65</f>
        <v>201387</v>
      </c>
      <c r="H66" s="28"/>
      <c r="I66" s="28">
        <f>I59-I65</f>
        <v>154913</v>
      </c>
      <c r="J66" s="28"/>
      <c r="K66" s="28">
        <f>K59-K65</f>
        <v>223433</v>
      </c>
      <c r="L66" s="34"/>
      <c r="M66" s="13"/>
    </row>
    <row r="67" spans="1:13" ht="20.9" customHeight="1">
      <c r="A67" s="19" t="s">
        <v>94</v>
      </c>
      <c r="C67" s="21"/>
      <c r="D67" s="28"/>
      <c r="E67" s="36">
        <f>-18648</f>
        <v>-18648</v>
      </c>
      <c r="F67" s="28"/>
      <c r="G67" s="36">
        <v>-9416</v>
      </c>
      <c r="H67" s="28"/>
      <c r="I67" s="36">
        <v>-1303</v>
      </c>
      <c r="J67" s="28"/>
      <c r="K67" s="36">
        <v>-1236</v>
      </c>
      <c r="L67" s="34"/>
      <c r="M67" s="13"/>
    </row>
    <row r="68" spans="1:13" ht="20.9" customHeight="1">
      <c r="A68" s="32" t="s">
        <v>148</v>
      </c>
      <c r="C68" s="21"/>
      <c r="D68" s="28"/>
      <c r="E68" s="28">
        <f>SUM(E66:E67)</f>
        <v>134524</v>
      </c>
      <c r="F68" s="28"/>
      <c r="G68" s="28">
        <f>SUM(G66:G67)</f>
        <v>191971</v>
      </c>
      <c r="H68" s="28"/>
      <c r="I68" s="28">
        <f>SUM(I66:I67)</f>
        <v>153610</v>
      </c>
      <c r="J68" s="28"/>
      <c r="K68" s="28">
        <f>SUM(K66:K67)</f>
        <v>222197</v>
      </c>
      <c r="L68" s="34"/>
      <c r="M68" s="13"/>
    </row>
    <row r="69" spans="1:13" ht="20.9" customHeight="1">
      <c r="A69" s="19" t="s">
        <v>149</v>
      </c>
      <c r="C69" s="29">
        <v>9</v>
      </c>
      <c r="D69" s="28"/>
      <c r="E69" s="36">
        <f>-29962+1</f>
        <v>-29961</v>
      </c>
      <c r="F69" s="28"/>
      <c r="G69" s="36">
        <v>-43928</v>
      </c>
      <c r="H69" s="28"/>
      <c r="I69" s="36">
        <v>-30704</v>
      </c>
      <c r="J69" s="28"/>
      <c r="K69" s="36">
        <v>-43970</v>
      </c>
      <c r="L69" s="34"/>
      <c r="M69" s="13"/>
    </row>
    <row r="70" spans="1:13" ht="20.9" customHeight="1">
      <c r="A70" s="32" t="s">
        <v>68</v>
      </c>
      <c r="C70" s="29"/>
      <c r="D70" s="28"/>
      <c r="E70" s="40">
        <f>SUM(E68:E69)</f>
        <v>104563</v>
      </c>
      <c r="F70" s="28"/>
      <c r="G70" s="40">
        <f>SUM(G68:G69)</f>
        <v>148043</v>
      </c>
      <c r="H70" s="28"/>
      <c r="I70" s="40">
        <f>SUM(I68:I69)</f>
        <v>122906</v>
      </c>
      <c r="J70" s="28"/>
      <c r="K70" s="40">
        <f>SUM(K68:K69)</f>
        <v>178227</v>
      </c>
      <c r="L70" s="34"/>
      <c r="M70" s="13"/>
    </row>
    <row r="71" spans="1:13" ht="8.25" customHeight="1">
      <c r="A71" s="32"/>
      <c r="C71" s="29"/>
      <c r="D71" s="28"/>
      <c r="E71" s="28"/>
      <c r="F71" s="28"/>
      <c r="G71" s="28"/>
      <c r="H71" s="28"/>
      <c r="I71" s="28"/>
      <c r="J71" s="28"/>
      <c r="K71" s="28"/>
      <c r="L71" s="34"/>
    </row>
    <row r="72" spans="1:13" ht="20.9" customHeight="1">
      <c r="A72" s="32" t="s">
        <v>84</v>
      </c>
      <c r="C72" s="29"/>
      <c r="D72" s="28"/>
      <c r="E72" s="28"/>
      <c r="F72" s="28"/>
      <c r="G72" s="28"/>
      <c r="H72" s="28"/>
      <c r="I72" s="28"/>
      <c r="J72" s="28"/>
      <c r="K72" s="28"/>
      <c r="L72" s="34"/>
    </row>
    <row r="73" spans="1:13" ht="20.9" customHeight="1">
      <c r="A73" s="41" t="s">
        <v>151</v>
      </c>
      <c r="C73" s="29"/>
      <c r="D73" s="28"/>
      <c r="E73" s="28"/>
      <c r="F73" s="28"/>
      <c r="G73" s="28"/>
      <c r="H73" s="28"/>
      <c r="I73" s="28"/>
      <c r="J73" s="28"/>
      <c r="K73" s="28"/>
      <c r="L73" s="34"/>
    </row>
    <row r="74" spans="1:13" ht="20.9" customHeight="1">
      <c r="A74" s="19" t="s">
        <v>152</v>
      </c>
      <c r="C74" s="29"/>
      <c r="D74" s="28"/>
      <c r="E74" s="28"/>
      <c r="F74" s="28"/>
      <c r="G74" s="28"/>
      <c r="H74" s="28"/>
      <c r="I74" s="28"/>
      <c r="J74" s="28"/>
      <c r="K74" s="28"/>
      <c r="L74" s="34"/>
    </row>
    <row r="75" spans="1:13" ht="20.9" customHeight="1">
      <c r="A75" s="19" t="s">
        <v>153</v>
      </c>
      <c r="C75" s="29"/>
      <c r="D75" s="28"/>
      <c r="E75" s="28">
        <v>4145</v>
      </c>
      <c r="F75" s="28"/>
      <c r="G75" s="28">
        <v>-6698</v>
      </c>
      <c r="H75" s="28"/>
      <c r="I75" s="28">
        <v>0</v>
      </c>
      <c r="J75" s="28"/>
      <c r="K75" s="28">
        <v>0</v>
      </c>
      <c r="L75" s="34"/>
    </row>
    <row r="76" spans="1:13" ht="20.9" customHeight="1">
      <c r="A76" s="19" t="s">
        <v>151</v>
      </c>
      <c r="C76" s="29"/>
      <c r="D76" s="28"/>
      <c r="E76" s="40">
        <f>SUM(E75)</f>
        <v>4145</v>
      </c>
      <c r="F76" s="28"/>
      <c r="G76" s="40">
        <f>SUM(G75)</f>
        <v>-6698</v>
      </c>
      <c r="H76" s="28"/>
      <c r="I76" s="40">
        <f>SUM(I75)</f>
        <v>0</v>
      </c>
      <c r="J76" s="28"/>
      <c r="K76" s="40">
        <f>SUM(K75)</f>
        <v>0</v>
      </c>
      <c r="L76" s="34"/>
    </row>
    <row r="77" spans="1:13" ht="8.25" customHeight="1">
      <c r="A77" s="32"/>
      <c r="C77" s="29"/>
      <c r="D77" s="28"/>
      <c r="E77" s="28"/>
      <c r="F77" s="28"/>
      <c r="G77" s="28"/>
      <c r="H77" s="28"/>
      <c r="I77" s="28"/>
      <c r="J77" s="28"/>
      <c r="K77" s="28"/>
      <c r="L77" s="34"/>
    </row>
    <row r="78" spans="1:13" ht="20.9" customHeight="1">
      <c r="A78" s="41" t="s">
        <v>104</v>
      </c>
      <c r="C78" s="29"/>
      <c r="D78" s="28"/>
      <c r="E78" s="28"/>
      <c r="F78" s="28"/>
      <c r="G78" s="28"/>
      <c r="H78" s="28"/>
      <c r="I78" s="28"/>
      <c r="J78" s="28"/>
      <c r="K78" s="28"/>
      <c r="L78" s="34"/>
    </row>
    <row r="79" spans="1:13" ht="20.9" customHeight="1">
      <c r="A79" s="19" t="s">
        <v>206</v>
      </c>
      <c r="C79" s="29"/>
      <c r="D79" s="28"/>
      <c r="E79" s="28"/>
      <c r="F79" s="28"/>
      <c r="G79" s="28"/>
      <c r="H79" s="28"/>
      <c r="I79" s="28"/>
      <c r="J79" s="28"/>
      <c r="K79" s="28"/>
      <c r="L79" s="34"/>
    </row>
    <row r="80" spans="1:13" ht="20.9" customHeight="1">
      <c r="A80" s="19" t="s">
        <v>131</v>
      </c>
      <c r="C80" s="29"/>
      <c r="D80" s="28"/>
      <c r="E80" s="28">
        <v>0</v>
      </c>
      <c r="F80" s="28"/>
      <c r="G80" s="28">
        <v>-3209</v>
      </c>
      <c r="H80" s="28"/>
      <c r="I80" s="28">
        <v>0</v>
      </c>
      <c r="J80" s="28"/>
      <c r="K80" s="28">
        <v>-3209</v>
      </c>
      <c r="L80" s="34"/>
      <c r="M80" s="28"/>
    </row>
    <row r="81" spans="1:12" ht="20.9" customHeight="1">
      <c r="A81" s="19" t="s">
        <v>105</v>
      </c>
      <c r="C81" s="29"/>
      <c r="D81" s="28"/>
      <c r="E81" s="36">
        <v>0</v>
      </c>
      <c r="F81" s="28"/>
      <c r="G81" s="36">
        <v>641</v>
      </c>
      <c r="H81" s="28"/>
      <c r="I81" s="36">
        <v>0</v>
      </c>
      <c r="J81" s="28"/>
      <c r="K81" s="36">
        <v>641</v>
      </c>
      <c r="L81" s="34"/>
    </row>
    <row r="82" spans="1:12" ht="20.9" customHeight="1">
      <c r="A82" s="19" t="s">
        <v>104</v>
      </c>
      <c r="D82" s="19"/>
      <c r="E82" s="19"/>
      <c r="F82" s="19"/>
      <c r="G82" s="19"/>
      <c r="H82" s="19"/>
      <c r="I82" s="19"/>
      <c r="J82" s="19"/>
      <c r="K82" s="19"/>
      <c r="L82" s="34"/>
    </row>
    <row r="83" spans="1:12" ht="20.9" customHeight="1">
      <c r="A83" s="19" t="s">
        <v>106</v>
      </c>
      <c r="D83" s="19"/>
      <c r="E83" s="36">
        <f>SUM(E80:E81)</f>
        <v>0</v>
      </c>
      <c r="F83" s="19"/>
      <c r="G83" s="36">
        <f>SUM(G80:G81)</f>
        <v>-2568</v>
      </c>
      <c r="H83" s="19"/>
      <c r="I83" s="36">
        <f>SUM(I80:I81)</f>
        <v>0</v>
      </c>
      <c r="J83" s="28"/>
      <c r="K83" s="36">
        <f>SUM(K80:K81)</f>
        <v>-2568</v>
      </c>
      <c r="L83" s="34"/>
    </row>
    <row r="84" spans="1:12" ht="20.9" customHeight="1">
      <c r="A84" s="32" t="s">
        <v>70</v>
      </c>
      <c r="D84" s="19"/>
      <c r="E84" s="40">
        <f>E83+E76</f>
        <v>4145</v>
      </c>
      <c r="F84" s="19"/>
      <c r="G84" s="40">
        <f>G83+G76</f>
        <v>-9266</v>
      </c>
      <c r="H84" s="19"/>
      <c r="I84" s="40">
        <f>I83</f>
        <v>0</v>
      </c>
      <c r="J84" s="28"/>
      <c r="K84" s="40">
        <f>K83</f>
        <v>-2568</v>
      </c>
      <c r="L84" s="34"/>
    </row>
    <row r="85" spans="1:12" ht="8.25" customHeight="1">
      <c r="A85" s="32"/>
      <c r="D85" s="19"/>
      <c r="E85" s="28"/>
      <c r="F85" s="19"/>
      <c r="G85" s="28"/>
      <c r="H85" s="19"/>
      <c r="I85" s="28"/>
      <c r="J85" s="28"/>
      <c r="K85" s="28"/>
      <c r="L85" s="34"/>
    </row>
    <row r="86" spans="1:12" ht="20.9" customHeight="1" thickBot="1">
      <c r="A86" s="32" t="s">
        <v>58</v>
      </c>
      <c r="D86" s="19"/>
      <c r="E86" s="43">
        <f>E70+E84</f>
        <v>108708</v>
      </c>
      <c r="F86" s="19"/>
      <c r="G86" s="43">
        <f>G70+G84</f>
        <v>138777</v>
      </c>
      <c r="H86" s="19"/>
      <c r="I86" s="43">
        <f>I70+I84</f>
        <v>122906</v>
      </c>
      <c r="J86" s="28"/>
      <c r="K86" s="43">
        <f>K70+K84</f>
        <v>175659</v>
      </c>
      <c r="L86" s="34"/>
    </row>
    <row r="87" spans="1:12" ht="8.25" customHeight="1" thickTop="1">
      <c r="C87" s="21"/>
    </row>
    <row r="88" spans="1:12" ht="20.9" customHeight="1">
      <c r="A88" s="32" t="s">
        <v>81</v>
      </c>
      <c r="C88" s="29">
        <v>10</v>
      </c>
    </row>
    <row r="89" spans="1:12" ht="20.9" customHeight="1">
      <c r="A89" s="19" t="s">
        <v>69</v>
      </c>
      <c r="C89" s="29"/>
    </row>
    <row r="90" spans="1:12" ht="20.9" customHeight="1" thickBot="1">
      <c r="A90" s="19" t="s">
        <v>88</v>
      </c>
      <c r="E90" s="44">
        <f>E70/90000</f>
        <v>1.1618111111111111</v>
      </c>
      <c r="G90" s="44">
        <f>G70/90000</f>
        <v>1.6449222222222222</v>
      </c>
      <c r="I90" s="44">
        <f>I70/90000</f>
        <v>1.3656222222222223</v>
      </c>
      <c r="K90" s="44">
        <f>K70/90000</f>
        <v>1.9802999999999999</v>
      </c>
    </row>
    <row r="91" spans="1:12" ht="8.25" customHeight="1" thickTop="1">
      <c r="C91" s="21"/>
    </row>
    <row r="92" spans="1:12" ht="20.9" customHeight="1">
      <c r="A92" s="19" t="s">
        <v>4</v>
      </c>
      <c r="C92" s="21"/>
    </row>
  </sheetData>
  <mergeCells count="4">
    <mergeCell ref="I52:K52"/>
    <mergeCell ref="I6:K6"/>
    <mergeCell ref="E6:G6"/>
    <mergeCell ref="E52:G52"/>
  </mergeCells>
  <printOptions horizontalCentered="1" gridLinesSet="0"/>
  <pageMargins left="0.78740157480314998" right="0" top="0.78740157480314998" bottom="0" header="0.196850393700787" footer="7.8740157480315001E-2"/>
  <pageSetup paperSize="9" scale="74" fitToHeight="0" orientation="portrait" r:id="rId1"/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905D0-DC86-42A0-B49A-BA9CB8ABBF06}">
  <dimension ref="A1:T27"/>
  <sheetViews>
    <sheetView showGridLines="0" view="pageBreakPreview" zoomScale="55" zoomScaleNormal="100" zoomScaleSheetLayoutView="55" workbookViewId="0">
      <selection activeCell="AI19" sqref="AI19"/>
    </sheetView>
  </sheetViews>
  <sheetFormatPr defaultColWidth="9.26953125" defaultRowHeight="21.5"/>
  <cols>
    <col min="1" max="1" width="30.453125" style="19" customWidth="1"/>
    <col min="2" max="2" width="1.7265625" style="19" customWidth="1"/>
    <col min="3" max="3" width="15.7265625" style="19" customWidth="1"/>
    <col min="4" max="4" width="1.7265625" style="19" customWidth="1"/>
    <col min="5" max="5" width="15.7265625" style="19" customWidth="1"/>
    <col min="6" max="6" width="1.7265625" style="19" customWidth="1"/>
    <col min="7" max="7" width="15.7265625" style="19" customWidth="1"/>
    <col min="8" max="8" width="1.7265625" style="19" customWidth="1"/>
    <col min="9" max="9" width="15.7265625" style="19" customWidth="1"/>
    <col min="10" max="10" width="1.7265625" style="19" customWidth="1"/>
    <col min="11" max="11" width="15.7265625" style="19" customWidth="1"/>
    <col min="12" max="12" width="1.7265625" style="19" customWidth="1"/>
    <col min="13" max="13" width="22.7265625" style="19" customWidth="1"/>
    <col min="14" max="14" width="1.7265625" style="19" customWidth="1"/>
    <col min="15" max="15" width="15.7265625" style="19" customWidth="1"/>
    <col min="16" max="16" width="1.7265625" style="19" customWidth="1"/>
    <col min="17" max="17" width="15.7265625" style="19" customWidth="1"/>
    <col min="18" max="18" width="1.7265625" style="19" customWidth="1"/>
    <col min="19" max="16384" width="9.26953125" style="19"/>
  </cols>
  <sheetData>
    <row r="1" spans="1:17">
      <c r="Q1" s="24" t="s">
        <v>56</v>
      </c>
    </row>
    <row r="2" spans="1:17" ht="22">
      <c r="A2" s="20" t="s">
        <v>128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ht="22">
      <c r="A3" s="75" t="s">
        <v>123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</row>
    <row r="4" spans="1:17" ht="22">
      <c r="A4" s="75" t="s">
        <v>188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</row>
    <row r="5" spans="1:17" s="21" customFormat="1"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4" t="s">
        <v>52</v>
      </c>
    </row>
    <row r="6" spans="1:17" s="21" customFormat="1">
      <c r="C6" s="74" t="s">
        <v>126</v>
      </c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spans="1:17" s="21" customFormat="1">
      <c r="G7" s="19"/>
      <c r="H7" s="19"/>
      <c r="I7" s="19"/>
      <c r="K7" s="76" t="s">
        <v>111</v>
      </c>
      <c r="L7" s="76"/>
      <c r="M7" s="76"/>
      <c r="N7" s="76"/>
      <c r="O7" s="76"/>
      <c r="Q7" s="26"/>
    </row>
    <row r="8" spans="1:17" s="21" customFormat="1">
      <c r="G8" s="19"/>
      <c r="H8" s="19"/>
      <c r="I8" s="19"/>
      <c r="K8" s="21" t="s">
        <v>143</v>
      </c>
      <c r="Q8" s="26"/>
    </row>
    <row r="9" spans="1:17" s="21" customFormat="1">
      <c r="K9" s="21" t="s">
        <v>144</v>
      </c>
      <c r="M9" s="21" t="s">
        <v>119</v>
      </c>
      <c r="Q9" s="26"/>
    </row>
    <row r="10" spans="1:17" s="21" customFormat="1">
      <c r="G10" s="74" t="s">
        <v>42</v>
      </c>
      <c r="H10" s="74"/>
      <c r="I10" s="74"/>
      <c r="K10" s="21" t="s">
        <v>145</v>
      </c>
      <c r="M10" s="21" t="s">
        <v>120</v>
      </c>
      <c r="Q10" s="26"/>
    </row>
    <row r="11" spans="1:17" s="21" customFormat="1">
      <c r="C11" s="21" t="s">
        <v>112</v>
      </c>
      <c r="E11" s="21" t="s">
        <v>51</v>
      </c>
      <c r="G11" s="21" t="s">
        <v>47</v>
      </c>
      <c r="K11" s="21" t="s">
        <v>135</v>
      </c>
      <c r="M11" s="21" t="s">
        <v>118</v>
      </c>
      <c r="O11" s="21" t="s">
        <v>137</v>
      </c>
      <c r="Q11" s="21" t="s">
        <v>78</v>
      </c>
    </row>
    <row r="12" spans="1:17" s="21" customFormat="1">
      <c r="C12" s="33" t="s">
        <v>113</v>
      </c>
      <c r="E12" s="33" t="s">
        <v>98</v>
      </c>
      <c r="G12" s="33" t="s">
        <v>46</v>
      </c>
      <c r="I12" s="33" t="s">
        <v>13</v>
      </c>
      <c r="K12" s="33" t="s">
        <v>136</v>
      </c>
      <c r="M12" s="33" t="s">
        <v>115</v>
      </c>
      <c r="O12" s="33" t="s">
        <v>138</v>
      </c>
      <c r="Q12" s="33" t="s">
        <v>77</v>
      </c>
    </row>
    <row r="13" spans="1:17" ht="22">
      <c r="A13" s="32" t="s">
        <v>134</v>
      </c>
      <c r="B13" s="32"/>
      <c r="C13" s="28">
        <v>90000</v>
      </c>
      <c r="D13" s="28"/>
      <c r="E13" s="28">
        <v>136800</v>
      </c>
      <c r="F13" s="28"/>
      <c r="G13" s="28">
        <v>10000</v>
      </c>
      <c r="H13" s="28"/>
      <c r="I13" s="28">
        <v>2530324</v>
      </c>
      <c r="J13" s="28"/>
      <c r="K13" s="28">
        <v>383</v>
      </c>
      <c r="L13" s="28"/>
      <c r="M13" s="28">
        <v>-2026</v>
      </c>
      <c r="N13" s="28"/>
      <c r="O13" s="28">
        <f>SUM(K13:M13)</f>
        <v>-1643</v>
      </c>
      <c r="P13" s="28"/>
      <c r="Q13" s="28">
        <f>SUM(C13:M13)</f>
        <v>2765481</v>
      </c>
    </row>
    <row r="14" spans="1:17">
      <c r="A14" s="19" t="s">
        <v>68</v>
      </c>
      <c r="C14" s="34">
        <v>0</v>
      </c>
      <c r="D14" s="28"/>
      <c r="E14" s="34">
        <v>0</v>
      </c>
      <c r="F14" s="28"/>
      <c r="G14" s="34">
        <v>0</v>
      </c>
      <c r="H14" s="28"/>
      <c r="I14" s="28">
        <f>PL!G70</f>
        <v>148043</v>
      </c>
      <c r="J14" s="28"/>
      <c r="K14" s="28">
        <v>0</v>
      </c>
      <c r="L14" s="28"/>
      <c r="M14" s="28">
        <v>0</v>
      </c>
      <c r="N14" s="28"/>
      <c r="O14" s="28">
        <f>SUM(K14:M14)</f>
        <v>0</v>
      </c>
      <c r="P14" s="28"/>
      <c r="Q14" s="28">
        <f>SUM(C14:M14)</f>
        <v>148043</v>
      </c>
    </row>
    <row r="15" spans="1:17">
      <c r="A15" s="19" t="s">
        <v>70</v>
      </c>
      <c r="C15" s="35">
        <v>0</v>
      </c>
      <c r="D15" s="28"/>
      <c r="E15" s="35">
        <v>0</v>
      </c>
      <c r="F15" s="28"/>
      <c r="G15" s="35">
        <v>0</v>
      </c>
      <c r="H15" s="28"/>
      <c r="I15" s="35">
        <v>0</v>
      </c>
      <c r="J15" s="28"/>
      <c r="K15" s="35">
        <f>PL!G76</f>
        <v>-6698</v>
      </c>
      <c r="L15" s="28"/>
      <c r="M15" s="35">
        <f>PL!G83</f>
        <v>-2568</v>
      </c>
      <c r="N15" s="28"/>
      <c r="O15" s="36">
        <f>SUM(K15:M15)</f>
        <v>-9266</v>
      </c>
      <c r="P15" s="28"/>
      <c r="Q15" s="36">
        <f>SUM(C15:M15)</f>
        <v>-9266</v>
      </c>
    </row>
    <row r="16" spans="1:17">
      <c r="A16" s="19" t="s">
        <v>58</v>
      </c>
      <c r="C16" s="34">
        <f>SUM(C14:C15)</f>
        <v>0</v>
      </c>
      <c r="D16" s="28"/>
      <c r="E16" s="34">
        <f>SUM(E14:E15)</f>
        <v>0</v>
      </c>
      <c r="F16" s="28"/>
      <c r="G16" s="34">
        <f>SUM(G14:G15)</f>
        <v>0</v>
      </c>
      <c r="H16" s="28"/>
      <c r="I16" s="34">
        <f>SUM(I14:I15)</f>
        <v>148043</v>
      </c>
      <c r="J16" s="28"/>
      <c r="K16" s="34">
        <f>SUM(K14:K15)</f>
        <v>-6698</v>
      </c>
      <c r="L16" s="28"/>
      <c r="M16" s="34">
        <f>SUM(M14:M15)</f>
        <v>-2568</v>
      </c>
      <c r="N16" s="28"/>
      <c r="O16" s="34">
        <f>SUM(O14:O15)</f>
        <v>-9266</v>
      </c>
      <c r="P16" s="28"/>
      <c r="Q16" s="34">
        <f>SUM(Q14:Q15)</f>
        <v>138777</v>
      </c>
    </row>
    <row r="17" spans="1:20">
      <c r="A17" s="19" t="s">
        <v>183</v>
      </c>
      <c r="C17" s="34">
        <v>0</v>
      </c>
      <c r="D17" s="28"/>
      <c r="E17" s="34">
        <v>0</v>
      </c>
      <c r="F17" s="28"/>
      <c r="G17" s="34">
        <v>0</v>
      </c>
      <c r="H17" s="28"/>
      <c r="I17" s="34">
        <v>-89994</v>
      </c>
      <c r="J17" s="28"/>
      <c r="K17" s="34">
        <v>0</v>
      </c>
      <c r="L17" s="28"/>
      <c r="M17" s="34">
        <v>0</v>
      </c>
      <c r="N17" s="28"/>
      <c r="O17" s="36">
        <f>SUM(K17:M17)</f>
        <v>0</v>
      </c>
      <c r="P17" s="28"/>
      <c r="Q17" s="36">
        <f>SUM(C17:M17)</f>
        <v>-89994</v>
      </c>
    </row>
    <row r="18" spans="1:20" ht="22.5" thickBot="1">
      <c r="A18" s="32" t="s">
        <v>182</v>
      </c>
      <c r="B18" s="32"/>
      <c r="C18" s="38">
        <f>SUM(C13:C17)-C16</f>
        <v>90000</v>
      </c>
      <c r="D18" s="28"/>
      <c r="E18" s="38">
        <f>SUM(E13:E17)-E16</f>
        <v>136800</v>
      </c>
      <c r="F18" s="28"/>
      <c r="G18" s="38">
        <f>SUM(G13:G17)-G16</f>
        <v>10000</v>
      </c>
      <c r="H18" s="28"/>
      <c r="I18" s="38">
        <f>SUM(I13:I17)-I16</f>
        <v>2588373</v>
      </c>
      <c r="J18" s="28"/>
      <c r="K18" s="38">
        <f>SUM(K13:K17)-K16</f>
        <v>-6315</v>
      </c>
      <c r="L18" s="28"/>
      <c r="M18" s="38">
        <f>SUM(M13:M17)-M16</f>
        <v>-4594</v>
      </c>
      <c r="N18" s="28"/>
      <c r="O18" s="38">
        <f>SUM(O13:O17)-O16</f>
        <v>-10909</v>
      </c>
      <c r="P18" s="28"/>
      <c r="Q18" s="38">
        <f>SUM(Q13:Q17)-Q16</f>
        <v>2814264</v>
      </c>
      <c r="S18" s="28"/>
      <c r="T18" s="39"/>
    </row>
    <row r="19" spans="1:20" ht="22.5" thickTop="1">
      <c r="A19" s="32"/>
      <c r="B19" s="32"/>
      <c r="C19" s="39"/>
      <c r="D19" s="39"/>
      <c r="E19" s="39"/>
      <c r="F19" s="39"/>
      <c r="G19" s="39"/>
      <c r="H19" s="39"/>
      <c r="J19" s="39"/>
      <c r="K19" s="39"/>
      <c r="L19" s="39"/>
      <c r="M19" s="39"/>
      <c r="N19" s="39"/>
      <c r="O19" s="39"/>
      <c r="P19" s="39"/>
      <c r="Q19" s="39"/>
    </row>
    <row r="20" spans="1:20" ht="22">
      <c r="A20" s="32" t="s">
        <v>171</v>
      </c>
      <c r="B20" s="32"/>
      <c r="C20" s="28">
        <v>90000</v>
      </c>
      <c r="D20" s="28"/>
      <c r="E20" s="28">
        <v>136800</v>
      </c>
      <c r="F20" s="28"/>
      <c r="G20" s="28">
        <v>10000</v>
      </c>
      <c r="H20" s="28"/>
      <c r="I20" s="28">
        <v>2579742</v>
      </c>
      <c r="J20" s="28"/>
      <c r="K20" s="28">
        <v>-11056</v>
      </c>
      <c r="L20" s="28"/>
      <c r="M20" s="28">
        <v>0</v>
      </c>
      <c r="N20" s="28"/>
      <c r="O20" s="28">
        <f>SUM(K20:M20)</f>
        <v>-11056</v>
      </c>
      <c r="P20" s="28"/>
      <c r="Q20" s="28">
        <f>SUM(C20:M20)</f>
        <v>2805486</v>
      </c>
    </row>
    <row r="21" spans="1:20">
      <c r="A21" s="19" t="s">
        <v>68</v>
      </c>
      <c r="C21" s="34">
        <v>0</v>
      </c>
      <c r="D21" s="28"/>
      <c r="E21" s="34">
        <v>0</v>
      </c>
      <c r="F21" s="28"/>
      <c r="G21" s="34">
        <v>0</v>
      </c>
      <c r="H21" s="28"/>
      <c r="I21" s="28">
        <v>104563</v>
      </c>
      <c r="J21" s="28"/>
      <c r="K21" s="28">
        <v>0</v>
      </c>
      <c r="L21" s="28"/>
      <c r="M21" s="28">
        <v>0</v>
      </c>
      <c r="N21" s="28"/>
      <c r="O21" s="28">
        <f>SUM(K21:M21)</f>
        <v>0</v>
      </c>
      <c r="P21" s="28"/>
      <c r="Q21" s="28">
        <f>SUM(C21:M21)</f>
        <v>104563</v>
      </c>
    </row>
    <row r="22" spans="1:20">
      <c r="A22" s="19" t="s">
        <v>70</v>
      </c>
      <c r="C22" s="35">
        <v>0</v>
      </c>
      <c r="D22" s="28"/>
      <c r="E22" s="35">
        <v>0</v>
      </c>
      <c r="F22" s="28"/>
      <c r="G22" s="35">
        <v>0</v>
      </c>
      <c r="H22" s="28"/>
      <c r="I22" s="35">
        <v>0</v>
      </c>
      <c r="J22" s="28"/>
      <c r="K22" s="35">
        <f>PL!E76</f>
        <v>4145</v>
      </c>
      <c r="L22" s="28"/>
      <c r="M22" s="35">
        <f>PL!E83</f>
        <v>0</v>
      </c>
      <c r="N22" s="28"/>
      <c r="O22" s="36">
        <f>SUM(K22:M22)</f>
        <v>4145</v>
      </c>
      <c r="P22" s="28"/>
      <c r="Q22" s="36">
        <f>SUM(C22:M22)</f>
        <v>4145</v>
      </c>
    </row>
    <row r="23" spans="1:20">
      <c r="A23" s="19" t="s">
        <v>58</v>
      </c>
      <c r="C23" s="34">
        <f>SUM(C21:C22)</f>
        <v>0</v>
      </c>
      <c r="D23" s="28"/>
      <c r="E23" s="34">
        <f>SUM(E21:E22)</f>
        <v>0</v>
      </c>
      <c r="F23" s="28"/>
      <c r="G23" s="34">
        <f>SUM(G21:G22)</f>
        <v>0</v>
      </c>
      <c r="H23" s="28"/>
      <c r="I23" s="34">
        <f>SUM(I21:I22)</f>
        <v>104563</v>
      </c>
      <c r="J23" s="28"/>
      <c r="K23" s="34">
        <f>SUM(K21:K22)</f>
        <v>4145</v>
      </c>
      <c r="L23" s="28"/>
      <c r="M23" s="34">
        <f>SUM(M21:M22)</f>
        <v>0</v>
      </c>
      <c r="N23" s="28"/>
      <c r="O23" s="34">
        <f>SUM(O21:O22)</f>
        <v>4145</v>
      </c>
      <c r="P23" s="28"/>
      <c r="Q23" s="34">
        <f>SUM(Q21:Q22)</f>
        <v>108708</v>
      </c>
    </row>
    <row r="24" spans="1:20">
      <c r="A24" s="19" t="s">
        <v>183</v>
      </c>
      <c r="C24" s="34">
        <v>0</v>
      </c>
      <c r="D24" s="28"/>
      <c r="E24" s="34">
        <v>0</v>
      </c>
      <c r="F24" s="28"/>
      <c r="G24" s="34">
        <v>0</v>
      </c>
      <c r="H24" s="28"/>
      <c r="I24" s="34">
        <v>-85494</v>
      </c>
      <c r="J24" s="28"/>
      <c r="K24" s="34">
        <v>0</v>
      </c>
      <c r="L24" s="28"/>
      <c r="M24" s="34">
        <v>0</v>
      </c>
      <c r="N24" s="28"/>
      <c r="O24" s="36">
        <f>SUM(K24:M24)</f>
        <v>0</v>
      </c>
      <c r="P24" s="28"/>
      <c r="Q24" s="36">
        <f>SUM(C24:M24)</f>
        <v>-85494</v>
      </c>
    </row>
    <row r="25" spans="1:20" ht="22.5" thickBot="1">
      <c r="A25" s="32" t="s">
        <v>189</v>
      </c>
      <c r="B25" s="32"/>
      <c r="C25" s="38">
        <f>SUM(C20:C24)-C23</f>
        <v>90000</v>
      </c>
      <c r="D25" s="28"/>
      <c r="E25" s="38">
        <f>SUM(E20:E24)-E23</f>
        <v>136800</v>
      </c>
      <c r="F25" s="28"/>
      <c r="G25" s="38">
        <f>SUM(G20:G24)-G23</f>
        <v>10000</v>
      </c>
      <c r="H25" s="28"/>
      <c r="I25" s="38">
        <f>SUM(I20:I24)-I23</f>
        <v>2598811</v>
      </c>
      <c r="J25" s="28"/>
      <c r="K25" s="38">
        <f>SUM(K20:K24)-K23</f>
        <v>-6911</v>
      </c>
      <c r="L25" s="28"/>
      <c r="M25" s="38">
        <f>SUM(M20:M24)-M23</f>
        <v>0</v>
      </c>
      <c r="N25" s="28"/>
      <c r="O25" s="38">
        <f>SUM(O20:O24)-O23</f>
        <v>-6911</v>
      </c>
      <c r="P25" s="28"/>
      <c r="Q25" s="38">
        <f>SUM(Q20:Q24)-Q23</f>
        <v>2828700</v>
      </c>
      <c r="S25" s="28"/>
      <c r="T25" s="39"/>
    </row>
    <row r="26" spans="1:20" ht="22.5" thickTop="1">
      <c r="A26" s="32"/>
      <c r="B26" s="32"/>
      <c r="C26" s="39"/>
      <c r="D26" s="39"/>
      <c r="E26" s="39"/>
      <c r="F26" s="39"/>
      <c r="G26" s="39"/>
      <c r="H26" s="39"/>
      <c r="J26" s="39"/>
      <c r="K26" s="39"/>
      <c r="L26" s="39"/>
      <c r="M26" s="39"/>
      <c r="N26" s="39"/>
      <c r="O26" s="39"/>
      <c r="P26" s="39"/>
      <c r="Q26" s="39"/>
    </row>
    <row r="27" spans="1:20">
      <c r="A27" s="19" t="s">
        <v>4</v>
      </c>
      <c r="Q27" s="11"/>
    </row>
  </sheetData>
  <mergeCells count="5">
    <mergeCell ref="A3:Q3"/>
    <mergeCell ref="A4:Q4"/>
    <mergeCell ref="C6:Q6"/>
    <mergeCell ref="G10:I10"/>
    <mergeCell ref="K7:O7"/>
  </mergeCells>
  <printOptions horizontalCentered="1"/>
  <pageMargins left="0.62992125984252001" right="0" top="0.78740157480314998" bottom="0" header="0.196850393700787" footer="7.8740157480315001E-2"/>
  <pageSetup paperSize="9" scale="7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AADFA-10B9-4FB3-9C86-9D2FEE01D1B6}">
  <dimension ref="A1:Q27"/>
  <sheetViews>
    <sheetView showGridLines="0" view="pageBreakPreview" zoomScale="55" zoomScaleNormal="100" zoomScaleSheetLayoutView="55" workbookViewId="0">
      <selection activeCell="E11" sqref="E11"/>
    </sheetView>
  </sheetViews>
  <sheetFormatPr defaultColWidth="9.26953125" defaultRowHeight="21.5"/>
  <cols>
    <col min="1" max="1" width="30.7265625" style="19" customWidth="1"/>
    <col min="2" max="2" width="6.7265625" style="19" customWidth="1"/>
    <col min="3" max="3" width="1.7265625" style="19" customWidth="1"/>
    <col min="4" max="4" width="16.7265625" style="19" customWidth="1"/>
    <col min="5" max="5" width="1.7265625" style="19" customWidth="1"/>
    <col min="6" max="6" width="16.7265625" style="19" customWidth="1"/>
    <col min="7" max="7" width="1.7265625" style="19" customWidth="1"/>
    <col min="8" max="8" width="16.7265625" style="19" customWidth="1"/>
    <col min="9" max="9" width="1.7265625" style="19" customWidth="1"/>
    <col min="10" max="10" width="16.7265625" style="19" customWidth="1"/>
    <col min="11" max="11" width="1.7265625" style="19" customWidth="1"/>
    <col min="12" max="12" width="24.7265625" style="19" customWidth="1"/>
    <col min="13" max="13" width="1.7265625" style="19" customWidth="1"/>
    <col min="14" max="14" width="16.7265625" style="19" customWidth="1"/>
    <col min="15" max="15" width="1.7265625" style="19" customWidth="1"/>
    <col min="16" max="16384" width="9.26953125" style="19"/>
  </cols>
  <sheetData>
    <row r="1" spans="1:17">
      <c r="N1" s="24" t="s">
        <v>56</v>
      </c>
    </row>
    <row r="2" spans="1:17" ht="22">
      <c r="A2" s="20" t="s">
        <v>128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7" ht="22">
      <c r="A3" s="75" t="s">
        <v>123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7" ht="22">
      <c r="A4" s="75" t="s">
        <v>188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</row>
    <row r="5" spans="1:17" s="21" customFormat="1">
      <c r="D5" s="19"/>
      <c r="E5" s="19"/>
      <c r="F5" s="19"/>
      <c r="G5" s="19"/>
      <c r="H5" s="19"/>
      <c r="I5" s="19"/>
      <c r="J5" s="19"/>
      <c r="K5" s="19"/>
      <c r="L5" s="19"/>
      <c r="M5" s="19"/>
      <c r="N5" s="24" t="s">
        <v>52</v>
      </c>
    </row>
    <row r="6" spans="1:17" s="21" customFormat="1">
      <c r="D6" s="74" t="s">
        <v>127</v>
      </c>
      <c r="E6" s="74"/>
      <c r="F6" s="74"/>
      <c r="G6" s="74"/>
      <c r="H6" s="74"/>
      <c r="I6" s="74"/>
      <c r="J6" s="74"/>
      <c r="K6" s="74"/>
      <c r="L6" s="74"/>
      <c r="M6" s="74"/>
      <c r="N6" s="74"/>
    </row>
    <row r="7" spans="1:17" s="21" customFormat="1">
      <c r="L7" s="21" t="s">
        <v>114</v>
      </c>
    </row>
    <row r="8" spans="1:17" s="21" customFormat="1">
      <c r="H8" s="19"/>
      <c r="I8" s="19"/>
      <c r="J8" s="19"/>
      <c r="L8" s="33" t="s">
        <v>7</v>
      </c>
      <c r="N8" s="26"/>
    </row>
    <row r="9" spans="1:17" s="21" customFormat="1">
      <c r="L9" s="21" t="s">
        <v>119</v>
      </c>
      <c r="N9" s="26"/>
    </row>
    <row r="10" spans="1:17" s="21" customFormat="1">
      <c r="H10" s="74" t="s">
        <v>42</v>
      </c>
      <c r="I10" s="74"/>
      <c r="J10" s="74"/>
      <c r="L10" s="21" t="s">
        <v>120</v>
      </c>
      <c r="N10" s="26"/>
    </row>
    <row r="11" spans="1:17" s="21" customFormat="1">
      <c r="D11" s="21" t="s">
        <v>112</v>
      </c>
      <c r="F11" s="21" t="s">
        <v>51</v>
      </c>
      <c r="H11" s="21" t="s">
        <v>47</v>
      </c>
      <c r="L11" s="21" t="s">
        <v>118</v>
      </c>
      <c r="N11" s="21" t="s">
        <v>78</v>
      </c>
    </row>
    <row r="12" spans="1:17" s="21" customFormat="1">
      <c r="B12" s="26"/>
      <c r="D12" s="33" t="s">
        <v>113</v>
      </c>
      <c r="F12" s="33" t="s">
        <v>98</v>
      </c>
      <c r="H12" s="33" t="s">
        <v>46</v>
      </c>
      <c r="J12" s="33" t="s">
        <v>13</v>
      </c>
      <c r="L12" s="33" t="s">
        <v>115</v>
      </c>
      <c r="N12" s="33" t="s">
        <v>77</v>
      </c>
    </row>
    <row r="13" spans="1:17" ht="22">
      <c r="A13" s="32" t="s">
        <v>134</v>
      </c>
      <c r="B13" s="32"/>
      <c r="C13" s="32"/>
      <c r="D13" s="28">
        <v>90000</v>
      </c>
      <c r="E13" s="28"/>
      <c r="F13" s="28">
        <v>136800</v>
      </c>
      <c r="G13" s="28"/>
      <c r="H13" s="28">
        <v>10000</v>
      </c>
      <c r="I13" s="28"/>
      <c r="J13" s="28">
        <v>2542625</v>
      </c>
      <c r="K13" s="28"/>
      <c r="L13" s="28">
        <v>-2026</v>
      </c>
      <c r="M13" s="28"/>
      <c r="N13" s="28">
        <f>SUM(D13:L13)</f>
        <v>2777399</v>
      </c>
    </row>
    <row r="14" spans="1:17">
      <c r="A14" s="19" t="s">
        <v>68</v>
      </c>
      <c r="D14" s="34">
        <v>0</v>
      </c>
      <c r="E14" s="28"/>
      <c r="F14" s="34">
        <v>0</v>
      </c>
      <c r="G14" s="28"/>
      <c r="H14" s="34">
        <v>0</v>
      </c>
      <c r="I14" s="28"/>
      <c r="J14" s="28">
        <f>PL!K70</f>
        <v>178227</v>
      </c>
      <c r="K14" s="28"/>
      <c r="L14" s="28">
        <v>0</v>
      </c>
      <c r="M14" s="28"/>
      <c r="N14" s="28">
        <f>SUM(D14:L14)</f>
        <v>178227</v>
      </c>
    </row>
    <row r="15" spans="1:17">
      <c r="A15" s="19" t="s">
        <v>70</v>
      </c>
      <c r="D15" s="35">
        <v>0</v>
      </c>
      <c r="E15" s="28"/>
      <c r="F15" s="35">
        <v>0</v>
      </c>
      <c r="G15" s="28"/>
      <c r="H15" s="35">
        <v>0</v>
      </c>
      <c r="I15" s="28"/>
      <c r="J15" s="35">
        <v>0</v>
      </c>
      <c r="K15" s="28"/>
      <c r="L15" s="35">
        <f>PL!K84</f>
        <v>-2568</v>
      </c>
      <c r="M15" s="28"/>
      <c r="N15" s="36">
        <f>SUM(D15:L15)</f>
        <v>-2568</v>
      </c>
    </row>
    <row r="16" spans="1:17">
      <c r="A16" s="19" t="s">
        <v>58</v>
      </c>
      <c r="D16" s="34">
        <f>SUM(D14:D15)</f>
        <v>0</v>
      </c>
      <c r="E16" s="28"/>
      <c r="F16" s="34">
        <f>SUM(F14:F15)</f>
        <v>0</v>
      </c>
      <c r="G16" s="28"/>
      <c r="H16" s="34">
        <f>SUM(H14:H15)</f>
        <v>0</v>
      </c>
      <c r="I16" s="28"/>
      <c r="J16" s="34">
        <f>SUM(J14:J15)</f>
        <v>178227</v>
      </c>
      <c r="K16" s="28"/>
      <c r="L16" s="34">
        <f>SUM(L14:L15)</f>
        <v>-2568</v>
      </c>
      <c r="M16" s="28"/>
      <c r="N16" s="34">
        <f>SUM(N14:N15)</f>
        <v>175659</v>
      </c>
    </row>
    <row r="17" spans="1:17" s="37" customFormat="1" ht="21" customHeight="1">
      <c r="A17" s="37" t="s">
        <v>183</v>
      </c>
      <c r="D17" s="34">
        <v>0</v>
      </c>
      <c r="E17" s="28"/>
      <c r="F17" s="34">
        <v>0</v>
      </c>
      <c r="G17" s="28"/>
      <c r="H17" s="34">
        <v>0</v>
      </c>
      <c r="I17" s="28"/>
      <c r="J17" s="34">
        <v>-89994</v>
      </c>
      <c r="K17" s="28"/>
      <c r="L17" s="34">
        <v>0</v>
      </c>
      <c r="M17" s="28"/>
      <c r="N17" s="36">
        <f>SUM(D17:L17)</f>
        <v>-89994</v>
      </c>
    </row>
    <row r="18" spans="1:17" ht="22.5" thickBot="1">
      <c r="A18" s="32" t="s">
        <v>182</v>
      </c>
      <c r="B18" s="32"/>
      <c r="C18" s="32"/>
      <c r="D18" s="38">
        <f>SUM(D13:D17)-D16</f>
        <v>90000</v>
      </c>
      <c r="E18" s="28"/>
      <c r="F18" s="38">
        <f>SUM(F13:F17)-F16</f>
        <v>136800</v>
      </c>
      <c r="G18" s="28"/>
      <c r="H18" s="38">
        <f>SUM(H13:H17)-H16</f>
        <v>10000</v>
      </c>
      <c r="I18" s="28"/>
      <c r="J18" s="38">
        <f>SUM(J13:J17)-J16</f>
        <v>2630858</v>
      </c>
      <c r="K18" s="28"/>
      <c r="L18" s="38">
        <f>SUM(L13:L17)-L16</f>
        <v>-4594</v>
      </c>
      <c r="M18" s="28"/>
      <c r="N18" s="38">
        <f>SUM(N13:N17)-N16</f>
        <v>2863064</v>
      </c>
      <c r="P18" s="28"/>
      <c r="Q18" s="39"/>
    </row>
    <row r="19" spans="1:17" ht="22" thickTop="1"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spans="1:17" ht="22">
      <c r="A20" s="32" t="s">
        <v>171</v>
      </c>
      <c r="B20" s="32"/>
      <c r="C20" s="32"/>
      <c r="D20" s="28">
        <v>90000</v>
      </c>
      <c r="E20" s="28"/>
      <c r="F20" s="28">
        <v>136800</v>
      </c>
      <c r="G20" s="28"/>
      <c r="H20" s="28">
        <v>10000</v>
      </c>
      <c r="I20" s="28"/>
      <c r="J20" s="28">
        <v>2711659</v>
      </c>
      <c r="K20" s="28"/>
      <c r="L20" s="28">
        <v>0</v>
      </c>
      <c r="M20" s="28"/>
      <c r="N20" s="28">
        <f>SUM(D20:L20)</f>
        <v>2948459</v>
      </c>
    </row>
    <row r="21" spans="1:17">
      <c r="A21" s="19" t="s">
        <v>68</v>
      </c>
      <c r="D21" s="34">
        <v>0</v>
      </c>
      <c r="E21" s="28"/>
      <c r="F21" s="34">
        <v>0</v>
      </c>
      <c r="G21" s="28"/>
      <c r="H21" s="34">
        <v>0</v>
      </c>
      <c r="I21" s="28"/>
      <c r="J21" s="28">
        <f>PL!I70</f>
        <v>122906</v>
      </c>
      <c r="K21" s="28"/>
      <c r="L21" s="28">
        <v>0</v>
      </c>
      <c r="M21" s="28"/>
      <c r="N21" s="28">
        <f>SUM(D21:L21)</f>
        <v>122906</v>
      </c>
    </row>
    <row r="22" spans="1:17">
      <c r="A22" s="19" t="s">
        <v>70</v>
      </c>
      <c r="D22" s="35">
        <v>0</v>
      </c>
      <c r="E22" s="28"/>
      <c r="F22" s="35">
        <v>0</v>
      </c>
      <c r="G22" s="28"/>
      <c r="H22" s="35">
        <v>0</v>
      </c>
      <c r="I22" s="28"/>
      <c r="J22" s="35">
        <v>0</v>
      </c>
      <c r="K22" s="28"/>
      <c r="L22" s="35">
        <f>PL!I84</f>
        <v>0</v>
      </c>
      <c r="M22" s="28"/>
      <c r="N22" s="36">
        <f>SUM(D22:L22)</f>
        <v>0</v>
      </c>
    </row>
    <row r="23" spans="1:17">
      <c r="A23" s="19" t="s">
        <v>58</v>
      </c>
      <c r="D23" s="34">
        <f>SUM(D21:D22)</f>
        <v>0</v>
      </c>
      <c r="E23" s="28"/>
      <c r="F23" s="34">
        <f>SUM(F21:F22)</f>
        <v>0</v>
      </c>
      <c r="G23" s="28"/>
      <c r="H23" s="34">
        <f>SUM(H21:H22)</f>
        <v>0</v>
      </c>
      <c r="I23" s="28"/>
      <c r="J23" s="34">
        <f>SUM(J21:J22)</f>
        <v>122906</v>
      </c>
      <c r="K23" s="28"/>
      <c r="L23" s="34">
        <f>SUM(L21:L22)</f>
        <v>0</v>
      </c>
      <c r="M23" s="28"/>
      <c r="N23" s="34">
        <f>SUM(N21:N22)</f>
        <v>122906</v>
      </c>
    </row>
    <row r="24" spans="1:17" s="37" customFormat="1" ht="21" customHeight="1">
      <c r="A24" s="37" t="s">
        <v>183</v>
      </c>
      <c r="D24" s="34">
        <v>0</v>
      </c>
      <c r="E24" s="28"/>
      <c r="F24" s="34">
        <v>0</v>
      </c>
      <c r="G24" s="28"/>
      <c r="H24" s="34">
        <v>0</v>
      </c>
      <c r="I24" s="28"/>
      <c r="J24" s="34">
        <v>-85494</v>
      </c>
      <c r="K24" s="28"/>
      <c r="L24" s="34">
        <v>0</v>
      </c>
      <c r="M24" s="28"/>
      <c r="N24" s="36">
        <f>SUM(D24:L24)</f>
        <v>-85494</v>
      </c>
    </row>
    <row r="25" spans="1:17" ht="22.5" thickBot="1">
      <c r="A25" s="32" t="s">
        <v>189</v>
      </c>
      <c r="B25" s="32"/>
      <c r="C25" s="32"/>
      <c r="D25" s="38">
        <f>SUM(D20:D24)-D23</f>
        <v>90000</v>
      </c>
      <c r="E25" s="28"/>
      <c r="F25" s="38">
        <f>SUM(F20:F24)-F23</f>
        <v>136800</v>
      </c>
      <c r="G25" s="28"/>
      <c r="H25" s="38">
        <f>SUM(H20:H24)-H23</f>
        <v>10000</v>
      </c>
      <c r="I25" s="28"/>
      <c r="J25" s="38">
        <f>SUM(J20:J24)-J23</f>
        <v>2749071</v>
      </c>
      <c r="K25" s="28"/>
      <c r="L25" s="38">
        <f>SUM(L20:L24)-L23</f>
        <v>0</v>
      </c>
      <c r="M25" s="28"/>
      <c r="N25" s="38">
        <f>SUM(N20:N24)-N23</f>
        <v>2985871</v>
      </c>
      <c r="P25" s="28"/>
      <c r="Q25" s="39"/>
    </row>
    <row r="26" spans="1:17" ht="22.5" thickTop="1">
      <c r="A26" s="32"/>
      <c r="B26" s="32"/>
      <c r="C26" s="32"/>
      <c r="D26" s="39"/>
      <c r="E26" s="39"/>
      <c r="F26" s="39"/>
      <c r="G26" s="39"/>
      <c r="H26" s="39"/>
      <c r="I26" s="39"/>
      <c r="K26" s="39"/>
      <c r="L26" s="39"/>
      <c r="M26" s="39"/>
      <c r="N26" s="39"/>
    </row>
    <row r="27" spans="1:17">
      <c r="A27" s="19" t="s">
        <v>4</v>
      </c>
      <c r="N27" s="11"/>
    </row>
  </sheetData>
  <mergeCells count="4">
    <mergeCell ref="A3:N3"/>
    <mergeCell ref="H10:J10"/>
    <mergeCell ref="D6:N6"/>
    <mergeCell ref="A4:Q4"/>
  </mergeCells>
  <printOptions horizontalCentered="1"/>
  <pageMargins left="0.78740157480314998" right="0" top="0.78740157480314998" bottom="0" header="0.196850393700787" footer="7.8740157480315001E-2"/>
  <pageSetup paperSize="9" scale="7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708E1-BEC5-4E8E-BE03-A55340EA1B68}">
  <dimension ref="A1:N107"/>
  <sheetViews>
    <sheetView showGridLines="0" tabSelected="1" view="pageBreakPreview" zoomScale="85" zoomScaleNormal="100" zoomScaleSheetLayoutView="85" workbookViewId="0">
      <selection activeCell="Q6" sqref="Q6"/>
    </sheetView>
  </sheetViews>
  <sheetFormatPr defaultColWidth="10.7265625" defaultRowHeight="21" customHeight="1"/>
  <cols>
    <col min="1" max="1" width="52.54296875" style="19" customWidth="1"/>
    <col min="2" max="2" width="1.7265625" style="19" customWidth="1"/>
    <col min="3" max="3" width="4.1796875" style="19" customWidth="1"/>
    <col min="4" max="4" width="1.7265625" style="17" customWidth="1"/>
    <col min="5" max="5" width="11.7265625" style="17" customWidth="1"/>
    <col min="6" max="6" width="0.54296875" style="17" customWidth="1"/>
    <col min="7" max="7" width="11.7265625" style="17" customWidth="1"/>
    <col min="8" max="8" width="0.54296875" style="21" customWidth="1"/>
    <col min="9" max="9" width="11.7265625" style="17" customWidth="1"/>
    <col min="10" max="10" width="0.54296875" style="17" customWidth="1"/>
    <col min="11" max="11" width="11.7265625" style="17" customWidth="1"/>
    <col min="12" max="12" width="0.54296875" style="21" customWidth="1"/>
    <col min="13" max="13" width="1.7265625" style="19" customWidth="1"/>
    <col min="14" max="14" width="10.7265625" style="15"/>
    <col min="15" max="16384" width="10.7265625" style="19"/>
  </cols>
  <sheetData>
    <row r="1" spans="1:14" ht="20.5" customHeight="1">
      <c r="A1" s="17"/>
      <c r="B1" s="17"/>
      <c r="C1" s="17"/>
      <c r="H1" s="18"/>
      <c r="L1" s="18" t="s">
        <v>56</v>
      </c>
    </row>
    <row r="2" spans="1:14" ht="20.5" customHeight="1">
      <c r="A2" s="20" t="s">
        <v>128</v>
      </c>
      <c r="B2" s="21"/>
      <c r="C2" s="21"/>
      <c r="D2" s="22"/>
      <c r="E2" s="22"/>
      <c r="F2" s="22"/>
      <c r="G2" s="22"/>
      <c r="I2" s="22"/>
      <c r="J2" s="22"/>
      <c r="K2" s="22"/>
    </row>
    <row r="3" spans="1:14" ht="20.5" customHeight="1">
      <c r="A3" s="62" t="s">
        <v>30</v>
      </c>
      <c r="B3" s="21"/>
      <c r="C3" s="21"/>
      <c r="D3" s="22"/>
      <c r="E3" s="22"/>
      <c r="F3" s="22"/>
      <c r="G3" s="22"/>
      <c r="I3" s="22"/>
      <c r="J3" s="22"/>
      <c r="K3" s="22"/>
    </row>
    <row r="4" spans="1:14" ht="20.5" customHeight="1">
      <c r="A4" s="20" t="s">
        <v>188</v>
      </c>
      <c r="B4" s="21"/>
      <c r="C4" s="21"/>
      <c r="D4" s="23"/>
      <c r="E4" s="23"/>
      <c r="F4" s="23"/>
      <c r="G4" s="23"/>
      <c r="I4" s="23"/>
      <c r="J4" s="23"/>
      <c r="K4" s="23"/>
    </row>
    <row r="5" spans="1:14" s="24" customFormat="1" ht="20.5" customHeight="1">
      <c r="B5" s="25"/>
      <c r="C5" s="25"/>
      <c r="D5" s="25"/>
      <c r="E5" s="25"/>
      <c r="F5" s="25"/>
      <c r="G5" s="25"/>
      <c r="I5" s="25"/>
      <c r="J5" s="25"/>
      <c r="K5" s="25" t="s">
        <v>52</v>
      </c>
      <c r="N5" s="16"/>
    </row>
    <row r="6" spans="1:14" s="21" customFormat="1" ht="20.5" customHeight="1">
      <c r="D6" s="23"/>
      <c r="E6" s="73" t="s">
        <v>125</v>
      </c>
      <c r="F6" s="73"/>
      <c r="G6" s="73"/>
      <c r="I6" s="73" t="s">
        <v>124</v>
      </c>
      <c r="J6" s="73"/>
      <c r="K6" s="73"/>
    </row>
    <row r="7" spans="1:14" ht="20.5" customHeight="1">
      <c r="A7" s="21"/>
      <c r="B7" s="21"/>
      <c r="C7" s="26"/>
      <c r="D7" s="27"/>
      <c r="E7" s="1" t="s">
        <v>170</v>
      </c>
      <c r="F7" s="27"/>
      <c r="G7" s="1" t="s">
        <v>133</v>
      </c>
      <c r="I7" s="1" t="s">
        <v>170</v>
      </c>
      <c r="J7" s="27"/>
      <c r="K7" s="1" t="s">
        <v>133</v>
      </c>
      <c r="N7" s="19"/>
    </row>
    <row r="8" spans="1:14" ht="20.5" customHeight="1">
      <c r="A8" s="63" t="s">
        <v>31</v>
      </c>
      <c r="B8" s="64"/>
    </row>
    <row r="9" spans="1:14" ht="20.5" customHeight="1">
      <c r="A9" s="65" t="s">
        <v>71</v>
      </c>
      <c r="B9" s="66"/>
      <c r="E9" s="2">
        <f>PL!E68</f>
        <v>134524</v>
      </c>
      <c r="G9" s="2">
        <f>PL!G68</f>
        <v>191971</v>
      </c>
      <c r="I9" s="2">
        <f>PL!I68</f>
        <v>153610</v>
      </c>
      <c r="J9" s="28"/>
      <c r="K9" s="2">
        <f>PL!K68</f>
        <v>222197</v>
      </c>
    </row>
    <row r="10" spans="1:14" ht="20.5" customHeight="1">
      <c r="A10" s="65" t="s">
        <v>72</v>
      </c>
      <c r="B10" s="66"/>
      <c r="C10" s="29"/>
      <c r="E10" s="3"/>
      <c r="G10" s="3"/>
      <c r="I10" s="3"/>
      <c r="J10" s="28"/>
      <c r="K10" s="3"/>
    </row>
    <row r="11" spans="1:14" ht="20.5" customHeight="1">
      <c r="A11" s="65" t="s">
        <v>39</v>
      </c>
      <c r="B11" s="66"/>
      <c r="C11" s="29"/>
      <c r="E11" s="28"/>
      <c r="G11" s="28"/>
      <c r="I11" s="28"/>
      <c r="J11" s="28"/>
      <c r="K11" s="28"/>
    </row>
    <row r="12" spans="1:14" ht="20.5" customHeight="1">
      <c r="A12" s="65" t="s">
        <v>155</v>
      </c>
      <c r="B12" s="66"/>
      <c r="C12" s="29"/>
      <c r="E12" s="3">
        <v>1355</v>
      </c>
      <c r="G12" s="3">
        <v>9</v>
      </c>
      <c r="I12" s="3">
        <v>1355</v>
      </c>
      <c r="J12" s="28"/>
      <c r="K12" s="3">
        <v>9</v>
      </c>
    </row>
    <row r="13" spans="1:14" ht="20.5" customHeight="1">
      <c r="A13" s="65" t="s">
        <v>202</v>
      </c>
      <c r="B13" s="66"/>
      <c r="C13" s="29"/>
      <c r="E13" s="3">
        <v>6</v>
      </c>
      <c r="G13" s="3">
        <v>0</v>
      </c>
      <c r="I13" s="3">
        <v>6</v>
      </c>
      <c r="J13" s="28"/>
      <c r="K13" s="3">
        <v>0</v>
      </c>
    </row>
    <row r="14" spans="1:14" ht="20.5" customHeight="1">
      <c r="A14" s="65" t="s">
        <v>211</v>
      </c>
      <c r="B14" s="66"/>
      <c r="C14" s="29"/>
      <c r="E14" s="3"/>
      <c r="G14" s="3"/>
      <c r="I14" s="3"/>
      <c r="J14" s="28"/>
      <c r="K14" s="3"/>
    </row>
    <row r="15" spans="1:14" ht="20.5" customHeight="1">
      <c r="A15" s="65" t="s">
        <v>212</v>
      </c>
      <c r="B15" s="66"/>
      <c r="C15" s="29"/>
      <c r="E15" s="4">
        <v>3793</v>
      </c>
      <c r="G15" s="4">
        <v>80</v>
      </c>
      <c r="I15" s="4">
        <v>-2947</v>
      </c>
      <c r="J15" s="28"/>
      <c r="K15" s="4">
        <v>80</v>
      </c>
    </row>
    <row r="16" spans="1:14" ht="20.5" customHeight="1">
      <c r="A16" s="65" t="s">
        <v>156</v>
      </c>
      <c r="B16" s="66"/>
      <c r="C16" s="29"/>
      <c r="E16" s="3">
        <v>0</v>
      </c>
      <c r="G16" s="3">
        <v>-615</v>
      </c>
      <c r="I16" s="3">
        <v>0</v>
      </c>
      <c r="J16" s="28"/>
      <c r="K16" s="3">
        <v>-615</v>
      </c>
    </row>
    <row r="17" spans="1:11" ht="20.5" customHeight="1">
      <c r="A17" s="65" t="s">
        <v>186</v>
      </c>
      <c r="B17" s="66"/>
      <c r="C17" s="29"/>
      <c r="E17" s="3">
        <v>-13883</v>
      </c>
      <c r="G17" s="3">
        <v>4535</v>
      </c>
      <c r="I17" s="3">
        <v>-22956</v>
      </c>
      <c r="J17" s="28"/>
      <c r="K17" s="3">
        <v>3994</v>
      </c>
    </row>
    <row r="18" spans="1:11" ht="20.5" customHeight="1">
      <c r="A18" s="65" t="s">
        <v>32</v>
      </c>
      <c r="B18" s="66"/>
      <c r="C18" s="29"/>
      <c r="E18" s="3">
        <v>110968</v>
      </c>
      <c r="G18" s="3">
        <v>92667</v>
      </c>
      <c r="I18" s="3">
        <v>83426</v>
      </c>
      <c r="J18" s="28"/>
      <c r="K18" s="3">
        <v>78890</v>
      </c>
    </row>
    <row r="19" spans="1:11" ht="20.5" customHeight="1">
      <c r="A19" s="65" t="s">
        <v>157</v>
      </c>
      <c r="B19" s="66"/>
      <c r="C19" s="29"/>
      <c r="E19" s="28"/>
      <c r="G19" s="28"/>
      <c r="I19" s="28"/>
      <c r="J19" s="28"/>
      <c r="K19" s="28"/>
    </row>
    <row r="20" spans="1:11" ht="20.5" customHeight="1">
      <c r="A20" s="65" t="s">
        <v>185</v>
      </c>
      <c r="B20" s="66"/>
      <c r="C20" s="29"/>
      <c r="E20" s="28">
        <v>-45</v>
      </c>
      <c r="G20" s="4">
        <v>-385</v>
      </c>
      <c r="I20" s="4">
        <v>-45</v>
      </c>
      <c r="J20" s="28"/>
      <c r="K20" s="4">
        <v>-385</v>
      </c>
    </row>
    <row r="21" spans="1:11" ht="20.5" customHeight="1">
      <c r="A21" s="65" t="s">
        <v>176</v>
      </c>
      <c r="B21" s="66"/>
      <c r="C21" s="29"/>
      <c r="E21" s="4"/>
      <c r="G21" s="4"/>
      <c r="I21" s="4"/>
      <c r="J21" s="28"/>
      <c r="K21" s="4"/>
    </row>
    <row r="22" spans="1:11" ht="20.5" customHeight="1">
      <c r="A22" s="65" t="s">
        <v>99</v>
      </c>
      <c r="B22" s="66"/>
      <c r="C22" s="29"/>
      <c r="E22" s="4">
        <v>2225</v>
      </c>
      <c r="G22" s="4">
        <v>-2959</v>
      </c>
      <c r="I22" s="4">
        <v>2225</v>
      </c>
      <c r="J22" s="28"/>
      <c r="K22" s="4">
        <v>-2959</v>
      </c>
    </row>
    <row r="23" spans="1:11" ht="20.5" customHeight="1">
      <c r="A23" s="65" t="s">
        <v>203</v>
      </c>
      <c r="B23" s="66"/>
      <c r="C23" s="29"/>
      <c r="E23" s="4"/>
      <c r="G23" s="4"/>
      <c r="I23" s="4"/>
      <c r="J23" s="28"/>
      <c r="K23" s="4"/>
    </row>
    <row r="24" spans="1:11" ht="20.5" customHeight="1">
      <c r="A24" s="65" t="s">
        <v>99</v>
      </c>
      <c r="B24" s="66"/>
      <c r="C24" s="29"/>
      <c r="E24" s="4">
        <v>949</v>
      </c>
      <c r="G24" s="4">
        <v>0</v>
      </c>
      <c r="I24" s="4">
        <v>949</v>
      </c>
      <c r="J24" s="28"/>
      <c r="K24" s="4">
        <v>0</v>
      </c>
    </row>
    <row r="25" spans="1:11" ht="20.5" customHeight="1">
      <c r="A25" s="65" t="s">
        <v>158</v>
      </c>
      <c r="B25" s="66"/>
      <c r="C25" s="29"/>
      <c r="E25" s="67">
        <v>3234</v>
      </c>
      <c r="G25" s="67">
        <v>3000</v>
      </c>
      <c r="I25" s="67">
        <v>3234</v>
      </c>
      <c r="J25" s="28"/>
      <c r="K25" s="67">
        <v>3000</v>
      </c>
    </row>
    <row r="26" spans="1:11" ht="20.5" customHeight="1">
      <c r="A26" s="65" t="s">
        <v>73</v>
      </c>
      <c r="B26" s="66"/>
      <c r="C26" s="29"/>
      <c r="E26" s="3">
        <f>-7181-1</f>
        <v>-7182</v>
      </c>
      <c r="G26" s="3">
        <v>-7336</v>
      </c>
      <c r="I26" s="3">
        <f>-9911+1-32</f>
        <v>-9942</v>
      </c>
      <c r="K26" s="3">
        <v>-7325</v>
      </c>
    </row>
    <row r="27" spans="1:11" ht="20.5" customHeight="1">
      <c r="A27" s="65" t="s">
        <v>107</v>
      </c>
      <c r="B27" s="66"/>
      <c r="C27" s="29"/>
      <c r="E27" s="3">
        <v>0</v>
      </c>
      <c r="G27" s="3">
        <v>-2197</v>
      </c>
      <c r="I27" s="3">
        <v>0</v>
      </c>
      <c r="K27" s="3">
        <v>-2197</v>
      </c>
    </row>
    <row r="28" spans="1:11" ht="20.5" customHeight="1">
      <c r="A28" s="65" t="s">
        <v>96</v>
      </c>
      <c r="B28" s="66"/>
      <c r="C28" s="29"/>
      <c r="E28" s="6">
        <v>18648</v>
      </c>
      <c r="G28" s="6">
        <v>9407</v>
      </c>
      <c r="I28" s="6">
        <v>1303</v>
      </c>
      <c r="K28" s="6">
        <v>1227</v>
      </c>
    </row>
    <row r="29" spans="1:11" ht="20.5" customHeight="1">
      <c r="A29" s="65" t="s">
        <v>79</v>
      </c>
      <c r="B29" s="66"/>
      <c r="E29" s="4"/>
      <c r="G29" s="4"/>
      <c r="I29" s="4"/>
      <c r="J29" s="28"/>
      <c r="K29" s="4"/>
    </row>
    <row r="30" spans="1:11" ht="20.5" customHeight="1">
      <c r="A30" s="65" t="s">
        <v>80</v>
      </c>
      <c r="B30" s="66"/>
      <c r="E30" s="5">
        <f>SUM(E9:E28)</f>
        <v>254592</v>
      </c>
      <c r="G30" s="5">
        <f>SUM(G9:G28)</f>
        <v>288177</v>
      </c>
      <c r="I30" s="5">
        <f>SUM(I9:I28)</f>
        <v>210218</v>
      </c>
      <c r="J30" s="28"/>
      <c r="K30" s="5">
        <f>SUM(K9:K28)</f>
        <v>295916</v>
      </c>
    </row>
    <row r="31" spans="1:11" ht="20.5" customHeight="1">
      <c r="A31" s="65" t="s">
        <v>40</v>
      </c>
      <c r="B31" s="66"/>
      <c r="E31" s="28"/>
      <c r="G31" s="28"/>
      <c r="I31" s="28"/>
      <c r="J31" s="28"/>
      <c r="K31" s="28"/>
    </row>
    <row r="32" spans="1:11" ht="20.5" customHeight="1">
      <c r="A32" s="65" t="s">
        <v>159</v>
      </c>
      <c r="B32" s="66"/>
      <c r="E32" s="3">
        <v>-125471</v>
      </c>
      <c r="G32" s="3">
        <v>-40052</v>
      </c>
      <c r="I32" s="3">
        <v>-185533</v>
      </c>
      <c r="J32" s="28"/>
      <c r="K32" s="3">
        <v>-20762</v>
      </c>
    </row>
    <row r="33" spans="1:12" ht="20.5" customHeight="1">
      <c r="A33" s="65" t="s">
        <v>33</v>
      </c>
      <c r="B33" s="66"/>
      <c r="E33" s="3">
        <v>-27059</v>
      </c>
      <c r="G33" s="3">
        <v>-5824</v>
      </c>
      <c r="I33" s="3">
        <v>-41248</v>
      </c>
      <c r="J33" s="28"/>
      <c r="K33" s="3">
        <v>118327</v>
      </c>
    </row>
    <row r="34" spans="1:12" ht="20.5" customHeight="1">
      <c r="A34" s="65" t="s">
        <v>34</v>
      </c>
      <c r="B34" s="66"/>
      <c r="E34" s="3">
        <v>-13322</v>
      </c>
      <c r="G34" s="3">
        <v>12339</v>
      </c>
      <c r="I34" s="3">
        <v>-7959</v>
      </c>
      <c r="J34" s="28"/>
      <c r="K34" s="3">
        <v>8548</v>
      </c>
    </row>
    <row r="35" spans="1:12" ht="20.5" customHeight="1">
      <c r="A35" s="65" t="s">
        <v>41</v>
      </c>
      <c r="B35" s="66"/>
      <c r="E35" s="3"/>
      <c r="G35" s="3"/>
      <c r="I35" s="3"/>
      <c r="J35" s="28"/>
      <c r="K35" s="3"/>
    </row>
    <row r="36" spans="1:12" ht="20.5" customHeight="1">
      <c r="A36" s="65" t="s">
        <v>160</v>
      </c>
      <c r="B36" s="66"/>
      <c r="E36" s="67">
        <v>-151895</v>
      </c>
      <c r="G36" s="67">
        <v>188818</v>
      </c>
      <c r="I36" s="67">
        <v>-161096</v>
      </c>
      <c r="J36" s="28"/>
      <c r="K36" s="67">
        <v>128013</v>
      </c>
    </row>
    <row r="37" spans="1:12" ht="20.5" customHeight="1">
      <c r="A37" s="68" t="s">
        <v>66</v>
      </c>
      <c r="B37" s="66"/>
      <c r="E37" s="67">
        <v>-17549</v>
      </c>
      <c r="G37" s="67">
        <v>-24340</v>
      </c>
      <c r="I37" s="67">
        <v>-19022</v>
      </c>
      <c r="J37" s="28"/>
      <c r="K37" s="67">
        <v>-25009</v>
      </c>
    </row>
    <row r="38" spans="1:12" ht="20.5" customHeight="1">
      <c r="A38" s="65" t="s">
        <v>35</v>
      </c>
      <c r="B38" s="66"/>
      <c r="E38" s="69">
        <v>-1524</v>
      </c>
      <c r="G38" s="69">
        <v>27</v>
      </c>
      <c r="I38" s="69">
        <v>-1524</v>
      </c>
      <c r="J38" s="28"/>
      <c r="K38" s="69">
        <v>27</v>
      </c>
    </row>
    <row r="39" spans="1:12" ht="20.5" customHeight="1">
      <c r="A39" s="65" t="s">
        <v>207</v>
      </c>
      <c r="B39" s="66"/>
      <c r="E39" s="3">
        <f>SUM(E30,E32:E38)</f>
        <v>-82228</v>
      </c>
      <c r="G39" s="3">
        <f>SUM(G30,G32:G38)</f>
        <v>419145</v>
      </c>
      <c r="I39" s="3">
        <f>SUM(I30,I32:I38)</f>
        <v>-206164</v>
      </c>
      <c r="J39" s="28"/>
      <c r="K39" s="3">
        <f>SUM(K30,K32:K38)</f>
        <v>505060</v>
      </c>
    </row>
    <row r="40" spans="1:12" ht="20.5" customHeight="1">
      <c r="A40" s="65" t="s">
        <v>161</v>
      </c>
      <c r="B40" s="66"/>
      <c r="C40" s="29"/>
      <c r="E40" s="67">
        <v>0</v>
      </c>
      <c r="G40" s="67">
        <v>-1063</v>
      </c>
      <c r="I40" s="67">
        <v>0</v>
      </c>
      <c r="J40" s="28"/>
      <c r="K40" s="67">
        <v>-1063</v>
      </c>
    </row>
    <row r="41" spans="1:12" ht="20.5" customHeight="1">
      <c r="A41" s="65" t="s">
        <v>95</v>
      </c>
      <c r="B41" s="66"/>
      <c r="E41" s="67">
        <v>-37072</v>
      </c>
      <c r="G41" s="67">
        <v>-39284</v>
      </c>
      <c r="I41" s="67">
        <v>-37072</v>
      </c>
      <c r="J41" s="10"/>
      <c r="K41" s="67">
        <v>-39284</v>
      </c>
    </row>
    <row r="42" spans="1:12" ht="20.5" customHeight="1">
      <c r="A42" s="65" t="s">
        <v>86</v>
      </c>
      <c r="B42" s="66"/>
      <c r="E42" s="67">
        <v>55610</v>
      </c>
      <c r="G42" s="67">
        <v>109137</v>
      </c>
      <c r="I42" s="67">
        <v>55610</v>
      </c>
      <c r="J42" s="10"/>
      <c r="K42" s="67">
        <v>109137</v>
      </c>
    </row>
    <row r="43" spans="1:12" ht="20.5" customHeight="1">
      <c r="A43" s="63" t="s">
        <v>208</v>
      </c>
      <c r="B43" s="66"/>
      <c r="E43" s="7">
        <f>SUM(E39:E42)</f>
        <v>-63690</v>
      </c>
      <c r="G43" s="7">
        <f>SUM(G39:G42)</f>
        <v>487935</v>
      </c>
      <c r="I43" s="7">
        <f>SUM(I39:I42)</f>
        <v>-187626</v>
      </c>
      <c r="J43" s="28"/>
      <c r="K43" s="7">
        <f>SUM(K39:K42)</f>
        <v>573850</v>
      </c>
    </row>
    <row r="44" spans="1:12" ht="20.25" customHeight="1">
      <c r="A44" s="65"/>
      <c r="B44" s="66"/>
    </row>
    <row r="45" spans="1:12" ht="20.5" customHeight="1">
      <c r="A45" s="19" t="s">
        <v>4</v>
      </c>
      <c r="B45" s="66"/>
    </row>
    <row r="46" spans="1:12" ht="21" customHeight="1">
      <c r="A46" s="17"/>
      <c r="B46" s="17"/>
      <c r="C46" s="17"/>
      <c r="H46" s="18"/>
      <c r="L46" s="18" t="s">
        <v>56</v>
      </c>
    </row>
    <row r="47" spans="1:12" ht="21" customHeight="1">
      <c r="A47" s="20" t="s">
        <v>128</v>
      </c>
      <c r="B47" s="21"/>
      <c r="C47" s="21"/>
      <c r="D47" s="22"/>
      <c r="E47" s="22"/>
      <c r="F47" s="22"/>
      <c r="G47" s="22"/>
      <c r="I47" s="22"/>
      <c r="J47" s="22"/>
      <c r="K47" s="22"/>
    </row>
    <row r="48" spans="1:12" ht="21" customHeight="1">
      <c r="A48" s="62" t="s">
        <v>36</v>
      </c>
      <c r="B48" s="21"/>
      <c r="C48" s="21"/>
      <c r="D48" s="22"/>
      <c r="E48" s="22"/>
      <c r="F48" s="22"/>
      <c r="G48" s="22"/>
      <c r="I48" s="22"/>
      <c r="J48" s="22"/>
      <c r="K48" s="22"/>
    </row>
    <row r="49" spans="1:14" ht="21" customHeight="1">
      <c r="A49" s="20" t="s">
        <v>188</v>
      </c>
      <c r="B49" s="21"/>
      <c r="C49" s="21"/>
      <c r="D49" s="23"/>
      <c r="E49" s="23"/>
      <c r="F49" s="23"/>
      <c r="G49" s="23"/>
      <c r="I49" s="23"/>
      <c r="J49" s="23"/>
      <c r="K49" s="23"/>
    </row>
    <row r="50" spans="1:14" s="24" customFormat="1" ht="21" customHeight="1">
      <c r="A50" s="21"/>
      <c r="B50" s="25"/>
      <c r="C50" s="25"/>
      <c r="D50" s="25"/>
      <c r="E50" s="25"/>
      <c r="F50" s="25"/>
      <c r="G50" s="25"/>
      <c r="I50" s="25"/>
      <c r="J50" s="25"/>
      <c r="K50" s="25" t="s">
        <v>52</v>
      </c>
      <c r="N50" s="16"/>
    </row>
    <row r="51" spans="1:14" s="21" customFormat="1" ht="21" customHeight="1">
      <c r="D51" s="23"/>
      <c r="E51" s="73" t="s">
        <v>125</v>
      </c>
      <c r="F51" s="73"/>
      <c r="G51" s="73"/>
      <c r="I51" s="73" t="s">
        <v>124</v>
      </c>
      <c r="J51" s="73"/>
      <c r="K51" s="73"/>
    </row>
    <row r="52" spans="1:14" ht="21" customHeight="1">
      <c r="A52" s="21"/>
      <c r="B52" s="21"/>
      <c r="C52" s="26"/>
      <c r="D52" s="27"/>
      <c r="E52" s="1" t="s">
        <v>170</v>
      </c>
      <c r="F52" s="27"/>
      <c r="G52" s="1" t="s">
        <v>133</v>
      </c>
      <c r="I52" s="1" t="s">
        <v>170</v>
      </c>
      <c r="J52" s="27"/>
      <c r="K52" s="1" t="s">
        <v>133</v>
      </c>
      <c r="N52" s="19"/>
    </row>
    <row r="53" spans="1:14" ht="21" customHeight="1">
      <c r="A53" s="63" t="s">
        <v>37</v>
      </c>
    </row>
    <row r="54" spans="1:14" ht="21" customHeight="1">
      <c r="A54" s="65" t="s">
        <v>190</v>
      </c>
      <c r="E54" s="3">
        <v>0</v>
      </c>
      <c r="G54" s="3">
        <v>0</v>
      </c>
      <c r="I54" s="3">
        <v>-109327</v>
      </c>
      <c r="J54" s="28"/>
      <c r="K54" s="3">
        <v>0</v>
      </c>
    </row>
    <row r="55" spans="1:14" ht="21" customHeight="1">
      <c r="A55" s="65" t="s">
        <v>67</v>
      </c>
      <c r="E55" s="67">
        <v>9065</v>
      </c>
      <c r="G55" s="67">
        <v>7298</v>
      </c>
      <c r="I55" s="67">
        <v>9650</v>
      </c>
      <c r="J55" s="28"/>
      <c r="K55" s="67">
        <v>7287</v>
      </c>
    </row>
    <row r="56" spans="1:14" ht="21" customHeight="1">
      <c r="A56" s="65" t="s">
        <v>108</v>
      </c>
      <c r="E56" s="67">
        <v>0</v>
      </c>
      <c r="G56" s="67">
        <v>2216</v>
      </c>
      <c r="I56" s="67">
        <v>0</v>
      </c>
      <c r="J56" s="28"/>
      <c r="K56" s="67">
        <v>2216</v>
      </c>
    </row>
    <row r="57" spans="1:14" ht="21" customHeight="1">
      <c r="A57" s="65" t="s">
        <v>191</v>
      </c>
      <c r="E57" s="67">
        <v>156745</v>
      </c>
      <c r="G57" s="3">
        <v>0</v>
      </c>
      <c r="I57" s="3">
        <v>156745</v>
      </c>
      <c r="J57" s="28"/>
      <c r="K57" s="3">
        <v>0</v>
      </c>
    </row>
    <row r="58" spans="1:14" ht="21" customHeight="1">
      <c r="A58" s="65" t="s">
        <v>173</v>
      </c>
      <c r="C58" s="29"/>
      <c r="E58" s="3">
        <v>-100000</v>
      </c>
      <c r="G58" s="3">
        <v>-26086</v>
      </c>
      <c r="I58" s="3">
        <v>-100000</v>
      </c>
      <c r="J58" s="28"/>
      <c r="K58" s="3">
        <v>-26086</v>
      </c>
    </row>
    <row r="59" spans="1:14" ht="21" customHeight="1">
      <c r="A59" s="65" t="s">
        <v>102</v>
      </c>
      <c r="C59" s="29"/>
      <c r="E59" s="3">
        <v>8290</v>
      </c>
      <c r="G59" s="3">
        <v>15254</v>
      </c>
      <c r="I59" s="3">
        <v>8290</v>
      </c>
      <c r="J59" s="28"/>
      <c r="K59" s="3">
        <v>15254</v>
      </c>
    </row>
    <row r="60" spans="1:14" ht="21" customHeight="1">
      <c r="A60" s="65" t="s">
        <v>192</v>
      </c>
      <c r="C60" s="29"/>
      <c r="E60" s="3"/>
      <c r="G60" s="3"/>
      <c r="I60" s="3"/>
      <c r="J60" s="28"/>
      <c r="K60" s="3"/>
    </row>
    <row r="61" spans="1:14" ht="21" customHeight="1">
      <c r="A61" s="65" t="s">
        <v>103</v>
      </c>
      <c r="C61" s="29"/>
      <c r="E61" s="3">
        <v>-109330</v>
      </c>
      <c r="G61" s="3">
        <v>0</v>
      </c>
      <c r="I61" s="3">
        <v>-109330</v>
      </c>
      <c r="J61" s="28"/>
      <c r="K61" s="3">
        <v>0</v>
      </c>
    </row>
    <row r="62" spans="1:14" ht="21" customHeight="1">
      <c r="A62" s="65" t="s">
        <v>109</v>
      </c>
      <c r="C62" s="29"/>
      <c r="E62" s="3"/>
      <c r="G62" s="3"/>
      <c r="I62" s="3"/>
      <c r="J62" s="28"/>
      <c r="K62" s="3"/>
    </row>
    <row r="63" spans="1:14" ht="21" customHeight="1">
      <c r="A63" s="65" t="s">
        <v>103</v>
      </c>
      <c r="C63" s="29"/>
      <c r="E63" s="3">
        <v>141231</v>
      </c>
      <c r="G63" s="3">
        <v>0</v>
      </c>
      <c r="I63" s="3">
        <v>141231</v>
      </c>
      <c r="J63" s="28"/>
      <c r="K63" s="3">
        <v>0</v>
      </c>
    </row>
    <row r="64" spans="1:14" ht="21" customHeight="1">
      <c r="A64" s="65" t="s">
        <v>184</v>
      </c>
      <c r="C64" s="29"/>
      <c r="E64" s="3">
        <v>0</v>
      </c>
      <c r="G64" s="3">
        <v>100000</v>
      </c>
      <c r="I64" s="3">
        <v>0</v>
      </c>
      <c r="J64" s="28"/>
      <c r="K64" s="3">
        <v>100000</v>
      </c>
    </row>
    <row r="65" spans="1:11" ht="21" customHeight="1">
      <c r="A65" s="68" t="s">
        <v>97</v>
      </c>
      <c r="C65" s="29"/>
      <c r="E65" s="67">
        <v>-78436</v>
      </c>
      <c r="G65" s="67">
        <v>-235265</v>
      </c>
      <c r="I65" s="67">
        <v>-56116</v>
      </c>
      <c r="J65" s="5"/>
      <c r="K65" s="67">
        <v>-65136</v>
      </c>
    </row>
    <row r="66" spans="1:11" ht="21" customHeight="1">
      <c r="A66" s="68" t="s">
        <v>87</v>
      </c>
      <c r="C66" s="29"/>
      <c r="E66" s="67">
        <v>-1010</v>
      </c>
      <c r="G66" s="67">
        <v>-1636</v>
      </c>
      <c r="I66" s="67">
        <v>0</v>
      </c>
      <c r="J66" s="5"/>
      <c r="K66" s="67">
        <v>-150</v>
      </c>
    </row>
    <row r="67" spans="1:11" ht="21" customHeight="1">
      <c r="A67" s="68" t="s">
        <v>82</v>
      </c>
      <c r="C67" s="29"/>
      <c r="E67" s="67">
        <v>219</v>
      </c>
      <c r="G67" s="67">
        <v>1315</v>
      </c>
      <c r="I67" s="67">
        <v>219</v>
      </c>
      <c r="J67" s="28"/>
      <c r="K67" s="67">
        <v>1315</v>
      </c>
    </row>
    <row r="68" spans="1:11" ht="21" customHeight="1">
      <c r="A68" s="65" t="s">
        <v>193</v>
      </c>
      <c r="C68" s="29"/>
      <c r="E68" s="67">
        <v>0</v>
      </c>
      <c r="G68" s="67">
        <v>-969</v>
      </c>
      <c r="I68" s="67">
        <v>0</v>
      </c>
      <c r="J68" s="28"/>
      <c r="K68" s="67">
        <v>0</v>
      </c>
    </row>
    <row r="69" spans="1:11" ht="21" customHeight="1">
      <c r="A69" s="65" t="s">
        <v>194</v>
      </c>
      <c r="C69" s="29"/>
      <c r="E69" s="67">
        <v>-643</v>
      </c>
      <c r="G69" s="67">
        <v>0</v>
      </c>
      <c r="I69" s="67">
        <v>-284</v>
      </c>
      <c r="J69" s="28"/>
      <c r="K69" s="67">
        <v>0</v>
      </c>
    </row>
    <row r="70" spans="1:11" ht="21" customHeight="1">
      <c r="A70" s="65" t="s">
        <v>195</v>
      </c>
      <c r="C70" s="29"/>
      <c r="E70" s="67">
        <v>36</v>
      </c>
      <c r="G70" s="67">
        <v>393</v>
      </c>
      <c r="I70" s="67">
        <v>36</v>
      </c>
      <c r="J70" s="28"/>
      <c r="K70" s="67">
        <v>1250</v>
      </c>
    </row>
    <row r="71" spans="1:11" ht="21" customHeight="1">
      <c r="A71" s="63" t="s">
        <v>210</v>
      </c>
      <c r="E71" s="7">
        <f>SUM(E54:E70)</f>
        <v>26167</v>
      </c>
      <c r="G71" s="7">
        <f>SUM(G54:G70)</f>
        <v>-137480</v>
      </c>
      <c r="I71" s="7">
        <f>SUM(I54:I70)</f>
        <v>-58886</v>
      </c>
      <c r="J71" s="28"/>
      <c r="K71" s="7">
        <f>SUM(K54:K70)</f>
        <v>35950</v>
      </c>
    </row>
    <row r="72" spans="1:11" ht="21" customHeight="1">
      <c r="A72" s="63" t="s">
        <v>38</v>
      </c>
      <c r="E72" s="3"/>
      <c r="G72" s="3"/>
      <c r="I72" s="3"/>
      <c r="J72" s="28"/>
      <c r="K72" s="3"/>
    </row>
    <row r="73" spans="1:11" ht="21" customHeight="1">
      <c r="A73" s="65" t="s">
        <v>204</v>
      </c>
      <c r="E73" s="3">
        <v>-131759</v>
      </c>
      <c r="G73" s="3">
        <v>103743</v>
      </c>
      <c r="I73" s="3">
        <v>0</v>
      </c>
      <c r="J73" s="28"/>
      <c r="K73" s="3">
        <v>0</v>
      </c>
    </row>
    <row r="74" spans="1:11" ht="21" customHeight="1">
      <c r="A74" s="65" t="s">
        <v>174</v>
      </c>
      <c r="E74" s="3">
        <v>5522</v>
      </c>
      <c r="G74" s="3">
        <v>67274</v>
      </c>
      <c r="I74" s="3">
        <v>0</v>
      </c>
      <c r="J74" s="28"/>
      <c r="K74" s="3">
        <v>0</v>
      </c>
    </row>
    <row r="75" spans="1:11" ht="21" customHeight="1">
      <c r="A75" s="65" t="s">
        <v>205</v>
      </c>
      <c r="E75" s="3">
        <v>-6325</v>
      </c>
      <c r="G75" s="3">
        <v>0</v>
      </c>
      <c r="I75" s="3">
        <v>0</v>
      </c>
      <c r="J75" s="28"/>
      <c r="K75" s="3">
        <v>0</v>
      </c>
    </row>
    <row r="76" spans="1:11" ht="21" customHeight="1">
      <c r="A76" s="68" t="s">
        <v>154</v>
      </c>
      <c r="C76" s="29"/>
      <c r="E76" s="67">
        <f>-31150+31</f>
        <v>-31119</v>
      </c>
      <c r="G76" s="67">
        <v>-13247</v>
      </c>
      <c r="I76" s="67">
        <f>-15321+31</f>
        <v>-15290</v>
      </c>
      <c r="J76" s="28"/>
      <c r="K76" s="67">
        <v>-12761</v>
      </c>
    </row>
    <row r="77" spans="1:11" ht="21" customHeight="1">
      <c r="A77" s="68" t="s">
        <v>175</v>
      </c>
      <c r="C77" s="29"/>
      <c r="E77" s="67">
        <v>-11220</v>
      </c>
      <c r="G77" s="67">
        <v>-584</v>
      </c>
      <c r="I77" s="67">
        <v>0</v>
      </c>
      <c r="J77" s="28"/>
      <c r="K77" s="67">
        <v>0</v>
      </c>
    </row>
    <row r="78" spans="1:11" ht="21" customHeight="1">
      <c r="A78" s="68" t="s">
        <v>110</v>
      </c>
      <c r="C78" s="29"/>
      <c r="E78" s="67">
        <v>-80069</v>
      </c>
      <c r="G78" s="67">
        <v>-89975</v>
      </c>
      <c r="I78" s="67">
        <v>-80069</v>
      </c>
      <c r="J78" s="28"/>
      <c r="K78" s="67">
        <v>-89975</v>
      </c>
    </row>
    <row r="79" spans="1:11" ht="21" customHeight="1">
      <c r="A79" s="63" t="s">
        <v>209</v>
      </c>
      <c r="E79" s="7">
        <f>SUM(E72:E78)</f>
        <v>-254970</v>
      </c>
      <c r="G79" s="7">
        <f>SUM(G72:G78)</f>
        <v>67211</v>
      </c>
      <c r="I79" s="7">
        <f>SUM(I72:I78)</f>
        <v>-95359</v>
      </c>
      <c r="J79" s="28"/>
      <c r="K79" s="7">
        <f>SUM(K72:K78)</f>
        <v>-102736</v>
      </c>
    </row>
    <row r="80" spans="1:11" ht="21" customHeight="1">
      <c r="A80" s="63" t="s">
        <v>177</v>
      </c>
      <c r="E80" s="3">
        <f>SUM(E43,E71,E79)</f>
        <v>-292493</v>
      </c>
      <c r="G80" s="3">
        <f>SUM(G43,G71,G79)</f>
        <v>417666</v>
      </c>
      <c r="I80" s="3">
        <f>SUM(I43,I71,I79)</f>
        <v>-341871</v>
      </c>
      <c r="J80" s="28"/>
      <c r="K80" s="3">
        <f>SUM(K43,K71,K79)</f>
        <v>507064</v>
      </c>
    </row>
    <row r="81" spans="1:14" ht="21" customHeight="1">
      <c r="A81" s="65" t="s">
        <v>116</v>
      </c>
      <c r="E81" s="30"/>
      <c r="G81" s="30"/>
      <c r="I81" s="30"/>
      <c r="J81" s="28"/>
      <c r="K81" s="30"/>
    </row>
    <row r="82" spans="1:14" ht="21" customHeight="1">
      <c r="A82" s="65" t="s">
        <v>117</v>
      </c>
      <c r="E82" s="31">
        <v>18379</v>
      </c>
      <c r="G82" s="31">
        <v>-22715</v>
      </c>
      <c r="I82" s="31">
        <v>14015</v>
      </c>
      <c r="J82" s="28"/>
      <c r="K82" s="31">
        <v>-17123</v>
      </c>
    </row>
    <row r="83" spans="1:14" ht="21" customHeight="1">
      <c r="A83" s="63" t="s">
        <v>177</v>
      </c>
      <c r="B83" s="32"/>
      <c r="C83" s="32"/>
      <c r="D83" s="70"/>
      <c r="E83" s="30">
        <f>SUM(E80:E82)</f>
        <v>-274114</v>
      </c>
      <c r="F83" s="70"/>
      <c r="G83" s="30">
        <f>SUM(G80:G82)</f>
        <v>394951</v>
      </c>
      <c r="I83" s="30">
        <f>SUM(I80:I82)</f>
        <v>-327856</v>
      </c>
      <c r="J83" s="71"/>
      <c r="K83" s="30">
        <f>SUM(K80:K82)</f>
        <v>489941</v>
      </c>
    </row>
    <row r="84" spans="1:14" ht="21" customHeight="1">
      <c r="A84" s="65" t="s">
        <v>74</v>
      </c>
      <c r="E84" s="30">
        <v>973087</v>
      </c>
      <c r="G84" s="30">
        <v>650424</v>
      </c>
      <c r="I84" s="30">
        <v>951660</v>
      </c>
      <c r="J84" s="28"/>
      <c r="K84" s="30">
        <v>543117</v>
      </c>
    </row>
    <row r="85" spans="1:14" ht="21" customHeight="1" thickBot="1">
      <c r="A85" s="63" t="s">
        <v>75</v>
      </c>
      <c r="C85" s="29"/>
      <c r="E85" s="8">
        <f>SUM(E83:E84)</f>
        <v>698973</v>
      </c>
      <c r="G85" s="8">
        <f>SUM(G83:G84)</f>
        <v>1045375</v>
      </c>
      <c r="I85" s="8">
        <f>SUM(I83:I84)</f>
        <v>623804</v>
      </c>
      <c r="J85" s="28"/>
      <c r="K85" s="8">
        <f>SUM(K83:K84)</f>
        <v>1033058</v>
      </c>
    </row>
    <row r="86" spans="1:14" ht="21" customHeight="1" thickTop="1">
      <c r="A86" s="63"/>
      <c r="C86" s="29"/>
      <c r="E86" s="9">
        <f>E85-BS!E11</f>
        <v>0</v>
      </c>
      <c r="G86" s="9"/>
      <c r="I86" s="9">
        <f>I85-BS!I11</f>
        <v>0</v>
      </c>
      <c r="J86" s="28"/>
      <c r="K86" s="9"/>
    </row>
    <row r="87" spans="1:14" ht="21" customHeight="1">
      <c r="A87" s="19" t="s">
        <v>4</v>
      </c>
      <c r="B87" s="66"/>
    </row>
    <row r="88" spans="1:14" ht="21" customHeight="1">
      <c r="B88" s="66"/>
    </row>
    <row r="89" spans="1:14" ht="21" customHeight="1">
      <c r="A89" s="17"/>
      <c r="B89" s="17"/>
      <c r="C89" s="17"/>
      <c r="H89" s="18"/>
      <c r="L89" s="18" t="s">
        <v>56</v>
      </c>
    </row>
    <row r="90" spans="1:14" ht="21" customHeight="1">
      <c r="A90" s="20" t="s">
        <v>128</v>
      </c>
      <c r="B90" s="21"/>
      <c r="C90" s="21"/>
      <c r="D90" s="22"/>
      <c r="E90" s="22"/>
      <c r="F90" s="22"/>
      <c r="G90" s="22"/>
      <c r="I90" s="22"/>
      <c r="J90" s="22"/>
      <c r="K90" s="22"/>
    </row>
    <row r="91" spans="1:14" ht="21" customHeight="1">
      <c r="A91" s="62" t="s">
        <v>36</v>
      </c>
      <c r="B91" s="21"/>
      <c r="C91" s="21"/>
      <c r="D91" s="22"/>
      <c r="E91" s="22"/>
      <c r="F91" s="22"/>
      <c r="G91" s="22"/>
      <c r="I91" s="22"/>
      <c r="J91" s="22"/>
      <c r="K91" s="22"/>
    </row>
    <row r="92" spans="1:14" ht="21" customHeight="1">
      <c r="A92" s="20" t="s">
        <v>188</v>
      </c>
      <c r="B92" s="21"/>
      <c r="C92" s="21"/>
      <c r="D92" s="23"/>
      <c r="E92" s="23"/>
      <c r="F92" s="23"/>
      <c r="G92" s="23"/>
      <c r="I92" s="23"/>
      <c r="J92" s="23"/>
      <c r="K92" s="23"/>
    </row>
    <row r="93" spans="1:14" s="24" customFormat="1" ht="21" customHeight="1">
      <c r="B93" s="25"/>
      <c r="C93" s="25"/>
      <c r="D93" s="25"/>
      <c r="E93" s="25"/>
      <c r="F93" s="25"/>
      <c r="G93" s="25"/>
      <c r="I93" s="25"/>
      <c r="J93" s="25"/>
      <c r="K93" s="25" t="s">
        <v>52</v>
      </c>
      <c r="N93" s="16"/>
    </row>
    <row r="94" spans="1:14" s="21" customFormat="1" ht="21" customHeight="1">
      <c r="D94" s="23"/>
      <c r="E94" s="73" t="s">
        <v>125</v>
      </c>
      <c r="F94" s="73"/>
      <c r="G94" s="73"/>
      <c r="I94" s="73" t="s">
        <v>124</v>
      </c>
      <c r="J94" s="73"/>
      <c r="K94" s="73"/>
    </row>
    <row r="95" spans="1:14" ht="21" customHeight="1">
      <c r="A95" s="21"/>
      <c r="B95" s="21"/>
      <c r="C95" s="26"/>
      <c r="D95" s="27"/>
      <c r="E95" s="1" t="s">
        <v>170</v>
      </c>
      <c r="F95" s="27"/>
      <c r="G95" s="1" t="s">
        <v>133</v>
      </c>
      <c r="I95" s="1" t="s">
        <v>170</v>
      </c>
      <c r="J95" s="27"/>
      <c r="K95" s="1" t="s">
        <v>133</v>
      </c>
      <c r="N95" s="19"/>
    </row>
    <row r="96" spans="1:14" ht="21" customHeight="1">
      <c r="A96" s="63" t="s">
        <v>59</v>
      </c>
      <c r="C96" s="29"/>
      <c r="E96" s="9"/>
      <c r="G96" s="9"/>
      <c r="I96" s="9"/>
      <c r="J96" s="28"/>
      <c r="K96" s="9"/>
    </row>
    <row r="97" spans="1:11" ht="21" customHeight="1">
      <c r="A97" s="65" t="s">
        <v>60</v>
      </c>
      <c r="C97" s="29"/>
      <c r="E97" s="28"/>
      <c r="G97" s="28"/>
      <c r="I97" s="28"/>
      <c r="J97" s="28"/>
      <c r="K97" s="28"/>
    </row>
    <row r="98" spans="1:11" ht="21" customHeight="1">
      <c r="A98" s="72" t="s">
        <v>129</v>
      </c>
      <c r="C98" s="29"/>
      <c r="E98" s="3">
        <v>-1142</v>
      </c>
      <c r="G98" s="3">
        <v>12948</v>
      </c>
      <c r="I98" s="3">
        <v>2602</v>
      </c>
      <c r="J98" s="28"/>
      <c r="K98" s="3">
        <v>-5377</v>
      </c>
    </row>
    <row r="99" spans="1:11" ht="21" customHeight="1">
      <c r="A99" s="72" t="s">
        <v>196</v>
      </c>
      <c r="C99" s="29"/>
      <c r="E99" s="3">
        <v>18186</v>
      </c>
      <c r="G99" s="3">
        <v>0</v>
      </c>
      <c r="I99" s="3">
        <v>0</v>
      </c>
      <c r="J99" s="28"/>
      <c r="K99" s="3">
        <v>0</v>
      </c>
    </row>
    <row r="100" spans="1:11" ht="21" customHeight="1">
      <c r="A100" s="72" t="s">
        <v>197</v>
      </c>
      <c r="C100" s="29"/>
      <c r="E100" s="3">
        <v>0</v>
      </c>
      <c r="G100" s="3">
        <v>415</v>
      </c>
      <c r="I100" s="3">
        <v>0</v>
      </c>
      <c r="J100" s="28"/>
      <c r="K100" s="3">
        <v>0</v>
      </c>
    </row>
    <row r="101" spans="1:11" ht="21" customHeight="1">
      <c r="A101" s="72" t="s">
        <v>198</v>
      </c>
      <c r="C101" s="29"/>
      <c r="E101" s="3">
        <v>14369</v>
      </c>
      <c r="G101" s="3">
        <v>44383</v>
      </c>
      <c r="I101" s="3">
        <v>14369</v>
      </c>
      <c r="J101" s="28"/>
      <c r="K101" s="3">
        <v>42487</v>
      </c>
    </row>
    <row r="102" spans="1:11" ht="21" customHeight="1">
      <c r="A102" s="72" t="s">
        <v>199</v>
      </c>
      <c r="C102" s="29"/>
      <c r="E102" s="3"/>
      <c r="G102" s="3"/>
      <c r="I102" s="3"/>
      <c r="J102" s="28"/>
      <c r="K102" s="3"/>
    </row>
    <row r="103" spans="1:11" ht="21" customHeight="1">
      <c r="A103" s="72" t="s">
        <v>200</v>
      </c>
      <c r="C103" s="29"/>
      <c r="E103" s="3">
        <v>-5243</v>
      </c>
      <c r="G103" s="3">
        <v>-2419</v>
      </c>
      <c r="I103" s="3">
        <v>-5243</v>
      </c>
      <c r="J103" s="28"/>
      <c r="K103" s="3">
        <v>-2419</v>
      </c>
    </row>
    <row r="104" spans="1:11" ht="21" customHeight="1">
      <c r="A104" s="72" t="s">
        <v>201</v>
      </c>
      <c r="C104" s="29"/>
      <c r="E104" s="3">
        <v>-5274</v>
      </c>
      <c r="G104" s="3">
        <v>-2483</v>
      </c>
      <c r="I104" s="3">
        <v>-5274</v>
      </c>
      <c r="J104" s="28"/>
      <c r="K104" s="3">
        <v>-2483</v>
      </c>
    </row>
    <row r="105" spans="1:11" ht="21" customHeight="1">
      <c r="A105" s="72" t="s">
        <v>85</v>
      </c>
      <c r="C105" s="29"/>
      <c r="E105" s="3">
        <v>14467</v>
      </c>
      <c r="G105" s="3">
        <v>5321</v>
      </c>
      <c r="I105" s="3">
        <v>14467</v>
      </c>
      <c r="J105" s="28"/>
      <c r="K105" s="3">
        <v>5321</v>
      </c>
    </row>
    <row r="106" spans="1:11" ht="21" customHeight="1">
      <c r="A106" s="65"/>
      <c r="I106" s="3"/>
      <c r="J106" s="28"/>
      <c r="K106" s="3"/>
    </row>
    <row r="107" spans="1:11" ht="21" customHeight="1">
      <c r="A107" s="19" t="s">
        <v>4</v>
      </c>
    </row>
  </sheetData>
  <mergeCells count="6">
    <mergeCell ref="I6:K6"/>
    <mergeCell ref="I51:K51"/>
    <mergeCell ref="E6:G6"/>
    <mergeCell ref="E51:G51"/>
    <mergeCell ref="E94:G94"/>
    <mergeCell ref="I94:K94"/>
  </mergeCells>
  <printOptions horizontalCentered="1" gridLinesSet="0"/>
  <pageMargins left="0.78740157480314965" right="0" top="0.78740157480314965" bottom="0" header="0.19685039370078741" footer="7.874015748031496E-2"/>
  <pageSetup paperSize="9" scale="74" fitToHeight="0" orientation="portrait" r:id="rId1"/>
  <headerFooter>
    <oddHeader>&amp;C&amp;"ApFont,Bold"&amp;12FINAL DRAFT</oddHeader>
    <oddFooter xml:space="preserve">&amp;C&amp;"Arial,Regular"&amp;11We, being responsible for the preparation of
these financial statements and notes thereto,
hereby approve their issue in final form.
………………..……………………..…….…
Directors
</oddFooter>
  </headerFooter>
  <rowBreaks count="2" manualBreakCount="2">
    <brk id="45" max="16383" man="1"/>
    <brk id="88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F10D0AD94287468EA9B1137784ADB0" ma:contentTypeVersion="14" ma:contentTypeDescription="Create a new document." ma:contentTypeScope="" ma:versionID="d615b394be3cfd6c40e34d166e11168d">
  <xsd:schema xmlns:xsd="http://www.w3.org/2001/XMLSchema" xmlns:xs="http://www.w3.org/2001/XMLSchema" xmlns:p="http://schemas.microsoft.com/office/2006/metadata/properties" xmlns:ns2="559fb659-e220-4bdd-b162-fb088b327710" xmlns:ns3="7524036d-78be-4e4c-95d2-b43130fee326" targetNamespace="http://schemas.microsoft.com/office/2006/metadata/properties" ma:root="true" ma:fieldsID="82c64f93e31ce1f98bc8b0b31827b636" ns2:_="" ns3:_="">
    <xsd:import namespace="559fb659-e220-4bdd-b162-fb088b327710"/>
    <xsd:import namespace="7524036d-78be-4e4c-95d2-b43130fee3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9fb659-e220-4bdd-b162-fb088b3277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4907118-a256-49a5-bec9-70824ec585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4036d-78be-4e4c-95d2-b43130fee32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c0087f80-54a9-4d22-a9d9-d2edb3ff5e65}" ma:internalName="TaxCatchAll" ma:showField="CatchAllData" ma:web="7524036d-78be-4e4c-95d2-b43130fee3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24036d-78be-4e4c-95d2-b43130fee326" xsi:nil="true"/>
    <lcf76f155ced4ddcb4097134ff3c332f xmlns="559fb659-e220-4bdd-b162-fb088b3277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24D1643-B953-422B-94CD-A782EDD3A8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9fb659-e220-4bdd-b162-fb088b327710"/>
    <ds:schemaRef ds:uri="7524036d-78be-4e4c-95d2-b43130fee3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0F035D-5B69-4B83-8FAF-A44457B0E2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7C8949-DCDE-4AE5-9521-5337CB1F15E4}">
  <ds:schemaRefs>
    <ds:schemaRef ds:uri="http://schemas.microsoft.com/office/2006/documentManagement/types"/>
    <ds:schemaRef ds:uri="559fb659-e220-4bdd-b162-fb088b327710"/>
    <ds:schemaRef ds:uri="http://purl.org/dc/terms/"/>
    <ds:schemaRef ds:uri="http://purl.org/dc/dcmitype/"/>
    <ds:schemaRef ds:uri="http://schemas.microsoft.com/office/infopath/2007/PartnerControls"/>
    <ds:schemaRef ds:uri="7524036d-78be-4e4c-95d2-b43130fee326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Warisara Promkaewsuwannarat</dc:creator>
  <cp:lastModifiedBy>NICHAKORN SRISIRI</cp:lastModifiedBy>
  <cp:lastPrinted>2026-07-31T09:35:30Z</cp:lastPrinted>
  <dcterms:created xsi:type="dcterms:W3CDTF">1999-07-16T06:31:12Z</dcterms:created>
  <dcterms:modified xsi:type="dcterms:W3CDTF">2026-08-06T09:31:19Z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0x010100E4F10D0AD94287468EA9B1137784ADB0</vt:lpwstr>
  </property>
  <property fmtid="{D5CDD505-2E9C-101B-9397-08002B2CF9AE}" pid="3" name="MediaServiceImageTags">
    <vt:lpwstr/>
  </property>
</Properties>
</file>