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thantawan.sharepoint.com/sites/SUN-Accounting/Shared Documents/Accounting Team/อุ้ย/2026.06/FS/V6 Final draft_SET/"/>
    </mc:Choice>
  </mc:AlternateContent>
  <xr:revisionPtr revIDLastSave="9" documentId="13_ncr:1_{5C872C1B-006D-4705-972D-42641EA228C6}" xr6:coauthVersionLast="47" xr6:coauthVersionMax="47" xr10:uidLastSave="{75B5426C-3AD4-48AF-BB0D-8F3C5F76340A}"/>
  <bookViews>
    <workbookView xWindow="-110" yWindow="-110" windowWidth="19420" windowHeight="10300" firstSheet="2" activeTab="2" xr2:uid="{00000000-000D-0000-FFFF-FFFF00000000}"/>
  </bookViews>
  <sheets>
    <sheet name="NAV000" sheetId="1" state="hidden" r:id="rId1"/>
    <sheet name="NAV001" sheetId="2" state="hidden" r:id="rId2"/>
    <sheet name="BS" sheetId="7" r:id="rId3"/>
    <sheet name="PL" sheetId="9" r:id="rId4"/>
    <sheet name="Conso" sheetId="12" r:id="rId5"/>
    <sheet name="Separate" sheetId="8" r:id="rId6"/>
    <sheet name="CF" sheetId="10" r:id="rId7"/>
    <sheet name="000" sheetId="4" state="veryHidden" r:id="rId8"/>
  </sheets>
  <definedNames>
    <definedName name="_xlnm.Print_Area" localSheetId="2">BS!$A$1:$K$92</definedName>
    <definedName name="_xlnm.Print_Area" localSheetId="6">CF!$A$1:$L$108</definedName>
    <definedName name="_xlnm.Print_Area" localSheetId="4">Conso!$A$1:$Q$28</definedName>
    <definedName name="_xlnm.Print_Area" localSheetId="3">PL!$A$1:$L$98</definedName>
    <definedName name="_xlnm.Print_Area" localSheetId="5">Separate!$A$1:$N$25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0" l="1"/>
  <c r="E75" i="10"/>
  <c r="I24" i="10"/>
  <c r="E24" i="10"/>
  <c r="E65" i="10" l="1"/>
  <c r="I26" i="10"/>
  <c r="E26" i="10"/>
  <c r="E72" i="9"/>
  <c r="E70" i="9"/>
  <c r="E68" i="9"/>
  <c r="E62" i="9"/>
  <c r="E23" i="9"/>
  <c r="E19" i="9"/>
  <c r="E13" i="9"/>
  <c r="E32" i="9"/>
  <c r="E18" i="7"/>
  <c r="K70" i="10"/>
  <c r="I70" i="10"/>
  <c r="G70" i="10"/>
  <c r="E20" i="9" l="1"/>
  <c r="E22" i="9" s="1"/>
  <c r="E24" i="9" s="1"/>
  <c r="E70" i="10"/>
  <c r="E69" i="9"/>
  <c r="E71" i="9" s="1"/>
  <c r="I80" i="7"/>
  <c r="I78" i="7"/>
  <c r="I77" i="7"/>
  <c r="E80" i="7"/>
  <c r="E78" i="7"/>
  <c r="E77" i="7"/>
  <c r="K78" i="10" l="1"/>
  <c r="K89" i="9"/>
  <c r="K90" i="9" s="1"/>
  <c r="K13" i="8" s="1"/>
  <c r="K14" i="8" s="1"/>
  <c r="K16" i="8" s="1"/>
  <c r="K80" i="9"/>
  <c r="K68" i="9"/>
  <c r="K62" i="9"/>
  <c r="K40" i="9"/>
  <c r="K41" i="9" s="1"/>
  <c r="K32" i="9"/>
  <c r="K19" i="9"/>
  <c r="K13" i="9"/>
  <c r="E78" i="10"/>
  <c r="M15" i="8"/>
  <c r="G14" i="8"/>
  <c r="G16" i="8" s="1"/>
  <c r="E14" i="8"/>
  <c r="E16" i="8" s="1"/>
  <c r="C14" i="8"/>
  <c r="C16" i="8" s="1"/>
  <c r="M13" i="8"/>
  <c r="M11" i="8"/>
  <c r="P25" i="12"/>
  <c r="F24" i="12"/>
  <c r="F26" i="12" s="1"/>
  <c r="D24" i="12"/>
  <c r="D26" i="12" s="1"/>
  <c r="B24" i="12"/>
  <c r="B26" i="12" s="1"/>
  <c r="N22" i="12"/>
  <c r="P21" i="12"/>
  <c r="N21" i="12"/>
  <c r="E89" i="9"/>
  <c r="L23" i="12" s="1"/>
  <c r="L24" i="12" s="1"/>
  <c r="L26" i="12" s="1"/>
  <c r="E80" i="9"/>
  <c r="E40" i="9"/>
  <c r="E41" i="9" s="1"/>
  <c r="I78" i="10"/>
  <c r="G78" i="10"/>
  <c r="C23" i="8"/>
  <c r="M22" i="8"/>
  <c r="G21" i="8"/>
  <c r="G23" i="8" s="1"/>
  <c r="E21" i="8"/>
  <c r="E23" i="8" s="1"/>
  <c r="C21" i="8"/>
  <c r="M18" i="8"/>
  <c r="P18" i="12"/>
  <c r="F17" i="12"/>
  <c r="F19" i="12" s="1"/>
  <c r="D17" i="12"/>
  <c r="D19" i="12" s="1"/>
  <c r="B17" i="12"/>
  <c r="B19" i="12" s="1"/>
  <c r="L17" i="12"/>
  <c r="N15" i="12"/>
  <c r="H17" i="12"/>
  <c r="H19" i="12" s="1"/>
  <c r="P14" i="12"/>
  <c r="N14" i="12"/>
  <c r="I89" i="9"/>
  <c r="I90" i="9" s="1"/>
  <c r="K20" i="8" s="1"/>
  <c r="M20" i="8" s="1"/>
  <c r="G89" i="9"/>
  <c r="I80" i="9"/>
  <c r="G80" i="9"/>
  <c r="I68" i="9"/>
  <c r="G68" i="9"/>
  <c r="I62" i="9"/>
  <c r="G62" i="9"/>
  <c r="I40" i="9"/>
  <c r="I41" i="9" s="1"/>
  <c r="G40" i="9"/>
  <c r="I32" i="9"/>
  <c r="G32" i="9"/>
  <c r="I19" i="9"/>
  <c r="G19" i="9"/>
  <c r="I13" i="9"/>
  <c r="G13" i="9"/>
  <c r="G20" i="9" s="1"/>
  <c r="G22" i="9" s="1"/>
  <c r="G24" i="9" s="1"/>
  <c r="I20" i="9" l="1"/>
  <c r="I22" i="9" s="1"/>
  <c r="I24" i="9" s="1"/>
  <c r="I43" i="9" s="1"/>
  <c r="I69" i="9"/>
  <c r="I71" i="9" s="1"/>
  <c r="I73" i="9" s="1"/>
  <c r="I19" i="8" s="1"/>
  <c r="M19" i="8" s="1"/>
  <c r="M21" i="8" s="1"/>
  <c r="K69" i="9"/>
  <c r="K71" i="9" s="1"/>
  <c r="K73" i="9" s="1"/>
  <c r="I12" i="8" s="1"/>
  <c r="I14" i="8" s="1"/>
  <c r="I16" i="8" s="1"/>
  <c r="K20" i="9"/>
  <c r="K22" i="9" s="1"/>
  <c r="K24" i="9" s="1"/>
  <c r="K47" i="9" s="1"/>
  <c r="E90" i="9"/>
  <c r="J23" i="12"/>
  <c r="J24" i="12" s="1"/>
  <c r="J26" i="12" s="1"/>
  <c r="G69" i="9"/>
  <c r="G71" i="9" s="1"/>
  <c r="K43" i="9"/>
  <c r="K21" i="8"/>
  <c r="K23" i="8" s="1"/>
  <c r="I82" i="7" s="1"/>
  <c r="N25" i="12"/>
  <c r="P23" i="12"/>
  <c r="N16" i="12"/>
  <c r="N17" i="12"/>
  <c r="P15" i="12"/>
  <c r="L19" i="12"/>
  <c r="E47" i="9"/>
  <c r="E43" i="9"/>
  <c r="G41" i="9"/>
  <c r="G43" i="9" s="1"/>
  <c r="G90" i="9"/>
  <c r="N18" i="12"/>
  <c r="P16" i="12"/>
  <c r="J17" i="12"/>
  <c r="J19" i="12" s="1"/>
  <c r="G47" i="9"/>
  <c r="I47" i="9" l="1"/>
  <c r="M23" i="8"/>
  <c r="I21" i="8"/>
  <c r="I23" i="8" s="1"/>
  <c r="I81" i="7" s="1"/>
  <c r="I96" i="9"/>
  <c r="K9" i="10"/>
  <c r="K28" i="10" s="1"/>
  <c r="K37" i="10" s="1"/>
  <c r="K42" i="10" s="1"/>
  <c r="K79" i="10" s="1"/>
  <c r="K81" i="10" s="1"/>
  <c r="K83" i="10" s="1"/>
  <c r="I9" i="10"/>
  <c r="I28" i="10" s="1"/>
  <c r="I37" i="10" s="1"/>
  <c r="I42" i="10" s="1"/>
  <c r="I79" i="10" s="1"/>
  <c r="I81" i="10" s="1"/>
  <c r="I83" i="10" s="1"/>
  <c r="I92" i="9"/>
  <c r="M12" i="8"/>
  <c r="M14" i="8" s="1"/>
  <c r="M16" i="8" s="1"/>
  <c r="N23" i="12"/>
  <c r="N24" i="12" s="1"/>
  <c r="N26" i="12" s="1"/>
  <c r="E82" i="7" s="1"/>
  <c r="K92" i="9"/>
  <c r="K96" i="9"/>
  <c r="E73" i="9"/>
  <c r="E9" i="10"/>
  <c r="E28" i="10" s="1"/>
  <c r="G73" i="9"/>
  <c r="G96" i="9" s="1"/>
  <c r="G9" i="10"/>
  <c r="G28" i="10" s="1"/>
  <c r="G37" i="10" s="1"/>
  <c r="G42" i="10" s="1"/>
  <c r="G79" i="10" s="1"/>
  <c r="G81" i="10" s="1"/>
  <c r="G83" i="10" s="1"/>
  <c r="P17" i="12"/>
  <c r="P19" i="12" s="1"/>
  <c r="N19" i="12"/>
  <c r="E37" i="10" l="1"/>
  <c r="E42" i="10" s="1"/>
  <c r="E79" i="10" s="1"/>
  <c r="E81" i="10" s="1"/>
  <c r="E83" i="10" s="1"/>
  <c r="G92" i="9"/>
  <c r="H22" i="12"/>
  <c r="E96" i="9"/>
  <c r="E92" i="9"/>
  <c r="K18" i="7"/>
  <c r="H24" i="12" l="1"/>
  <c r="H26" i="12" s="1"/>
  <c r="E81" i="7" s="1"/>
  <c r="P22" i="12"/>
  <c r="P24" i="12" s="1"/>
  <c r="P26" i="12" s="1"/>
  <c r="K58" i="7"/>
  <c r="I58" i="7"/>
  <c r="G58" i="7"/>
  <c r="E58" i="7"/>
  <c r="K51" i="7"/>
  <c r="I51" i="7"/>
  <c r="G51" i="7"/>
  <c r="E51" i="7"/>
  <c r="K28" i="7"/>
  <c r="I28" i="7"/>
  <c r="G28" i="7"/>
  <c r="E28" i="7"/>
  <c r="I18" i="7"/>
  <c r="G18" i="7"/>
  <c r="E59" i="7" l="1"/>
  <c r="I59" i="7"/>
  <c r="G59" i="7"/>
  <c r="K59" i="7"/>
  <c r="G29" i="7"/>
  <c r="E83" i="7"/>
  <c r="I83" i="7"/>
  <c r="K29" i="7"/>
  <c r="G83" i="7"/>
  <c r="K83" i="7"/>
  <c r="I29" i="7"/>
  <c r="E29" i="7"/>
  <c r="E84" i="7" l="1"/>
  <c r="E85" i="7" s="1"/>
  <c r="K84" i="7"/>
  <c r="K85" i="7" s="1"/>
  <c r="I84" i="7"/>
  <c r="I85" i="7" s="1"/>
  <c r="G84" i="7"/>
  <c r="G85" i="7" s="1"/>
</calcChain>
</file>

<file path=xl/sharedStrings.xml><?xml version="1.0" encoding="utf-8"?>
<sst xmlns="http://schemas.openxmlformats.org/spreadsheetml/2006/main" count="389" uniqueCount="217">
  <si>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</si>
  <si>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</si>
  <si>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</si>
  <si>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</si>
  <si>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</si>
  <si>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</si>
  <si>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</si>
  <si>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</si>
  <si>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</si>
  <si>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</si>
  <si>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</si>
  <si>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</si>
  <si>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</si>
  <si>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</si>
  <si>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</si>
  <si>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</si>
  <si>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</si>
  <si>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</si>
  <si>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</si>
  <si>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</si>
  <si>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</si>
  <si>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</si>
  <si>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</si>
  <si>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</si>
  <si>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</si>
  <si>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</si>
  <si>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</si>
  <si>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</si>
  <si>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</si>
  <si>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 xml:space="preserve">Inventories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</si>
  <si>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</si>
  <si>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</si>
  <si>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</si>
  <si>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</si>
  <si>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</si>
  <si>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</si>
  <si>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</si>
  <si>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</si>
  <si>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Cash flows from investing activities </t>
  </si>
  <si>
    <t>Cash flows from financing activities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</si>
  <si>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</si>
  <si>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</si>
  <si>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</si>
  <si>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</si>
  <si>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</si>
  <si>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</si>
  <si>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</si>
  <si>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Deferred tax assets</t>
  </si>
  <si>
    <t xml:space="preserve">   Registered</t>
  </si>
  <si>
    <t xml:space="preserve">   Issued and fully paid up</t>
  </si>
  <si>
    <t>Share premium</t>
  </si>
  <si>
    <t xml:space="preserve">Cost of sales </t>
  </si>
  <si>
    <t>(Unit: Thousand Baht)</t>
  </si>
  <si>
    <t>(Unaudited</t>
  </si>
  <si>
    <t>(Audited)</t>
  </si>
  <si>
    <t>but reviewed)</t>
  </si>
  <si>
    <t>Total comprehensive income for the period</t>
  </si>
  <si>
    <t>(Unaudited but reviewed)</t>
  </si>
  <si>
    <t>(Unit: Thousand Baht except earnings per share expressed in Baht)</t>
  </si>
  <si>
    <t>Cash and cash equivalents at beginning of period</t>
  </si>
  <si>
    <t>Cash and cash equivalents at end of period</t>
  </si>
  <si>
    <t>Supplemental disclosures of cash flows information:</t>
  </si>
  <si>
    <t>Investment property</t>
  </si>
  <si>
    <t>Property, plant and equipment</t>
  </si>
  <si>
    <t>Intangible assets</t>
  </si>
  <si>
    <t>Accrued expenses</t>
  </si>
  <si>
    <t>Other comprehensive income :</t>
  </si>
  <si>
    <t xml:space="preserve">   Accrued expenses</t>
  </si>
  <si>
    <t>Profit for the period</t>
  </si>
  <si>
    <t>Other comprehensive income for the period</t>
  </si>
  <si>
    <t>Basic earnings per share</t>
  </si>
  <si>
    <t>Profit before tax</t>
  </si>
  <si>
    <t xml:space="preserve">Adjustments to reconcile profit before tax to </t>
  </si>
  <si>
    <t xml:space="preserve">   Interest income</t>
  </si>
  <si>
    <t>shareholders'</t>
  </si>
  <si>
    <t>equity</t>
  </si>
  <si>
    <t>Earnings per share (Baht)</t>
  </si>
  <si>
    <t>Profit or loss:</t>
  </si>
  <si>
    <t>Cash received from interest income</t>
  </si>
  <si>
    <t>Proceeds from disposals of equipment</t>
  </si>
  <si>
    <t>Non-cash related transactions</t>
  </si>
  <si>
    <t>Cash received from VAT refundable</t>
  </si>
  <si>
    <t>Cash paid for acquisitions of intangible assets</t>
  </si>
  <si>
    <t xml:space="preserve">   Profit</t>
  </si>
  <si>
    <t>Selling and distribution expenses</t>
  </si>
  <si>
    <t xml:space="preserve">   Dividend payables</t>
  </si>
  <si>
    <t>Revenues from contracts with customers</t>
  </si>
  <si>
    <t>Right-of-use assets</t>
  </si>
  <si>
    <t>Other non-current financial assets</t>
  </si>
  <si>
    <t xml:space="preserve">   Finance cost</t>
  </si>
  <si>
    <t xml:space="preserve">      of building improvement and equipment</t>
  </si>
  <si>
    <t xml:space="preserve">      89,999,686 ordinary shares of Baht 1 each</t>
  </si>
  <si>
    <t>Other current financial assets</t>
  </si>
  <si>
    <t>Directors</t>
  </si>
  <si>
    <t xml:space="preserve">Other comprehensive income not to be reclassified </t>
  </si>
  <si>
    <t xml:space="preserve">   to profit or loss in subsequent periods</t>
  </si>
  <si>
    <t>Less: Income tax effect</t>
  </si>
  <si>
    <t xml:space="preserve">Other comprehensive income not to be reclassified to </t>
  </si>
  <si>
    <t xml:space="preserve">   Dividend income</t>
  </si>
  <si>
    <t>Cash received from dividend income</t>
  </si>
  <si>
    <t>Cash paid for dividend payment</t>
  </si>
  <si>
    <t>Other components of shareholders' equity</t>
  </si>
  <si>
    <t>- statutory reserve</t>
  </si>
  <si>
    <t xml:space="preserve">  and paid up</t>
  </si>
  <si>
    <t>Issued</t>
  </si>
  <si>
    <t xml:space="preserve">Other components </t>
  </si>
  <si>
    <t>of shareholders' equity</t>
  </si>
  <si>
    <t>Effect on exchange rate changes on cash and cash equivalents</t>
  </si>
  <si>
    <t>Fair value reserve of</t>
  </si>
  <si>
    <t>31 December</t>
  </si>
  <si>
    <t>Separate financial statements</t>
  </si>
  <si>
    <t>Consolidated financial statements</t>
  </si>
  <si>
    <t>financial</t>
  </si>
  <si>
    <t xml:space="preserve">Separate financial statements </t>
  </si>
  <si>
    <t xml:space="preserve">   at fair value through other comprehensive income</t>
  </si>
  <si>
    <t>financial assets at FVOCI</t>
  </si>
  <si>
    <t xml:space="preserve">   deducted at source </t>
  </si>
  <si>
    <t xml:space="preserve">   within one year</t>
  </si>
  <si>
    <t xml:space="preserve">   Increase (decrease) in accounts payable for acquisitions</t>
  </si>
  <si>
    <t>Thantawan Industry Public Company Limited and its subsidiary</t>
  </si>
  <si>
    <t>Cash paid for acquisitions of property, plant and equipment</t>
  </si>
  <si>
    <t>Other non-current assets</t>
  </si>
  <si>
    <t>2025</t>
  </si>
  <si>
    <t>Balance as at 1 January 2025</t>
  </si>
  <si>
    <t>Investment in subsidiary</t>
  </si>
  <si>
    <t>other components of</t>
  </si>
  <si>
    <t>shareholders' equity</t>
  </si>
  <si>
    <t>Exchange</t>
  </si>
  <si>
    <t>differences on</t>
  </si>
  <si>
    <t xml:space="preserve">translation of </t>
  </si>
  <si>
    <t>statements in</t>
  </si>
  <si>
    <t>foreign currency</t>
  </si>
  <si>
    <t>financial assets</t>
  </si>
  <si>
    <t>as FVOCI</t>
  </si>
  <si>
    <t>Trade and other current receivables</t>
  </si>
  <si>
    <t>Trade and other current payables</t>
  </si>
  <si>
    <t>Non-current provision for employee benefits</t>
  </si>
  <si>
    <t>Current portion of lease liabilities</t>
  </si>
  <si>
    <t>Current portion of long-term loans</t>
  </si>
  <si>
    <t>Short-term loans from financial institutions</t>
  </si>
  <si>
    <t>Profit before income tax expenses</t>
  </si>
  <si>
    <t>Income tax expenses</t>
  </si>
  <si>
    <t>Other current financial liabilities</t>
  </si>
  <si>
    <t xml:space="preserve">Other comprehensive income to be reclassified </t>
  </si>
  <si>
    <t>Exchange differences on translation of financial statements</t>
  </si>
  <si>
    <t xml:space="preserve">   in foreign currency </t>
  </si>
  <si>
    <t>Repayment of principal of lease liabilities</t>
  </si>
  <si>
    <t xml:space="preserve">   Increase in expected credit loss of trade receivables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</si>
  <si>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</si>
  <si>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</si>
  <si>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</si>
  <si>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Operating profits</t>
  </si>
  <si>
    <t xml:space="preserve">Statements of financial position </t>
  </si>
  <si>
    <t>Corporate income tax payable</t>
  </si>
  <si>
    <t>2026</t>
  </si>
  <si>
    <t>Long-term loans, net of current portion</t>
  </si>
  <si>
    <t>Lease liabilities, net of current portion</t>
  </si>
  <si>
    <t xml:space="preserve">Non-current provision for </t>
  </si>
  <si>
    <t xml:space="preserve">   decommissioning costs</t>
  </si>
  <si>
    <t xml:space="preserve">   Amortisation of discount on investment</t>
  </si>
  <si>
    <t>Balance as at 1 January 2026</t>
  </si>
  <si>
    <t xml:space="preserve">Shareholders' equity </t>
  </si>
  <si>
    <t>Liabilities and shareholders' equity (continued)</t>
  </si>
  <si>
    <t>Short-term loans to related parties</t>
  </si>
  <si>
    <t xml:space="preserve">   Loss (gain) arising on financial assets designed as at FVTPL</t>
  </si>
  <si>
    <t>Cash received from long-term loans</t>
  </si>
  <si>
    <t>Cash paid for interest</t>
  </si>
  <si>
    <t>Net increase (decrease) in cash and cash equivalents</t>
  </si>
  <si>
    <t>Statements of financial position (continued)</t>
  </si>
  <si>
    <t>As at 30 June 2026</t>
  </si>
  <si>
    <t>30 June</t>
  </si>
  <si>
    <t xml:space="preserve">Gain on exchange </t>
  </si>
  <si>
    <t>Loss on exchange</t>
  </si>
  <si>
    <t xml:space="preserve">   profit or loss in subsequent periods - net of income tax</t>
  </si>
  <si>
    <t>Dividend paid (Note 14)</t>
  </si>
  <si>
    <t>Balance as at 30 June 2025</t>
  </si>
  <si>
    <t xml:space="preserve">   Unrealised loss (gain) on exchange</t>
  </si>
  <si>
    <t xml:space="preserve">   Gain on disposals and write-off of machine </t>
  </si>
  <si>
    <t xml:space="preserve">      and equipment and cancellation of lease agreement</t>
  </si>
  <si>
    <t>Cash paid for non-current provision for employee benefits</t>
  </si>
  <si>
    <t xml:space="preserve">Cash paid for income tax and withholding tax </t>
  </si>
  <si>
    <t>Cash paid for investment in mutual fund</t>
  </si>
  <si>
    <t>Cash received from investment in mutual fund</t>
  </si>
  <si>
    <t xml:space="preserve">Cash received from investment in corporate bonds due </t>
  </si>
  <si>
    <t>Cash received from investment in government bond</t>
  </si>
  <si>
    <t>Net cash flows from (used in) investing activities</t>
  </si>
  <si>
    <t>Net cash flows from (used in) financing activities</t>
  </si>
  <si>
    <t>For the three-month period ended 30 June 2026</t>
  </si>
  <si>
    <t>For the six-month period ended 30 June 2026</t>
  </si>
  <si>
    <t>Balance as at 30 June 2026</t>
  </si>
  <si>
    <t>Cash paid for short-term loans to related parties</t>
  </si>
  <si>
    <t>Cash received from fixed deposits at banks</t>
  </si>
  <si>
    <t xml:space="preserve">Cash paid for investments in corporate bonds  </t>
  </si>
  <si>
    <t xml:space="preserve">   due within one year</t>
  </si>
  <si>
    <t>Cash paid for other non-current assets</t>
  </si>
  <si>
    <t>Cash paid for other non-current financial assets</t>
  </si>
  <si>
    <t>Cash received from other non-current financial assets</t>
  </si>
  <si>
    <t xml:space="preserve">   Transfer other non-current assets to property, plant and equipment</t>
  </si>
  <si>
    <t xml:space="preserve">   Transfer other non-current assets to intangible assets</t>
  </si>
  <si>
    <t xml:space="preserve">   Acquisitions of right-of-use assets and lease liabilities</t>
  </si>
  <si>
    <t xml:space="preserve">   Decrease in assets and liabilities from lease cancellation </t>
  </si>
  <si>
    <t xml:space="preserve">      and lease modification</t>
  </si>
  <si>
    <t xml:space="preserve">   - Right-of-use assets</t>
  </si>
  <si>
    <t xml:space="preserve">   - Lease liabilities</t>
  </si>
  <si>
    <t xml:space="preserve">   Bad debt expense</t>
  </si>
  <si>
    <t xml:space="preserve">   Loss arising on financial liabilities designed as at FVTPL</t>
  </si>
  <si>
    <t>Increase (decrease) in short-term loans from institutions</t>
  </si>
  <si>
    <t>Cash paid for long-term loans</t>
  </si>
  <si>
    <t>Loss on changes in value of equity investments designated</t>
  </si>
  <si>
    <t xml:space="preserve">   Increase in reduction of cost of inventories to net</t>
  </si>
  <si>
    <t xml:space="preserve">      realisable value (reversal)</t>
  </si>
  <si>
    <t>Statements of comprehensive income</t>
  </si>
  <si>
    <t>Statements of changes in shareholders' equity</t>
  </si>
  <si>
    <t xml:space="preserve">Statements of cash flows </t>
  </si>
  <si>
    <t>Cash flows from (used in) operating activities</t>
  </si>
  <si>
    <t>Net cash flows from (used in) operating activities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</si>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</sst>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;\(#,##0\)"/>
    <numFmt numFmtId="172" formatCode="[$-409]d\-mmm\-yy;@"/>
    <numFmt numFmtId="173" formatCode="_(* #,##0.00_);_(* \(#,##0.00\);_(* \-??_);_(@_)"/>
    <numFmt numFmtId="174" formatCode="_-* #,##0.00\ _€_-;\-* #,##0.00\ _€_-;_-* &quot;-&quot;??\ _€_-;_-@_-"/>
    <numFmt numFmtId="175" formatCode="_([$€]* #,##0.00_);_([$€]* \(#,##0.00\);_([$€]* &quot;-&quot;??_);_(@_)"/>
    <numFmt numFmtId="176" formatCode="_-* #,##0.00_-;_-* #,##0.00\-;_-* &quot;-&quot;??_-;_-@_-"/>
    <numFmt numFmtId="177" formatCode="_-* #,##0\ _F_-;\-* #,##0\ _F_-;_-* &quot;-&quot;\ _F_-;_-@_-"/>
    <numFmt numFmtId="178" formatCode="_-* #,##0.00\ _F_-;\-* #,##0.00\ _F_-;_-* &quot;-&quot;??\ _F_-;_-@_-"/>
    <numFmt numFmtId="179" formatCode="&quot;£&quot;#,##0.00;[Red]\-&quot;£&quot;#,##0.00"/>
    <numFmt numFmtId="180" formatCode="_-&quot;\&quot;* #,##0.00_-;\-&quot;\&quot;* #,##0.00_-;_-&quot;\&quot;* &quot;-&quot;??_-;_-@_-"/>
    <numFmt numFmtId="181" formatCode="_-&quot;€&quot;\ * #,##0.00_-;_-&quot;€&quot;\ * #,##0.00\-;_-&quot;€&quot;\ * &quot;-&quot;??_-;_-@_-"/>
    <numFmt numFmtId="182" formatCode="_-* #,##0.00_-;\-* #,##0.00_-;_-* \-??_-;_-@_-"/>
    <numFmt numFmtId="183" formatCode="#,##0.0_);[Red]\(#,##0.0\)"/>
    <numFmt numFmtId="184" formatCode="\$#,##0.00;\(\$#,##0.00\)"/>
    <numFmt numFmtId="185" formatCode="\$#,##0;\(\$#,##0\)"/>
    <numFmt numFmtId="186" formatCode="_-* #,##0_-;\-* #,##0_-;_-* &quot;-&quot;??_-;_-@_-"/>
  </numFmts>
  <fonts count="7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sz val="10"/>
      <name val="EYInterstate"/>
    </font>
    <font>
      <sz val="8"/>
      <name val="EYInterstate Light"/>
    </font>
    <font>
      <sz val="12"/>
      <name val="Tms Rmn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6"/>
      <name val="AngsanaUPC"/>
      <family val="1"/>
    </font>
    <font>
      <sz val="10"/>
      <name val="ＭＳ ゴシック"/>
      <family val="3"/>
      <charset val="128"/>
    </font>
    <font>
      <sz val="14"/>
      <name val="AngsanaUPC"/>
      <family val="1"/>
    </font>
    <font>
      <sz val="16"/>
      <name val="CordiaUPC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Arial Unicode MS"/>
      <family val="2"/>
    </font>
    <font>
      <sz val="14"/>
      <name val="CordiaUPC"/>
      <family val="2"/>
      <charset val="222"/>
    </font>
    <font>
      <sz val="10"/>
      <name val="EYInterstate Light"/>
    </font>
    <font>
      <sz val="11"/>
      <name val="Tahoma"/>
      <family val="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color indexed="9"/>
      <name val="Mod SSS"/>
      <family val="2"/>
      <charset val="222"/>
    </font>
    <font>
      <sz val="10"/>
      <color indexed="8"/>
      <name val="MS Sans Serif"/>
    </font>
    <font>
      <sz val="14"/>
      <name val="Angsana New"/>
      <family val="1"/>
    </font>
    <font>
      <sz val="18"/>
      <color indexed="62"/>
      <name val="Cambria"/>
      <family val="2"/>
      <charset val="222"/>
    </font>
    <font>
      <sz val="15"/>
      <name val="Cordi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i/>
      <strike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42">
    <xf numFmtId="0" fontId="0" fillId="0" borderId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39" fillId="9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9" fontId="2" fillId="0" borderId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4" borderId="0" applyNumberFormat="0" applyBorder="0" applyAlignment="0" applyProtection="0"/>
    <xf numFmtId="0" fontId="48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49" fillId="16" borderId="15" applyNumberFormat="0" applyAlignment="0" applyProtection="0"/>
    <xf numFmtId="0" fontId="50" fillId="22" borderId="16" applyNumberFormat="0" applyAlignment="0" applyProtection="0"/>
    <xf numFmtId="4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7" fillId="0" borderId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" fillId="0" borderId="0"/>
    <xf numFmtId="171" fontId="28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2" fillId="0" borderId="0"/>
    <xf numFmtId="184" fontId="28" fillId="0" borderId="0"/>
    <xf numFmtId="166" fontId="2" fillId="0" borderId="0"/>
    <xf numFmtId="185" fontId="28" fillId="0" borderId="0"/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5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1" applyNumberFormat="0" applyFill="0" applyBorder="0" applyAlignment="0" applyProtection="0">
      <protection locked="0"/>
    </xf>
    <xf numFmtId="0" fontId="52" fillId="6" borderId="0" applyNumberFormat="0" applyBorder="0" applyAlignment="0" applyProtection="0"/>
    <xf numFmtId="38" fontId="4" fillId="17" borderId="0" applyNumberFormat="0" applyBorder="0" applyAlignment="0" applyProtection="0"/>
    <xf numFmtId="0" fontId="29" fillId="0" borderId="2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29" fillId="0" borderId="3">
      <alignment horizontal="left" vertical="center"/>
    </xf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0" fontId="4" fillId="18" borderId="7" applyNumberFormat="0" applyBorder="0" applyAlignment="0" applyProtection="0"/>
    <xf numFmtId="0" fontId="57" fillId="7" borderId="15" applyNumberFormat="0" applyAlignment="0" applyProtection="0"/>
    <xf numFmtId="176" fontId="3" fillId="0" borderId="0" applyFont="0" applyFill="0" applyBorder="0" applyAlignment="0" applyProtection="0"/>
    <xf numFmtId="0" fontId="58" fillId="0" borderId="8" applyNumberFormat="0" applyFill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9" fillId="23" borderId="0" applyNumberFormat="0" applyBorder="0" applyAlignment="0" applyProtection="0"/>
    <xf numFmtId="37" fontId="5" fillId="0" borderId="0"/>
    <xf numFmtId="168" fontId="6" fillId="0" borderId="0"/>
    <xf numFmtId="183" fontId="4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12" fillId="0" borderId="0"/>
    <xf numFmtId="0" fontId="3" fillId="0" borderId="0"/>
    <xf numFmtId="0" fontId="60" fillId="0" borderId="0"/>
    <xf numFmtId="0" fontId="45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4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60" fillId="0" borderId="0"/>
    <xf numFmtId="0" fontId="60" fillId="0" borderId="0"/>
    <xf numFmtId="0" fontId="30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61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3" fillId="0" borderId="0"/>
    <xf numFmtId="0" fontId="44" fillId="0" borderId="0"/>
    <xf numFmtId="0" fontId="3" fillId="0" borderId="0"/>
    <xf numFmtId="0" fontId="60" fillId="0" borderId="0"/>
    <xf numFmtId="0" fontId="60" fillId="0" borderId="0"/>
    <xf numFmtId="0" fontId="61" fillId="0" borderId="0"/>
    <xf numFmtId="0" fontId="45" fillId="0" borderId="0"/>
    <xf numFmtId="0" fontId="60" fillId="0" borderId="0"/>
    <xf numFmtId="0" fontId="13" fillId="0" borderId="0">
      <alignment vertical="center"/>
    </xf>
    <xf numFmtId="0" fontId="7" fillId="0" borderId="0">
      <protection locked="0"/>
    </xf>
    <xf numFmtId="0" fontId="3" fillId="0" borderId="0"/>
    <xf numFmtId="0" fontId="25" fillId="0" borderId="0"/>
    <xf numFmtId="0" fontId="3" fillId="0" borderId="0"/>
    <xf numFmtId="0" fontId="2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61" fillId="0" borderId="0"/>
    <xf numFmtId="0" fontId="44" fillId="0" borderId="0"/>
    <xf numFmtId="0" fontId="25" fillId="0" borderId="0"/>
    <xf numFmtId="0" fontId="3" fillId="0" borderId="0"/>
    <xf numFmtId="0" fontId="44" fillId="0" borderId="0"/>
    <xf numFmtId="0" fontId="7" fillId="0" borderId="0">
      <protection locked="0"/>
    </xf>
    <xf numFmtId="0" fontId="7" fillId="0" borderId="0">
      <protection locked="0"/>
    </xf>
    <xf numFmtId="0" fontId="13" fillId="0" borderId="0">
      <alignment vertical="center"/>
    </xf>
    <xf numFmtId="0" fontId="20" fillId="0" borderId="0"/>
    <xf numFmtId="0" fontId="61" fillId="0" borderId="0"/>
    <xf numFmtId="0" fontId="1" fillId="0" borderId="0"/>
    <xf numFmtId="0" fontId="60" fillId="0" borderId="0"/>
    <xf numFmtId="0" fontId="20" fillId="0" borderId="0"/>
    <xf numFmtId="0" fontId="7" fillId="0" borderId="0"/>
    <xf numFmtId="0" fontId="3" fillId="0" borderId="0"/>
    <xf numFmtId="0" fontId="45" fillId="0" borderId="0"/>
    <xf numFmtId="0" fontId="13" fillId="0" borderId="0">
      <alignment vertical="center"/>
    </xf>
    <xf numFmtId="0" fontId="3" fillId="0" borderId="0"/>
    <xf numFmtId="0" fontId="7" fillId="0" borderId="0"/>
    <xf numFmtId="0" fontId="45" fillId="0" borderId="0"/>
    <xf numFmtId="0" fontId="2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60" fillId="0" borderId="0"/>
    <xf numFmtId="0" fontId="1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3" fillId="0" borderId="0">
      <alignment vertical="center"/>
    </xf>
    <xf numFmtId="0" fontId="1" fillId="0" borderId="0"/>
    <xf numFmtId="0" fontId="45" fillId="0" borderId="0"/>
    <xf numFmtId="0" fontId="3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22" fillId="0" borderId="0"/>
    <xf numFmtId="0" fontId="13" fillId="0" borderId="0">
      <alignment vertical="center"/>
    </xf>
    <xf numFmtId="0" fontId="45" fillId="0" borderId="0"/>
    <xf numFmtId="0" fontId="60" fillId="0" borderId="0"/>
    <xf numFmtId="0" fontId="60" fillId="0" borderId="0"/>
    <xf numFmtId="0" fontId="44" fillId="0" borderId="0"/>
    <xf numFmtId="0" fontId="3" fillId="0" borderId="0"/>
    <xf numFmtId="0" fontId="44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45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1" fillId="0" borderId="0"/>
    <xf numFmtId="0" fontId="60" fillId="0" borderId="0"/>
    <xf numFmtId="39" fontId="16" fillId="0" borderId="0"/>
    <xf numFmtId="0" fontId="45" fillId="0" borderId="0"/>
    <xf numFmtId="0" fontId="44" fillId="0" borderId="0"/>
    <xf numFmtId="0" fontId="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7" fillId="0" borderId="0">
      <protection locked="0"/>
    </xf>
    <xf numFmtId="0" fontId="60" fillId="0" borderId="0"/>
    <xf numFmtId="0" fontId="60" fillId="0" borderId="0"/>
    <xf numFmtId="0" fontId="60" fillId="0" borderId="0"/>
    <xf numFmtId="172" fontId="3" fillId="0" borderId="0"/>
    <xf numFmtId="0" fontId="3" fillId="0" borderId="0"/>
    <xf numFmtId="0" fontId="60" fillId="0" borderId="0"/>
    <xf numFmtId="0" fontId="44" fillId="0" borderId="0"/>
    <xf numFmtId="172" fontId="3" fillId="0" borderId="0"/>
    <xf numFmtId="0" fontId="60" fillId="0" borderId="0"/>
    <xf numFmtId="0" fontId="44" fillId="0" borderId="0"/>
    <xf numFmtId="0" fontId="3" fillId="0" borderId="0"/>
    <xf numFmtId="0" fontId="30" fillId="0" borderId="0"/>
    <xf numFmtId="0" fontId="7" fillId="0" borderId="0">
      <protection locked="0"/>
    </xf>
    <xf numFmtId="0" fontId="16" fillId="0" borderId="0"/>
    <xf numFmtId="0" fontId="3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45" fillId="0" borderId="0"/>
    <xf numFmtId="0" fontId="60" fillId="0" borderId="0"/>
    <xf numFmtId="0" fontId="60" fillId="0" borderId="0"/>
    <xf numFmtId="0" fontId="2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23" fillId="0" borderId="0"/>
    <xf numFmtId="0" fontId="45" fillId="0" borderId="0"/>
    <xf numFmtId="39" fontId="16" fillId="0" borderId="0"/>
    <xf numFmtId="0" fontId="16" fillId="0" borderId="0"/>
    <xf numFmtId="0" fontId="45" fillId="0" borderId="0"/>
    <xf numFmtId="0" fontId="44" fillId="0" borderId="0"/>
    <xf numFmtId="0" fontId="45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7" fillId="0" borderId="0">
      <protection locked="0"/>
    </xf>
    <xf numFmtId="0" fontId="45" fillId="0" borderId="0"/>
    <xf numFmtId="0" fontId="6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7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6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60" fillId="0" borderId="0"/>
    <xf numFmtId="0" fontId="60" fillId="0" borderId="0"/>
    <xf numFmtId="0" fontId="45" fillId="0" borderId="0"/>
    <xf numFmtId="0" fontId="44" fillId="0" borderId="0"/>
    <xf numFmtId="0" fontId="44" fillId="0" borderId="0"/>
    <xf numFmtId="0" fontId="61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3" fillId="0" borderId="0"/>
    <xf numFmtId="0" fontId="44" fillId="0" borderId="0"/>
    <xf numFmtId="0" fontId="30" fillId="0" borderId="0"/>
    <xf numFmtId="0" fontId="60" fillId="0" borderId="0"/>
    <xf numFmtId="0" fontId="61" fillId="0" borderId="0"/>
    <xf numFmtId="0" fontId="44" fillId="0" borderId="0"/>
    <xf numFmtId="0" fontId="60" fillId="0" borderId="0"/>
    <xf numFmtId="0" fontId="24" fillId="0" borderId="0"/>
    <xf numFmtId="0" fontId="61" fillId="0" borderId="0"/>
    <xf numFmtId="0" fontId="44" fillId="0" borderId="0"/>
    <xf numFmtId="0" fontId="45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3" fillId="0" borderId="0"/>
    <xf numFmtId="0" fontId="60" fillId="0" borderId="0"/>
    <xf numFmtId="0" fontId="7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39" fontId="16" fillId="0" borderId="0"/>
    <xf numFmtId="0" fontId="26" fillId="0" borderId="0"/>
    <xf numFmtId="0" fontId="19" fillId="0" borderId="0"/>
    <xf numFmtId="0" fontId="60" fillId="0" borderId="0"/>
    <xf numFmtId="0" fontId="60" fillId="0" borderId="0"/>
    <xf numFmtId="0" fontId="62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24" borderId="17" applyNumberFormat="0" applyFont="0" applyAlignment="0" applyProtection="0"/>
    <xf numFmtId="0" fontId="15" fillId="24" borderId="17" applyNumberFormat="0" applyFont="0" applyAlignment="0" applyProtection="0"/>
    <xf numFmtId="0" fontId="15" fillId="24" borderId="17" applyNumberFormat="0" applyFont="0" applyAlignment="0" applyProtection="0"/>
    <xf numFmtId="0" fontId="63" fillId="16" borderId="18" applyNumberFormat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0" fontId="32" fillId="0" borderId="0"/>
    <xf numFmtId="0" fontId="33" fillId="0" borderId="0"/>
    <xf numFmtId="40" fontId="34" fillId="0" borderId="0"/>
    <xf numFmtId="0" fontId="42" fillId="0" borderId="0" applyNumberFormat="0" applyFill="0" applyBorder="0" applyAlignment="0" applyProtection="0"/>
    <xf numFmtId="0" fontId="64" fillId="0" borderId="10" applyNumberFormat="0" applyFill="0" applyAlignment="0" applyProtection="0"/>
    <xf numFmtId="180" fontId="3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35" fillId="0" borderId="0" applyFill="0" applyBorder="0" applyAlignment="0" applyProtection="0"/>
    <xf numFmtId="181" fontId="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7" fillId="0" borderId="0"/>
    <xf numFmtId="0" fontId="31" fillId="0" borderId="0" applyFont="0" applyFill="0" applyBorder="0" applyAlignment="0" applyProtection="0">
      <protection hidden="1"/>
    </xf>
    <xf numFmtId="44" fontId="3" fillId="0" borderId="0" applyFont="0" applyFill="0" applyBorder="0" applyAlignment="0" applyProtection="0"/>
    <xf numFmtId="0" fontId="32" fillId="0" borderId="0"/>
    <xf numFmtId="0" fontId="3" fillId="0" borderId="0"/>
    <xf numFmtId="43" fontId="38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37" fontId="18" fillId="0" borderId="0"/>
    <xf numFmtId="180" fontId="32" fillId="0" borderId="0" applyFont="0" applyFill="0" applyBorder="0" applyAlignment="0" applyProtection="0"/>
  </cellStyleXfs>
  <cellXfs count="65">
    <xf numFmtId="0" fontId="0" fillId="0" borderId="0" xfId="0"/>
    <xf numFmtId="41" fontId="3" fillId="0" borderId="0" xfId="68" applyNumberFormat="1" applyFont="1" applyFill="1" applyAlignment="1"/>
    <xf numFmtId="41" fontId="3" fillId="0" borderId="11" xfId="68" applyNumberFormat="1" applyFont="1" applyFill="1" applyBorder="1" applyAlignment="1"/>
    <xf numFmtId="41" fontId="3" fillId="0" borderId="0" xfId="68" applyNumberFormat="1" applyFont="1" applyFill="1" applyAlignment="1">
      <alignment horizontal="right"/>
    </xf>
    <xf numFmtId="41" fontId="3" fillId="0" borderId="0" xfId="68" applyNumberFormat="1" applyFont="1" applyFill="1" applyBorder="1" applyAlignment="1">
      <alignment horizontal="center"/>
    </xf>
    <xf numFmtId="41" fontId="3" fillId="0" borderId="0" xfId="68" applyNumberFormat="1" applyFont="1" applyFill="1" applyBorder="1" applyAlignment="1">
      <alignment horizontal="right"/>
    </xf>
    <xf numFmtId="41" fontId="3" fillId="0" borderId="3" xfId="68" applyNumberFormat="1" applyFont="1" applyFill="1" applyBorder="1" applyAlignment="1"/>
    <xf numFmtId="41" fontId="3" fillId="0" borderId="0" xfId="68" applyNumberFormat="1" applyFont="1" applyFill="1" applyBorder="1" applyAlignment="1"/>
    <xf numFmtId="41" fontId="3" fillId="0" borderId="14" xfId="68" applyNumberFormat="1" applyFont="1" applyFill="1" applyBorder="1" applyAlignment="1"/>
    <xf numFmtId="41" fontId="3" fillId="0" borderId="0" xfId="109" applyNumberFormat="1" applyFont="1" applyFill="1" applyAlignment="1"/>
    <xf numFmtId="186" fontId="3" fillId="0" borderId="0" xfId="68" applyNumberFormat="1" applyFont="1" applyFill="1" applyAlignment="1"/>
    <xf numFmtId="186" fontId="3" fillId="0" borderId="0" xfId="68" applyNumberFormat="1" applyFont="1" applyFill="1" applyBorder="1" applyAlignment="1"/>
    <xf numFmtId="4" fontId="3" fillId="0" borderId="0" xfId="68" applyFont="1" applyFill="1" applyAlignment="1"/>
    <xf numFmtId="37" fontId="3" fillId="0" borderId="0" xfId="0" applyNumberFormat="1" applyFont="1" applyAlignment="1">
      <alignment horizontal="right"/>
    </xf>
    <xf numFmtId="0" fontId="66" fillId="0" borderId="0" xfId="0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37" fontId="3" fillId="0" borderId="11" xfId="0" applyNumberFormat="1" applyFont="1" applyBorder="1" applyAlignment="1">
      <alignment horizontal="center"/>
    </xf>
    <xf numFmtId="37" fontId="67" fillId="0" borderId="0" xfId="0" applyNumberFormat="1" applyFont="1" applyAlignment="1">
      <alignment horizontal="center"/>
    </xf>
    <xf numFmtId="0" fontId="67" fillId="0" borderId="0" xfId="0" quotePrefix="1" applyFont="1" applyAlignment="1">
      <alignment horizontal="center"/>
    </xf>
    <xf numFmtId="0" fontId="67" fillId="0" borderId="0" xfId="0" applyFont="1" applyAlignment="1">
      <alignment horizontal="center"/>
    </xf>
    <xf numFmtId="37" fontId="68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37" fontId="3" fillId="0" borderId="11" xfId="0" quotePrefix="1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0" fontId="68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11" xfId="0" applyNumberFormat="1" applyFont="1" applyBorder="1" applyAlignment="1">
      <alignment horizontal="right"/>
    </xf>
    <xf numFmtId="37" fontId="66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170" fontId="6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37" fontId="70" fillId="0" borderId="0" xfId="0" applyNumberFormat="1" applyFont="1" applyAlignment="1">
      <alignment horizontal="center"/>
    </xf>
    <xf numFmtId="41" fontId="68" fillId="0" borderId="0" xfId="0" applyNumberFormat="1" applyFont="1" applyAlignment="1">
      <alignment horizontal="center"/>
    </xf>
    <xf numFmtId="37" fontId="3" fillId="0" borderId="0" xfId="0" applyNumberFormat="1" applyFont="1"/>
    <xf numFmtId="0" fontId="66" fillId="0" borderId="0" xfId="0" applyFont="1"/>
    <xf numFmtId="0" fontId="3" fillId="0" borderId="0" xfId="0" applyFont="1"/>
    <xf numFmtId="41" fontId="3" fillId="0" borderId="0" xfId="0" applyNumberFormat="1" applyFont="1"/>
    <xf numFmtId="41" fontId="8" fillId="0" borderId="11" xfId="0" applyNumberFormat="1" applyFont="1" applyBorder="1"/>
    <xf numFmtId="41" fontId="8" fillId="0" borderId="0" xfId="0" applyNumberFormat="1" applyFont="1"/>
    <xf numFmtId="37" fontId="66" fillId="0" borderId="0" xfId="0" applyNumberFormat="1" applyFont="1"/>
    <xf numFmtId="41" fontId="3" fillId="0" borderId="11" xfId="0" applyNumberFormat="1" applyFont="1" applyBorder="1"/>
    <xf numFmtId="41" fontId="3" fillId="0" borderId="14" xfId="0" applyNumberFormat="1" applyFont="1" applyBorder="1"/>
    <xf numFmtId="0" fontId="67" fillId="0" borderId="0" xfId="0" applyFont="1"/>
    <xf numFmtId="41" fontId="3" fillId="0" borderId="3" xfId="0" applyNumberFormat="1" applyFont="1" applyBorder="1"/>
    <xf numFmtId="0" fontId="68" fillId="0" borderId="0" xfId="0" applyFont="1"/>
    <xf numFmtId="41" fontId="3" fillId="0" borderId="12" xfId="0" applyNumberFormat="1" applyFont="1" applyBorder="1"/>
    <xf numFmtId="39" fontId="3" fillId="0" borderId="12" xfId="0" applyNumberFormat="1" applyFont="1" applyBorder="1"/>
    <xf numFmtId="41" fontId="8" fillId="0" borderId="3" xfId="0" applyNumberFormat="1" applyFont="1" applyBorder="1"/>
    <xf numFmtId="41" fontId="8" fillId="0" borderId="12" xfId="0" applyNumberFormat="1" applyFont="1" applyBorder="1"/>
    <xf numFmtId="0" fontId="69" fillId="0" borderId="0" xfId="0" applyFont="1"/>
    <xf numFmtId="37" fontId="3" fillId="0" borderId="13" xfId="0" applyNumberFormat="1" applyFont="1" applyBorder="1"/>
    <xf numFmtId="1" fontId="66" fillId="0" borderId="0" xfId="0" applyNumberFormat="1" applyFont="1"/>
    <xf numFmtId="40" fontId="3" fillId="0" borderId="0" xfId="0" applyNumberFormat="1" applyFont="1"/>
    <xf numFmtId="1" fontId="3" fillId="0" borderId="0" xfId="0" applyNumberFormat="1" applyFont="1"/>
    <xf numFmtId="41" fontId="3" fillId="0" borderId="0" xfId="455" applyNumberFormat="1" applyFont="1">
      <protection locked="0"/>
    </xf>
    <xf numFmtId="41" fontId="3" fillId="0" borderId="11" xfId="455" applyNumberFormat="1" applyFont="1" applyBorder="1">
      <protection locked="0"/>
    </xf>
    <xf numFmtId="40" fontId="66" fillId="0" borderId="0" xfId="0" applyNumberFormat="1" applyFont="1"/>
    <xf numFmtId="38" fontId="3" fillId="0" borderId="0" xfId="0" applyNumberFormat="1" applyFont="1"/>
    <xf numFmtId="0" fontId="3" fillId="0" borderId="0" xfId="448" applyAlignment="1">
      <alignment horizontal="left"/>
    </xf>
    <xf numFmtId="37" fontId="3" fillId="0" borderId="11" xfId="0" applyNumberFormat="1" applyFont="1" applyBorder="1" applyAlignment="1">
      <alignment horizontal="center"/>
    </xf>
  </cellXfs>
  <cellStyles count="842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3 2" xfId="39" xr:uid="{00000000-0005-0000-0000-000026000000}"/>
    <cellStyle name="60% - Accent1 4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55" xr:uid="{00000000-0005-0000-0000-000036000000}"/>
    <cellStyle name="75" xfId="56" xr:uid="{00000000-0005-0000-0000-000037000000}"/>
    <cellStyle name="Accent1 2" xfId="57" xr:uid="{00000000-0005-0000-0000-000038000000}"/>
    <cellStyle name="Accent1 3" xfId="58" xr:uid="{00000000-0005-0000-0000-000039000000}"/>
    <cellStyle name="Accent2 2" xfId="59" xr:uid="{00000000-0005-0000-0000-00003A000000}"/>
    <cellStyle name="Accent3 2" xfId="60" xr:uid="{00000000-0005-0000-0000-00003B000000}"/>
    <cellStyle name="Accent4 2" xfId="61" xr:uid="{00000000-0005-0000-0000-00003C000000}"/>
    <cellStyle name="Accent5 2" xfId="62" xr:uid="{00000000-0005-0000-0000-00003D000000}"/>
    <cellStyle name="Accent6 2" xfId="63" xr:uid="{00000000-0005-0000-0000-00003E000000}"/>
    <cellStyle name="Bad 2" xfId="64" xr:uid="{00000000-0005-0000-0000-00003F000000}"/>
    <cellStyle name="Body" xfId="65" xr:uid="{00000000-0005-0000-0000-000040000000}"/>
    <cellStyle name="Calculation 2" xfId="66" xr:uid="{00000000-0005-0000-0000-000041000000}"/>
    <cellStyle name="Check Cell 2" xfId="67" xr:uid="{00000000-0005-0000-0000-000042000000}"/>
    <cellStyle name="Comma" xfId="68" builtinId="3"/>
    <cellStyle name="Comma [0] 2" xfId="69" xr:uid="{00000000-0005-0000-0000-000044000000}"/>
    <cellStyle name="Comma 10" xfId="70" xr:uid="{00000000-0005-0000-0000-000045000000}"/>
    <cellStyle name="Comma 10 2" xfId="71" xr:uid="{00000000-0005-0000-0000-000046000000}"/>
    <cellStyle name="Comma 10 2 2" xfId="72" xr:uid="{00000000-0005-0000-0000-000047000000}"/>
    <cellStyle name="Comma 10 2 3" xfId="73" xr:uid="{00000000-0005-0000-0000-000048000000}"/>
    <cellStyle name="Comma 10 2 3 2" xfId="74" xr:uid="{00000000-0005-0000-0000-000049000000}"/>
    <cellStyle name="Comma 10 3" xfId="75" xr:uid="{00000000-0005-0000-0000-00004A000000}"/>
    <cellStyle name="Comma 10 4" xfId="76" xr:uid="{00000000-0005-0000-0000-00004B000000}"/>
    <cellStyle name="Comma 10_UCHA_งบต้นทุนขายและต้นทุนผลิต_2012" xfId="77" xr:uid="{00000000-0005-0000-0000-00004C000000}"/>
    <cellStyle name="Comma 100" xfId="78" xr:uid="{00000000-0005-0000-0000-00004D000000}"/>
    <cellStyle name="Comma 100 2" xfId="79" xr:uid="{00000000-0005-0000-0000-00004E000000}"/>
    <cellStyle name="Comma 11" xfId="80" xr:uid="{00000000-0005-0000-0000-00004F000000}"/>
    <cellStyle name="Comma 11 2" xfId="81" xr:uid="{00000000-0005-0000-0000-000050000000}"/>
    <cellStyle name="Comma 11 2 2" xfId="82" xr:uid="{00000000-0005-0000-0000-000051000000}"/>
    <cellStyle name="Comma 11 3" xfId="83" xr:uid="{00000000-0005-0000-0000-000052000000}"/>
    <cellStyle name="Comma 12" xfId="84" xr:uid="{00000000-0005-0000-0000-000053000000}"/>
    <cellStyle name="Comma 12 2" xfId="85" xr:uid="{00000000-0005-0000-0000-000054000000}"/>
    <cellStyle name="Comma 12 2 2" xfId="86" xr:uid="{00000000-0005-0000-0000-000055000000}"/>
    <cellStyle name="Comma 12 3" xfId="87" xr:uid="{00000000-0005-0000-0000-000056000000}"/>
    <cellStyle name="Comma 13" xfId="88" xr:uid="{00000000-0005-0000-0000-000057000000}"/>
    <cellStyle name="Comma 13 2" xfId="89" xr:uid="{00000000-0005-0000-0000-000058000000}"/>
    <cellStyle name="Comma 13 2 2" xfId="90" xr:uid="{00000000-0005-0000-0000-000059000000}"/>
    <cellStyle name="Comma 13 3" xfId="91" xr:uid="{00000000-0005-0000-0000-00005A000000}"/>
    <cellStyle name="Comma 14" xfId="92" xr:uid="{00000000-0005-0000-0000-00005B000000}"/>
    <cellStyle name="Comma 14 2" xfId="93" xr:uid="{00000000-0005-0000-0000-00005C000000}"/>
    <cellStyle name="Comma 14 3" xfId="94" xr:uid="{00000000-0005-0000-0000-00005D000000}"/>
    <cellStyle name="Comma 15" xfId="95" xr:uid="{00000000-0005-0000-0000-00005E000000}"/>
    <cellStyle name="Comma 15 2" xfId="96" xr:uid="{00000000-0005-0000-0000-00005F000000}"/>
    <cellStyle name="Comma 15 3" xfId="97" xr:uid="{00000000-0005-0000-0000-000060000000}"/>
    <cellStyle name="Comma 16" xfId="98" xr:uid="{00000000-0005-0000-0000-000061000000}"/>
    <cellStyle name="Comma 16 2" xfId="99" xr:uid="{00000000-0005-0000-0000-000062000000}"/>
    <cellStyle name="Comma 16 2 2" xfId="100" xr:uid="{00000000-0005-0000-0000-000063000000}"/>
    <cellStyle name="Comma 16 3" xfId="101" xr:uid="{00000000-0005-0000-0000-000064000000}"/>
    <cellStyle name="Comma 17" xfId="102" xr:uid="{00000000-0005-0000-0000-000065000000}"/>
    <cellStyle name="Comma 17 2" xfId="103" xr:uid="{00000000-0005-0000-0000-000066000000}"/>
    <cellStyle name="Comma 18" xfId="104" xr:uid="{00000000-0005-0000-0000-000067000000}"/>
    <cellStyle name="Comma 18 2" xfId="105" xr:uid="{00000000-0005-0000-0000-000068000000}"/>
    <cellStyle name="Comma 18 3" xfId="106" xr:uid="{00000000-0005-0000-0000-000069000000}"/>
    <cellStyle name="Comma 19" xfId="107" xr:uid="{00000000-0005-0000-0000-00006A000000}"/>
    <cellStyle name="Comma 19 2" xfId="108" xr:uid="{00000000-0005-0000-0000-00006B000000}"/>
    <cellStyle name="Comma 2" xfId="109" xr:uid="{00000000-0005-0000-0000-00006C000000}"/>
    <cellStyle name="Comma 2 10" xfId="110" xr:uid="{00000000-0005-0000-0000-00006D000000}"/>
    <cellStyle name="Comma 2 11" xfId="111" xr:uid="{00000000-0005-0000-0000-00006E000000}"/>
    <cellStyle name="Comma 2 2" xfId="112" xr:uid="{00000000-0005-0000-0000-00006F000000}"/>
    <cellStyle name="Comma 2 2 2" xfId="113" xr:uid="{00000000-0005-0000-0000-000070000000}"/>
    <cellStyle name="Comma 2 2 2 2" xfId="114" xr:uid="{00000000-0005-0000-0000-000071000000}"/>
    <cellStyle name="Comma 2 2 2 3" xfId="115" xr:uid="{00000000-0005-0000-0000-000072000000}"/>
    <cellStyle name="Comma 2 2 2 4" xfId="116" xr:uid="{00000000-0005-0000-0000-000073000000}"/>
    <cellStyle name="Comma 2 2 3" xfId="117" xr:uid="{00000000-0005-0000-0000-000074000000}"/>
    <cellStyle name="Comma 2 2 3 2" xfId="118" xr:uid="{00000000-0005-0000-0000-000075000000}"/>
    <cellStyle name="Comma 2 2 3 3" xfId="119" xr:uid="{00000000-0005-0000-0000-000076000000}"/>
    <cellStyle name="Comma 2 2 4" xfId="120" xr:uid="{00000000-0005-0000-0000-000077000000}"/>
    <cellStyle name="Comma 2 2 4 2" xfId="121" xr:uid="{00000000-0005-0000-0000-000078000000}"/>
    <cellStyle name="Comma 2 2 4 2 2" xfId="122" xr:uid="{00000000-0005-0000-0000-000079000000}"/>
    <cellStyle name="Comma 2 2 5" xfId="123" xr:uid="{00000000-0005-0000-0000-00007A000000}"/>
    <cellStyle name="Comma 2 2 5 2" xfId="124" xr:uid="{00000000-0005-0000-0000-00007B000000}"/>
    <cellStyle name="Comma 2 2 6" xfId="125" xr:uid="{00000000-0005-0000-0000-00007C000000}"/>
    <cellStyle name="Comma 2 2 7" xfId="126" xr:uid="{00000000-0005-0000-0000-00007D000000}"/>
    <cellStyle name="Comma 2 2 8" xfId="127" xr:uid="{00000000-0005-0000-0000-00007E000000}"/>
    <cellStyle name="Comma 2 3" xfId="128" xr:uid="{00000000-0005-0000-0000-00007F000000}"/>
    <cellStyle name="Comma 2 3 2" xfId="129" xr:uid="{00000000-0005-0000-0000-000080000000}"/>
    <cellStyle name="Comma 2 3 2 2" xfId="130" xr:uid="{00000000-0005-0000-0000-000081000000}"/>
    <cellStyle name="Comma 2 3 3" xfId="131" xr:uid="{00000000-0005-0000-0000-000082000000}"/>
    <cellStyle name="Comma 2 3 4" xfId="132" xr:uid="{00000000-0005-0000-0000-000083000000}"/>
    <cellStyle name="Comma 2 3 4 2" xfId="133" xr:uid="{00000000-0005-0000-0000-000084000000}"/>
    <cellStyle name="Comma 2 3 5" xfId="134" xr:uid="{00000000-0005-0000-0000-000085000000}"/>
    <cellStyle name="Comma 2 3 6" xfId="135" xr:uid="{00000000-0005-0000-0000-000086000000}"/>
    <cellStyle name="Comma 2 3 7" xfId="136" xr:uid="{00000000-0005-0000-0000-000087000000}"/>
    <cellStyle name="Comma 2 3 8" xfId="137" xr:uid="{00000000-0005-0000-0000-000088000000}"/>
    <cellStyle name="Comma 2 4" xfId="138" xr:uid="{00000000-0005-0000-0000-000089000000}"/>
    <cellStyle name="Comma 2 4 2" xfId="139" xr:uid="{00000000-0005-0000-0000-00008A000000}"/>
    <cellStyle name="Comma 2 4 2 2" xfId="140" xr:uid="{00000000-0005-0000-0000-00008B000000}"/>
    <cellStyle name="Comma 2 4 3" xfId="141" xr:uid="{00000000-0005-0000-0000-00008C000000}"/>
    <cellStyle name="Comma 2 4 3 2" xfId="142" xr:uid="{00000000-0005-0000-0000-00008D000000}"/>
    <cellStyle name="Comma 2 4 4" xfId="143" xr:uid="{00000000-0005-0000-0000-00008E000000}"/>
    <cellStyle name="Comma 2 5" xfId="144" xr:uid="{00000000-0005-0000-0000-00008F000000}"/>
    <cellStyle name="Comma 2 5 2" xfId="145" xr:uid="{00000000-0005-0000-0000-000090000000}"/>
    <cellStyle name="Comma 2 5 3" xfId="146" xr:uid="{00000000-0005-0000-0000-000091000000}"/>
    <cellStyle name="Comma 2 6" xfId="147" xr:uid="{00000000-0005-0000-0000-000092000000}"/>
    <cellStyle name="Comma 2 6 2" xfId="148" xr:uid="{00000000-0005-0000-0000-000093000000}"/>
    <cellStyle name="Comma 2 7" xfId="149" xr:uid="{00000000-0005-0000-0000-000094000000}"/>
    <cellStyle name="Comma 2 7 2" xfId="150" xr:uid="{00000000-0005-0000-0000-000095000000}"/>
    <cellStyle name="Comma 2 8" xfId="151" xr:uid="{00000000-0005-0000-0000-000096000000}"/>
    <cellStyle name="Comma 2 9" xfId="152" xr:uid="{00000000-0005-0000-0000-000097000000}"/>
    <cellStyle name="Comma 2_REC บัตรภาษี 100090" xfId="153" xr:uid="{00000000-0005-0000-0000-000098000000}"/>
    <cellStyle name="Comma 20" xfId="154" xr:uid="{00000000-0005-0000-0000-000099000000}"/>
    <cellStyle name="Comma 20 2" xfId="155" xr:uid="{00000000-0005-0000-0000-00009A000000}"/>
    <cellStyle name="Comma 21" xfId="156" xr:uid="{00000000-0005-0000-0000-00009B000000}"/>
    <cellStyle name="Comma 21 2" xfId="157" xr:uid="{00000000-0005-0000-0000-00009C000000}"/>
    <cellStyle name="Comma 22" xfId="158" xr:uid="{00000000-0005-0000-0000-00009D000000}"/>
    <cellStyle name="Comma 22 2" xfId="159" xr:uid="{00000000-0005-0000-0000-00009E000000}"/>
    <cellStyle name="Comma 23" xfId="160" xr:uid="{00000000-0005-0000-0000-00009F000000}"/>
    <cellStyle name="Comma 23 2" xfId="161" xr:uid="{00000000-0005-0000-0000-0000A0000000}"/>
    <cellStyle name="Comma 24" xfId="162" xr:uid="{00000000-0005-0000-0000-0000A1000000}"/>
    <cellStyle name="Comma 24 2" xfId="163" xr:uid="{00000000-0005-0000-0000-0000A2000000}"/>
    <cellStyle name="Comma 25" xfId="164" xr:uid="{00000000-0005-0000-0000-0000A3000000}"/>
    <cellStyle name="Comma 25 2" xfId="165" xr:uid="{00000000-0005-0000-0000-0000A4000000}"/>
    <cellStyle name="Comma 26" xfId="166" xr:uid="{00000000-0005-0000-0000-0000A5000000}"/>
    <cellStyle name="Comma 26 2" xfId="167" xr:uid="{00000000-0005-0000-0000-0000A6000000}"/>
    <cellStyle name="Comma 27" xfId="168" xr:uid="{00000000-0005-0000-0000-0000A7000000}"/>
    <cellStyle name="Comma 28" xfId="169" xr:uid="{00000000-0005-0000-0000-0000A8000000}"/>
    <cellStyle name="Comma 29" xfId="170" xr:uid="{00000000-0005-0000-0000-0000A9000000}"/>
    <cellStyle name="Comma 3" xfId="171" xr:uid="{00000000-0005-0000-0000-0000AA000000}"/>
    <cellStyle name="Comma 3 10" xfId="172" xr:uid="{00000000-0005-0000-0000-0000AB000000}"/>
    <cellStyle name="Comma 3 11" xfId="173" xr:uid="{00000000-0005-0000-0000-0000AC000000}"/>
    <cellStyle name="Comma 3 2" xfId="174" xr:uid="{00000000-0005-0000-0000-0000AD000000}"/>
    <cellStyle name="Comma 3 2 2" xfId="175" xr:uid="{00000000-0005-0000-0000-0000AE000000}"/>
    <cellStyle name="Comma 3 2 2 2" xfId="176" xr:uid="{00000000-0005-0000-0000-0000AF000000}"/>
    <cellStyle name="Comma 3 2 2 2 2" xfId="177" xr:uid="{00000000-0005-0000-0000-0000B0000000}"/>
    <cellStyle name="Comma 3 2 2 3" xfId="178" xr:uid="{00000000-0005-0000-0000-0000B1000000}"/>
    <cellStyle name="Comma 3 2 2 3 2" xfId="179" xr:uid="{00000000-0005-0000-0000-0000B2000000}"/>
    <cellStyle name="Comma 3 2 2 4" xfId="180" xr:uid="{00000000-0005-0000-0000-0000B3000000}"/>
    <cellStyle name="Comma 3 2 2 5" xfId="181" xr:uid="{00000000-0005-0000-0000-0000B4000000}"/>
    <cellStyle name="Comma 3 2 3" xfId="182" xr:uid="{00000000-0005-0000-0000-0000B5000000}"/>
    <cellStyle name="Comma 3 2 4" xfId="183" xr:uid="{00000000-0005-0000-0000-0000B6000000}"/>
    <cellStyle name="Comma 3 2 5" xfId="184" xr:uid="{00000000-0005-0000-0000-0000B7000000}"/>
    <cellStyle name="Comma 3 2 6" xfId="185" xr:uid="{00000000-0005-0000-0000-0000B8000000}"/>
    <cellStyle name="Comma 3 2 7" xfId="186" xr:uid="{00000000-0005-0000-0000-0000B9000000}"/>
    <cellStyle name="Comma 3 3" xfId="187" xr:uid="{00000000-0005-0000-0000-0000BA000000}"/>
    <cellStyle name="Comma 3 3 2" xfId="188" xr:uid="{00000000-0005-0000-0000-0000BB000000}"/>
    <cellStyle name="Comma 3 3 2 2" xfId="189" xr:uid="{00000000-0005-0000-0000-0000BC000000}"/>
    <cellStyle name="Comma 3 3 2 3" xfId="190" xr:uid="{00000000-0005-0000-0000-0000BD000000}"/>
    <cellStyle name="Comma 3 3 3" xfId="191" xr:uid="{00000000-0005-0000-0000-0000BE000000}"/>
    <cellStyle name="Comma 3 3 4" xfId="192" xr:uid="{00000000-0005-0000-0000-0000BF000000}"/>
    <cellStyle name="Comma 3 3 5" xfId="193" xr:uid="{00000000-0005-0000-0000-0000C0000000}"/>
    <cellStyle name="Comma 3 4" xfId="194" xr:uid="{00000000-0005-0000-0000-0000C1000000}"/>
    <cellStyle name="Comma 3 4 2" xfId="195" xr:uid="{00000000-0005-0000-0000-0000C2000000}"/>
    <cellStyle name="Comma 3 4 2 2" xfId="196" xr:uid="{00000000-0005-0000-0000-0000C3000000}"/>
    <cellStyle name="Comma 3 4 3" xfId="197" xr:uid="{00000000-0005-0000-0000-0000C4000000}"/>
    <cellStyle name="Comma 3 5" xfId="198" xr:uid="{00000000-0005-0000-0000-0000C5000000}"/>
    <cellStyle name="Comma 3 5 2" xfId="199" xr:uid="{00000000-0005-0000-0000-0000C6000000}"/>
    <cellStyle name="Comma 3 5 3" xfId="200" xr:uid="{00000000-0005-0000-0000-0000C7000000}"/>
    <cellStyle name="Comma 3 6" xfId="201" xr:uid="{00000000-0005-0000-0000-0000C8000000}"/>
    <cellStyle name="Comma 3 6 2" xfId="202" xr:uid="{00000000-0005-0000-0000-0000C9000000}"/>
    <cellStyle name="Comma 3 7" xfId="203" xr:uid="{00000000-0005-0000-0000-0000CA000000}"/>
    <cellStyle name="Comma 3 8" xfId="204" xr:uid="{00000000-0005-0000-0000-0000CB000000}"/>
    <cellStyle name="Comma 3 9" xfId="205" xr:uid="{00000000-0005-0000-0000-0000CC000000}"/>
    <cellStyle name="Comma 30" xfId="206" xr:uid="{00000000-0005-0000-0000-0000CD000000}"/>
    <cellStyle name="Comma 31" xfId="207" xr:uid="{00000000-0005-0000-0000-0000CE000000}"/>
    <cellStyle name="Comma 32" xfId="208" xr:uid="{00000000-0005-0000-0000-0000CF000000}"/>
    <cellStyle name="Comma 33" xfId="209" xr:uid="{00000000-0005-0000-0000-0000D0000000}"/>
    <cellStyle name="Comma 34" xfId="210" xr:uid="{00000000-0005-0000-0000-0000D1000000}"/>
    <cellStyle name="Comma 35" xfId="211" xr:uid="{00000000-0005-0000-0000-0000D2000000}"/>
    <cellStyle name="Comma 36" xfId="212" xr:uid="{00000000-0005-0000-0000-0000D3000000}"/>
    <cellStyle name="Comma 37" xfId="213" xr:uid="{00000000-0005-0000-0000-0000D4000000}"/>
    <cellStyle name="Comma 38" xfId="214" xr:uid="{00000000-0005-0000-0000-0000D5000000}"/>
    <cellStyle name="Comma 38 2" xfId="215" xr:uid="{00000000-0005-0000-0000-0000D6000000}"/>
    <cellStyle name="Comma 39" xfId="216" xr:uid="{00000000-0005-0000-0000-0000D7000000}"/>
    <cellStyle name="Comma 39 2" xfId="217" xr:uid="{00000000-0005-0000-0000-0000D8000000}"/>
    <cellStyle name="Comma 4" xfId="218" xr:uid="{00000000-0005-0000-0000-0000D9000000}"/>
    <cellStyle name="Comma 4 2" xfId="219" xr:uid="{00000000-0005-0000-0000-0000DA000000}"/>
    <cellStyle name="Comma 4 2 2" xfId="220" xr:uid="{00000000-0005-0000-0000-0000DB000000}"/>
    <cellStyle name="Comma 4 2 2 2" xfId="221" xr:uid="{00000000-0005-0000-0000-0000DC000000}"/>
    <cellStyle name="Comma 4 2 2 3" xfId="222" xr:uid="{00000000-0005-0000-0000-0000DD000000}"/>
    <cellStyle name="Comma 4 2 3" xfId="223" xr:uid="{00000000-0005-0000-0000-0000DE000000}"/>
    <cellStyle name="Comma 4 2 4" xfId="224" xr:uid="{00000000-0005-0000-0000-0000DF000000}"/>
    <cellStyle name="Comma 4 2 5" xfId="225" xr:uid="{00000000-0005-0000-0000-0000E0000000}"/>
    <cellStyle name="Comma 4 3" xfId="226" xr:uid="{00000000-0005-0000-0000-0000E1000000}"/>
    <cellStyle name="Comma 4 3 2" xfId="227" xr:uid="{00000000-0005-0000-0000-0000E2000000}"/>
    <cellStyle name="Comma 4 3 2 2" xfId="228" xr:uid="{00000000-0005-0000-0000-0000E3000000}"/>
    <cellStyle name="Comma 4 3 3" xfId="229" xr:uid="{00000000-0005-0000-0000-0000E4000000}"/>
    <cellStyle name="Comma 4 3 4" xfId="230" xr:uid="{00000000-0005-0000-0000-0000E5000000}"/>
    <cellStyle name="Comma 4 4" xfId="231" xr:uid="{00000000-0005-0000-0000-0000E6000000}"/>
    <cellStyle name="Comma 4 4 2" xfId="232" xr:uid="{00000000-0005-0000-0000-0000E7000000}"/>
    <cellStyle name="Comma 4 4 3" xfId="233" xr:uid="{00000000-0005-0000-0000-0000E8000000}"/>
    <cellStyle name="Comma 4 5" xfId="234" xr:uid="{00000000-0005-0000-0000-0000E9000000}"/>
    <cellStyle name="Comma 4 5 2" xfId="235" xr:uid="{00000000-0005-0000-0000-0000EA000000}"/>
    <cellStyle name="Comma 4 6" xfId="236" xr:uid="{00000000-0005-0000-0000-0000EB000000}"/>
    <cellStyle name="Comma 4 7" xfId="237" xr:uid="{00000000-0005-0000-0000-0000EC000000}"/>
    <cellStyle name="Comma 4 8" xfId="238" xr:uid="{00000000-0005-0000-0000-0000ED000000}"/>
    <cellStyle name="Comma 40" xfId="239" xr:uid="{00000000-0005-0000-0000-0000EE000000}"/>
    <cellStyle name="Comma 41" xfId="240" xr:uid="{00000000-0005-0000-0000-0000EF000000}"/>
    <cellStyle name="Comma 42" xfId="241" xr:uid="{00000000-0005-0000-0000-0000F0000000}"/>
    <cellStyle name="Comma 43" xfId="242" xr:uid="{00000000-0005-0000-0000-0000F1000000}"/>
    <cellStyle name="Comma 44" xfId="243" xr:uid="{00000000-0005-0000-0000-0000F2000000}"/>
    <cellStyle name="Comma 45" xfId="244" xr:uid="{00000000-0005-0000-0000-0000F3000000}"/>
    <cellStyle name="Comma 46" xfId="245" xr:uid="{00000000-0005-0000-0000-0000F4000000}"/>
    <cellStyle name="Comma 47" xfId="246" xr:uid="{00000000-0005-0000-0000-0000F5000000}"/>
    <cellStyle name="Comma 48" xfId="247" xr:uid="{00000000-0005-0000-0000-0000F6000000}"/>
    <cellStyle name="Comma 49" xfId="248" xr:uid="{00000000-0005-0000-0000-0000F7000000}"/>
    <cellStyle name="Comma 5" xfId="249" xr:uid="{00000000-0005-0000-0000-0000F8000000}"/>
    <cellStyle name="Comma 5 2" xfId="250" xr:uid="{00000000-0005-0000-0000-0000F9000000}"/>
    <cellStyle name="Comma 5 2 2" xfId="251" xr:uid="{00000000-0005-0000-0000-0000FA000000}"/>
    <cellStyle name="Comma 5 2 3" xfId="252" xr:uid="{00000000-0005-0000-0000-0000FB000000}"/>
    <cellStyle name="Comma 5 2 4" xfId="253" xr:uid="{00000000-0005-0000-0000-0000FC000000}"/>
    <cellStyle name="Comma 5 2 5" xfId="254" xr:uid="{00000000-0005-0000-0000-0000FD000000}"/>
    <cellStyle name="Comma 5 2 6" xfId="255" xr:uid="{00000000-0005-0000-0000-0000FE000000}"/>
    <cellStyle name="Comma 5 3" xfId="256" xr:uid="{00000000-0005-0000-0000-0000FF000000}"/>
    <cellStyle name="Comma 5 3 2" xfId="257" xr:uid="{00000000-0005-0000-0000-000000010000}"/>
    <cellStyle name="Comma 5 4" xfId="258" xr:uid="{00000000-0005-0000-0000-000001010000}"/>
    <cellStyle name="Comma 5 5" xfId="259" xr:uid="{00000000-0005-0000-0000-000002010000}"/>
    <cellStyle name="Comma 5 5 2" xfId="260" xr:uid="{00000000-0005-0000-0000-000003010000}"/>
    <cellStyle name="Comma 5 6" xfId="261" xr:uid="{00000000-0005-0000-0000-000004010000}"/>
    <cellStyle name="Comma 5 6 2" xfId="262" xr:uid="{00000000-0005-0000-0000-000005010000}"/>
    <cellStyle name="Comma 5 7" xfId="263" xr:uid="{00000000-0005-0000-0000-000006010000}"/>
    <cellStyle name="Comma 5 8" xfId="264" xr:uid="{00000000-0005-0000-0000-000007010000}"/>
    <cellStyle name="Comma 50" xfId="265" xr:uid="{00000000-0005-0000-0000-000008010000}"/>
    <cellStyle name="Comma 51" xfId="266" xr:uid="{00000000-0005-0000-0000-000009010000}"/>
    <cellStyle name="Comma 52" xfId="267" xr:uid="{00000000-0005-0000-0000-00000A010000}"/>
    <cellStyle name="Comma 53" xfId="268" xr:uid="{00000000-0005-0000-0000-00000B010000}"/>
    <cellStyle name="Comma 54" xfId="269" xr:uid="{00000000-0005-0000-0000-00000C010000}"/>
    <cellStyle name="Comma 55" xfId="270" xr:uid="{00000000-0005-0000-0000-00000D010000}"/>
    <cellStyle name="Comma 56" xfId="271" xr:uid="{00000000-0005-0000-0000-00000E010000}"/>
    <cellStyle name="Comma 57" xfId="272" xr:uid="{00000000-0005-0000-0000-00000F010000}"/>
    <cellStyle name="Comma 58" xfId="273" xr:uid="{00000000-0005-0000-0000-000010010000}"/>
    <cellStyle name="Comma 59" xfId="274" xr:uid="{00000000-0005-0000-0000-000011010000}"/>
    <cellStyle name="Comma 6" xfId="275" xr:uid="{00000000-0005-0000-0000-000012010000}"/>
    <cellStyle name="Comma 6 2" xfId="276" xr:uid="{00000000-0005-0000-0000-000013010000}"/>
    <cellStyle name="Comma 6 2 2" xfId="277" xr:uid="{00000000-0005-0000-0000-000014010000}"/>
    <cellStyle name="Comma 6 2 3" xfId="278" xr:uid="{00000000-0005-0000-0000-000015010000}"/>
    <cellStyle name="Comma 6 3" xfId="279" xr:uid="{00000000-0005-0000-0000-000016010000}"/>
    <cellStyle name="Comma 6 4" xfId="280" xr:uid="{00000000-0005-0000-0000-000017010000}"/>
    <cellStyle name="Comma 6 5" xfId="281" xr:uid="{00000000-0005-0000-0000-000018010000}"/>
    <cellStyle name="Comma 6 6" xfId="282" xr:uid="{00000000-0005-0000-0000-000019010000}"/>
    <cellStyle name="Comma 60" xfId="283" xr:uid="{00000000-0005-0000-0000-00001A010000}"/>
    <cellStyle name="Comma 61" xfId="284" xr:uid="{00000000-0005-0000-0000-00001B010000}"/>
    <cellStyle name="Comma 62" xfId="285" xr:uid="{00000000-0005-0000-0000-00001C010000}"/>
    <cellStyle name="Comma 63" xfId="286" xr:uid="{00000000-0005-0000-0000-00001D010000}"/>
    <cellStyle name="Comma 64" xfId="287" xr:uid="{00000000-0005-0000-0000-00001E010000}"/>
    <cellStyle name="Comma 65" xfId="288" xr:uid="{00000000-0005-0000-0000-00001F010000}"/>
    <cellStyle name="Comma 65 2" xfId="289" xr:uid="{00000000-0005-0000-0000-000020010000}"/>
    <cellStyle name="Comma 66" xfId="290" xr:uid="{00000000-0005-0000-0000-000021010000}"/>
    <cellStyle name="Comma 67" xfId="291" xr:uid="{00000000-0005-0000-0000-000022010000}"/>
    <cellStyle name="Comma 68" xfId="292" xr:uid="{00000000-0005-0000-0000-000023010000}"/>
    <cellStyle name="Comma 69" xfId="293" xr:uid="{00000000-0005-0000-0000-000024010000}"/>
    <cellStyle name="Comma 7" xfId="294" xr:uid="{00000000-0005-0000-0000-000025010000}"/>
    <cellStyle name="Comma 7 2" xfId="295" xr:uid="{00000000-0005-0000-0000-000026010000}"/>
    <cellStyle name="Comma 7 2 2" xfId="296" xr:uid="{00000000-0005-0000-0000-000027010000}"/>
    <cellStyle name="Comma 7 3" xfId="297" xr:uid="{00000000-0005-0000-0000-000028010000}"/>
    <cellStyle name="Comma 7 4" xfId="298" xr:uid="{00000000-0005-0000-0000-000029010000}"/>
    <cellStyle name="Comma 7 5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 2 2" xfId="312" xr:uid="{00000000-0005-0000-0000-000037010000}"/>
    <cellStyle name="Comma 8 2 2 3" xfId="313" xr:uid="{00000000-0005-0000-0000-000038010000}"/>
    <cellStyle name="Comma 8 3" xfId="314" xr:uid="{00000000-0005-0000-0000-000039010000}"/>
    <cellStyle name="Comma 8 3 2" xfId="315" xr:uid="{00000000-0005-0000-0000-00003A010000}"/>
    <cellStyle name="Comma 8 3 2 2" xfId="316" xr:uid="{00000000-0005-0000-0000-00003B010000}"/>
    <cellStyle name="Comma 8 3 3" xfId="317" xr:uid="{00000000-0005-0000-0000-00003C010000}"/>
    <cellStyle name="Comma 8 4" xfId="318" xr:uid="{00000000-0005-0000-0000-00003D010000}"/>
    <cellStyle name="Comma 80" xfId="319" xr:uid="{00000000-0005-0000-0000-00003E010000}"/>
    <cellStyle name="Comma 81" xfId="320" xr:uid="{00000000-0005-0000-0000-00003F010000}"/>
    <cellStyle name="Comma 82" xfId="321" xr:uid="{00000000-0005-0000-0000-000040010000}"/>
    <cellStyle name="Comma 83" xfId="322" xr:uid="{00000000-0005-0000-0000-000041010000}"/>
    <cellStyle name="Comma 84" xfId="323" xr:uid="{00000000-0005-0000-0000-000042010000}"/>
    <cellStyle name="Comma 85" xfId="324" xr:uid="{00000000-0005-0000-0000-000043010000}"/>
    <cellStyle name="Comma 86" xfId="325" xr:uid="{00000000-0005-0000-0000-000044010000}"/>
    <cellStyle name="Comma 87" xfId="326" xr:uid="{00000000-0005-0000-0000-000045010000}"/>
    <cellStyle name="Comma 88" xfId="327" xr:uid="{00000000-0005-0000-0000-000046010000}"/>
    <cellStyle name="Comma 89" xfId="328" xr:uid="{00000000-0005-0000-0000-000047010000}"/>
    <cellStyle name="Comma 9" xfId="329" xr:uid="{00000000-0005-0000-0000-000048010000}"/>
    <cellStyle name="Comma 9 2" xfId="330" xr:uid="{00000000-0005-0000-0000-000049010000}"/>
    <cellStyle name="Comma 9 2 2" xfId="331" xr:uid="{00000000-0005-0000-0000-00004A010000}"/>
    <cellStyle name="Comma 9 2 2 3" xfId="332" xr:uid="{00000000-0005-0000-0000-00004B010000}"/>
    <cellStyle name="Comma 9 2 2 3 2" xfId="333" xr:uid="{00000000-0005-0000-0000-00004C010000}"/>
    <cellStyle name="Comma 9 3" xfId="334" xr:uid="{00000000-0005-0000-0000-00004D010000}"/>
    <cellStyle name="Comma 9 4" xfId="335" xr:uid="{00000000-0005-0000-0000-00004E010000}"/>
    <cellStyle name="Comma 9 5" xfId="336" xr:uid="{00000000-0005-0000-0000-00004F010000}"/>
    <cellStyle name="Comma 90" xfId="337" xr:uid="{00000000-0005-0000-0000-000050010000}"/>
    <cellStyle name="Comma 91" xfId="338" xr:uid="{00000000-0005-0000-0000-000051010000}"/>
    <cellStyle name="Comma 92" xfId="339" xr:uid="{00000000-0005-0000-0000-000052010000}"/>
    <cellStyle name="comma zerodec" xfId="340" xr:uid="{00000000-0005-0000-0000-000053010000}"/>
    <cellStyle name="comma zerodec 2" xfId="341" xr:uid="{00000000-0005-0000-0000-000054010000}"/>
    <cellStyle name="Currency 2" xfId="342" xr:uid="{00000000-0005-0000-0000-000055010000}"/>
    <cellStyle name="Currency 2 2" xfId="343" xr:uid="{00000000-0005-0000-0000-000056010000}"/>
    <cellStyle name="Currency1" xfId="344" xr:uid="{00000000-0005-0000-0000-000057010000}"/>
    <cellStyle name="Currency1 2" xfId="345" xr:uid="{00000000-0005-0000-0000-000058010000}"/>
    <cellStyle name="Dollar (zero dec)" xfId="346" xr:uid="{00000000-0005-0000-0000-000059010000}"/>
    <cellStyle name="Dollar (zero dec) 2" xfId="347" xr:uid="{00000000-0005-0000-0000-00005A010000}"/>
    <cellStyle name="E&amp;Y House" xfId="348" xr:uid="{00000000-0005-0000-0000-00005B010000}"/>
    <cellStyle name="E&amp;Y House 2" xfId="349" xr:uid="{00000000-0005-0000-0000-00005C010000}"/>
    <cellStyle name="E&amp;Y House 3" xfId="350" xr:uid="{00000000-0005-0000-0000-00005D010000}"/>
    <cellStyle name="E&amp;Y House 4" xfId="351" xr:uid="{00000000-0005-0000-0000-00005E010000}"/>
    <cellStyle name="E&amp;Y House 5" xfId="352" xr:uid="{00000000-0005-0000-0000-00005F010000}"/>
    <cellStyle name="Euro" xfId="353" xr:uid="{00000000-0005-0000-0000-000060010000}"/>
    <cellStyle name="Explanatory Text 2" xfId="354" xr:uid="{00000000-0005-0000-0000-000061010000}"/>
    <cellStyle name="FORM" xfId="355" xr:uid="{00000000-0005-0000-0000-000062010000}"/>
    <cellStyle name="Good 2" xfId="356" xr:uid="{00000000-0005-0000-0000-000063010000}"/>
    <cellStyle name="Grey" xfId="357" xr:uid="{00000000-0005-0000-0000-000064010000}"/>
    <cellStyle name="Header1" xfId="358" xr:uid="{00000000-0005-0000-0000-000065010000}"/>
    <cellStyle name="Header2" xfId="359" xr:uid="{00000000-0005-0000-0000-000066010000}"/>
    <cellStyle name="Header2 2" xfId="360" xr:uid="{00000000-0005-0000-0000-000067010000}"/>
    <cellStyle name="Heading 1 2" xfId="361" xr:uid="{00000000-0005-0000-0000-000068010000}"/>
    <cellStyle name="Heading 2 2" xfId="362" xr:uid="{00000000-0005-0000-0000-000069010000}"/>
    <cellStyle name="Heading 3 2" xfId="363" xr:uid="{00000000-0005-0000-0000-00006A010000}"/>
    <cellStyle name="Heading 4 2" xfId="364" xr:uid="{00000000-0005-0000-0000-00006B010000}"/>
    <cellStyle name="Hyperlink 2" xfId="365" xr:uid="{00000000-0005-0000-0000-00006C010000}"/>
    <cellStyle name="Hyperlink 2 2" xfId="366" xr:uid="{00000000-0005-0000-0000-00006D010000}"/>
    <cellStyle name="Input [yellow]" xfId="367" xr:uid="{00000000-0005-0000-0000-00006E010000}"/>
    <cellStyle name="Input 2" xfId="368" xr:uid="{00000000-0005-0000-0000-00006F010000}"/>
    <cellStyle name="Komma_Europe" xfId="369" xr:uid="{00000000-0005-0000-0000-000070010000}"/>
    <cellStyle name="Linked Cell 2" xfId="370" xr:uid="{00000000-0005-0000-0000-000071010000}"/>
    <cellStyle name="Milliers [0]_laroux" xfId="371" xr:uid="{00000000-0005-0000-0000-000072010000}"/>
    <cellStyle name="Milliers_laroux" xfId="372" xr:uid="{00000000-0005-0000-0000-000073010000}"/>
    <cellStyle name="Monétaire [0]_laroux" xfId="373" xr:uid="{00000000-0005-0000-0000-000074010000}"/>
    <cellStyle name="Monétaire_laroux" xfId="374" xr:uid="{00000000-0005-0000-0000-000075010000}"/>
    <cellStyle name="Neutral 2" xfId="375" xr:uid="{00000000-0005-0000-0000-000076010000}"/>
    <cellStyle name="no dec" xfId="376" xr:uid="{00000000-0005-0000-0000-000077010000}"/>
    <cellStyle name="Normal" xfId="0" builtinId="0"/>
    <cellStyle name="Normal - Style1" xfId="377" xr:uid="{00000000-0005-0000-0000-000079010000}"/>
    <cellStyle name="Normal - Style1 2" xfId="378" xr:uid="{00000000-0005-0000-0000-00007A010000}"/>
    <cellStyle name="Normal 10" xfId="379" xr:uid="{00000000-0005-0000-0000-00007B010000}"/>
    <cellStyle name="Normal 10 10" xfId="380" xr:uid="{00000000-0005-0000-0000-00007C010000}"/>
    <cellStyle name="Normal 10 2" xfId="381" xr:uid="{00000000-0005-0000-0000-00007D010000}"/>
    <cellStyle name="Normal 10 2 2" xfId="382" xr:uid="{00000000-0005-0000-0000-00007E010000}"/>
    <cellStyle name="Normal 10 2 2 2" xfId="383" xr:uid="{00000000-0005-0000-0000-00007F010000}"/>
    <cellStyle name="Normal 10 2 3" xfId="384" xr:uid="{00000000-0005-0000-0000-000080010000}"/>
    <cellStyle name="Normal 10 3" xfId="385" xr:uid="{00000000-0005-0000-0000-000081010000}"/>
    <cellStyle name="Normal 10 3 2" xfId="386" xr:uid="{00000000-0005-0000-0000-000082010000}"/>
    <cellStyle name="Normal 10 4" xfId="387" xr:uid="{00000000-0005-0000-0000-000083010000}"/>
    <cellStyle name="Normal 100" xfId="388" xr:uid="{00000000-0005-0000-0000-000084010000}"/>
    <cellStyle name="Normal 101" xfId="389" xr:uid="{00000000-0005-0000-0000-000085010000}"/>
    <cellStyle name="Normal 102" xfId="390" xr:uid="{00000000-0005-0000-0000-000086010000}"/>
    <cellStyle name="Normal 103" xfId="391" xr:uid="{00000000-0005-0000-0000-000087010000}"/>
    <cellStyle name="Normal 104" xfId="392" xr:uid="{00000000-0005-0000-0000-000088010000}"/>
    <cellStyle name="Normal 105" xfId="393" xr:uid="{00000000-0005-0000-0000-000089010000}"/>
    <cellStyle name="Normal 106" xfId="394" xr:uid="{00000000-0005-0000-0000-00008A010000}"/>
    <cellStyle name="Normal 107" xfId="395" xr:uid="{00000000-0005-0000-0000-00008B010000}"/>
    <cellStyle name="Normal 108" xfId="396" xr:uid="{00000000-0005-0000-0000-00008C010000}"/>
    <cellStyle name="Normal 109" xfId="397" xr:uid="{00000000-0005-0000-0000-00008D010000}"/>
    <cellStyle name="Normal 11" xfId="398" xr:uid="{00000000-0005-0000-0000-00008E010000}"/>
    <cellStyle name="Normal 11 2" xfId="399" xr:uid="{00000000-0005-0000-0000-00008F010000}"/>
    <cellStyle name="Normal 11 2 2" xfId="400" xr:uid="{00000000-0005-0000-0000-000090010000}"/>
    <cellStyle name="Normal 11 3" xfId="401" xr:uid="{00000000-0005-0000-0000-000091010000}"/>
    <cellStyle name="Normal 11 3 2" xfId="402" xr:uid="{00000000-0005-0000-0000-000092010000}"/>
    <cellStyle name="Normal 11 4" xfId="403" xr:uid="{00000000-0005-0000-0000-000093010000}"/>
    <cellStyle name="Normal 11 5" xfId="404" xr:uid="{00000000-0005-0000-0000-000094010000}"/>
    <cellStyle name="Normal 11 6" xfId="405" xr:uid="{00000000-0005-0000-0000-000095010000}"/>
    <cellStyle name="Normal 110" xfId="406" xr:uid="{00000000-0005-0000-0000-000096010000}"/>
    <cellStyle name="Normal 111" xfId="407" xr:uid="{00000000-0005-0000-0000-000097010000}"/>
    <cellStyle name="Normal 112" xfId="408" xr:uid="{00000000-0005-0000-0000-000098010000}"/>
    <cellStyle name="Normal 12" xfId="409" xr:uid="{00000000-0005-0000-0000-000099010000}"/>
    <cellStyle name="Normal 12 2" xfId="410" xr:uid="{00000000-0005-0000-0000-00009A010000}"/>
    <cellStyle name="Normal 12 3" xfId="411" xr:uid="{00000000-0005-0000-0000-00009B010000}"/>
    <cellStyle name="Normal 12 3 2" xfId="412" xr:uid="{00000000-0005-0000-0000-00009C010000}"/>
    <cellStyle name="Normal 12 4" xfId="413" xr:uid="{00000000-0005-0000-0000-00009D010000}"/>
    <cellStyle name="Normal 13" xfId="414" xr:uid="{00000000-0005-0000-0000-00009E010000}"/>
    <cellStyle name="Normal 13 2" xfId="415" xr:uid="{00000000-0005-0000-0000-00009F010000}"/>
    <cellStyle name="Normal 13 2 2" xfId="416" xr:uid="{00000000-0005-0000-0000-0000A0010000}"/>
    <cellStyle name="Normal 13 3" xfId="417" xr:uid="{00000000-0005-0000-0000-0000A1010000}"/>
    <cellStyle name="Normal 13 3 2" xfId="418" xr:uid="{00000000-0005-0000-0000-0000A2010000}"/>
    <cellStyle name="Normal 13 4" xfId="419" xr:uid="{00000000-0005-0000-0000-0000A3010000}"/>
    <cellStyle name="Normal 14" xfId="420" xr:uid="{00000000-0005-0000-0000-0000A4010000}"/>
    <cellStyle name="Normal 14 2" xfId="421" xr:uid="{00000000-0005-0000-0000-0000A5010000}"/>
    <cellStyle name="Normal 14 2 2" xfId="422" xr:uid="{00000000-0005-0000-0000-0000A6010000}"/>
    <cellStyle name="Normal 14 3" xfId="423" xr:uid="{00000000-0005-0000-0000-0000A7010000}"/>
    <cellStyle name="Normal 15" xfId="424" xr:uid="{00000000-0005-0000-0000-0000A8010000}"/>
    <cellStyle name="Normal 15 2" xfId="425" xr:uid="{00000000-0005-0000-0000-0000A9010000}"/>
    <cellStyle name="Normal 15 2 2" xfId="426" xr:uid="{00000000-0005-0000-0000-0000AA010000}"/>
    <cellStyle name="Normal 15 3" xfId="427" xr:uid="{00000000-0005-0000-0000-0000AB010000}"/>
    <cellStyle name="Normal 16" xfId="428" xr:uid="{00000000-0005-0000-0000-0000AC010000}"/>
    <cellStyle name="Normal 16 2" xfId="429" xr:uid="{00000000-0005-0000-0000-0000AD010000}"/>
    <cellStyle name="Normal 16 2 2" xfId="430" xr:uid="{00000000-0005-0000-0000-0000AE010000}"/>
    <cellStyle name="Normal 16 3" xfId="431" xr:uid="{00000000-0005-0000-0000-0000AF010000}"/>
    <cellStyle name="Normal 17" xfId="432" xr:uid="{00000000-0005-0000-0000-0000B0010000}"/>
    <cellStyle name="Normal 17 2" xfId="433" xr:uid="{00000000-0005-0000-0000-0000B1010000}"/>
    <cellStyle name="Normal 17 2 2" xfId="434" xr:uid="{00000000-0005-0000-0000-0000B2010000}"/>
    <cellStyle name="Normal 17 2 3" xfId="435" xr:uid="{00000000-0005-0000-0000-0000B3010000}"/>
    <cellStyle name="Normal 17 3" xfId="436" xr:uid="{00000000-0005-0000-0000-0000B4010000}"/>
    <cellStyle name="Normal 17 4" xfId="437" xr:uid="{00000000-0005-0000-0000-0000B5010000}"/>
    <cellStyle name="Normal 18" xfId="438" xr:uid="{00000000-0005-0000-0000-0000B6010000}"/>
    <cellStyle name="Normal 18 2" xfId="439" xr:uid="{00000000-0005-0000-0000-0000B7010000}"/>
    <cellStyle name="Normal 18 2 2" xfId="440" xr:uid="{00000000-0005-0000-0000-0000B8010000}"/>
    <cellStyle name="Normal 18 2 3" xfId="441" xr:uid="{00000000-0005-0000-0000-0000B9010000}"/>
    <cellStyle name="Normal 18 3" xfId="442" xr:uid="{00000000-0005-0000-0000-0000BA010000}"/>
    <cellStyle name="Normal 18 4" xfId="443" xr:uid="{00000000-0005-0000-0000-0000BB010000}"/>
    <cellStyle name="Normal 19" xfId="444" xr:uid="{00000000-0005-0000-0000-0000BC010000}"/>
    <cellStyle name="Normal 19 2" xfId="445" xr:uid="{00000000-0005-0000-0000-0000BD010000}"/>
    <cellStyle name="Normal 19 2 2" xfId="446" xr:uid="{00000000-0005-0000-0000-0000BE010000}"/>
    <cellStyle name="Normal 19 3" xfId="447" xr:uid="{00000000-0005-0000-0000-0000BF010000}"/>
    <cellStyle name="Normal 2" xfId="448" xr:uid="{00000000-0005-0000-0000-0000C0010000}"/>
    <cellStyle name="Normal 2 10" xfId="449" xr:uid="{00000000-0005-0000-0000-0000C1010000}"/>
    <cellStyle name="Normal 2 11" xfId="450" xr:uid="{00000000-0005-0000-0000-0000C2010000}"/>
    <cellStyle name="Normal 2 12" xfId="451" xr:uid="{00000000-0005-0000-0000-0000C3010000}"/>
    <cellStyle name="Normal 2 13" xfId="452" xr:uid="{00000000-0005-0000-0000-0000C4010000}"/>
    <cellStyle name="Normal 2 14" xfId="453" xr:uid="{00000000-0005-0000-0000-0000C5010000}"/>
    <cellStyle name="Normal 2 15" xfId="454" xr:uid="{00000000-0005-0000-0000-0000C6010000}"/>
    <cellStyle name="Normal 2 2" xfId="455" xr:uid="{00000000-0005-0000-0000-0000C7010000}"/>
    <cellStyle name="Normal 2 2 2" xfId="456" xr:uid="{00000000-0005-0000-0000-0000C8010000}"/>
    <cellStyle name="Normal 2 2 2 2" xfId="457" xr:uid="{00000000-0005-0000-0000-0000C9010000}"/>
    <cellStyle name="Normal 2 2 2 2 2" xfId="458" xr:uid="{00000000-0005-0000-0000-0000CA010000}"/>
    <cellStyle name="Normal 2 2 2 2 2 2" xfId="459" xr:uid="{00000000-0005-0000-0000-0000CB010000}"/>
    <cellStyle name="Normal 2 2 2 2 2 2 2" xfId="460" xr:uid="{00000000-0005-0000-0000-0000CC010000}"/>
    <cellStyle name="Normal 2 2 2 2 2 3" xfId="461" xr:uid="{00000000-0005-0000-0000-0000CD010000}"/>
    <cellStyle name="Normal 2 2 2 2 3" xfId="462" xr:uid="{00000000-0005-0000-0000-0000CE010000}"/>
    <cellStyle name="Normal 2 2 2 2 3 2" xfId="463" xr:uid="{00000000-0005-0000-0000-0000CF010000}"/>
    <cellStyle name="Normal 2 2 2 2 4" xfId="464" xr:uid="{00000000-0005-0000-0000-0000D0010000}"/>
    <cellStyle name="Normal 2 2 2 3" xfId="465" xr:uid="{00000000-0005-0000-0000-0000D1010000}"/>
    <cellStyle name="Normal 2 2 2 3 2" xfId="466" xr:uid="{00000000-0005-0000-0000-0000D2010000}"/>
    <cellStyle name="Normal 2 2 2 4" xfId="467" xr:uid="{00000000-0005-0000-0000-0000D3010000}"/>
    <cellStyle name="Normal 2 2 2 4 2" xfId="468" xr:uid="{00000000-0005-0000-0000-0000D4010000}"/>
    <cellStyle name="Normal 2 2 2 5" xfId="469" xr:uid="{00000000-0005-0000-0000-0000D5010000}"/>
    <cellStyle name="Normal 2 2 3" xfId="470" xr:uid="{00000000-0005-0000-0000-0000D6010000}"/>
    <cellStyle name="Normal 2 2 3 2" xfId="471" xr:uid="{00000000-0005-0000-0000-0000D7010000}"/>
    <cellStyle name="Normal 2 2 4" xfId="472" xr:uid="{00000000-0005-0000-0000-0000D8010000}"/>
    <cellStyle name="Normal 2 2 4 2" xfId="473" xr:uid="{00000000-0005-0000-0000-0000D9010000}"/>
    <cellStyle name="Normal 2 2 5" xfId="474" xr:uid="{00000000-0005-0000-0000-0000DA010000}"/>
    <cellStyle name="Normal 2 2 6" xfId="475" xr:uid="{00000000-0005-0000-0000-0000DB010000}"/>
    <cellStyle name="Normal 2 2 7" xfId="476" xr:uid="{00000000-0005-0000-0000-0000DC010000}"/>
    <cellStyle name="Normal 2 2 8" xfId="477" xr:uid="{00000000-0005-0000-0000-0000DD010000}"/>
    <cellStyle name="Normal 2 3" xfId="478" xr:uid="{00000000-0005-0000-0000-0000DE010000}"/>
    <cellStyle name="Normal 2 3 2" xfId="479" xr:uid="{00000000-0005-0000-0000-0000DF010000}"/>
    <cellStyle name="Normal 2 3 2 2" xfId="480" xr:uid="{00000000-0005-0000-0000-0000E0010000}"/>
    <cellStyle name="Normal 2 3 2 2 2" xfId="481" xr:uid="{00000000-0005-0000-0000-0000E1010000}"/>
    <cellStyle name="Normal 2 3 2 3" xfId="482" xr:uid="{00000000-0005-0000-0000-0000E2010000}"/>
    <cellStyle name="Normal 2 3 2 4" xfId="483" xr:uid="{00000000-0005-0000-0000-0000E3010000}"/>
    <cellStyle name="Normal 2 3 2 5" xfId="484" xr:uid="{00000000-0005-0000-0000-0000E4010000}"/>
    <cellStyle name="Normal 2 3 3" xfId="485" xr:uid="{00000000-0005-0000-0000-0000E5010000}"/>
    <cellStyle name="Normal 2 3 3 2" xfId="486" xr:uid="{00000000-0005-0000-0000-0000E6010000}"/>
    <cellStyle name="Normal 2 3 3 3" xfId="487" xr:uid="{00000000-0005-0000-0000-0000E7010000}"/>
    <cellStyle name="Normal 2 3 4" xfId="488" xr:uid="{00000000-0005-0000-0000-0000E8010000}"/>
    <cellStyle name="Normal 2 3 5" xfId="489" xr:uid="{00000000-0005-0000-0000-0000E9010000}"/>
    <cellStyle name="Normal 2 4" xfId="490" xr:uid="{00000000-0005-0000-0000-0000EA010000}"/>
    <cellStyle name="Normal 2 4 2" xfId="491" xr:uid="{00000000-0005-0000-0000-0000EB010000}"/>
    <cellStyle name="Normal 2 4 2 2" xfId="492" xr:uid="{00000000-0005-0000-0000-0000EC010000}"/>
    <cellStyle name="Normal 2 4 3" xfId="493" xr:uid="{00000000-0005-0000-0000-0000ED010000}"/>
    <cellStyle name="Normal 2 4 3 2" xfId="494" xr:uid="{00000000-0005-0000-0000-0000EE010000}"/>
    <cellStyle name="Normal 2 4 4" xfId="495" xr:uid="{00000000-0005-0000-0000-0000EF010000}"/>
    <cellStyle name="Normal 2 5" xfId="496" xr:uid="{00000000-0005-0000-0000-0000F0010000}"/>
    <cellStyle name="Normal 2 5 2" xfId="497" xr:uid="{00000000-0005-0000-0000-0000F1010000}"/>
    <cellStyle name="Normal 2 5 3" xfId="498" xr:uid="{00000000-0005-0000-0000-0000F2010000}"/>
    <cellStyle name="Normal 2 5 4" xfId="499" xr:uid="{00000000-0005-0000-0000-0000F3010000}"/>
    <cellStyle name="Normal 2 5 5" xfId="500" xr:uid="{00000000-0005-0000-0000-0000F4010000}"/>
    <cellStyle name="Normal 2 6" xfId="501" xr:uid="{00000000-0005-0000-0000-0000F5010000}"/>
    <cellStyle name="Normal 2 6 2" xfId="502" xr:uid="{00000000-0005-0000-0000-0000F6010000}"/>
    <cellStyle name="Normal 2 6 3" xfId="503" xr:uid="{00000000-0005-0000-0000-0000F7010000}"/>
    <cellStyle name="Normal 2 7" xfId="504" xr:uid="{00000000-0005-0000-0000-0000F8010000}"/>
    <cellStyle name="Normal 2 8" xfId="505" xr:uid="{00000000-0005-0000-0000-0000F9010000}"/>
    <cellStyle name="Normal 2 9" xfId="506" xr:uid="{00000000-0005-0000-0000-0000FA010000}"/>
    <cellStyle name="Normal 20" xfId="507" xr:uid="{00000000-0005-0000-0000-0000FB010000}"/>
    <cellStyle name="Normal 20 2" xfId="508" xr:uid="{00000000-0005-0000-0000-0000FC010000}"/>
    <cellStyle name="Normal 20 3" xfId="509" xr:uid="{00000000-0005-0000-0000-0000FD010000}"/>
    <cellStyle name="Normal 21" xfId="510" xr:uid="{00000000-0005-0000-0000-0000FE010000}"/>
    <cellStyle name="Normal 21 2" xfId="511" xr:uid="{00000000-0005-0000-0000-0000FF010000}"/>
    <cellStyle name="Normal 22" xfId="512" xr:uid="{00000000-0005-0000-0000-000000020000}"/>
    <cellStyle name="Normal 22 2" xfId="513" xr:uid="{00000000-0005-0000-0000-000001020000}"/>
    <cellStyle name="Normal 22 3" xfId="514" xr:uid="{00000000-0005-0000-0000-000002020000}"/>
    <cellStyle name="Normal 23" xfId="515" xr:uid="{00000000-0005-0000-0000-000003020000}"/>
    <cellStyle name="Normal 23 2" xfId="516" xr:uid="{00000000-0005-0000-0000-000004020000}"/>
    <cellStyle name="Normal 23 3" xfId="517" xr:uid="{00000000-0005-0000-0000-000005020000}"/>
    <cellStyle name="Normal 24" xfId="518" xr:uid="{00000000-0005-0000-0000-000006020000}"/>
    <cellStyle name="Normal 24 2" xfId="519" xr:uid="{00000000-0005-0000-0000-000007020000}"/>
    <cellStyle name="Normal 24 3" xfId="520" xr:uid="{00000000-0005-0000-0000-000008020000}"/>
    <cellStyle name="Normal 24 4" xfId="521" xr:uid="{00000000-0005-0000-0000-000009020000}"/>
    <cellStyle name="Normal 25" xfId="522" xr:uid="{00000000-0005-0000-0000-00000A020000}"/>
    <cellStyle name="Normal 25 2" xfId="523" xr:uid="{00000000-0005-0000-0000-00000B020000}"/>
    <cellStyle name="Normal 25 3" xfId="524" xr:uid="{00000000-0005-0000-0000-00000C020000}"/>
    <cellStyle name="Normal 26" xfId="525" xr:uid="{00000000-0005-0000-0000-00000D020000}"/>
    <cellStyle name="Normal 26 2" xfId="526" xr:uid="{00000000-0005-0000-0000-00000E020000}"/>
    <cellStyle name="Normal 27" xfId="527" xr:uid="{00000000-0005-0000-0000-00000F020000}"/>
    <cellStyle name="Normal 27 2" xfId="528" xr:uid="{00000000-0005-0000-0000-000010020000}"/>
    <cellStyle name="Normal 28" xfId="529" xr:uid="{00000000-0005-0000-0000-000011020000}"/>
    <cellStyle name="Normal 28 2" xfId="530" xr:uid="{00000000-0005-0000-0000-000012020000}"/>
    <cellStyle name="Normal 29" xfId="531" xr:uid="{00000000-0005-0000-0000-000013020000}"/>
    <cellStyle name="Normal 29 2" xfId="532" xr:uid="{00000000-0005-0000-0000-000014020000}"/>
    <cellStyle name="Normal 3" xfId="533" xr:uid="{00000000-0005-0000-0000-000015020000}"/>
    <cellStyle name="Normal 3 10" xfId="534" xr:uid="{00000000-0005-0000-0000-000016020000}"/>
    <cellStyle name="Normal 3 11" xfId="535" xr:uid="{00000000-0005-0000-0000-000017020000}"/>
    <cellStyle name="Normal 3 2" xfId="536" xr:uid="{00000000-0005-0000-0000-000018020000}"/>
    <cellStyle name="Normal 3 2 2" xfId="537" xr:uid="{00000000-0005-0000-0000-000019020000}"/>
    <cellStyle name="Normal 3 2 2 2" xfId="538" xr:uid="{00000000-0005-0000-0000-00001A020000}"/>
    <cellStyle name="Normal 3 2 2 2 2" xfId="539" xr:uid="{00000000-0005-0000-0000-00001B020000}"/>
    <cellStyle name="Normal 3 2 2 3" xfId="540" xr:uid="{00000000-0005-0000-0000-00001C020000}"/>
    <cellStyle name="Normal 3 2 2 4" xfId="541" xr:uid="{00000000-0005-0000-0000-00001D020000}"/>
    <cellStyle name="Normal 3 2 3" xfId="542" xr:uid="{00000000-0005-0000-0000-00001E020000}"/>
    <cellStyle name="Normal 3 2 3 2" xfId="543" xr:uid="{00000000-0005-0000-0000-00001F020000}"/>
    <cellStyle name="Normal 3 2 4" xfId="544" xr:uid="{00000000-0005-0000-0000-000020020000}"/>
    <cellStyle name="Normal 3 2 4 2" xfId="545" xr:uid="{00000000-0005-0000-0000-000021020000}"/>
    <cellStyle name="Normal 3 2 5" xfId="546" xr:uid="{00000000-0005-0000-0000-000022020000}"/>
    <cellStyle name="Normal 3 2 5 2" xfId="547" xr:uid="{00000000-0005-0000-0000-000023020000}"/>
    <cellStyle name="Normal 3 2 6" xfId="548" xr:uid="{00000000-0005-0000-0000-000024020000}"/>
    <cellStyle name="Normal 3 3" xfId="549" xr:uid="{00000000-0005-0000-0000-000025020000}"/>
    <cellStyle name="Normal 3 3 2" xfId="550" xr:uid="{00000000-0005-0000-0000-000026020000}"/>
    <cellStyle name="Normal 3 3 2 2" xfId="551" xr:uid="{00000000-0005-0000-0000-000027020000}"/>
    <cellStyle name="Normal 3 3 3" xfId="552" xr:uid="{00000000-0005-0000-0000-000028020000}"/>
    <cellStyle name="Normal 3 3 3 2" xfId="553" xr:uid="{00000000-0005-0000-0000-000029020000}"/>
    <cellStyle name="Normal 3 3 4" xfId="554" xr:uid="{00000000-0005-0000-0000-00002A020000}"/>
    <cellStyle name="Normal 3 3 4 2" xfId="555" xr:uid="{00000000-0005-0000-0000-00002B020000}"/>
    <cellStyle name="Normal 3 3 5" xfId="556" xr:uid="{00000000-0005-0000-0000-00002C020000}"/>
    <cellStyle name="Normal 3 4" xfId="557" xr:uid="{00000000-0005-0000-0000-00002D020000}"/>
    <cellStyle name="Normal 3 4 2" xfId="558" xr:uid="{00000000-0005-0000-0000-00002E020000}"/>
    <cellStyle name="Normal 3 4 2 2" xfId="559" xr:uid="{00000000-0005-0000-0000-00002F020000}"/>
    <cellStyle name="Normal 3 4 3" xfId="560" xr:uid="{00000000-0005-0000-0000-000030020000}"/>
    <cellStyle name="Normal 3 4 4" xfId="561" xr:uid="{00000000-0005-0000-0000-000031020000}"/>
    <cellStyle name="Normal 3 5" xfId="562" xr:uid="{00000000-0005-0000-0000-000032020000}"/>
    <cellStyle name="Normal 3 5 2" xfId="563" xr:uid="{00000000-0005-0000-0000-000033020000}"/>
    <cellStyle name="Normal 3 5 2 2" xfId="564" xr:uid="{00000000-0005-0000-0000-000034020000}"/>
    <cellStyle name="Normal 3 5 2 2 2" xfId="565" xr:uid="{00000000-0005-0000-0000-000035020000}"/>
    <cellStyle name="Normal 3 5 2 3" xfId="566" xr:uid="{00000000-0005-0000-0000-000036020000}"/>
    <cellStyle name="Normal 3 5 3" xfId="567" xr:uid="{00000000-0005-0000-0000-000037020000}"/>
    <cellStyle name="Normal 3 5 4" xfId="568" xr:uid="{00000000-0005-0000-0000-000038020000}"/>
    <cellStyle name="Normal 3 6" xfId="569" xr:uid="{00000000-0005-0000-0000-000039020000}"/>
    <cellStyle name="Normal 3 6 2" xfId="570" xr:uid="{00000000-0005-0000-0000-00003A020000}"/>
    <cellStyle name="Normal 3 7" xfId="571" xr:uid="{00000000-0005-0000-0000-00003B020000}"/>
    <cellStyle name="Normal 3 7 2" xfId="572" xr:uid="{00000000-0005-0000-0000-00003C020000}"/>
    <cellStyle name="Normal 3 7 3" xfId="573" xr:uid="{00000000-0005-0000-0000-00003D020000}"/>
    <cellStyle name="Normal 3 8" xfId="574" xr:uid="{00000000-0005-0000-0000-00003E020000}"/>
    <cellStyle name="Normal 3 9" xfId="575" xr:uid="{00000000-0005-0000-0000-00003F020000}"/>
    <cellStyle name="Normal 30" xfId="576" xr:uid="{00000000-0005-0000-0000-000040020000}"/>
    <cellStyle name="Normal 30 2" xfId="577" xr:uid="{00000000-0005-0000-0000-000041020000}"/>
    <cellStyle name="Normal 30 3" xfId="578" xr:uid="{00000000-0005-0000-0000-000042020000}"/>
    <cellStyle name="Normal 31" xfId="579" xr:uid="{00000000-0005-0000-0000-000043020000}"/>
    <cellStyle name="Normal 31 2" xfId="580" xr:uid="{00000000-0005-0000-0000-000044020000}"/>
    <cellStyle name="Normal 32" xfId="581" xr:uid="{00000000-0005-0000-0000-000045020000}"/>
    <cellStyle name="Normal 33" xfId="582" xr:uid="{00000000-0005-0000-0000-000046020000}"/>
    <cellStyle name="Normal 34" xfId="583" xr:uid="{00000000-0005-0000-0000-000047020000}"/>
    <cellStyle name="Normal 35" xfId="584" xr:uid="{00000000-0005-0000-0000-000048020000}"/>
    <cellStyle name="Normal 36" xfId="585" xr:uid="{00000000-0005-0000-0000-000049020000}"/>
    <cellStyle name="Normal 37" xfId="586" xr:uid="{00000000-0005-0000-0000-00004A020000}"/>
    <cellStyle name="Normal 38" xfId="587" xr:uid="{00000000-0005-0000-0000-00004B020000}"/>
    <cellStyle name="Normal 39" xfId="588" xr:uid="{00000000-0005-0000-0000-00004C020000}"/>
    <cellStyle name="Normal 4" xfId="589" xr:uid="{00000000-0005-0000-0000-00004D020000}"/>
    <cellStyle name="Normal 4 2" xfId="590" xr:uid="{00000000-0005-0000-0000-00004E020000}"/>
    <cellStyle name="Normal 4 2 2" xfId="591" xr:uid="{00000000-0005-0000-0000-00004F020000}"/>
    <cellStyle name="Normal 4 2 2 2" xfId="592" xr:uid="{00000000-0005-0000-0000-000050020000}"/>
    <cellStyle name="Normal 4 2 3" xfId="593" xr:uid="{00000000-0005-0000-0000-000051020000}"/>
    <cellStyle name="Normal 4 3" xfId="594" xr:uid="{00000000-0005-0000-0000-000052020000}"/>
    <cellStyle name="Normal 4 3 2" xfId="595" xr:uid="{00000000-0005-0000-0000-000053020000}"/>
    <cellStyle name="Normal 4 3 2 2" xfId="596" xr:uid="{00000000-0005-0000-0000-000054020000}"/>
    <cellStyle name="Normal 4 3 3" xfId="597" xr:uid="{00000000-0005-0000-0000-000055020000}"/>
    <cellStyle name="Normal 4 4" xfId="598" xr:uid="{00000000-0005-0000-0000-000056020000}"/>
    <cellStyle name="Normal 4 5" xfId="599" xr:uid="{00000000-0005-0000-0000-000057020000}"/>
    <cellStyle name="Normal 4 5 2 2 3" xfId="600" xr:uid="{00000000-0005-0000-0000-000058020000}"/>
    <cellStyle name="Normal 4 5 2 2 3 2" xfId="601" xr:uid="{00000000-0005-0000-0000-000059020000}"/>
    <cellStyle name="Normal 4 5 2 2 3 2 2" xfId="602" xr:uid="{00000000-0005-0000-0000-00005A020000}"/>
    <cellStyle name="Normal 4 5 2 2 3 3" xfId="603" xr:uid="{00000000-0005-0000-0000-00005B020000}"/>
    <cellStyle name="Normal 4 5 2 3" xfId="604" xr:uid="{00000000-0005-0000-0000-00005C020000}"/>
    <cellStyle name="Normal 4 5 3 2" xfId="605" xr:uid="{00000000-0005-0000-0000-00005D020000}"/>
    <cellStyle name="Normal 4 5 3 2 2" xfId="606" xr:uid="{00000000-0005-0000-0000-00005E020000}"/>
    <cellStyle name="Normal 4 6" xfId="607" xr:uid="{00000000-0005-0000-0000-00005F020000}"/>
    <cellStyle name="Normal 4 7" xfId="608" xr:uid="{00000000-0005-0000-0000-000060020000}"/>
    <cellStyle name="Normal 40" xfId="609" xr:uid="{00000000-0005-0000-0000-000061020000}"/>
    <cellStyle name="Normal 41" xfId="610" xr:uid="{00000000-0005-0000-0000-000062020000}"/>
    <cellStyle name="Normal 42" xfId="611" xr:uid="{00000000-0005-0000-0000-000063020000}"/>
    <cellStyle name="Normal 43" xfId="612" xr:uid="{00000000-0005-0000-0000-000064020000}"/>
    <cellStyle name="Normal 44" xfId="613" xr:uid="{00000000-0005-0000-0000-000065020000}"/>
    <cellStyle name="Normal 45" xfId="614" xr:uid="{00000000-0005-0000-0000-000066020000}"/>
    <cellStyle name="Normal 46" xfId="615" xr:uid="{00000000-0005-0000-0000-000067020000}"/>
    <cellStyle name="Normal 47" xfId="616" xr:uid="{00000000-0005-0000-0000-000068020000}"/>
    <cellStyle name="Normal 48" xfId="617" xr:uid="{00000000-0005-0000-0000-000069020000}"/>
    <cellStyle name="Normal 49" xfId="618" xr:uid="{00000000-0005-0000-0000-00006A020000}"/>
    <cellStyle name="Normal 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3 2" xfId="623" xr:uid="{00000000-0005-0000-0000-00006F020000}"/>
    <cellStyle name="Normal 5 3 2 2" xfId="624" xr:uid="{00000000-0005-0000-0000-000070020000}"/>
    <cellStyle name="Normal 5 3 3" xfId="625" xr:uid="{00000000-0005-0000-0000-000071020000}"/>
    <cellStyle name="Normal 5 4" xfId="626" xr:uid="{00000000-0005-0000-0000-000072020000}"/>
    <cellStyle name="Normal 5 5" xfId="627" xr:uid="{00000000-0005-0000-0000-000073020000}"/>
    <cellStyle name="Normal 5 6" xfId="628" xr:uid="{00000000-0005-0000-0000-000074020000}"/>
    <cellStyle name="Normal 5 7" xfId="629" xr:uid="{00000000-0005-0000-0000-000075020000}"/>
    <cellStyle name="Normal 50" xfId="630" xr:uid="{00000000-0005-0000-0000-000076020000}"/>
    <cellStyle name="Normal 51" xfId="631" xr:uid="{00000000-0005-0000-0000-000077020000}"/>
    <cellStyle name="Normal 52" xfId="632" xr:uid="{00000000-0005-0000-0000-000078020000}"/>
    <cellStyle name="Normal 53" xfId="633" xr:uid="{00000000-0005-0000-0000-000079020000}"/>
    <cellStyle name="Normal 54" xfId="634" xr:uid="{00000000-0005-0000-0000-00007A020000}"/>
    <cellStyle name="Normal 55" xfId="635" xr:uid="{00000000-0005-0000-0000-00007B020000}"/>
    <cellStyle name="Normal 56" xfId="636" xr:uid="{00000000-0005-0000-0000-00007C020000}"/>
    <cellStyle name="Normal 57" xfId="637" xr:uid="{00000000-0005-0000-0000-00007D020000}"/>
    <cellStyle name="Normal 58" xfId="638" xr:uid="{00000000-0005-0000-0000-00007E020000}"/>
    <cellStyle name="Normal 59" xfId="639" xr:uid="{00000000-0005-0000-0000-00007F020000}"/>
    <cellStyle name="Normal 6" xfId="640" xr:uid="{00000000-0005-0000-0000-000080020000}"/>
    <cellStyle name="Normal 6 2" xfId="641" xr:uid="{00000000-0005-0000-0000-000081020000}"/>
    <cellStyle name="Normal 6 3" xfId="642" xr:uid="{00000000-0005-0000-0000-000082020000}"/>
    <cellStyle name="Normal 6 4" xfId="643" xr:uid="{00000000-0005-0000-0000-000083020000}"/>
    <cellStyle name="Normal 6 5" xfId="644" xr:uid="{00000000-0005-0000-0000-000084020000}"/>
    <cellStyle name="Normal 6 8" xfId="645" xr:uid="{00000000-0005-0000-0000-000085020000}"/>
    <cellStyle name="Normal 60" xfId="646" xr:uid="{00000000-0005-0000-0000-000086020000}"/>
    <cellStyle name="Normal 61" xfId="647" xr:uid="{00000000-0005-0000-0000-000087020000}"/>
    <cellStyle name="Normal 62" xfId="648" xr:uid="{00000000-0005-0000-0000-000088020000}"/>
    <cellStyle name="Normal 63" xfId="649" xr:uid="{00000000-0005-0000-0000-000089020000}"/>
    <cellStyle name="Normal 64" xfId="650" xr:uid="{00000000-0005-0000-0000-00008A020000}"/>
    <cellStyle name="Normal 65" xfId="651" xr:uid="{00000000-0005-0000-0000-00008B020000}"/>
    <cellStyle name="Normal 66" xfId="652" xr:uid="{00000000-0005-0000-0000-00008C020000}"/>
    <cellStyle name="Normal 67" xfId="653" xr:uid="{00000000-0005-0000-0000-00008D020000}"/>
    <cellStyle name="Normal 68" xfId="654" xr:uid="{00000000-0005-0000-0000-00008E020000}"/>
    <cellStyle name="Normal 69" xfId="655" xr:uid="{00000000-0005-0000-0000-00008F020000}"/>
    <cellStyle name="Normal 7" xfId="656" xr:uid="{00000000-0005-0000-0000-000090020000}"/>
    <cellStyle name="Normal 7 2" xfId="657" xr:uid="{00000000-0005-0000-0000-000091020000}"/>
    <cellStyle name="Normal 7 2 2" xfId="658" xr:uid="{00000000-0005-0000-0000-000092020000}"/>
    <cellStyle name="Normal 7 2 3" xfId="659" xr:uid="{00000000-0005-0000-0000-000093020000}"/>
    <cellStyle name="Normal 7 3" xfId="660" xr:uid="{00000000-0005-0000-0000-000094020000}"/>
    <cellStyle name="Normal 7 3 2" xfId="661" xr:uid="{00000000-0005-0000-0000-000095020000}"/>
    <cellStyle name="Normal 7 3 3" xfId="662" xr:uid="{00000000-0005-0000-0000-000096020000}"/>
    <cellStyle name="Normal 7 4" xfId="663" xr:uid="{00000000-0005-0000-0000-000097020000}"/>
    <cellStyle name="Normal 7 4 2" xfId="664" xr:uid="{00000000-0005-0000-0000-000098020000}"/>
    <cellStyle name="Normal 7 5" xfId="665" xr:uid="{00000000-0005-0000-0000-000099020000}"/>
    <cellStyle name="Normal 7 5 2" xfId="666" xr:uid="{00000000-0005-0000-0000-00009A020000}"/>
    <cellStyle name="Normal 7 6" xfId="667" xr:uid="{00000000-0005-0000-0000-00009B020000}"/>
    <cellStyle name="Normal 7 7" xfId="668" xr:uid="{00000000-0005-0000-0000-00009C020000}"/>
    <cellStyle name="Normal 70" xfId="669" xr:uid="{00000000-0005-0000-0000-00009D020000}"/>
    <cellStyle name="Normal 71" xfId="670" xr:uid="{00000000-0005-0000-0000-00009E020000}"/>
    <cellStyle name="Normal 72" xfId="671" xr:uid="{00000000-0005-0000-0000-00009F020000}"/>
    <cellStyle name="Normal 73" xfId="672" xr:uid="{00000000-0005-0000-0000-0000A0020000}"/>
    <cellStyle name="Normal 74" xfId="673" xr:uid="{00000000-0005-0000-0000-0000A1020000}"/>
    <cellStyle name="Normal 75" xfId="674" xr:uid="{00000000-0005-0000-0000-0000A2020000}"/>
    <cellStyle name="Normal 76" xfId="675" xr:uid="{00000000-0005-0000-0000-0000A3020000}"/>
    <cellStyle name="Normal 77" xfId="676" xr:uid="{00000000-0005-0000-0000-0000A4020000}"/>
    <cellStyle name="Normal 78" xfId="677" xr:uid="{00000000-0005-0000-0000-0000A5020000}"/>
    <cellStyle name="Normal 79" xfId="678" xr:uid="{00000000-0005-0000-0000-0000A6020000}"/>
    <cellStyle name="Normal 8" xfId="679" xr:uid="{00000000-0005-0000-0000-0000A7020000}"/>
    <cellStyle name="Normal 8 2" xfId="680" xr:uid="{00000000-0005-0000-0000-0000A8020000}"/>
    <cellStyle name="Normal 8 2 2" xfId="681" xr:uid="{00000000-0005-0000-0000-0000A9020000}"/>
    <cellStyle name="Normal 8 2 3" xfId="682" xr:uid="{00000000-0005-0000-0000-0000AA020000}"/>
    <cellStyle name="Normal 8 2 4" xfId="683" xr:uid="{00000000-0005-0000-0000-0000AB020000}"/>
    <cellStyle name="Normal 8 3" xfId="684" xr:uid="{00000000-0005-0000-0000-0000AC020000}"/>
    <cellStyle name="Normal 8 3 2" xfId="685" xr:uid="{00000000-0005-0000-0000-0000AD020000}"/>
    <cellStyle name="Normal 8 4" xfId="686" xr:uid="{00000000-0005-0000-0000-0000AE020000}"/>
    <cellStyle name="Normal 8 4 2" xfId="687" xr:uid="{00000000-0005-0000-0000-0000AF020000}"/>
    <cellStyle name="Normal 8 5" xfId="688" xr:uid="{00000000-0005-0000-0000-0000B0020000}"/>
    <cellStyle name="Normal 8 6" xfId="689" xr:uid="{00000000-0005-0000-0000-0000B1020000}"/>
    <cellStyle name="Normal 8 7" xfId="690" xr:uid="{00000000-0005-0000-0000-0000B2020000}"/>
    <cellStyle name="Normal 80" xfId="691" xr:uid="{00000000-0005-0000-0000-0000B3020000}"/>
    <cellStyle name="Normal 81" xfId="692" xr:uid="{00000000-0005-0000-0000-0000B4020000}"/>
    <cellStyle name="Normal 82" xfId="693" xr:uid="{00000000-0005-0000-0000-0000B5020000}"/>
    <cellStyle name="Normal 83" xfId="694" xr:uid="{00000000-0005-0000-0000-0000B6020000}"/>
    <cellStyle name="Normal 84" xfId="695" xr:uid="{00000000-0005-0000-0000-0000B7020000}"/>
    <cellStyle name="Normal 84 2" xfId="696" xr:uid="{00000000-0005-0000-0000-0000B8020000}"/>
    <cellStyle name="Normal 85" xfId="697" xr:uid="{00000000-0005-0000-0000-0000B9020000}"/>
    <cellStyle name="Normal 86" xfId="698" xr:uid="{00000000-0005-0000-0000-0000BA020000}"/>
    <cellStyle name="Normal 87" xfId="699" xr:uid="{00000000-0005-0000-0000-0000BB020000}"/>
    <cellStyle name="Normal 88" xfId="700" xr:uid="{00000000-0005-0000-0000-0000BC020000}"/>
    <cellStyle name="Normal 89" xfId="701" xr:uid="{00000000-0005-0000-0000-0000BD020000}"/>
    <cellStyle name="Normal 9" xfId="702" xr:uid="{00000000-0005-0000-0000-0000BE020000}"/>
    <cellStyle name="Normal 9 2" xfId="703" xr:uid="{00000000-0005-0000-0000-0000BF020000}"/>
    <cellStyle name="Normal 9 2 2" xfId="704" xr:uid="{00000000-0005-0000-0000-0000C0020000}"/>
    <cellStyle name="Normal 9 2 3" xfId="705" xr:uid="{00000000-0005-0000-0000-0000C1020000}"/>
    <cellStyle name="Normal 9 2 4" xfId="706" xr:uid="{00000000-0005-0000-0000-0000C2020000}"/>
    <cellStyle name="Normal 9 3" xfId="707" xr:uid="{00000000-0005-0000-0000-0000C3020000}"/>
    <cellStyle name="Normal 9 3 2" xfId="708" xr:uid="{00000000-0005-0000-0000-0000C4020000}"/>
    <cellStyle name="Normal 9 4" xfId="709" xr:uid="{00000000-0005-0000-0000-0000C5020000}"/>
    <cellStyle name="Normal 9 5" xfId="710" xr:uid="{00000000-0005-0000-0000-0000C6020000}"/>
    <cellStyle name="Normal 9 6" xfId="711" xr:uid="{00000000-0005-0000-0000-0000C7020000}"/>
    <cellStyle name="Normal 90" xfId="712" xr:uid="{00000000-0005-0000-0000-0000C8020000}"/>
    <cellStyle name="Normal 91" xfId="713" xr:uid="{00000000-0005-0000-0000-0000C9020000}"/>
    <cellStyle name="Normal 92" xfId="714" xr:uid="{00000000-0005-0000-0000-0000CA020000}"/>
    <cellStyle name="Normal 93" xfId="715" xr:uid="{00000000-0005-0000-0000-0000CB020000}"/>
    <cellStyle name="Normal 94" xfId="716" xr:uid="{00000000-0005-0000-0000-0000CC020000}"/>
    <cellStyle name="Normal 95" xfId="717" xr:uid="{00000000-0005-0000-0000-0000CD020000}"/>
    <cellStyle name="Normal 96" xfId="718" xr:uid="{00000000-0005-0000-0000-0000CE020000}"/>
    <cellStyle name="Normal 97" xfId="719" xr:uid="{00000000-0005-0000-0000-0000CF020000}"/>
    <cellStyle name="Normal 98" xfId="720" xr:uid="{00000000-0005-0000-0000-0000D0020000}"/>
    <cellStyle name="Normal 99" xfId="721" xr:uid="{00000000-0005-0000-0000-0000D1020000}"/>
    <cellStyle name="Note 2" xfId="722" xr:uid="{00000000-0005-0000-0000-0000D2020000}"/>
    <cellStyle name="Note 3" xfId="723" xr:uid="{00000000-0005-0000-0000-0000D3020000}"/>
    <cellStyle name="Note 4" xfId="724" xr:uid="{00000000-0005-0000-0000-0000D4020000}"/>
    <cellStyle name="Output 2" xfId="725" xr:uid="{00000000-0005-0000-0000-0000D5020000}"/>
    <cellStyle name="Percent [2]" xfId="726" xr:uid="{00000000-0005-0000-0000-0000D6020000}"/>
    <cellStyle name="Percent 10" xfId="727" xr:uid="{00000000-0005-0000-0000-0000D7020000}"/>
    <cellStyle name="Percent 10 2" xfId="728" xr:uid="{00000000-0005-0000-0000-0000D8020000}"/>
    <cellStyle name="Percent 10 3" xfId="729" xr:uid="{00000000-0005-0000-0000-0000D9020000}"/>
    <cellStyle name="Percent 11" xfId="730" xr:uid="{00000000-0005-0000-0000-0000DA020000}"/>
    <cellStyle name="Percent 11 2" xfId="731" xr:uid="{00000000-0005-0000-0000-0000DB020000}"/>
    <cellStyle name="Percent 12" xfId="732" xr:uid="{00000000-0005-0000-0000-0000DC020000}"/>
    <cellStyle name="Percent 13" xfId="733" xr:uid="{00000000-0005-0000-0000-0000DD020000}"/>
    <cellStyle name="Percent 14" xfId="734" xr:uid="{00000000-0005-0000-0000-0000DE020000}"/>
    <cellStyle name="Percent 15" xfId="735" xr:uid="{00000000-0005-0000-0000-0000DF020000}"/>
    <cellStyle name="Percent 16" xfId="736" xr:uid="{00000000-0005-0000-0000-0000E0020000}"/>
    <cellStyle name="Percent 17" xfId="737" xr:uid="{00000000-0005-0000-0000-0000E1020000}"/>
    <cellStyle name="Percent 18" xfId="738" xr:uid="{00000000-0005-0000-0000-0000E2020000}"/>
    <cellStyle name="Percent 19" xfId="739" xr:uid="{00000000-0005-0000-0000-0000E3020000}"/>
    <cellStyle name="Percent 2" xfId="740" xr:uid="{00000000-0005-0000-0000-0000E4020000}"/>
    <cellStyle name="Percent 2 2" xfId="741" xr:uid="{00000000-0005-0000-0000-0000E5020000}"/>
    <cellStyle name="Percent 2 2 2" xfId="742" xr:uid="{00000000-0005-0000-0000-0000E6020000}"/>
    <cellStyle name="Percent 2 2 3" xfId="743" xr:uid="{00000000-0005-0000-0000-0000E7020000}"/>
    <cellStyle name="Percent 2 3" xfId="744" xr:uid="{00000000-0005-0000-0000-0000E8020000}"/>
    <cellStyle name="Percent 2 3 2" xfId="745" xr:uid="{00000000-0005-0000-0000-0000E9020000}"/>
    <cellStyle name="Percent 2 4" xfId="746" xr:uid="{00000000-0005-0000-0000-0000EA020000}"/>
    <cellStyle name="Percent 2 5" xfId="747" xr:uid="{00000000-0005-0000-0000-0000EB020000}"/>
    <cellStyle name="Percent 2 6" xfId="748" xr:uid="{00000000-0005-0000-0000-0000EC020000}"/>
    <cellStyle name="Percent 2 7" xfId="749" xr:uid="{00000000-0005-0000-0000-0000ED020000}"/>
    <cellStyle name="Percent 2 8" xfId="750" xr:uid="{00000000-0005-0000-0000-0000EE020000}"/>
    <cellStyle name="Percent 20" xfId="751" xr:uid="{00000000-0005-0000-0000-0000EF020000}"/>
    <cellStyle name="Percent 21" xfId="752" xr:uid="{00000000-0005-0000-0000-0000F0020000}"/>
    <cellStyle name="Percent 22" xfId="753" xr:uid="{00000000-0005-0000-0000-0000F1020000}"/>
    <cellStyle name="Percent 23" xfId="754" xr:uid="{00000000-0005-0000-0000-0000F2020000}"/>
    <cellStyle name="Percent 24" xfId="755" xr:uid="{00000000-0005-0000-0000-0000F3020000}"/>
    <cellStyle name="Percent 25" xfId="756" xr:uid="{00000000-0005-0000-0000-0000F4020000}"/>
    <cellStyle name="Percent 26" xfId="757" xr:uid="{00000000-0005-0000-0000-0000F5020000}"/>
    <cellStyle name="Percent 27" xfId="758" xr:uid="{00000000-0005-0000-0000-0000F6020000}"/>
    <cellStyle name="Percent 28" xfId="759" xr:uid="{00000000-0005-0000-0000-0000F7020000}"/>
    <cellStyle name="Percent 29" xfId="760" xr:uid="{00000000-0005-0000-0000-0000F8020000}"/>
    <cellStyle name="Percent 3" xfId="761" xr:uid="{00000000-0005-0000-0000-0000F9020000}"/>
    <cellStyle name="Percent 3 2" xfId="762" xr:uid="{00000000-0005-0000-0000-0000FA020000}"/>
    <cellStyle name="Percent 3 2 2" xfId="763" xr:uid="{00000000-0005-0000-0000-0000FB020000}"/>
    <cellStyle name="Percent 3 3" xfId="764" xr:uid="{00000000-0005-0000-0000-0000FC020000}"/>
    <cellStyle name="Percent 3 3 2" xfId="765" xr:uid="{00000000-0005-0000-0000-0000FD020000}"/>
    <cellStyle name="Percent 3 4" xfId="766" xr:uid="{00000000-0005-0000-0000-0000FE020000}"/>
    <cellStyle name="Percent 3 4 2" xfId="767" xr:uid="{00000000-0005-0000-0000-0000FF020000}"/>
    <cellStyle name="Percent 3 5" xfId="768" xr:uid="{00000000-0005-0000-0000-000000030000}"/>
    <cellStyle name="Percent 3 6" xfId="769" xr:uid="{00000000-0005-0000-0000-000001030000}"/>
    <cellStyle name="Percent 30" xfId="770" xr:uid="{00000000-0005-0000-0000-000002030000}"/>
    <cellStyle name="Percent 31" xfId="771" xr:uid="{00000000-0005-0000-0000-000003030000}"/>
    <cellStyle name="Percent 32" xfId="772" xr:uid="{00000000-0005-0000-0000-000004030000}"/>
    <cellStyle name="Percent 33" xfId="773" xr:uid="{00000000-0005-0000-0000-000005030000}"/>
    <cellStyle name="Percent 34" xfId="774" xr:uid="{00000000-0005-0000-0000-000006030000}"/>
    <cellStyle name="Percent 35" xfId="775" xr:uid="{00000000-0005-0000-0000-000007030000}"/>
    <cellStyle name="Percent 36" xfId="776" xr:uid="{00000000-0005-0000-0000-000008030000}"/>
    <cellStyle name="Percent 37" xfId="777" xr:uid="{00000000-0005-0000-0000-000009030000}"/>
    <cellStyle name="Percent 38" xfId="778" xr:uid="{00000000-0005-0000-0000-00000A030000}"/>
    <cellStyle name="Percent 39" xfId="779" xr:uid="{00000000-0005-0000-0000-00000B030000}"/>
    <cellStyle name="Percent 4" xfId="780" xr:uid="{00000000-0005-0000-0000-00000C030000}"/>
    <cellStyle name="Percent 4 2" xfId="781" xr:uid="{00000000-0005-0000-0000-00000D030000}"/>
    <cellStyle name="Percent 4 2 2" xfId="782" xr:uid="{00000000-0005-0000-0000-00000E030000}"/>
    <cellStyle name="Percent 4 3" xfId="783" xr:uid="{00000000-0005-0000-0000-00000F030000}"/>
    <cellStyle name="Percent 4 3 2" xfId="784" xr:uid="{00000000-0005-0000-0000-000010030000}"/>
    <cellStyle name="Percent 4 4" xfId="785" xr:uid="{00000000-0005-0000-0000-000011030000}"/>
    <cellStyle name="Percent 40" xfId="786" xr:uid="{00000000-0005-0000-0000-000012030000}"/>
    <cellStyle name="Percent 41" xfId="787" xr:uid="{00000000-0005-0000-0000-000013030000}"/>
    <cellStyle name="Percent 42" xfId="788" xr:uid="{00000000-0005-0000-0000-000014030000}"/>
    <cellStyle name="Percent 43" xfId="789" xr:uid="{00000000-0005-0000-0000-000015030000}"/>
    <cellStyle name="Percent 44" xfId="790" xr:uid="{00000000-0005-0000-0000-000016030000}"/>
    <cellStyle name="Percent 45" xfId="791" xr:uid="{00000000-0005-0000-0000-000017030000}"/>
    <cellStyle name="Percent 46" xfId="792" xr:uid="{00000000-0005-0000-0000-000018030000}"/>
    <cellStyle name="Percent 47" xfId="793" xr:uid="{00000000-0005-0000-0000-000019030000}"/>
    <cellStyle name="Percent 48" xfId="794" xr:uid="{00000000-0005-0000-0000-00001A030000}"/>
    <cellStyle name="Percent 49" xfId="795" xr:uid="{00000000-0005-0000-0000-00001B030000}"/>
    <cellStyle name="Percent 5" xfId="796" xr:uid="{00000000-0005-0000-0000-00001C030000}"/>
    <cellStyle name="Percent 5 2" xfId="797" xr:uid="{00000000-0005-0000-0000-00001D030000}"/>
    <cellStyle name="Percent 5 2 2" xfId="798" xr:uid="{00000000-0005-0000-0000-00001E030000}"/>
    <cellStyle name="Percent 5 3" xfId="799" xr:uid="{00000000-0005-0000-0000-00001F030000}"/>
    <cellStyle name="Percent 5 3 2" xfId="800" xr:uid="{00000000-0005-0000-0000-000020030000}"/>
    <cellStyle name="Percent 5 4" xfId="801" xr:uid="{00000000-0005-0000-0000-000021030000}"/>
    <cellStyle name="Percent 50" xfId="802" xr:uid="{00000000-0005-0000-0000-000022030000}"/>
    <cellStyle name="Percent 51" xfId="803" xr:uid="{00000000-0005-0000-0000-000023030000}"/>
    <cellStyle name="Percent 52" xfId="804" xr:uid="{00000000-0005-0000-0000-000024030000}"/>
    <cellStyle name="Percent 53" xfId="805" xr:uid="{00000000-0005-0000-0000-000025030000}"/>
    <cellStyle name="Percent 6" xfId="806" xr:uid="{00000000-0005-0000-0000-000026030000}"/>
    <cellStyle name="Percent 7" xfId="807" xr:uid="{00000000-0005-0000-0000-000027030000}"/>
    <cellStyle name="Percent 7 2" xfId="808" xr:uid="{00000000-0005-0000-0000-000028030000}"/>
    <cellStyle name="Percent 8" xfId="809" xr:uid="{00000000-0005-0000-0000-000029030000}"/>
    <cellStyle name="Percent 9" xfId="810" xr:uid="{00000000-0005-0000-0000-00002A030000}"/>
    <cellStyle name="Percent 9 2" xfId="811" xr:uid="{00000000-0005-0000-0000-00002B030000}"/>
    <cellStyle name="Percent 9 3" xfId="812" xr:uid="{00000000-0005-0000-0000-00002C030000}"/>
    <cellStyle name="Quantity" xfId="813" xr:uid="{00000000-0005-0000-0000-00002D030000}"/>
    <cellStyle name="Standaard_ATL and  BTL budget 2005" xfId="814" xr:uid="{00000000-0005-0000-0000-00002E030000}"/>
    <cellStyle name="Style 1" xfId="815" xr:uid="{00000000-0005-0000-0000-00002F030000}"/>
    <cellStyle name="Times New Roman" xfId="816" xr:uid="{00000000-0005-0000-0000-000030030000}"/>
    <cellStyle name="Title 2" xfId="817" xr:uid="{00000000-0005-0000-0000-000031030000}"/>
    <cellStyle name="Total 2" xfId="818" xr:uid="{00000000-0005-0000-0000-000032030000}"/>
    <cellStyle name="Valuta_ATL and  BTL budget 2005" xfId="819" xr:uid="{00000000-0005-0000-0000-000033030000}"/>
    <cellStyle name="Warning Text 2" xfId="820" xr:uid="{00000000-0005-0000-0000-000034030000}"/>
    <cellStyle name="เครื่องหมายจุลภาค 2" xfId="821" xr:uid="{00000000-0005-0000-0000-000035030000}"/>
    <cellStyle name="เครื่องหมายจุลภาค_03-2000" xfId="822" xr:uid="{00000000-0005-0000-0000-000036030000}"/>
    <cellStyle name="เครื่องหมายสกุลเงิน_ATL &amp; BTL 2005 adjusted" xfId="823" xr:uid="{00000000-0005-0000-0000-000037030000}"/>
    <cellStyle name="เชื่อมโยงหลายมิติ_Fi_St09-46 (1)" xfId="824" xr:uid="{00000000-0005-0000-0000-000038030000}"/>
    <cellStyle name="น้บะภฒ_95" xfId="825" xr:uid="{00000000-0005-0000-0000-000039030000}"/>
    <cellStyle name="ปกติ 2" xfId="826" xr:uid="{00000000-0005-0000-0000-00003A030000}"/>
    <cellStyle name="ปกติ______________ (______)" xfId="827" xr:uid="{00000000-0005-0000-0000-00003B030000}"/>
    <cellStyle name="ฤธถ [0]_95" xfId="828" xr:uid="{00000000-0005-0000-0000-00003C030000}"/>
    <cellStyle name="ฤธถ_95" xfId="829" xr:uid="{00000000-0005-0000-0000-00003D030000}"/>
    <cellStyle name="ล_x000b_ศญ_ฝลฐๆฟตม๖วฅ" xfId="830" xr:uid="{00000000-0005-0000-0000-00003E030000}"/>
    <cellStyle name="ล๋ศญ [0]_95" xfId="831" xr:uid="{00000000-0005-0000-0000-00003F030000}"/>
    <cellStyle name="ล๋ศญ_95" xfId="832" xr:uid="{00000000-0005-0000-0000-000040030000}"/>
    <cellStyle name="วฅมุ_4ฟ๙ฝวภ๛" xfId="833" xr:uid="{00000000-0005-0000-0000-000041030000}"/>
    <cellStyle name="ྰomma_RQSTFRM_97ศธบ๑" xfId="834" xr:uid="{00000000-0005-0000-0000-000042030000}"/>
    <cellStyle name="통화_Revised TTB (030805)" xfId="835" xr:uid="{00000000-0005-0000-0000-000043030000}"/>
    <cellStyle name="표준_Market Coverage Map" xfId="836" xr:uid="{00000000-0005-0000-0000-000044030000}"/>
    <cellStyle name="一般_Below The Line Activities for 2004_HKG_Rev Jan 15" xfId="837" xr:uid="{00000000-0005-0000-0000-000045030000}"/>
    <cellStyle name="千分位_2005 Budget Control Sheet" xfId="838" xr:uid="{00000000-0005-0000-0000-000046030000}"/>
    <cellStyle name="常规_BOD Shanghai - 040804 R" xfId="839" xr:uid="{00000000-0005-0000-0000-000047030000}"/>
    <cellStyle name="標準_    Financial Statements Review - B S の ﾜｰｸｼｰﾄ" xfId="840" xr:uid="{00000000-0005-0000-0000-000048030000}"/>
    <cellStyle name="貨幣_Business report_Jan 2004" xfId="841" xr:uid="{00000000-0005-0000-0000-000049030000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00000000-0011-0000-FFFF-FFFF00000000}">
      <tableStyleElement type="wholeTable" dxfId="7"/>
      <tableStyleElement type="firstRowStripe" dxfId="6"/>
      <tableStyleElement type="secondRowStripe" dxfId="5"/>
    </tableStyle>
    <tableStyle name="Table Style 1 2" pivot="0" count="5" xr9:uid="{00000000-0011-0000-FFFF-FFFF01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1"/>
  <sheetViews>
    <sheetView showGridLines="0" tabSelected="1" view="pageBreakPreview" zoomScale="78" zoomScaleNormal="130" zoomScaleSheetLayoutView="78" workbookViewId="0">
      <selection activeCell="N3" sqref="N3"/>
    </sheetView>
  </sheetViews>
  <sheetFormatPr defaultColWidth="10.54296875" defaultRowHeight="21" customHeight="1"/>
  <cols>
    <col min="1" max="1" width="42.54296875" style="38" customWidth="1"/>
    <col min="2" max="2" width="1.54296875" style="38" customWidth="1"/>
    <col min="3" max="3" width="6.54296875" style="16" customWidth="1"/>
    <col min="4" max="4" width="1.54296875" style="16" customWidth="1"/>
    <col min="5" max="5" width="13.54296875" style="16" customWidth="1"/>
    <col min="6" max="6" width="1.54296875" style="38" customWidth="1"/>
    <col min="7" max="7" width="13.54296875" style="38" customWidth="1"/>
    <col min="8" max="8" width="1.54296875" style="38" customWidth="1"/>
    <col min="9" max="9" width="13.54296875" style="16" customWidth="1"/>
    <col min="10" max="10" width="1.54296875" style="38" customWidth="1"/>
    <col min="11" max="11" width="13.54296875" style="38" customWidth="1"/>
    <col min="12" max="12" width="1.54296875" style="38" customWidth="1"/>
    <col min="13" max="16384" width="10.54296875" style="38"/>
  </cols>
  <sheetData>
    <row r="1" spans="1:12" s="15" customFormat="1" ht="21" customHeight="1">
      <c r="A1" s="39" t="s">
        <v>119</v>
      </c>
      <c r="B1" s="44"/>
      <c r="C1" s="32"/>
      <c r="D1" s="32"/>
      <c r="E1" s="32"/>
      <c r="F1" s="44"/>
      <c r="G1" s="44"/>
      <c r="H1" s="44"/>
      <c r="I1" s="32"/>
      <c r="J1" s="44"/>
      <c r="K1" s="44"/>
      <c r="L1" s="44"/>
    </row>
    <row r="2" spans="1:12" s="15" customFormat="1" ht="21" customHeight="1">
      <c r="A2" s="39" t="s">
        <v>152</v>
      </c>
      <c r="B2" s="44"/>
      <c r="C2" s="32"/>
      <c r="D2" s="32"/>
      <c r="E2" s="32"/>
      <c r="F2" s="44"/>
      <c r="G2" s="44"/>
      <c r="H2" s="44"/>
      <c r="I2" s="32"/>
      <c r="J2" s="44"/>
      <c r="K2" s="44"/>
      <c r="L2" s="44"/>
    </row>
    <row r="3" spans="1:12" s="15" customFormat="1" ht="21" customHeight="1">
      <c r="A3" s="39" t="s">
        <v>169</v>
      </c>
      <c r="B3" s="44"/>
      <c r="C3" s="32"/>
      <c r="D3" s="32"/>
      <c r="E3" s="32"/>
      <c r="F3" s="44"/>
      <c r="G3" s="44"/>
      <c r="H3" s="44"/>
      <c r="I3" s="32"/>
      <c r="J3" s="44"/>
      <c r="K3" s="44"/>
      <c r="L3" s="44"/>
    </row>
    <row r="4" spans="1:12" s="15" customFormat="1" ht="21" customHeight="1">
      <c r="A4" s="39"/>
      <c r="B4" s="44"/>
      <c r="C4" s="32"/>
      <c r="D4" s="32"/>
      <c r="E4" s="32"/>
      <c r="F4" s="44"/>
      <c r="G4" s="17"/>
      <c r="H4" s="44"/>
      <c r="I4" s="32"/>
      <c r="J4" s="44"/>
      <c r="K4" s="17" t="s">
        <v>52</v>
      </c>
      <c r="L4" s="44"/>
    </row>
    <row r="5" spans="1:12" s="16" customFormat="1" ht="21" customHeight="1">
      <c r="A5" s="18"/>
      <c r="E5" s="64" t="s">
        <v>111</v>
      </c>
      <c r="F5" s="64"/>
      <c r="G5" s="64"/>
      <c r="I5" s="64" t="s">
        <v>110</v>
      </c>
      <c r="J5" s="64"/>
      <c r="K5" s="64"/>
    </row>
    <row r="6" spans="1:12" s="16" customFormat="1" ht="21" customHeight="1">
      <c r="A6" s="18"/>
      <c r="E6" s="24" t="s">
        <v>170</v>
      </c>
      <c r="G6" s="33" t="s">
        <v>109</v>
      </c>
      <c r="I6" s="24" t="s">
        <v>170</v>
      </c>
      <c r="K6" s="33" t="s">
        <v>109</v>
      </c>
    </row>
    <row r="7" spans="1:12" s="15" customFormat="1" ht="21" customHeight="1">
      <c r="A7" s="39"/>
      <c r="B7" s="44"/>
      <c r="C7" s="20" t="s">
        <v>0</v>
      </c>
      <c r="D7" s="32"/>
      <c r="E7" s="27" t="s">
        <v>154</v>
      </c>
      <c r="F7" s="18"/>
      <c r="G7" s="27" t="s">
        <v>122</v>
      </c>
      <c r="H7" s="44"/>
      <c r="I7" s="27" t="s">
        <v>154</v>
      </c>
      <c r="J7" s="18"/>
      <c r="K7" s="27" t="s">
        <v>122</v>
      </c>
      <c r="L7" s="44"/>
    </row>
    <row r="8" spans="1:12" s="16" customFormat="1" ht="21" customHeight="1">
      <c r="A8" s="26"/>
      <c r="D8" s="20"/>
      <c r="E8" s="16" t="s">
        <v>53</v>
      </c>
      <c r="F8" s="18"/>
      <c r="G8" s="16" t="s">
        <v>54</v>
      </c>
      <c r="H8" s="18"/>
      <c r="I8" s="16" t="s">
        <v>53</v>
      </c>
      <c r="J8" s="18"/>
      <c r="K8" s="16" t="s">
        <v>54</v>
      </c>
      <c r="L8" s="18"/>
    </row>
    <row r="9" spans="1:12" s="16" customFormat="1" ht="21" customHeight="1">
      <c r="A9" s="26"/>
      <c r="C9" s="20"/>
      <c r="D9" s="20"/>
      <c r="E9" s="16" t="s">
        <v>55</v>
      </c>
      <c r="F9" s="18"/>
      <c r="H9" s="18"/>
      <c r="I9" s="16" t="s">
        <v>55</v>
      </c>
      <c r="J9" s="18"/>
      <c r="L9" s="18"/>
    </row>
    <row r="10" spans="1:12" ht="21" customHeight="1">
      <c r="A10" s="39" t="s">
        <v>7</v>
      </c>
      <c r="B10" s="39"/>
      <c r="G10" s="16"/>
      <c r="K10" s="16"/>
    </row>
    <row r="11" spans="1:12" ht="21" customHeight="1">
      <c r="A11" s="39" t="s">
        <v>8</v>
      </c>
      <c r="B11" s="39"/>
      <c r="G11" s="16"/>
      <c r="K11" s="16"/>
    </row>
    <row r="12" spans="1:12" ht="21" customHeight="1">
      <c r="A12" s="40" t="s">
        <v>26</v>
      </c>
      <c r="B12" s="40"/>
      <c r="C12" s="29"/>
      <c r="D12" s="29"/>
      <c r="E12" s="43">
        <v>698973</v>
      </c>
      <c r="F12" s="43"/>
      <c r="G12" s="43">
        <v>973087</v>
      </c>
      <c r="H12" s="43"/>
      <c r="I12" s="43">
        <v>623804</v>
      </c>
      <c r="J12" s="40"/>
      <c r="K12" s="43">
        <v>951660</v>
      </c>
    </row>
    <row r="13" spans="1:12" ht="21" customHeight="1">
      <c r="A13" s="40" t="s">
        <v>134</v>
      </c>
      <c r="B13" s="40"/>
      <c r="C13" s="29">
        <v>3</v>
      </c>
      <c r="D13" s="29"/>
      <c r="E13" s="43">
        <v>680194</v>
      </c>
      <c r="F13" s="41"/>
      <c r="G13" s="43">
        <v>606593</v>
      </c>
      <c r="H13" s="41"/>
      <c r="I13" s="41">
        <v>749844</v>
      </c>
      <c r="J13" s="40"/>
      <c r="K13" s="41">
        <v>611463</v>
      </c>
    </row>
    <row r="14" spans="1:12" ht="21" customHeight="1">
      <c r="A14" s="40" t="s">
        <v>29</v>
      </c>
      <c r="B14" s="40"/>
      <c r="C14" s="29"/>
      <c r="D14" s="29"/>
      <c r="E14" s="43">
        <v>1133713</v>
      </c>
      <c r="F14" s="41"/>
      <c r="G14" s="43">
        <v>1110447</v>
      </c>
      <c r="H14" s="41"/>
      <c r="I14" s="41">
        <v>894237</v>
      </c>
      <c r="J14" s="40"/>
      <c r="K14" s="41">
        <v>850042</v>
      </c>
    </row>
    <row r="15" spans="1:12" ht="21" customHeight="1">
      <c r="A15" s="40" t="s">
        <v>163</v>
      </c>
      <c r="B15" s="40"/>
      <c r="C15" s="29">
        <v>2</v>
      </c>
      <c r="D15" s="29"/>
      <c r="E15" s="43">
        <v>0</v>
      </c>
      <c r="F15" s="43"/>
      <c r="G15" s="43">
        <v>0</v>
      </c>
      <c r="H15" s="43"/>
      <c r="I15" s="43">
        <v>115865</v>
      </c>
      <c r="J15" s="40"/>
      <c r="K15" s="43">
        <v>0</v>
      </c>
    </row>
    <row r="16" spans="1:12" ht="21" customHeight="1">
      <c r="A16" s="40" t="s">
        <v>92</v>
      </c>
      <c r="B16" s="40"/>
      <c r="C16" s="29">
        <v>4</v>
      </c>
      <c r="D16" s="29"/>
      <c r="E16" s="43">
        <v>144483</v>
      </c>
      <c r="F16" s="43"/>
      <c r="G16" s="43">
        <v>241707</v>
      </c>
      <c r="H16" s="43"/>
      <c r="I16" s="43">
        <v>144483</v>
      </c>
      <c r="J16" s="40"/>
      <c r="K16" s="43">
        <v>241707</v>
      </c>
    </row>
    <row r="17" spans="1:11" ht="21" customHeight="1">
      <c r="A17" s="40" t="s">
        <v>4</v>
      </c>
      <c r="B17" s="40"/>
      <c r="C17" s="29"/>
      <c r="D17" s="29"/>
      <c r="E17" s="43">
        <v>25133</v>
      </c>
      <c r="F17" s="43"/>
      <c r="G17" s="43">
        <v>11811</v>
      </c>
      <c r="H17" s="43"/>
      <c r="I17" s="42">
        <v>16796</v>
      </c>
      <c r="J17" s="40"/>
      <c r="K17" s="42">
        <v>8838</v>
      </c>
    </row>
    <row r="18" spans="1:11" ht="21" customHeight="1">
      <c r="A18" s="39" t="s">
        <v>9</v>
      </c>
      <c r="B18" s="39"/>
      <c r="C18" s="29"/>
      <c r="D18" s="40"/>
      <c r="E18" s="52">
        <f>SUM(E12:E17)</f>
        <v>2682496</v>
      </c>
      <c r="F18" s="43"/>
      <c r="G18" s="52">
        <f>SUM(G12:G17)</f>
        <v>2943645</v>
      </c>
      <c r="H18" s="43"/>
      <c r="I18" s="52">
        <f>SUM(I12:I17)</f>
        <v>2545029</v>
      </c>
      <c r="J18" s="43"/>
      <c r="K18" s="52">
        <f>SUM(K12:K17)</f>
        <v>2663710</v>
      </c>
    </row>
    <row r="19" spans="1:11" ht="21" customHeight="1">
      <c r="A19" s="39" t="s">
        <v>10</v>
      </c>
      <c r="B19" s="39"/>
      <c r="C19" s="29"/>
      <c r="D19" s="40"/>
      <c r="E19" s="43"/>
      <c r="F19" s="43"/>
      <c r="G19" s="43"/>
      <c r="H19" s="43"/>
      <c r="I19" s="43"/>
      <c r="J19" s="43"/>
      <c r="K19" s="43"/>
    </row>
    <row r="20" spans="1:11" ht="21" customHeight="1">
      <c r="A20" s="40" t="s">
        <v>88</v>
      </c>
      <c r="B20" s="40"/>
      <c r="C20" s="29">
        <v>4</v>
      </c>
      <c r="D20" s="40"/>
      <c r="E20" s="43">
        <v>16638</v>
      </c>
      <c r="F20" s="43"/>
      <c r="G20" s="43">
        <v>15498</v>
      </c>
      <c r="H20" s="43"/>
      <c r="I20" s="43">
        <v>5971</v>
      </c>
      <c r="J20" s="40"/>
      <c r="K20" s="43">
        <v>5723</v>
      </c>
    </row>
    <row r="21" spans="1:11" ht="21" customHeight="1">
      <c r="A21" s="38" t="s">
        <v>124</v>
      </c>
      <c r="C21" s="29"/>
      <c r="E21" s="43">
        <v>0</v>
      </c>
      <c r="G21" s="43">
        <v>0</v>
      </c>
      <c r="H21" s="43"/>
      <c r="I21" s="43">
        <v>213296</v>
      </c>
      <c r="J21" s="40"/>
      <c r="K21" s="43">
        <v>213296</v>
      </c>
    </row>
    <row r="22" spans="1:11" ht="21" customHeight="1">
      <c r="A22" s="40" t="s">
        <v>62</v>
      </c>
      <c r="B22" s="40"/>
      <c r="C22" s="29"/>
      <c r="D22" s="29"/>
      <c r="E22" s="43">
        <v>43140</v>
      </c>
      <c r="F22" s="43"/>
      <c r="G22" s="43">
        <v>43140</v>
      </c>
      <c r="H22" s="43"/>
      <c r="I22" s="43">
        <v>43140</v>
      </c>
      <c r="J22" s="40"/>
      <c r="K22" s="43">
        <v>43140</v>
      </c>
    </row>
    <row r="23" spans="1:11" ht="21" customHeight="1">
      <c r="A23" s="40" t="s">
        <v>63</v>
      </c>
      <c r="B23" s="40"/>
      <c r="C23" s="29">
        <v>5</v>
      </c>
      <c r="D23" s="29"/>
      <c r="E23" s="43">
        <v>1061056</v>
      </c>
      <c r="F23" s="43"/>
      <c r="G23" s="43">
        <v>1030263</v>
      </c>
      <c r="H23" s="43"/>
      <c r="I23" s="43">
        <v>757677</v>
      </c>
      <c r="J23" s="40"/>
      <c r="K23" s="43">
        <v>765534</v>
      </c>
    </row>
    <row r="24" spans="1:11" ht="21" customHeight="1">
      <c r="A24" s="40" t="s">
        <v>64</v>
      </c>
      <c r="B24" s="40"/>
      <c r="C24" s="29"/>
      <c r="D24" s="29"/>
      <c r="E24" s="43">
        <v>11538</v>
      </c>
      <c r="F24" s="43"/>
      <c r="G24" s="43">
        <v>12181</v>
      </c>
      <c r="H24" s="43"/>
      <c r="I24" s="43">
        <v>9259</v>
      </c>
      <c r="J24" s="40"/>
      <c r="K24" s="43">
        <v>10865</v>
      </c>
    </row>
    <row r="25" spans="1:11" ht="21" customHeight="1">
      <c r="A25" s="40" t="s">
        <v>87</v>
      </c>
      <c r="B25" s="40"/>
      <c r="C25" s="29">
        <v>6</v>
      </c>
      <c r="D25" s="29"/>
      <c r="E25" s="43">
        <v>271612</v>
      </c>
      <c r="F25" s="43"/>
      <c r="G25" s="43">
        <v>279669</v>
      </c>
      <c r="H25" s="43"/>
      <c r="I25" s="43">
        <v>64874</v>
      </c>
      <c r="J25" s="40"/>
      <c r="K25" s="43">
        <v>71198</v>
      </c>
    </row>
    <row r="26" spans="1:11" ht="21" customHeight="1">
      <c r="A26" s="40" t="s">
        <v>47</v>
      </c>
      <c r="B26" s="40"/>
      <c r="C26" s="29"/>
      <c r="D26" s="29"/>
      <c r="E26" s="43">
        <v>14604</v>
      </c>
      <c r="F26" s="43"/>
      <c r="G26" s="43">
        <v>12220</v>
      </c>
      <c r="H26" s="43"/>
      <c r="I26" s="43">
        <v>13846</v>
      </c>
      <c r="J26" s="40"/>
      <c r="K26" s="43">
        <v>12205</v>
      </c>
    </row>
    <row r="27" spans="1:11" ht="21" customHeight="1">
      <c r="A27" s="40" t="s">
        <v>121</v>
      </c>
      <c r="B27" s="40"/>
      <c r="C27" s="29"/>
      <c r="D27" s="29"/>
      <c r="E27" s="42">
        <v>28</v>
      </c>
      <c r="F27" s="43"/>
      <c r="G27" s="42">
        <v>18294</v>
      </c>
      <c r="H27" s="43"/>
      <c r="I27" s="42">
        <v>0</v>
      </c>
      <c r="J27" s="40"/>
      <c r="K27" s="42">
        <v>0</v>
      </c>
    </row>
    <row r="28" spans="1:11" ht="21" customHeight="1">
      <c r="A28" s="39" t="s">
        <v>11</v>
      </c>
      <c r="B28" s="39"/>
      <c r="C28" s="18"/>
      <c r="D28" s="43"/>
      <c r="E28" s="52">
        <f>SUM(E20:E27)</f>
        <v>1418616</v>
      </c>
      <c r="F28" s="43"/>
      <c r="G28" s="52">
        <f>SUM(G20:G27)</f>
        <v>1411265</v>
      </c>
      <c r="H28" s="43"/>
      <c r="I28" s="52">
        <f>SUM(I20:I27)</f>
        <v>1108063</v>
      </c>
      <c r="J28" s="43"/>
      <c r="K28" s="52">
        <f>SUM(K20:K27)</f>
        <v>1121961</v>
      </c>
    </row>
    <row r="29" spans="1:11" ht="21" customHeight="1" thickBot="1">
      <c r="A29" s="39" t="s">
        <v>12</v>
      </c>
      <c r="B29" s="39"/>
      <c r="C29" s="18"/>
      <c r="D29" s="43"/>
      <c r="E29" s="53">
        <f>SUM(E18,E28)</f>
        <v>4101112</v>
      </c>
      <c r="F29" s="34"/>
      <c r="G29" s="53">
        <f>SUM(G18,G28)</f>
        <v>4354910</v>
      </c>
      <c r="H29" s="34"/>
      <c r="I29" s="53">
        <f>SUM(I18,I28)</f>
        <v>3653092</v>
      </c>
      <c r="J29" s="34"/>
      <c r="K29" s="53">
        <f>SUM(K18,K28)</f>
        <v>3785671</v>
      </c>
    </row>
    <row r="30" spans="1:11" ht="21" customHeight="1" thickTop="1">
      <c r="G30" s="16"/>
      <c r="K30" s="16"/>
    </row>
    <row r="31" spans="1:11" ht="21" customHeight="1">
      <c r="A31" s="38" t="s">
        <v>1</v>
      </c>
      <c r="G31" s="16"/>
      <c r="K31" s="16"/>
    </row>
    <row r="32" spans="1:11" s="15" customFormat="1" ht="21" customHeight="1">
      <c r="A32" s="39" t="s">
        <v>119</v>
      </c>
      <c r="B32" s="39"/>
      <c r="C32" s="32"/>
      <c r="D32" s="32"/>
      <c r="E32" s="32"/>
      <c r="F32" s="44"/>
      <c r="G32" s="32"/>
      <c r="H32" s="44"/>
      <c r="I32" s="32"/>
      <c r="J32" s="44"/>
      <c r="K32" s="32"/>
    </row>
    <row r="33" spans="1:12" s="15" customFormat="1" ht="21" customHeight="1">
      <c r="A33" s="39" t="s">
        <v>168</v>
      </c>
      <c r="B33" s="39"/>
      <c r="C33" s="32"/>
      <c r="D33" s="32"/>
      <c r="E33" s="32"/>
      <c r="F33" s="44"/>
      <c r="G33" s="32"/>
      <c r="H33" s="44"/>
      <c r="I33" s="32"/>
      <c r="J33" s="44"/>
      <c r="K33" s="32"/>
    </row>
    <row r="34" spans="1:12" s="15" customFormat="1" ht="21" customHeight="1">
      <c r="A34" s="39" t="s">
        <v>169</v>
      </c>
      <c r="B34" s="44"/>
      <c r="C34" s="32"/>
      <c r="D34" s="32"/>
      <c r="E34" s="32"/>
      <c r="F34" s="44"/>
      <c r="G34" s="44"/>
      <c r="H34" s="44"/>
      <c r="I34" s="32"/>
      <c r="J34" s="44"/>
      <c r="K34" s="44"/>
      <c r="L34" s="44"/>
    </row>
    <row r="35" spans="1:12" s="15" customFormat="1" ht="21" customHeight="1">
      <c r="A35" s="39"/>
      <c r="B35" s="44"/>
      <c r="C35" s="32"/>
      <c r="D35" s="32"/>
      <c r="E35" s="32"/>
      <c r="F35" s="44"/>
      <c r="G35" s="17"/>
      <c r="H35" s="44"/>
      <c r="I35" s="32"/>
      <c r="J35" s="44"/>
      <c r="K35" s="17" t="s">
        <v>52</v>
      </c>
      <c r="L35" s="44"/>
    </row>
    <row r="36" spans="1:12" s="16" customFormat="1" ht="21" customHeight="1">
      <c r="A36" s="18"/>
      <c r="E36" s="64" t="s">
        <v>111</v>
      </c>
      <c r="F36" s="64"/>
      <c r="G36" s="64"/>
      <c r="I36" s="64" t="s">
        <v>110</v>
      </c>
      <c r="J36" s="64"/>
      <c r="K36" s="64"/>
    </row>
    <row r="37" spans="1:12" s="16" customFormat="1" ht="21" customHeight="1">
      <c r="A37" s="18"/>
      <c r="E37" s="24" t="s">
        <v>170</v>
      </c>
      <c r="G37" s="33" t="s">
        <v>109</v>
      </c>
      <c r="I37" s="24" t="s">
        <v>170</v>
      </c>
      <c r="K37" s="33" t="s">
        <v>109</v>
      </c>
    </row>
    <row r="38" spans="1:12" s="15" customFormat="1" ht="21" customHeight="1">
      <c r="A38" s="39"/>
      <c r="B38" s="44"/>
      <c r="C38" s="20" t="s">
        <v>0</v>
      </c>
      <c r="D38" s="32"/>
      <c r="E38" s="27" t="s">
        <v>154</v>
      </c>
      <c r="F38" s="18"/>
      <c r="G38" s="27" t="s">
        <v>122</v>
      </c>
      <c r="H38" s="44"/>
      <c r="I38" s="27" t="s">
        <v>154</v>
      </c>
      <c r="J38" s="18"/>
      <c r="K38" s="27" t="s">
        <v>122</v>
      </c>
      <c r="L38" s="44"/>
    </row>
    <row r="39" spans="1:12" s="16" customFormat="1" ht="21" customHeight="1">
      <c r="A39" s="26"/>
      <c r="D39" s="20"/>
      <c r="E39" s="16" t="s">
        <v>53</v>
      </c>
      <c r="F39" s="18"/>
      <c r="G39" s="16" t="s">
        <v>54</v>
      </c>
      <c r="H39" s="18"/>
      <c r="I39" s="16" t="s">
        <v>53</v>
      </c>
      <c r="J39" s="18"/>
      <c r="K39" s="16" t="s">
        <v>54</v>
      </c>
      <c r="L39" s="18"/>
    </row>
    <row r="40" spans="1:12" s="16" customFormat="1" ht="21" customHeight="1">
      <c r="A40" s="26"/>
      <c r="C40" s="20"/>
      <c r="D40" s="20"/>
      <c r="E40" s="16" t="s">
        <v>55</v>
      </c>
      <c r="F40" s="18"/>
      <c r="H40" s="18"/>
      <c r="I40" s="16" t="s">
        <v>55</v>
      </c>
      <c r="J40" s="18"/>
      <c r="L40" s="18"/>
    </row>
    <row r="41" spans="1:12" ht="21" customHeight="1">
      <c r="A41" s="39" t="s">
        <v>13</v>
      </c>
      <c r="B41" s="39"/>
      <c r="G41" s="16"/>
      <c r="I41" s="38"/>
    </row>
    <row r="42" spans="1:12" ht="21" customHeight="1">
      <c r="A42" s="39" t="s">
        <v>14</v>
      </c>
      <c r="B42" s="39"/>
      <c r="C42" s="29"/>
      <c r="G42" s="16"/>
      <c r="K42" s="16"/>
    </row>
    <row r="43" spans="1:12" ht="21" customHeight="1">
      <c r="A43" s="40" t="s">
        <v>135</v>
      </c>
      <c r="B43" s="40"/>
      <c r="C43" s="23"/>
      <c r="D43" s="29"/>
      <c r="E43" s="43">
        <v>522713</v>
      </c>
      <c r="F43" s="40"/>
      <c r="G43" s="43">
        <v>661234</v>
      </c>
      <c r="H43" s="40"/>
      <c r="I43" s="35">
        <v>442059</v>
      </c>
      <c r="J43" s="40"/>
      <c r="K43" s="35">
        <v>586036</v>
      </c>
    </row>
    <row r="44" spans="1:12" ht="21" customHeight="1">
      <c r="A44" s="40" t="s">
        <v>139</v>
      </c>
      <c r="B44" s="40"/>
      <c r="C44" s="23">
        <v>7</v>
      </c>
      <c r="D44" s="29"/>
      <c r="E44" s="43">
        <v>96654</v>
      </c>
      <c r="F44" s="40"/>
      <c r="G44" s="43">
        <v>221300</v>
      </c>
      <c r="H44" s="40"/>
      <c r="I44" s="35">
        <v>0</v>
      </c>
      <c r="J44" s="40"/>
      <c r="K44" s="35">
        <v>0</v>
      </c>
    </row>
    <row r="45" spans="1:12" ht="21" customHeight="1">
      <c r="A45" s="40" t="s">
        <v>65</v>
      </c>
      <c r="B45" s="40"/>
      <c r="C45" s="23"/>
      <c r="D45" s="29"/>
      <c r="E45" s="43">
        <v>81484</v>
      </c>
      <c r="F45" s="40"/>
      <c r="G45" s="43">
        <v>100206</v>
      </c>
      <c r="H45" s="40"/>
      <c r="I45" s="35">
        <v>68572</v>
      </c>
      <c r="J45" s="40"/>
      <c r="K45" s="35">
        <v>87594</v>
      </c>
    </row>
    <row r="46" spans="1:12" ht="21" customHeight="1">
      <c r="A46" s="40" t="s">
        <v>137</v>
      </c>
      <c r="B46" s="40"/>
      <c r="C46" s="23">
        <v>6</v>
      </c>
      <c r="D46" s="29"/>
      <c r="E46" s="43">
        <v>47240</v>
      </c>
      <c r="F46" s="40"/>
      <c r="G46" s="43">
        <v>46496</v>
      </c>
      <c r="H46" s="40"/>
      <c r="I46" s="35">
        <v>28533</v>
      </c>
      <c r="J46" s="40"/>
      <c r="K46" s="35">
        <v>28965</v>
      </c>
    </row>
    <row r="47" spans="1:12" ht="21" customHeight="1">
      <c r="A47" s="40" t="s">
        <v>138</v>
      </c>
      <c r="B47" s="40"/>
      <c r="C47" s="23">
        <v>8</v>
      </c>
      <c r="D47" s="29"/>
      <c r="E47" s="43">
        <v>28534</v>
      </c>
      <c r="F47" s="40"/>
      <c r="G47" s="43">
        <v>18083</v>
      </c>
      <c r="H47" s="40"/>
      <c r="I47" s="35">
        <v>0</v>
      </c>
      <c r="J47" s="40"/>
      <c r="K47" s="35">
        <v>0</v>
      </c>
    </row>
    <row r="48" spans="1:12" ht="21" customHeight="1">
      <c r="A48" s="40" t="s">
        <v>153</v>
      </c>
      <c r="B48" s="40"/>
      <c r="C48" s="23"/>
      <c r="D48" s="29"/>
      <c r="E48" s="43">
        <v>31968</v>
      </c>
      <c r="F48" s="40"/>
      <c r="G48" s="43">
        <v>36821</v>
      </c>
      <c r="H48" s="40"/>
      <c r="I48" s="35">
        <v>31968</v>
      </c>
      <c r="J48" s="40"/>
      <c r="K48" s="35">
        <v>36695</v>
      </c>
    </row>
    <row r="49" spans="1:12" ht="21" customHeight="1">
      <c r="A49" s="40" t="s">
        <v>142</v>
      </c>
      <c r="B49" s="40"/>
      <c r="C49" s="23"/>
      <c r="D49" s="29"/>
      <c r="E49" s="43">
        <v>958</v>
      </c>
      <c r="F49" s="40"/>
      <c r="G49" s="43">
        <v>9</v>
      </c>
      <c r="H49" s="40"/>
      <c r="I49" s="41">
        <v>958</v>
      </c>
      <c r="J49" s="40"/>
      <c r="K49" s="41">
        <v>9</v>
      </c>
    </row>
    <row r="50" spans="1:12" ht="21" customHeight="1">
      <c r="A50" s="40" t="s">
        <v>5</v>
      </c>
      <c r="B50" s="40"/>
      <c r="C50" s="23"/>
      <c r="D50" s="29"/>
      <c r="E50" s="45">
        <v>2644</v>
      </c>
      <c r="F50" s="40"/>
      <c r="G50" s="45">
        <v>4168</v>
      </c>
      <c r="H50" s="40"/>
      <c r="I50" s="45">
        <v>2644</v>
      </c>
      <c r="J50" s="40"/>
      <c r="K50" s="45">
        <v>4168</v>
      </c>
    </row>
    <row r="51" spans="1:12" ht="21" customHeight="1">
      <c r="A51" s="39" t="s">
        <v>15</v>
      </c>
      <c r="B51" s="39"/>
      <c r="C51" s="23"/>
      <c r="D51" s="29"/>
      <c r="E51" s="42">
        <f>SUM(E43:E50)</f>
        <v>812195</v>
      </c>
      <c r="F51" s="40"/>
      <c r="G51" s="42">
        <f>SUM(G43:G50)</f>
        <v>1088317</v>
      </c>
      <c r="H51" s="40"/>
      <c r="I51" s="42">
        <f>SUM(I43:I50)</f>
        <v>574734</v>
      </c>
      <c r="J51" s="40"/>
      <c r="K51" s="42">
        <f>SUM(K43:K50)</f>
        <v>743467</v>
      </c>
    </row>
    <row r="52" spans="1:12" ht="21" customHeight="1">
      <c r="A52" s="39" t="s">
        <v>16</v>
      </c>
      <c r="B52" s="39"/>
      <c r="C52" s="23"/>
      <c r="D52" s="29"/>
      <c r="E52" s="43"/>
      <c r="F52" s="40"/>
      <c r="G52" s="43"/>
      <c r="H52" s="40"/>
      <c r="I52" s="43"/>
      <c r="J52" s="40"/>
      <c r="K52" s="43"/>
    </row>
    <row r="53" spans="1:12" ht="21" customHeight="1">
      <c r="A53" s="40" t="s">
        <v>155</v>
      </c>
      <c r="B53" s="40"/>
      <c r="C53" s="23">
        <v>8</v>
      </c>
      <c r="D53" s="29"/>
      <c r="E53" s="43">
        <v>152024</v>
      </c>
      <c r="F53" s="40"/>
      <c r="G53" s="43">
        <v>154137</v>
      </c>
      <c r="H53" s="40"/>
      <c r="I53" s="35">
        <v>0</v>
      </c>
      <c r="J53" s="40"/>
      <c r="K53" s="35">
        <v>0</v>
      </c>
    </row>
    <row r="54" spans="1:12" ht="21" customHeight="1">
      <c r="A54" s="40" t="s">
        <v>156</v>
      </c>
      <c r="B54" s="40"/>
      <c r="C54" s="23">
        <v>6</v>
      </c>
      <c r="D54" s="29"/>
      <c r="E54" s="43">
        <v>229969</v>
      </c>
      <c r="F54" s="40"/>
      <c r="G54" s="43">
        <v>233846</v>
      </c>
      <c r="H54" s="40"/>
      <c r="I54" s="35">
        <v>28170</v>
      </c>
      <c r="J54" s="40"/>
      <c r="K54" s="35">
        <v>33340</v>
      </c>
    </row>
    <row r="55" spans="1:12" ht="21" customHeight="1">
      <c r="A55" s="40" t="s">
        <v>136</v>
      </c>
      <c r="B55" s="40"/>
      <c r="C55" s="23"/>
      <c r="D55" s="29"/>
      <c r="E55" s="43">
        <v>64317</v>
      </c>
      <c r="F55" s="40"/>
      <c r="G55" s="43">
        <v>60405</v>
      </c>
      <c r="H55" s="40"/>
      <c r="I55" s="43">
        <v>64317</v>
      </c>
      <c r="J55" s="40"/>
      <c r="K55" s="43">
        <v>60405</v>
      </c>
    </row>
    <row r="56" spans="1:12" ht="21" customHeight="1">
      <c r="A56" s="40" t="s">
        <v>157</v>
      </c>
      <c r="B56" s="40"/>
      <c r="C56" s="23"/>
      <c r="D56" s="29"/>
      <c r="E56" s="43"/>
      <c r="F56" s="40"/>
      <c r="G56" s="43"/>
      <c r="H56" s="40"/>
      <c r="I56" s="43"/>
      <c r="J56" s="40"/>
      <c r="K56" s="43"/>
    </row>
    <row r="57" spans="1:12" ht="21" customHeight="1">
      <c r="A57" s="40" t="s">
        <v>158</v>
      </c>
      <c r="B57" s="40"/>
      <c r="C57" s="23"/>
      <c r="D57" s="29"/>
      <c r="E57" s="42">
        <v>13907</v>
      </c>
      <c r="F57" s="40"/>
      <c r="G57" s="42">
        <v>12719</v>
      </c>
      <c r="H57" s="40"/>
      <c r="I57" s="42">
        <v>0</v>
      </c>
      <c r="J57" s="40"/>
      <c r="K57" s="42">
        <v>0</v>
      </c>
    </row>
    <row r="58" spans="1:12" ht="21" customHeight="1">
      <c r="A58" s="39" t="s">
        <v>17</v>
      </c>
      <c r="B58" s="39"/>
      <c r="C58" s="23"/>
      <c r="D58" s="18"/>
      <c r="E58" s="42">
        <f>SUM(E53:E57)</f>
        <v>460217</v>
      </c>
      <c r="F58" s="43"/>
      <c r="G58" s="42">
        <f>SUM(G53:G57)</f>
        <v>461107</v>
      </c>
      <c r="H58" s="43"/>
      <c r="I58" s="42">
        <f>SUM(I53:I57)</f>
        <v>92487</v>
      </c>
      <c r="J58" s="43"/>
      <c r="K58" s="42">
        <f>SUM(K53:K57)</f>
        <v>93745</v>
      </c>
    </row>
    <row r="59" spans="1:12" ht="21" customHeight="1">
      <c r="A59" s="39" t="s">
        <v>18</v>
      </c>
      <c r="B59" s="39"/>
      <c r="C59" s="23"/>
      <c r="D59" s="18"/>
      <c r="E59" s="42">
        <f>SUM(E51+E58)</f>
        <v>1272412</v>
      </c>
      <c r="F59" s="43"/>
      <c r="G59" s="42">
        <f>SUM(G51+G58)</f>
        <v>1549424</v>
      </c>
      <c r="H59" s="43"/>
      <c r="I59" s="42">
        <f>SUM(I51+I58)</f>
        <v>667221</v>
      </c>
      <c r="J59" s="43"/>
      <c r="K59" s="42">
        <f>SUM(K51+K58)</f>
        <v>837212</v>
      </c>
    </row>
    <row r="60" spans="1:12" ht="21" customHeight="1">
      <c r="G60" s="16"/>
      <c r="K60" s="16"/>
    </row>
    <row r="61" spans="1:12" ht="21" customHeight="1">
      <c r="A61" s="38" t="s">
        <v>1</v>
      </c>
      <c r="G61" s="16"/>
      <c r="K61" s="16"/>
    </row>
    <row r="62" spans="1:12" s="15" customFormat="1" ht="21" customHeight="1">
      <c r="A62" s="39" t="s">
        <v>119</v>
      </c>
      <c r="B62" s="39"/>
      <c r="C62" s="32"/>
      <c r="D62" s="32"/>
      <c r="E62" s="32"/>
      <c r="F62" s="44"/>
      <c r="G62" s="32"/>
      <c r="H62" s="44"/>
      <c r="I62" s="32"/>
      <c r="J62" s="44"/>
      <c r="K62" s="32"/>
    </row>
    <row r="63" spans="1:12" s="15" customFormat="1" ht="21" customHeight="1">
      <c r="A63" s="39" t="s">
        <v>168</v>
      </c>
      <c r="B63" s="39"/>
      <c r="C63" s="32"/>
      <c r="D63" s="32"/>
      <c r="E63" s="32"/>
      <c r="F63" s="44"/>
      <c r="G63" s="32"/>
      <c r="H63" s="44"/>
      <c r="I63" s="32"/>
      <c r="J63" s="44"/>
      <c r="K63" s="32"/>
    </row>
    <row r="64" spans="1:12" s="15" customFormat="1" ht="21" customHeight="1">
      <c r="A64" s="39" t="s">
        <v>169</v>
      </c>
      <c r="B64" s="44"/>
      <c r="C64" s="32"/>
      <c r="D64" s="32"/>
      <c r="E64" s="32"/>
      <c r="F64" s="44"/>
      <c r="G64" s="44"/>
      <c r="H64" s="44"/>
      <c r="I64" s="32"/>
      <c r="J64" s="44"/>
      <c r="K64" s="44"/>
      <c r="L64" s="44"/>
    </row>
    <row r="65" spans="1:12" s="15" customFormat="1" ht="21" customHeight="1">
      <c r="A65" s="39"/>
      <c r="B65" s="44"/>
      <c r="C65" s="32"/>
      <c r="D65" s="32"/>
      <c r="E65" s="32"/>
      <c r="F65" s="44"/>
      <c r="G65" s="17"/>
      <c r="H65" s="44"/>
      <c r="I65" s="32"/>
      <c r="J65" s="44"/>
      <c r="K65" s="17" t="s">
        <v>52</v>
      </c>
      <c r="L65" s="44"/>
    </row>
    <row r="66" spans="1:12" s="16" customFormat="1" ht="21" customHeight="1">
      <c r="A66" s="18"/>
      <c r="E66" s="64" t="s">
        <v>111</v>
      </c>
      <c r="F66" s="64"/>
      <c r="G66" s="64"/>
      <c r="I66" s="64" t="s">
        <v>110</v>
      </c>
      <c r="J66" s="64"/>
      <c r="K66" s="64"/>
    </row>
    <row r="67" spans="1:12" s="16" customFormat="1" ht="21" customHeight="1">
      <c r="A67" s="18"/>
      <c r="E67" s="24" t="s">
        <v>170</v>
      </c>
      <c r="G67" s="33" t="s">
        <v>109</v>
      </c>
      <c r="I67" s="24" t="s">
        <v>170</v>
      </c>
      <c r="K67" s="33" t="s">
        <v>109</v>
      </c>
    </row>
    <row r="68" spans="1:12" s="15" customFormat="1" ht="21" customHeight="1">
      <c r="A68" s="39"/>
      <c r="B68" s="44"/>
      <c r="C68" s="20"/>
      <c r="D68" s="32"/>
      <c r="E68" s="27" t="s">
        <v>154</v>
      </c>
      <c r="F68" s="18"/>
      <c r="G68" s="27" t="s">
        <v>122</v>
      </c>
      <c r="H68" s="44"/>
      <c r="I68" s="27" t="s">
        <v>154</v>
      </c>
      <c r="J68" s="18"/>
      <c r="K68" s="27" t="s">
        <v>122</v>
      </c>
      <c r="L68" s="44"/>
    </row>
    <row r="69" spans="1:12" s="16" customFormat="1" ht="21" customHeight="1">
      <c r="A69" s="26"/>
      <c r="D69" s="20"/>
      <c r="E69" s="16" t="s">
        <v>53</v>
      </c>
      <c r="F69" s="18"/>
      <c r="G69" s="16" t="s">
        <v>54</v>
      </c>
      <c r="H69" s="18"/>
      <c r="I69" s="16" t="s">
        <v>53</v>
      </c>
      <c r="J69" s="18"/>
      <c r="K69" s="16" t="s">
        <v>54</v>
      </c>
      <c r="L69" s="18"/>
    </row>
    <row r="70" spans="1:12" s="16" customFormat="1" ht="21" customHeight="1">
      <c r="A70" s="26"/>
      <c r="C70" s="20"/>
      <c r="D70" s="20"/>
      <c r="E70" s="16" t="s">
        <v>55</v>
      </c>
      <c r="F70" s="18"/>
      <c r="H70" s="18"/>
      <c r="I70" s="16" t="s">
        <v>55</v>
      </c>
      <c r="J70" s="18"/>
      <c r="L70" s="18"/>
    </row>
    <row r="71" spans="1:12" ht="21" customHeight="1">
      <c r="A71" s="39" t="s">
        <v>162</v>
      </c>
      <c r="B71" s="39"/>
      <c r="G71" s="16"/>
      <c r="I71" s="38"/>
    </row>
    <row r="72" spans="1:12" ht="21" customHeight="1">
      <c r="A72" s="39" t="s">
        <v>161</v>
      </c>
      <c r="B72" s="39"/>
      <c r="C72" s="23"/>
      <c r="D72" s="23"/>
      <c r="E72" s="43"/>
      <c r="F72" s="23"/>
      <c r="G72" s="43"/>
      <c r="H72" s="23"/>
      <c r="I72" s="43"/>
      <c r="J72" s="23"/>
      <c r="K72" s="43"/>
    </row>
    <row r="73" spans="1:12" ht="21" customHeight="1">
      <c r="A73" s="40" t="s">
        <v>6</v>
      </c>
      <c r="B73" s="40"/>
      <c r="C73" s="23"/>
      <c r="D73" s="23"/>
      <c r="E73" s="43"/>
      <c r="F73" s="23"/>
      <c r="G73" s="43"/>
      <c r="H73" s="23"/>
      <c r="I73" s="43"/>
      <c r="J73" s="23"/>
      <c r="K73" s="43"/>
    </row>
    <row r="74" spans="1:12" ht="21" customHeight="1">
      <c r="A74" s="40" t="s">
        <v>48</v>
      </c>
      <c r="B74" s="40"/>
      <c r="C74" s="23"/>
      <c r="D74" s="23"/>
      <c r="E74" s="43"/>
      <c r="G74" s="43"/>
      <c r="I74" s="43"/>
      <c r="K74" s="43"/>
    </row>
    <row r="75" spans="1:12" ht="21" customHeight="1" thickBot="1">
      <c r="A75" s="40" t="s">
        <v>91</v>
      </c>
      <c r="B75" s="54"/>
      <c r="C75" s="36"/>
      <c r="D75" s="23"/>
      <c r="E75" s="53">
        <v>90000</v>
      </c>
      <c r="F75" s="23"/>
      <c r="G75" s="53">
        <v>90000</v>
      </c>
      <c r="H75" s="40"/>
      <c r="I75" s="53">
        <v>90000</v>
      </c>
      <c r="J75" s="23"/>
      <c r="K75" s="53">
        <v>90000</v>
      </c>
    </row>
    <row r="76" spans="1:12" ht="21" customHeight="1" thickTop="1">
      <c r="A76" s="40" t="s">
        <v>49</v>
      </c>
      <c r="B76" s="40"/>
      <c r="C76" s="23"/>
      <c r="D76" s="23"/>
      <c r="E76" s="43"/>
      <c r="F76" s="40"/>
      <c r="G76" s="43"/>
      <c r="H76" s="23"/>
      <c r="I76" s="43"/>
      <c r="J76" s="40"/>
      <c r="K76" s="43"/>
    </row>
    <row r="77" spans="1:12" ht="21" customHeight="1">
      <c r="A77" s="40" t="s">
        <v>91</v>
      </c>
      <c r="B77" s="40"/>
      <c r="C77" s="23"/>
      <c r="D77" s="23"/>
      <c r="E77" s="43">
        <f>Conso!B26</f>
        <v>90000</v>
      </c>
      <c r="F77" s="40"/>
      <c r="G77" s="43">
        <v>90000</v>
      </c>
      <c r="H77" s="23"/>
      <c r="I77" s="43">
        <f>Separate!C23</f>
        <v>90000</v>
      </c>
      <c r="J77" s="40"/>
      <c r="K77" s="43">
        <v>90000</v>
      </c>
    </row>
    <row r="78" spans="1:12" ht="21" customHeight="1">
      <c r="A78" s="40" t="s">
        <v>50</v>
      </c>
      <c r="B78" s="40"/>
      <c r="C78" s="23"/>
      <c r="D78" s="23"/>
      <c r="E78" s="43">
        <f>Conso!D26</f>
        <v>136800</v>
      </c>
      <c r="F78" s="40"/>
      <c r="G78" s="43">
        <v>136800</v>
      </c>
      <c r="H78" s="23"/>
      <c r="I78" s="43">
        <f>Separate!E23</f>
        <v>136800</v>
      </c>
      <c r="J78" s="40"/>
      <c r="K78" s="43">
        <v>136800</v>
      </c>
    </row>
    <row r="79" spans="1:12" ht="21" customHeight="1">
      <c r="A79" s="40" t="s">
        <v>42</v>
      </c>
      <c r="B79" s="40"/>
      <c r="C79" s="23"/>
      <c r="D79" s="23"/>
      <c r="E79" s="43"/>
      <c r="F79" s="40"/>
      <c r="G79" s="43"/>
      <c r="H79" s="23"/>
      <c r="I79" s="43"/>
      <c r="J79" s="40"/>
      <c r="K79" s="43"/>
    </row>
    <row r="80" spans="1:12" ht="21" customHeight="1">
      <c r="A80" s="40" t="s">
        <v>43</v>
      </c>
      <c r="B80" s="40"/>
      <c r="C80" s="23"/>
      <c r="D80" s="29"/>
      <c r="E80" s="43">
        <f>Conso!F26</f>
        <v>10000</v>
      </c>
      <c r="F80" s="40"/>
      <c r="G80" s="43">
        <v>10000</v>
      </c>
      <c r="H80" s="23"/>
      <c r="I80" s="43">
        <f>Separate!G23</f>
        <v>10000</v>
      </c>
      <c r="J80" s="40"/>
      <c r="K80" s="43">
        <v>10000</v>
      </c>
    </row>
    <row r="81" spans="1:12" ht="21" customHeight="1">
      <c r="A81" s="40" t="s">
        <v>44</v>
      </c>
      <c r="B81" s="40"/>
      <c r="C81" s="23"/>
      <c r="D81" s="23"/>
      <c r="E81" s="43">
        <f>Conso!H26</f>
        <v>2598811</v>
      </c>
      <c r="F81" s="40"/>
      <c r="G81" s="43">
        <v>2579742</v>
      </c>
      <c r="H81" s="23"/>
      <c r="I81" s="43">
        <f>Separate!I23</f>
        <v>2749071</v>
      </c>
      <c r="J81" s="40"/>
      <c r="K81" s="43">
        <v>2711659</v>
      </c>
    </row>
    <row r="82" spans="1:12" ht="21" customHeight="1">
      <c r="A82" s="40" t="s">
        <v>101</v>
      </c>
      <c r="B82" s="40"/>
      <c r="C82" s="23"/>
      <c r="D82" s="23"/>
      <c r="E82" s="43">
        <f>Conso!N26</f>
        <v>-6911</v>
      </c>
      <c r="F82" s="40"/>
      <c r="G82" s="43">
        <v>-11056</v>
      </c>
      <c r="H82" s="23"/>
      <c r="I82" s="43">
        <f>Separate!K23</f>
        <v>0</v>
      </c>
      <c r="J82" s="40"/>
      <c r="K82" s="43">
        <v>0</v>
      </c>
    </row>
    <row r="83" spans="1:12" ht="21" customHeight="1">
      <c r="A83" s="39" t="s">
        <v>19</v>
      </c>
      <c r="B83" s="39"/>
      <c r="C83" s="23"/>
      <c r="D83" s="23"/>
      <c r="E83" s="52">
        <f>SUM(E77:E82)</f>
        <v>2828700</v>
      </c>
      <c r="F83" s="40"/>
      <c r="G83" s="52">
        <f>SUM(G77:G82)</f>
        <v>2805486</v>
      </c>
      <c r="H83" s="23"/>
      <c r="I83" s="52">
        <f>SUM(I77:I82)</f>
        <v>2985871</v>
      </c>
      <c r="J83" s="40"/>
      <c r="K83" s="52">
        <f>SUM(K77:K82)</f>
        <v>2948459</v>
      </c>
    </row>
    <row r="84" spans="1:12" ht="21" customHeight="1" thickBot="1">
      <c r="A84" s="39" t="s">
        <v>20</v>
      </c>
      <c r="B84" s="39"/>
      <c r="C84" s="23"/>
      <c r="D84" s="23"/>
      <c r="E84" s="53">
        <f>SUM(E59+E83)</f>
        <v>4101112</v>
      </c>
      <c r="F84" s="40"/>
      <c r="G84" s="53">
        <f>SUM(G59+G83)</f>
        <v>4354910</v>
      </c>
      <c r="H84" s="23"/>
      <c r="I84" s="53">
        <f>SUM(I59+I83)</f>
        <v>3653092</v>
      </c>
      <c r="J84" s="40"/>
      <c r="K84" s="53">
        <f>SUM(K59+K83)</f>
        <v>3785671</v>
      </c>
    </row>
    <row r="85" spans="1:12" ht="21" customHeight="1" thickTop="1">
      <c r="B85" s="23"/>
      <c r="C85" s="23"/>
      <c r="D85" s="23"/>
      <c r="E85" s="41">
        <f>E84-E29</f>
        <v>0</v>
      </c>
      <c r="F85" s="37"/>
      <c r="G85" s="41">
        <f>G84-G29</f>
        <v>0</v>
      </c>
      <c r="H85" s="37"/>
      <c r="I85" s="41">
        <f>I84-I29</f>
        <v>0</v>
      </c>
      <c r="J85" s="37"/>
      <c r="K85" s="41">
        <f>K84-K29</f>
        <v>0</v>
      </c>
      <c r="L85" s="37"/>
    </row>
    <row r="86" spans="1:12" ht="21" customHeight="1">
      <c r="A86" s="38" t="s">
        <v>1</v>
      </c>
      <c r="B86" s="23"/>
      <c r="C86" s="23"/>
      <c r="D86" s="23"/>
      <c r="E86" s="23"/>
      <c r="F86" s="40"/>
      <c r="G86" s="40"/>
      <c r="H86" s="40"/>
      <c r="I86" s="23"/>
      <c r="J86" s="40"/>
      <c r="K86" s="40"/>
      <c r="L86" s="40"/>
    </row>
    <row r="87" spans="1:12" ht="21" customHeight="1">
      <c r="B87" s="23"/>
      <c r="C87" s="23"/>
      <c r="D87" s="23"/>
      <c r="E87" s="23"/>
      <c r="F87" s="40"/>
      <c r="G87" s="40"/>
      <c r="H87" s="40"/>
      <c r="I87" s="23"/>
      <c r="J87" s="40"/>
      <c r="K87" s="40"/>
      <c r="L87" s="40"/>
    </row>
    <row r="88" spans="1:12" ht="21" customHeight="1">
      <c r="A88" s="55"/>
      <c r="B88" s="23"/>
      <c r="C88" s="23"/>
      <c r="D88" s="23"/>
      <c r="E88" s="23"/>
      <c r="F88" s="40"/>
      <c r="G88" s="40"/>
      <c r="H88" s="40"/>
      <c r="I88" s="23"/>
      <c r="J88" s="40"/>
      <c r="K88" s="40"/>
      <c r="L88" s="40"/>
    </row>
    <row r="89" spans="1:12" ht="21" customHeight="1">
      <c r="C89" s="23"/>
    </row>
    <row r="90" spans="1:12" ht="21" customHeight="1">
      <c r="B90" s="15" t="s">
        <v>93</v>
      </c>
      <c r="C90" s="23"/>
    </row>
    <row r="91" spans="1:12" ht="21" customHeight="1">
      <c r="A91" s="55"/>
      <c r="C91" s="23"/>
    </row>
  </sheetData>
  <mergeCells count="6">
    <mergeCell ref="I66:K66"/>
    <mergeCell ref="E66:G66"/>
    <mergeCell ref="E5:G5"/>
    <mergeCell ref="I5:K5"/>
    <mergeCell ref="E36:G36"/>
    <mergeCell ref="I36:K36"/>
  </mergeCells>
  <printOptions horizontalCentered="1" gridLinesSet="0"/>
  <pageMargins left="0.98425196850393704" right="0.196850393700787" top="0.78740157480314998" bottom="0.196850393700787" header="0.196850393700787" footer="0.118110236220472"/>
  <pageSetup paperSize="9" scale="76" orientation="portrait" r:id="rId1"/>
  <rowBreaks count="2" manualBreakCount="2">
    <brk id="31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8"/>
  <sheetViews>
    <sheetView showGridLines="0" view="pageBreakPreview" zoomScale="70" zoomScaleNormal="100" zoomScaleSheetLayoutView="70" workbookViewId="0">
      <selection activeCell="O11" sqref="O11"/>
    </sheetView>
  </sheetViews>
  <sheetFormatPr defaultColWidth="10.81640625" defaultRowHeight="18.75" customHeight="1"/>
  <cols>
    <col min="1" max="1" width="48.26953125" style="38" customWidth="1"/>
    <col min="2" max="2" width="1.7265625" style="38" customWidth="1"/>
    <col min="3" max="3" width="5.7265625" style="16" customWidth="1"/>
    <col min="4" max="4" width="1.7265625" style="38" customWidth="1"/>
    <col min="5" max="5" width="12.7265625" style="38" customWidth="1"/>
    <col min="6" max="6" width="1.7265625" style="38" customWidth="1"/>
    <col min="7" max="7" width="12.7265625" style="38" customWidth="1"/>
    <col min="8" max="8" width="1.7265625" style="38" customWidth="1"/>
    <col min="9" max="9" width="12.7265625" style="38" customWidth="1"/>
    <col min="10" max="10" width="1.7265625" style="38" customWidth="1"/>
    <col min="11" max="11" width="12.7265625" style="38" customWidth="1"/>
    <col min="12" max="12" width="1" style="38" customWidth="1"/>
    <col min="13" max="16384" width="10.81640625" style="38"/>
  </cols>
  <sheetData>
    <row r="1" spans="1:11" ht="19" customHeight="1">
      <c r="K1" s="13" t="s">
        <v>57</v>
      </c>
    </row>
    <row r="2" spans="1:11" s="15" customFormat="1" ht="19" customHeight="1">
      <c r="A2" s="39" t="s">
        <v>119</v>
      </c>
      <c r="B2" s="39"/>
      <c r="C2" s="14"/>
      <c r="D2" s="39"/>
      <c r="E2" s="39"/>
      <c r="F2" s="39"/>
      <c r="G2" s="39"/>
      <c r="H2" s="39"/>
      <c r="I2" s="39"/>
      <c r="J2" s="39"/>
      <c r="K2" s="39"/>
    </row>
    <row r="3" spans="1:11" s="15" customFormat="1" ht="19" customHeight="1">
      <c r="A3" s="39" t="s">
        <v>211</v>
      </c>
      <c r="B3" s="39"/>
      <c r="C3" s="14"/>
      <c r="D3" s="39"/>
      <c r="E3" s="39"/>
      <c r="F3" s="39"/>
      <c r="G3" s="39"/>
      <c r="H3" s="39"/>
      <c r="I3" s="39"/>
      <c r="J3" s="39"/>
      <c r="K3" s="39"/>
    </row>
    <row r="4" spans="1:11" s="15" customFormat="1" ht="19" customHeight="1">
      <c r="A4" s="39" t="s">
        <v>187</v>
      </c>
      <c r="B4" s="16"/>
      <c r="C4" s="16"/>
      <c r="D4" s="16"/>
      <c r="E4" s="16"/>
      <c r="F4" s="16"/>
      <c r="G4" s="16"/>
      <c r="H4" s="16"/>
      <c r="I4" s="16"/>
      <c r="J4" s="16"/>
    </row>
    <row r="5" spans="1:11" s="15" customFormat="1" ht="19" customHeight="1">
      <c r="A5" s="40"/>
      <c r="B5" s="16"/>
      <c r="D5" s="16"/>
      <c r="E5" s="16"/>
      <c r="F5" s="16"/>
      <c r="G5" s="16"/>
      <c r="H5" s="16"/>
      <c r="I5" s="16"/>
      <c r="J5" s="16"/>
      <c r="K5" s="17" t="s">
        <v>58</v>
      </c>
    </row>
    <row r="6" spans="1:11" s="16" customFormat="1" ht="19" customHeight="1">
      <c r="A6" s="18"/>
      <c r="E6" s="64" t="s">
        <v>111</v>
      </c>
      <c r="F6" s="64"/>
      <c r="G6" s="64"/>
      <c r="H6" s="38"/>
      <c r="I6" s="64" t="s">
        <v>110</v>
      </c>
      <c r="J6" s="64"/>
      <c r="K6" s="64"/>
    </row>
    <row r="7" spans="1:11" s="15" customFormat="1" ht="19" customHeight="1">
      <c r="A7" s="40"/>
      <c r="B7" s="16"/>
      <c r="C7" s="20" t="s">
        <v>0</v>
      </c>
      <c r="D7" s="16"/>
      <c r="E7" s="21">
        <v>2026</v>
      </c>
      <c r="F7" s="16"/>
      <c r="G7" s="21">
        <v>2025</v>
      </c>
      <c r="H7" s="16"/>
      <c r="I7" s="22">
        <v>2026</v>
      </c>
      <c r="J7" s="18"/>
      <c r="K7" s="22">
        <v>2025</v>
      </c>
    </row>
    <row r="8" spans="1:11" s="15" customFormat="1" ht="19" customHeight="1">
      <c r="A8" s="39" t="s">
        <v>77</v>
      </c>
      <c r="B8" s="16"/>
      <c r="C8" s="20"/>
      <c r="D8" s="16"/>
      <c r="E8" s="22"/>
      <c r="F8" s="16"/>
      <c r="G8" s="22"/>
      <c r="H8" s="16"/>
      <c r="I8" s="47"/>
      <c r="J8" s="40"/>
      <c r="K8" s="47"/>
    </row>
    <row r="9" spans="1:11" ht="19" customHeight="1">
      <c r="A9" s="39" t="s">
        <v>22</v>
      </c>
    </row>
    <row r="10" spans="1:11" ht="19" customHeight="1">
      <c r="A10" s="40" t="s">
        <v>86</v>
      </c>
      <c r="B10" s="40"/>
      <c r="C10" s="29">
        <v>11</v>
      </c>
      <c r="D10" s="41"/>
      <c r="E10" s="10">
        <v>1186233</v>
      </c>
      <c r="F10" s="41"/>
      <c r="G10" s="10">
        <v>1233786</v>
      </c>
      <c r="H10" s="41"/>
      <c r="I10" s="41">
        <v>1065512</v>
      </c>
      <c r="J10" s="41"/>
      <c r="K10" s="41">
        <v>1240311</v>
      </c>
    </row>
    <row r="11" spans="1:11" ht="19" customHeight="1">
      <c r="A11" s="40" t="s">
        <v>21</v>
      </c>
      <c r="B11" s="40"/>
      <c r="C11" s="29"/>
      <c r="D11" s="41"/>
      <c r="E11" s="10">
        <v>1682</v>
      </c>
      <c r="F11" s="41"/>
      <c r="G11" s="11">
        <v>10152</v>
      </c>
      <c r="H11" s="41"/>
      <c r="I11" s="41">
        <v>4525</v>
      </c>
      <c r="J11" s="41"/>
      <c r="K11" s="41">
        <v>10148</v>
      </c>
    </row>
    <row r="12" spans="1:11" ht="19" customHeight="1">
      <c r="A12" s="40" t="s">
        <v>171</v>
      </c>
      <c r="B12" s="40"/>
      <c r="C12" s="29"/>
      <c r="D12" s="41"/>
      <c r="E12" s="10">
        <v>13196</v>
      </c>
      <c r="F12" s="41"/>
      <c r="G12" s="45">
        <v>0</v>
      </c>
      <c r="H12" s="41"/>
      <c r="I12" s="45">
        <v>13924</v>
      </c>
      <c r="J12" s="41"/>
      <c r="K12" s="45">
        <v>0</v>
      </c>
    </row>
    <row r="13" spans="1:11" ht="19" customHeight="1">
      <c r="A13" s="39" t="s">
        <v>23</v>
      </c>
      <c r="C13" s="18"/>
      <c r="D13" s="41"/>
      <c r="E13" s="48">
        <f>SUM(E10:E12)</f>
        <v>1201111</v>
      </c>
      <c r="F13" s="41"/>
      <c r="G13" s="45">
        <f>SUM(G10:G12)</f>
        <v>1243938</v>
      </c>
      <c r="H13" s="41"/>
      <c r="I13" s="45">
        <f>SUM(I10:I12)</f>
        <v>1083961</v>
      </c>
      <c r="J13" s="41"/>
      <c r="K13" s="45">
        <f>SUM(K10:K12)</f>
        <v>1250459</v>
      </c>
    </row>
    <row r="14" spans="1:11" ht="19" customHeight="1">
      <c r="A14" s="39" t="s">
        <v>24</v>
      </c>
      <c r="C14" s="18"/>
      <c r="D14" s="41"/>
      <c r="E14" s="41"/>
      <c r="F14" s="41"/>
      <c r="G14" s="41"/>
      <c r="H14" s="41"/>
      <c r="I14" s="41"/>
      <c r="J14" s="41"/>
      <c r="K14" s="41"/>
    </row>
    <row r="15" spans="1:11" ht="19" customHeight="1">
      <c r="A15" s="40" t="s">
        <v>51</v>
      </c>
      <c r="C15" s="18"/>
      <c r="D15" s="41"/>
      <c r="E15" s="41">
        <v>957104</v>
      </c>
      <c r="F15" s="41"/>
      <c r="G15" s="41">
        <v>988585</v>
      </c>
      <c r="H15" s="41"/>
      <c r="I15" s="41">
        <v>868591</v>
      </c>
      <c r="J15" s="41"/>
      <c r="K15" s="41">
        <v>995734</v>
      </c>
    </row>
    <row r="16" spans="1:11" ht="19" customHeight="1">
      <c r="A16" s="40" t="s">
        <v>84</v>
      </c>
      <c r="C16" s="18"/>
      <c r="D16" s="41"/>
      <c r="E16" s="41">
        <v>35317</v>
      </c>
      <c r="F16" s="41"/>
      <c r="G16" s="41">
        <v>37755</v>
      </c>
      <c r="H16" s="41"/>
      <c r="I16" s="41">
        <v>34472</v>
      </c>
      <c r="J16" s="41"/>
      <c r="K16" s="41">
        <v>37755</v>
      </c>
    </row>
    <row r="17" spans="1:11" ht="19" customHeight="1">
      <c r="A17" s="40" t="s">
        <v>28</v>
      </c>
      <c r="C17" s="18"/>
      <c r="D17" s="41"/>
      <c r="E17" s="41">
        <v>105517</v>
      </c>
      <c r="F17" s="41"/>
      <c r="G17" s="41">
        <v>105676</v>
      </c>
      <c r="H17" s="41"/>
      <c r="I17" s="41">
        <v>92136</v>
      </c>
      <c r="J17" s="41"/>
      <c r="K17" s="41">
        <v>99675</v>
      </c>
    </row>
    <row r="18" spans="1:11" ht="19" customHeight="1">
      <c r="A18" s="40" t="s">
        <v>172</v>
      </c>
      <c r="C18" s="18"/>
      <c r="D18" s="41"/>
      <c r="E18" s="41">
        <v>0</v>
      </c>
      <c r="F18" s="41"/>
      <c r="G18" s="41">
        <v>28132</v>
      </c>
      <c r="H18" s="41"/>
      <c r="I18" s="41">
        <v>0</v>
      </c>
      <c r="J18" s="41"/>
      <c r="K18" s="41">
        <v>25577</v>
      </c>
    </row>
    <row r="19" spans="1:11" ht="19" customHeight="1">
      <c r="A19" s="39" t="s">
        <v>25</v>
      </c>
      <c r="C19" s="18"/>
      <c r="D19" s="41"/>
      <c r="E19" s="48">
        <f>SUM(E15:E18)</f>
        <v>1097938</v>
      </c>
      <c r="F19" s="41"/>
      <c r="G19" s="48">
        <f>SUM(G15:G18)</f>
        <v>1160148</v>
      </c>
      <c r="H19" s="41"/>
      <c r="I19" s="48">
        <f>SUM(I15:I18)</f>
        <v>995199</v>
      </c>
      <c r="J19" s="41"/>
      <c r="K19" s="48">
        <f>SUM(K15:K18)</f>
        <v>1158741</v>
      </c>
    </row>
    <row r="20" spans="1:11" ht="19" customHeight="1">
      <c r="A20" s="39" t="s">
        <v>151</v>
      </c>
      <c r="C20" s="18"/>
      <c r="D20" s="41"/>
      <c r="E20" s="41">
        <f>E13-E19</f>
        <v>103173</v>
      </c>
      <c r="F20" s="41"/>
      <c r="G20" s="41">
        <f>G13-G19</f>
        <v>83790</v>
      </c>
      <c r="H20" s="41"/>
      <c r="I20" s="41">
        <f>I13-I19</f>
        <v>88762</v>
      </c>
      <c r="J20" s="41"/>
      <c r="K20" s="41">
        <f>K13-K19</f>
        <v>91718</v>
      </c>
    </row>
    <row r="21" spans="1:11" ht="19" customHeight="1">
      <c r="A21" s="40" t="s">
        <v>27</v>
      </c>
      <c r="C21" s="18"/>
      <c r="D21" s="41"/>
      <c r="E21" s="45">
        <v>-8862</v>
      </c>
      <c r="F21" s="41"/>
      <c r="G21" s="45">
        <v>-4656</v>
      </c>
      <c r="H21" s="41"/>
      <c r="I21" s="45">
        <v>-688</v>
      </c>
      <c r="J21" s="41"/>
      <c r="K21" s="45">
        <v>-639</v>
      </c>
    </row>
    <row r="22" spans="1:11" ht="19" customHeight="1">
      <c r="A22" s="39" t="s">
        <v>140</v>
      </c>
      <c r="C22" s="18"/>
      <c r="D22" s="41"/>
      <c r="E22" s="41">
        <f>SUM(E20:E21)</f>
        <v>94311</v>
      </c>
      <c r="F22" s="41"/>
      <c r="G22" s="41">
        <f>SUM(G20:G21)</f>
        <v>79134</v>
      </c>
      <c r="H22" s="41"/>
      <c r="I22" s="41">
        <f>SUM(I20:I21)</f>
        <v>88074</v>
      </c>
      <c r="J22" s="41"/>
      <c r="K22" s="41">
        <f>SUM(K20:K21)</f>
        <v>91079</v>
      </c>
    </row>
    <row r="23" spans="1:11" ht="19" customHeight="1">
      <c r="A23" s="40" t="s">
        <v>141</v>
      </c>
      <c r="C23" s="29">
        <v>9</v>
      </c>
      <c r="D23" s="41"/>
      <c r="E23" s="45">
        <f>-17574+1</f>
        <v>-17573</v>
      </c>
      <c r="F23" s="41"/>
      <c r="G23" s="45">
        <v>-18408</v>
      </c>
      <c r="H23" s="41"/>
      <c r="I23" s="45">
        <v>-17787</v>
      </c>
      <c r="J23" s="41"/>
      <c r="K23" s="45">
        <v>-18284</v>
      </c>
    </row>
    <row r="24" spans="1:11" ht="19" customHeight="1">
      <c r="A24" s="39" t="s">
        <v>68</v>
      </c>
      <c r="C24" s="29"/>
      <c r="D24" s="41"/>
      <c r="E24" s="48">
        <f>SUM(E22:E23)</f>
        <v>76738</v>
      </c>
      <c r="F24" s="41"/>
      <c r="G24" s="48">
        <f>SUM(G22:G23)</f>
        <v>60726</v>
      </c>
      <c r="H24" s="41"/>
      <c r="I24" s="48">
        <f>SUM(I22:I23)</f>
        <v>70287</v>
      </c>
      <c r="J24" s="41"/>
      <c r="K24" s="48">
        <f>SUM(K22:K23)</f>
        <v>72795</v>
      </c>
    </row>
    <row r="25" spans="1:11" ht="19" customHeight="1">
      <c r="A25" s="39"/>
      <c r="C25" s="29"/>
      <c r="D25" s="41"/>
      <c r="E25" s="41"/>
      <c r="F25" s="41"/>
      <c r="G25" s="41"/>
      <c r="H25" s="41"/>
      <c r="I25" s="41"/>
      <c r="J25" s="41"/>
      <c r="K25" s="41"/>
    </row>
    <row r="26" spans="1:11" ht="19" customHeight="1">
      <c r="A26" s="39" t="s">
        <v>66</v>
      </c>
      <c r="B26" s="40"/>
      <c r="C26" s="49"/>
      <c r="D26" s="40"/>
      <c r="E26" s="41"/>
      <c r="G26" s="41"/>
      <c r="I26" s="41"/>
      <c r="J26" s="41"/>
      <c r="K26" s="41"/>
    </row>
    <row r="27" spans="1:11" ht="19" customHeight="1">
      <c r="A27" s="49" t="s">
        <v>143</v>
      </c>
      <c r="B27" s="40"/>
      <c r="C27" s="49"/>
      <c r="D27" s="40"/>
      <c r="E27" s="41"/>
      <c r="G27" s="41"/>
      <c r="I27" s="41"/>
      <c r="J27" s="41"/>
      <c r="K27" s="41"/>
    </row>
    <row r="28" spans="1:11" ht="19" customHeight="1">
      <c r="A28" s="49" t="s">
        <v>95</v>
      </c>
      <c r="B28" s="40"/>
      <c r="C28" s="49"/>
      <c r="D28" s="40"/>
      <c r="E28" s="41"/>
      <c r="G28" s="41"/>
      <c r="I28" s="41"/>
      <c r="J28" s="41"/>
      <c r="K28" s="41"/>
    </row>
    <row r="29" spans="1:11" ht="19" customHeight="1">
      <c r="A29" s="40" t="s">
        <v>144</v>
      </c>
      <c r="B29" s="40"/>
      <c r="C29" s="49"/>
      <c r="D29" s="40"/>
      <c r="E29" s="41"/>
      <c r="G29" s="41"/>
      <c r="I29" s="41"/>
      <c r="J29" s="41"/>
      <c r="K29" s="41"/>
    </row>
    <row r="30" spans="1:11" ht="19" customHeight="1">
      <c r="A30" s="40" t="s">
        <v>145</v>
      </c>
      <c r="B30" s="40"/>
      <c r="C30" s="49"/>
      <c r="D30" s="40"/>
      <c r="E30" s="45">
        <v>2032</v>
      </c>
      <c r="F30" s="41"/>
      <c r="G30" s="45">
        <v>-6194</v>
      </c>
      <c r="H30" s="41"/>
      <c r="I30" s="45">
        <v>0</v>
      </c>
      <c r="J30" s="41"/>
      <c r="K30" s="45">
        <v>0</v>
      </c>
    </row>
    <row r="31" spans="1:11" ht="19" customHeight="1">
      <c r="A31" s="40" t="s">
        <v>143</v>
      </c>
      <c r="B31" s="40"/>
      <c r="C31" s="49"/>
      <c r="D31" s="40"/>
      <c r="E31" s="41"/>
      <c r="G31" s="41"/>
      <c r="I31" s="41"/>
      <c r="J31" s="41"/>
      <c r="K31" s="41"/>
    </row>
    <row r="32" spans="1:11" ht="19" customHeight="1">
      <c r="A32" s="40" t="s">
        <v>95</v>
      </c>
      <c r="B32" s="40"/>
      <c r="C32" s="49"/>
      <c r="D32" s="40"/>
      <c r="E32" s="45">
        <f>SUM(E30:E31)</f>
        <v>2032</v>
      </c>
      <c r="G32" s="45">
        <f>SUM(G30:G31)</f>
        <v>-6194</v>
      </c>
      <c r="I32" s="45">
        <f>SUM(I30:I31)</f>
        <v>0</v>
      </c>
      <c r="J32" s="41"/>
      <c r="K32" s="45">
        <f>SUM(K30:K31)</f>
        <v>0</v>
      </c>
    </row>
    <row r="33" spans="1:12" ht="19" customHeight="1">
      <c r="A33" s="39"/>
      <c r="C33" s="29"/>
      <c r="D33" s="41"/>
      <c r="E33" s="41"/>
      <c r="F33" s="41"/>
      <c r="G33" s="41"/>
      <c r="H33" s="41"/>
      <c r="I33" s="41"/>
      <c r="J33" s="41"/>
      <c r="K33" s="41"/>
    </row>
    <row r="34" spans="1:12" ht="19" customHeight="1">
      <c r="A34" s="49" t="s">
        <v>94</v>
      </c>
      <c r="B34" s="40"/>
      <c r="C34" s="40"/>
      <c r="D34" s="40"/>
      <c r="E34" s="41"/>
      <c r="F34" s="40"/>
      <c r="G34" s="41"/>
      <c r="H34" s="40"/>
      <c r="I34" s="41"/>
      <c r="J34" s="41"/>
      <c r="K34" s="41"/>
    </row>
    <row r="35" spans="1:12" ht="19" customHeight="1">
      <c r="A35" s="49" t="s">
        <v>95</v>
      </c>
      <c r="B35" s="40"/>
      <c r="C35" s="40"/>
      <c r="D35" s="40"/>
      <c r="E35" s="41"/>
      <c r="F35" s="40"/>
      <c r="G35" s="41"/>
      <c r="H35" s="40"/>
      <c r="I35" s="41"/>
      <c r="J35" s="41"/>
      <c r="K35" s="41"/>
    </row>
    <row r="36" spans="1:12" ht="19" customHeight="1">
      <c r="A36" s="40" t="s">
        <v>208</v>
      </c>
      <c r="B36" s="40"/>
      <c r="C36" s="29"/>
      <c r="D36" s="40"/>
      <c r="E36" s="41"/>
      <c r="F36" s="40"/>
      <c r="G36" s="41"/>
      <c r="H36" s="40"/>
      <c r="I36" s="41"/>
      <c r="J36" s="41"/>
      <c r="K36" s="41"/>
    </row>
    <row r="37" spans="1:12" ht="19" customHeight="1">
      <c r="A37" s="40" t="s">
        <v>114</v>
      </c>
      <c r="B37" s="40"/>
      <c r="C37" s="29"/>
      <c r="D37" s="40"/>
      <c r="E37" s="30">
        <v>0</v>
      </c>
      <c r="F37" s="41"/>
      <c r="G37" s="41">
        <v>-3242</v>
      </c>
      <c r="H37" s="41"/>
      <c r="I37" s="41">
        <v>0</v>
      </c>
      <c r="J37" s="41"/>
      <c r="K37" s="41">
        <v>-3242</v>
      </c>
      <c r="L37" s="28"/>
    </row>
    <row r="38" spans="1:12" ht="19" customHeight="1">
      <c r="A38" s="40" t="s">
        <v>96</v>
      </c>
      <c r="B38" s="40"/>
      <c r="C38" s="40"/>
      <c r="D38" s="40"/>
      <c r="E38" s="31">
        <v>0</v>
      </c>
      <c r="F38" s="41"/>
      <c r="G38" s="45">
        <v>648</v>
      </c>
      <c r="H38" s="41"/>
      <c r="I38" s="45">
        <v>0</v>
      </c>
      <c r="J38" s="41"/>
      <c r="K38" s="45">
        <v>648</v>
      </c>
      <c r="L38" s="28"/>
    </row>
    <row r="39" spans="1:12" ht="19" customHeight="1">
      <c r="A39" s="40" t="s">
        <v>97</v>
      </c>
      <c r="B39" s="40"/>
      <c r="C39" s="40"/>
      <c r="D39" s="40"/>
      <c r="E39" s="41"/>
      <c r="F39" s="40"/>
      <c r="G39" s="41"/>
      <c r="H39" s="40"/>
      <c r="I39" s="41"/>
      <c r="J39" s="41"/>
      <c r="K39" s="41"/>
    </row>
    <row r="40" spans="1:12" ht="19" customHeight="1">
      <c r="A40" s="40" t="s">
        <v>173</v>
      </c>
      <c r="B40" s="40"/>
      <c r="C40" s="40"/>
      <c r="D40" s="40"/>
      <c r="E40" s="45">
        <f>SUM(E37:E38)</f>
        <v>0</v>
      </c>
      <c r="F40" s="40"/>
      <c r="G40" s="45">
        <f>SUM(G37:G38)</f>
        <v>-2594</v>
      </c>
      <c r="H40" s="40"/>
      <c r="I40" s="45">
        <f>SUM(I37:I38)</f>
        <v>0</v>
      </c>
      <c r="J40" s="41"/>
      <c r="K40" s="45">
        <f>SUM(K37:K38)</f>
        <v>-2594</v>
      </c>
    </row>
    <row r="41" spans="1:12" ht="19" customHeight="1">
      <c r="A41" s="39" t="s">
        <v>69</v>
      </c>
      <c r="C41" s="40"/>
      <c r="D41" s="40"/>
      <c r="E41" s="45">
        <f>E32+E40</f>
        <v>2032</v>
      </c>
      <c r="F41" s="40"/>
      <c r="G41" s="45">
        <f>G32+G40</f>
        <v>-8788</v>
      </c>
      <c r="H41" s="40"/>
      <c r="I41" s="45">
        <f>I40</f>
        <v>0</v>
      </c>
      <c r="J41" s="41"/>
      <c r="K41" s="45">
        <f>K40</f>
        <v>-2594</v>
      </c>
    </row>
    <row r="42" spans="1:12" ht="19" customHeight="1">
      <c r="A42" s="39"/>
      <c r="C42" s="40"/>
      <c r="D42" s="40"/>
      <c r="E42" s="41"/>
      <c r="F42" s="40"/>
      <c r="G42" s="41"/>
      <c r="H42" s="40"/>
      <c r="I42" s="41"/>
      <c r="J42" s="41"/>
      <c r="K42" s="41"/>
    </row>
    <row r="43" spans="1:12" ht="19" customHeight="1" thickBot="1">
      <c r="A43" s="39" t="s">
        <v>56</v>
      </c>
      <c r="B43" s="40"/>
      <c r="C43" s="40"/>
      <c r="D43" s="40"/>
      <c r="E43" s="50">
        <f>E24+E41</f>
        <v>78770</v>
      </c>
      <c r="F43" s="40"/>
      <c r="G43" s="50">
        <f>G24+G41</f>
        <v>51938</v>
      </c>
      <c r="H43" s="40"/>
      <c r="I43" s="50">
        <f>I24+I41</f>
        <v>70287</v>
      </c>
      <c r="J43" s="41"/>
      <c r="K43" s="50">
        <f>K24+K41</f>
        <v>70201</v>
      </c>
    </row>
    <row r="44" spans="1:12" ht="19" customHeight="1" thickTop="1">
      <c r="A44" s="40"/>
      <c r="C44" s="23"/>
      <c r="D44" s="23"/>
      <c r="F44" s="23"/>
      <c r="H44" s="23"/>
    </row>
    <row r="45" spans="1:12" ht="19" customHeight="1">
      <c r="A45" s="39" t="s">
        <v>76</v>
      </c>
      <c r="C45" s="29">
        <v>10</v>
      </c>
      <c r="D45" s="23"/>
      <c r="F45" s="23"/>
      <c r="H45" s="23"/>
    </row>
    <row r="46" spans="1:12" ht="19" customHeight="1">
      <c r="A46" s="40" t="s">
        <v>70</v>
      </c>
      <c r="C46" s="29"/>
    </row>
    <row r="47" spans="1:12" ht="19" customHeight="1" thickBot="1">
      <c r="A47" s="40" t="s">
        <v>83</v>
      </c>
      <c r="E47" s="51">
        <f>E24/90000</f>
        <v>0.85264444444444443</v>
      </c>
      <c r="G47" s="51">
        <f>G24/90000</f>
        <v>0.6747333333333333</v>
      </c>
      <c r="I47" s="51">
        <f>I24/90000</f>
        <v>0.7809666666666667</v>
      </c>
      <c r="K47" s="51">
        <f>K24/90000</f>
        <v>0.80883333333333329</v>
      </c>
    </row>
    <row r="48" spans="1:12" ht="19" customHeight="1" thickTop="1">
      <c r="A48" s="40"/>
      <c r="C48" s="23"/>
      <c r="D48" s="23"/>
      <c r="E48" s="23"/>
      <c r="F48" s="23"/>
      <c r="G48" s="23"/>
      <c r="H48" s="23"/>
      <c r="J48" s="23"/>
    </row>
    <row r="49" spans="1:11" ht="19" customHeight="1">
      <c r="A49" s="38" t="s">
        <v>1</v>
      </c>
    </row>
    <row r="50" spans="1:11" ht="19" customHeight="1">
      <c r="K50" s="13" t="s">
        <v>57</v>
      </c>
    </row>
    <row r="51" spans="1:11" s="15" customFormat="1" ht="19" customHeight="1">
      <c r="A51" s="39" t="s">
        <v>119</v>
      </c>
      <c r="B51" s="39"/>
      <c r="C51" s="14"/>
      <c r="D51" s="39"/>
      <c r="E51" s="39"/>
      <c r="F51" s="39"/>
      <c r="G51" s="39"/>
      <c r="H51" s="39"/>
      <c r="I51" s="39"/>
      <c r="J51" s="39"/>
      <c r="K51" s="39"/>
    </row>
    <row r="52" spans="1:11" s="15" customFormat="1" ht="19" customHeight="1">
      <c r="A52" s="39" t="s">
        <v>211</v>
      </c>
      <c r="B52" s="39"/>
      <c r="C52" s="14"/>
      <c r="D52" s="39"/>
      <c r="E52" s="39"/>
      <c r="F52" s="39"/>
      <c r="G52" s="39"/>
      <c r="H52" s="39"/>
      <c r="I52" s="39"/>
      <c r="J52" s="39"/>
      <c r="K52" s="39"/>
    </row>
    <row r="53" spans="1:11" s="15" customFormat="1" ht="19" customHeight="1">
      <c r="A53" s="39" t="s">
        <v>188</v>
      </c>
      <c r="B53" s="16"/>
      <c r="C53" s="16"/>
      <c r="D53" s="16"/>
      <c r="E53" s="16"/>
      <c r="F53" s="16"/>
      <c r="G53" s="16"/>
      <c r="H53" s="16"/>
      <c r="I53" s="16"/>
      <c r="J53" s="16"/>
    </row>
    <row r="54" spans="1:11" s="15" customFormat="1" ht="19" customHeight="1">
      <c r="A54" s="40"/>
      <c r="B54" s="16"/>
      <c r="D54" s="16"/>
      <c r="E54" s="16"/>
      <c r="F54" s="16"/>
      <c r="G54" s="16"/>
      <c r="H54" s="16"/>
      <c r="I54" s="16"/>
      <c r="J54" s="16"/>
      <c r="K54" s="17" t="s">
        <v>58</v>
      </c>
    </row>
    <row r="55" spans="1:11" s="16" customFormat="1" ht="19" customHeight="1">
      <c r="A55" s="18"/>
      <c r="E55" s="64" t="s">
        <v>111</v>
      </c>
      <c r="F55" s="64"/>
      <c r="G55" s="64"/>
      <c r="H55" s="38"/>
      <c r="I55" s="64" t="s">
        <v>110</v>
      </c>
      <c r="J55" s="64"/>
      <c r="K55" s="64"/>
    </row>
    <row r="56" spans="1:11" s="15" customFormat="1" ht="19" customHeight="1">
      <c r="A56" s="40"/>
      <c r="B56" s="16"/>
      <c r="C56" s="20" t="s">
        <v>0</v>
      </c>
      <c r="D56" s="16"/>
      <c r="E56" s="21">
        <v>2026</v>
      </c>
      <c r="F56" s="16"/>
      <c r="G56" s="21">
        <v>2025</v>
      </c>
      <c r="H56" s="16"/>
      <c r="I56" s="22">
        <v>2026</v>
      </c>
      <c r="J56" s="18"/>
      <c r="K56" s="22">
        <v>2025</v>
      </c>
    </row>
    <row r="57" spans="1:11" s="15" customFormat="1" ht="19" customHeight="1">
      <c r="A57" s="39" t="s">
        <v>77</v>
      </c>
      <c r="B57" s="16"/>
      <c r="C57" s="20"/>
      <c r="D57" s="16"/>
      <c r="E57" s="22"/>
      <c r="F57" s="16"/>
      <c r="G57" s="22"/>
      <c r="H57" s="16"/>
      <c r="I57" s="47"/>
      <c r="J57" s="40"/>
      <c r="K57" s="47"/>
    </row>
    <row r="58" spans="1:11" ht="19" customHeight="1">
      <c r="A58" s="39" t="s">
        <v>22</v>
      </c>
    </row>
    <row r="59" spans="1:11" ht="19" customHeight="1">
      <c r="A59" s="40" t="s">
        <v>86</v>
      </c>
      <c r="B59" s="40"/>
      <c r="C59" s="29">
        <v>11</v>
      </c>
      <c r="D59" s="41"/>
      <c r="E59" s="10">
        <v>2218830</v>
      </c>
      <c r="F59" s="41"/>
      <c r="G59" s="10">
        <v>2518514</v>
      </c>
      <c r="H59" s="41"/>
      <c r="I59" s="41">
        <v>2013301</v>
      </c>
      <c r="J59" s="41"/>
      <c r="K59" s="41">
        <v>2559786</v>
      </c>
    </row>
    <row r="60" spans="1:11" ht="19" customHeight="1">
      <c r="A60" s="40" t="s">
        <v>21</v>
      </c>
      <c r="B60" s="40"/>
      <c r="C60" s="29"/>
      <c r="D60" s="41"/>
      <c r="E60" s="10">
        <v>9860</v>
      </c>
      <c r="F60" s="41"/>
      <c r="G60" s="10">
        <v>14480</v>
      </c>
      <c r="H60" s="41"/>
      <c r="I60" s="41">
        <v>14152</v>
      </c>
      <c r="J60" s="41"/>
      <c r="K60" s="41">
        <v>13895</v>
      </c>
    </row>
    <row r="61" spans="1:11" ht="19" customHeight="1">
      <c r="A61" s="40" t="s">
        <v>171</v>
      </c>
      <c r="B61" s="40"/>
      <c r="C61" s="29"/>
      <c r="D61" s="41"/>
      <c r="E61" s="45">
        <v>40810</v>
      </c>
      <c r="F61" s="41"/>
      <c r="G61" s="45">
        <v>0</v>
      </c>
      <c r="H61" s="41"/>
      <c r="I61" s="45">
        <v>42783</v>
      </c>
      <c r="J61" s="41"/>
      <c r="K61" s="45">
        <v>0</v>
      </c>
    </row>
    <row r="62" spans="1:11" ht="19" customHeight="1">
      <c r="A62" s="39" t="s">
        <v>23</v>
      </c>
      <c r="C62" s="18"/>
      <c r="D62" s="41"/>
      <c r="E62" s="45">
        <f>SUM(E59:E61)</f>
        <v>2269500</v>
      </c>
      <c r="F62" s="41"/>
      <c r="G62" s="45">
        <f>SUM(G59:G61)</f>
        <v>2532994</v>
      </c>
      <c r="H62" s="41"/>
      <c r="I62" s="45">
        <f>SUM(I59:I61)</f>
        <v>2070236</v>
      </c>
      <c r="J62" s="41"/>
      <c r="K62" s="45">
        <f>SUM(K59:K61)</f>
        <v>2573681</v>
      </c>
    </row>
    <row r="63" spans="1:11" ht="19" customHeight="1">
      <c r="A63" s="39" t="s">
        <v>24</v>
      </c>
      <c r="C63" s="18"/>
      <c r="D63" s="41"/>
      <c r="E63" s="41"/>
      <c r="F63" s="41"/>
      <c r="G63" s="41"/>
      <c r="H63" s="41"/>
      <c r="I63" s="41"/>
      <c r="J63" s="41"/>
      <c r="K63" s="41"/>
    </row>
    <row r="64" spans="1:11" ht="19" customHeight="1">
      <c r="A64" s="40" t="s">
        <v>51</v>
      </c>
      <c r="C64" s="18"/>
      <c r="D64" s="41"/>
      <c r="E64" s="41">
        <v>1824601</v>
      </c>
      <c r="F64" s="41"/>
      <c r="G64" s="41">
        <v>2016359</v>
      </c>
      <c r="H64" s="41"/>
      <c r="I64" s="41">
        <v>1649877</v>
      </c>
      <c r="J64" s="41"/>
      <c r="K64" s="41">
        <v>2057422</v>
      </c>
    </row>
    <row r="65" spans="1:11" ht="19" customHeight="1">
      <c r="A65" s="40" t="s">
        <v>84</v>
      </c>
      <c r="C65" s="18"/>
      <c r="D65" s="41"/>
      <c r="E65" s="41">
        <v>73809</v>
      </c>
      <c r="F65" s="41"/>
      <c r="G65" s="41">
        <v>73525</v>
      </c>
      <c r="H65" s="41"/>
      <c r="I65" s="41">
        <v>72363</v>
      </c>
      <c r="J65" s="41"/>
      <c r="K65" s="41">
        <v>73525</v>
      </c>
    </row>
    <row r="66" spans="1:11" ht="19" customHeight="1">
      <c r="A66" s="40" t="s">
        <v>28</v>
      </c>
      <c r="C66" s="18"/>
      <c r="D66" s="41"/>
      <c r="E66" s="41">
        <v>217918</v>
      </c>
      <c r="F66" s="41"/>
      <c r="G66" s="41">
        <v>219327</v>
      </c>
      <c r="H66" s="41"/>
      <c r="I66" s="41">
        <v>193083</v>
      </c>
      <c r="J66" s="41"/>
      <c r="K66" s="41">
        <v>198915</v>
      </c>
    </row>
    <row r="67" spans="1:11" ht="19" customHeight="1">
      <c r="A67" s="40" t="s">
        <v>172</v>
      </c>
      <c r="C67" s="18"/>
      <c r="D67" s="41"/>
      <c r="E67" s="41">
        <v>0</v>
      </c>
      <c r="F67" s="41"/>
      <c r="G67" s="41">
        <v>22396</v>
      </c>
      <c r="H67" s="41"/>
      <c r="I67" s="41">
        <v>0</v>
      </c>
      <c r="J67" s="41"/>
      <c r="K67" s="41">
        <v>20386</v>
      </c>
    </row>
    <row r="68" spans="1:11" ht="19" customHeight="1">
      <c r="A68" s="39" t="s">
        <v>25</v>
      </c>
      <c r="C68" s="18"/>
      <c r="D68" s="41"/>
      <c r="E68" s="48">
        <f>SUM(E64:E67)</f>
        <v>2116328</v>
      </c>
      <c r="F68" s="41"/>
      <c r="G68" s="48">
        <f>SUM(G64:G67)</f>
        <v>2331607</v>
      </c>
      <c r="H68" s="41"/>
      <c r="I68" s="48">
        <f>SUM(I64:I67)</f>
        <v>1915323</v>
      </c>
      <c r="J68" s="41"/>
      <c r="K68" s="48">
        <f>SUM(K64:K67)</f>
        <v>2350248</v>
      </c>
    </row>
    <row r="69" spans="1:11" ht="19" customHeight="1">
      <c r="A69" s="39" t="s">
        <v>151</v>
      </c>
      <c r="C69" s="18"/>
      <c r="D69" s="41"/>
      <c r="E69" s="41">
        <f>E62-E68</f>
        <v>153172</v>
      </c>
      <c r="F69" s="41"/>
      <c r="G69" s="41">
        <f>G62-G68</f>
        <v>201387</v>
      </c>
      <c r="H69" s="41"/>
      <c r="I69" s="41">
        <f>I62-I68</f>
        <v>154913</v>
      </c>
      <c r="J69" s="41"/>
      <c r="K69" s="41">
        <f>K62-K68</f>
        <v>223433</v>
      </c>
    </row>
    <row r="70" spans="1:11" ht="19" customHeight="1">
      <c r="A70" s="40" t="s">
        <v>27</v>
      </c>
      <c r="C70" s="18"/>
      <c r="D70" s="41"/>
      <c r="E70" s="45">
        <f>-18648</f>
        <v>-18648</v>
      </c>
      <c r="F70" s="41"/>
      <c r="G70" s="45">
        <v>-9416</v>
      </c>
      <c r="H70" s="41"/>
      <c r="I70" s="45">
        <v>-1303</v>
      </c>
      <c r="J70" s="41"/>
      <c r="K70" s="45">
        <v>-1236</v>
      </c>
    </row>
    <row r="71" spans="1:11" ht="19" customHeight="1">
      <c r="A71" s="39" t="s">
        <v>140</v>
      </c>
      <c r="C71" s="18"/>
      <c r="D71" s="41"/>
      <c r="E71" s="41">
        <f>SUM(E69:E70)</f>
        <v>134524</v>
      </c>
      <c r="F71" s="41"/>
      <c r="G71" s="41">
        <f>SUM(G69:G70)</f>
        <v>191971</v>
      </c>
      <c r="H71" s="41"/>
      <c r="I71" s="41">
        <f>SUM(I69:I70)</f>
        <v>153610</v>
      </c>
      <c r="J71" s="41"/>
      <c r="K71" s="41">
        <f>SUM(K69:K70)</f>
        <v>222197</v>
      </c>
    </row>
    <row r="72" spans="1:11" ht="19" customHeight="1">
      <c r="A72" s="40" t="s">
        <v>141</v>
      </c>
      <c r="C72" s="29">
        <v>9</v>
      </c>
      <c r="D72" s="41"/>
      <c r="E72" s="45">
        <f>-29962+1</f>
        <v>-29961</v>
      </c>
      <c r="F72" s="41"/>
      <c r="G72" s="45">
        <v>-43928</v>
      </c>
      <c r="H72" s="41"/>
      <c r="I72" s="45">
        <v>-30704</v>
      </c>
      <c r="J72" s="41"/>
      <c r="K72" s="45">
        <v>-43970</v>
      </c>
    </row>
    <row r="73" spans="1:11" ht="19" customHeight="1">
      <c r="A73" s="39" t="s">
        <v>68</v>
      </c>
      <c r="C73" s="29"/>
      <c r="D73" s="41"/>
      <c r="E73" s="48">
        <f>SUM(E71:E72)</f>
        <v>104563</v>
      </c>
      <c r="F73" s="41"/>
      <c r="G73" s="48">
        <f>SUM(G71:G72)</f>
        <v>148043</v>
      </c>
      <c r="H73" s="41"/>
      <c r="I73" s="48">
        <f>SUM(I71:I72)</f>
        <v>122906</v>
      </c>
      <c r="J73" s="41"/>
      <c r="K73" s="48">
        <f>SUM(K71:K72)</f>
        <v>178227</v>
      </c>
    </row>
    <row r="74" spans="1:11" ht="19" customHeight="1">
      <c r="A74" s="39"/>
      <c r="C74" s="29"/>
      <c r="D74" s="41"/>
      <c r="E74" s="41"/>
      <c r="F74" s="41"/>
      <c r="G74" s="41"/>
      <c r="H74" s="41"/>
      <c r="I74" s="41"/>
      <c r="J74" s="41"/>
      <c r="K74" s="41"/>
    </row>
    <row r="75" spans="1:11" ht="19" customHeight="1">
      <c r="A75" s="49" t="s">
        <v>143</v>
      </c>
      <c r="B75" s="40"/>
      <c r="C75" s="49"/>
      <c r="D75" s="40"/>
      <c r="E75" s="41"/>
      <c r="G75" s="41"/>
      <c r="I75" s="41"/>
      <c r="J75" s="41"/>
      <c r="K75" s="41"/>
    </row>
    <row r="76" spans="1:11" ht="19" customHeight="1">
      <c r="A76" s="49" t="s">
        <v>95</v>
      </c>
      <c r="B76" s="40"/>
      <c r="C76" s="49"/>
      <c r="D76" s="40"/>
      <c r="E76" s="41"/>
      <c r="G76" s="41"/>
      <c r="I76" s="41"/>
      <c r="J76" s="41"/>
      <c r="K76" s="41"/>
    </row>
    <row r="77" spans="1:11" ht="19" customHeight="1">
      <c r="A77" s="40" t="s">
        <v>144</v>
      </c>
      <c r="B77" s="40"/>
      <c r="C77" s="49"/>
      <c r="D77" s="40"/>
      <c r="E77" s="41"/>
      <c r="G77" s="41"/>
      <c r="I77" s="41"/>
      <c r="J77" s="41"/>
      <c r="K77" s="41"/>
    </row>
    <row r="78" spans="1:11" ht="19" customHeight="1">
      <c r="A78" s="40" t="s">
        <v>145</v>
      </c>
      <c r="B78" s="40"/>
      <c r="C78" s="49"/>
      <c r="D78" s="40"/>
      <c r="E78" s="45">
        <v>4145</v>
      </c>
      <c r="G78" s="45">
        <v>-6698</v>
      </c>
      <c r="I78" s="45">
        <v>0</v>
      </c>
      <c r="J78" s="41"/>
      <c r="K78" s="45">
        <v>0</v>
      </c>
    </row>
    <row r="79" spans="1:11" ht="19" customHeight="1">
      <c r="A79" s="40" t="s">
        <v>143</v>
      </c>
      <c r="B79" s="40"/>
      <c r="C79" s="49"/>
      <c r="D79" s="40"/>
      <c r="E79" s="41"/>
      <c r="G79" s="41"/>
      <c r="I79" s="41"/>
      <c r="J79" s="41"/>
      <c r="K79" s="41"/>
    </row>
    <row r="80" spans="1:11" ht="19" customHeight="1">
      <c r="A80" s="40" t="s">
        <v>95</v>
      </c>
      <c r="B80" s="40"/>
      <c r="C80" s="49"/>
      <c r="D80" s="40"/>
      <c r="E80" s="45">
        <f>SUM(E78:E79)</f>
        <v>4145</v>
      </c>
      <c r="G80" s="45">
        <f>SUM(G78:G79)</f>
        <v>-6698</v>
      </c>
      <c r="I80" s="45">
        <f>SUM(I78:I79)</f>
        <v>0</v>
      </c>
      <c r="J80" s="41"/>
      <c r="K80" s="45">
        <f>SUM(K78:K79)</f>
        <v>0</v>
      </c>
    </row>
    <row r="81" spans="1:11" ht="19" customHeight="1">
      <c r="A81" s="39"/>
      <c r="C81" s="29"/>
      <c r="D81" s="41"/>
      <c r="E81" s="41"/>
      <c r="F81" s="41"/>
      <c r="G81" s="41"/>
      <c r="H81" s="41"/>
      <c r="I81" s="41"/>
      <c r="J81" s="41"/>
      <c r="K81" s="41"/>
    </row>
    <row r="82" spans="1:11" ht="19" customHeight="1">
      <c r="A82" s="39" t="s">
        <v>66</v>
      </c>
      <c r="B82" s="40"/>
      <c r="C82" s="40"/>
      <c r="D82" s="40"/>
      <c r="E82" s="41"/>
      <c r="F82" s="40"/>
      <c r="G82" s="41"/>
      <c r="H82" s="40"/>
      <c r="I82" s="41"/>
      <c r="J82" s="41"/>
      <c r="K82" s="41"/>
    </row>
    <row r="83" spans="1:11" ht="19" customHeight="1">
      <c r="A83" s="49" t="s">
        <v>94</v>
      </c>
      <c r="B83" s="40"/>
      <c r="C83" s="40"/>
      <c r="D83" s="40"/>
      <c r="E83" s="41"/>
      <c r="F83" s="40"/>
      <c r="G83" s="41"/>
      <c r="H83" s="40"/>
      <c r="I83" s="41"/>
      <c r="J83" s="41"/>
      <c r="K83" s="41"/>
    </row>
    <row r="84" spans="1:11" ht="19" customHeight="1">
      <c r="A84" s="49" t="s">
        <v>95</v>
      </c>
      <c r="B84" s="40"/>
      <c r="C84" s="40"/>
      <c r="D84" s="40"/>
      <c r="E84" s="41"/>
      <c r="F84" s="40"/>
      <c r="G84" s="41"/>
      <c r="H84" s="40"/>
      <c r="I84" s="41"/>
      <c r="J84" s="41"/>
      <c r="K84" s="41"/>
    </row>
    <row r="85" spans="1:11" ht="19" customHeight="1">
      <c r="A85" s="40" t="s">
        <v>208</v>
      </c>
      <c r="B85" s="40"/>
      <c r="C85" s="29"/>
      <c r="D85" s="40"/>
      <c r="E85" s="41"/>
      <c r="F85" s="40"/>
      <c r="G85" s="41"/>
      <c r="H85" s="40"/>
      <c r="I85" s="41"/>
      <c r="J85" s="41"/>
      <c r="K85" s="41"/>
    </row>
    <row r="86" spans="1:11" ht="19" customHeight="1">
      <c r="A86" s="40" t="s">
        <v>114</v>
      </c>
      <c r="B86" s="40"/>
      <c r="C86" s="29"/>
      <c r="D86" s="40"/>
      <c r="E86" s="41">
        <v>0</v>
      </c>
      <c r="F86" s="41"/>
      <c r="G86" s="41">
        <v>-3209</v>
      </c>
      <c r="H86" s="41"/>
      <c r="I86" s="41">
        <v>0</v>
      </c>
      <c r="J86" s="41"/>
      <c r="K86" s="41">
        <v>-3209</v>
      </c>
    </row>
    <row r="87" spans="1:11" ht="19" customHeight="1">
      <c r="A87" s="40" t="s">
        <v>96</v>
      </c>
      <c r="B87" s="40"/>
      <c r="C87" s="40"/>
      <c r="D87" s="40"/>
      <c r="E87" s="45">
        <v>0</v>
      </c>
      <c r="F87" s="41"/>
      <c r="G87" s="45">
        <v>641</v>
      </c>
      <c r="H87" s="41"/>
      <c r="I87" s="45">
        <v>0</v>
      </c>
      <c r="J87" s="41"/>
      <c r="K87" s="45">
        <v>641</v>
      </c>
    </row>
    <row r="88" spans="1:11" ht="19" customHeight="1">
      <c r="A88" s="40" t="s">
        <v>97</v>
      </c>
      <c r="B88" s="40"/>
      <c r="C88" s="40"/>
      <c r="D88" s="40"/>
      <c r="E88" s="41"/>
      <c r="F88" s="40"/>
      <c r="G88" s="41"/>
      <c r="H88" s="40"/>
      <c r="I88" s="41"/>
      <c r="J88" s="41"/>
      <c r="K88" s="41"/>
    </row>
    <row r="89" spans="1:11" ht="19" customHeight="1">
      <c r="A89" s="40" t="s">
        <v>173</v>
      </c>
      <c r="B89" s="40"/>
      <c r="C89" s="40"/>
      <c r="D89" s="40"/>
      <c r="E89" s="45">
        <f>SUM(E86:E87)</f>
        <v>0</v>
      </c>
      <c r="F89" s="40"/>
      <c r="G89" s="45">
        <f>SUM(G86:G87)</f>
        <v>-2568</v>
      </c>
      <c r="H89" s="40"/>
      <c r="I89" s="45">
        <f>SUM(I86:I87)</f>
        <v>0</v>
      </c>
      <c r="J89" s="41"/>
      <c r="K89" s="45">
        <f>SUM(K86:K87)</f>
        <v>-2568</v>
      </c>
    </row>
    <row r="90" spans="1:11" ht="19" customHeight="1">
      <c r="A90" s="39" t="s">
        <v>69</v>
      </c>
      <c r="C90" s="40"/>
      <c r="D90" s="40"/>
      <c r="E90" s="45">
        <f>E80+E89</f>
        <v>4145</v>
      </c>
      <c r="F90" s="40"/>
      <c r="G90" s="45">
        <f>G80+G89</f>
        <v>-9266</v>
      </c>
      <c r="H90" s="40"/>
      <c r="I90" s="45">
        <f>I89</f>
        <v>0</v>
      </c>
      <c r="J90" s="41"/>
      <c r="K90" s="45">
        <f>K89</f>
        <v>-2568</v>
      </c>
    </row>
    <row r="91" spans="1:11" ht="19" customHeight="1">
      <c r="A91" s="39"/>
      <c r="C91" s="40"/>
      <c r="D91" s="40"/>
      <c r="E91" s="41"/>
      <c r="F91" s="40"/>
      <c r="G91" s="41"/>
      <c r="H91" s="40"/>
      <c r="I91" s="41"/>
      <c r="J91" s="41"/>
      <c r="K91" s="41"/>
    </row>
    <row r="92" spans="1:11" ht="19" customHeight="1" thickBot="1">
      <c r="A92" s="39" t="s">
        <v>56</v>
      </c>
      <c r="B92" s="40"/>
      <c r="C92" s="40"/>
      <c r="D92" s="40"/>
      <c r="E92" s="50">
        <f>E73+E90</f>
        <v>108708</v>
      </c>
      <c r="F92" s="40"/>
      <c r="G92" s="50">
        <f>G73+G90</f>
        <v>138777</v>
      </c>
      <c r="H92" s="40"/>
      <c r="I92" s="50">
        <f>I73+I90</f>
        <v>122906</v>
      </c>
      <c r="J92" s="41"/>
      <c r="K92" s="50">
        <f>K73+K90</f>
        <v>175659</v>
      </c>
    </row>
    <row r="93" spans="1:11" ht="19" customHeight="1" thickTop="1">
      <c r="A93" s="40"/>
      <c r="C93" s="23"/>
      <c r="D93" s="23"/>
      <c r="F93" s="23"/>
      <c r="H93" s="23"/>
    </row>
    <row r="94" spans="1:11" ht="19" customHeight="1">
      <c r="A94" s="39" t="s">
        <v>76</v>
      </c>
      <c r="C94" s="29">
        <v>10</v>
      </c>
      <c r="D94" s="23"/>
      <c r="F94" s="23"/>
      <c r="H94" s="23"/>
    </row>
    <row r="95" spans="1:11" ht="19" customHeight="1">
      <c r="A95" s="40" t="s">
        <v>70</v>
      </c>
      <c r="C95" s="29"/>
    </row>
    <row r="96" spans="1:11" ht="19" customHeight="1" thickBot="1">
      <c r="A96" s="40" t="s">
        <v>83</v>
      </c>
      <c r="E96" s="51">
        <f>E73/90000</f>
        <v>1.1618111111111111</v>
      </c>
      <c r="G96" s="51">
        <f>G73/90000</f>
        <v>1.6449222222222222</v>
      </c>
      <c r="I96" s="51">
        <f>I73/90000</f>
        <v>1.3656222222222223</v>
      </c>
      <c r="K96" s="51">
        <f>K73/90000</f>
        <v>1.9802999999999999</v>
      </c>
    </row>
    <row r="97" spans="1:10" ht="19" customHeight="1" thickTop="1">
      <c r="A97" s="40"/>
      <c r="C97" s="23"/>
      <c r="D97" s="23"/>
      <c r="E97" s="23"/>
      <c r="F97" s="23"/>
      <c r="G97" s="23"/>
      <c r="H97" s="23"/>
      <c r="J97" s="23"/>
    </row>
    <row r="98" spans="1:10" ht="19" customHeight="1">
      <c r="A98" s="38" t="s">
        <v>1</v>
      </c>
    </row>
  </sheetData>
  <mergeCells count="4">
    <mergeCell ref="I6:K6"/>
    <mergeCell ref="I55:K55"/>
    <mergeCell ref="E6:G6"/>
    <mergeCell ref="E55:G55"/>
  </mergeCells>
  <printOptions horizontalCentered="1" gridLinesSet="0"/>
  <pageMargins left="0.98425196850393704" right="0.196850393700787" top="0.78740157480314998" bottom="0.196850393700787" header="0.196850393700787" footer="0.118110236220472"/>
  <pageSetup paperSize="9" scale="68" orientation="portrait" r:id="rId1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04E2B-837F-400D-B56D-5DD3D8FE85E8}">
  <dimension ref="A1:P28"/>
  <sheetViews>
    <sheetView showGridLines="0" view="pageBreakPreview" zoomScale="85" zoomScaleNormal="90" zoomScaleSheetLayoutView="85" workbookViewId="0">
      <selection activeCell="F4" sqref="F4"/>
    </sheetView>
  </sheetViews>
  <sheetFormatPr defaultColWidth="10.81640625" defaultRowHeight="21" customHeight="1"/>
  <cols>
    <col min="1" max="1" width="40.7265625" style="38" customWidth="1"/>
    <col min="2" max="2" width="14.7265625" style="38" customWidth="1"/>
    <col min="3" max="3" width="1.7265625" style="38" customWidth="1"/>
    <col min="4" max="4" width="14.7265625" style="38" customWidth="1"/>
    <col min="5" max="5" width="1.7265625" style="38" customWidth="1"/>
    <col min="6" max="6" width="14.7265625" style="38" customWidth="1"/>
    <col min="7" max="7" width="1.7265625" style="38" customWidth="1"/>
    <col min="8" max="8" width="14.7265625" style="38" customWidth="1"/>
    <col min="9" max="9" width="1.7265625" style="38" customWidth="1"/>
    <col min="10" max="10" width="14.7265625" style="38" customWidth="1"/>
    <col min="11" max="11" width="1.7265625" style="38" customWidth="1"/>
    <col min="12" max="12" width="16.7265625" style="38" customWidth="1"/>
    <col min="13" max="13" width="1.7265625" style="38" customWidth="1"/>
    <col min="14" max="14" width="17.7265625" style="38" customWidth="1"/>
    <col min="15" max="15" width="1.7265625" style="38" customWidth="1"/>
    <col min="16" max="16" width="14.7265625" style="38" customWidth="1"/>
    <col min="17" max="17" width="1.7265625" style="38" customWidth="1"/>
    <col min="18" max="16384" width="10.81640625" style="38"/>
  </cols>
  <sheetData>
    <row r="1" spans="1:16" ht="21" customHeight="1">
      <c r="P1" s="13" t="s">
        <v>57</v>
      </c>
    </row>
    <row r="2" spans="1:16" s="15" customFormat="1" ht="21" customHeight="1">
      <c r="A2" s="39" t="s">
        <v>119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s="15" customFormat="1" ht="21" customHeight="1">
      <c r="A3" s="44" t="s">
        <v>212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s="15" customFormat="1" ht="21" customHeight="1">
      <c r="A4" s="39" t="s">
        <v>188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s="15" customFormat="1" ht="21" customHeight="1">
      <c r="A5" s="40"/>
      <c r="B5" s="25"/>
      <c r="C5" s="25"/>
      <c r="D5" s="25"/>
      <c r="E5" s="25"/>
      <c r="F5" s="25"/>
      <c r="G5" s="25"/>
      <c r="H5" s="17"/>
      <c r="I5" s="25"/>
      <c r="J5" s="25"/>
      <c r="K5" s="25"/>
      <c r="L5" s="25"/>
      <c r="M5" s="25"/>
      <c r="N5" s="25"/>
      <c r="O5" s="25"/>
      <c r="P5" s="17" t="s">
        <v>52</v>
      </c>
    </row>
    <row r="6" spans="1:16" s="16" customFormat="1" ht="21" customHeight="1">
      <c r="A6" s="18"/>
      <c r="B6" s="64" t="s">
        <v>111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16" customFormat="1" ht="21" customHeight="1">
      <c r="A7" s="18"/>
      <c r="J7" s="64" t="s">
        <v>101</v>
      </c>
      <c r="K7" s="64"/>
      <c r="L7" s="64"/>
      <c r="M7" s="64"/>
      <c r="N7" s="64"/>
    </row>
    <row r="8" spans="1:16" s="16" customFormat="1" ht="21" customHeight="1">
      <c r="A8" s="18"/>
      <c r="J8" s="16" t="s">
        <v>127</v>
      </c>
    </row>
    <row r="9" spans="1:16" s="16" customFormat="1" ht="21" customHeight="1">
      <c r="A9" s="18"/>
      <c r="J9" s="16" t="s">
        <v>128</v>
      </c>
    </row>
    <row r="10" spans="1:16" s="16" customFormat="1" ht="21" customHeight="1">
      <c r="A10" s="18"/>
      <c r="J10" s="16" t="s">
        <v>129</v>
      </c>
    </row>
    <row r="11" spans="1:16" s="16" customFormat="1" ht="21" customHeight="1">
      <c r="A11" s="18"/>
      <c r="B11" s="16" t="s">
        <v>104</v>
      </c>
      <c r="F11" s="64" t="s">
        <v>42</v>
      </c>
      <c r="G11" s="64"/>
      <c r="H11" s="64"/>
      <c r="J11" s="16" t="s">
        <v>112</v>
      </c>
      <c r="L11" s="16" t="s">
        <v>108</v>
      </c>
      <c r="N11" s="16" t="s">
        <v>2</v>
      </c>
      <c r="P11" s="16" t="s">
        <v>2</v>
      </c>
    </row>
    <row r="12" spans="1:16" s="16" customFormat="1" ht="21" customHeight="1">
      <c r="A12" s="18"/>
      <c r="B12" s="16" t="s">
        <v>103</v>
      </c>
      <c r="F12" s="16" t="s">
        <v>45</v>
      </c>
      <c r="J12" s="16" t="s">
        <v>130</v>
      </c>
      <c r="L12" s="16" t="s">
        <v>132</v>
      </c>
      <c r="N12" s="16" t="s">
        <v>125</v>
      </c>
      <c r="P12" s="16" t="s">
        <v>74</v>
      </c>
    </row>
    <row r="13" spans="1:16" s="16" customFormat="1" ht="21" customHeight="1">
      <c r="A13" s="18"/>
      <c r="B13" s="19" t="s">
        <v>3</v>
      </c>
      <c r="D13" s="19" t="s">
        <v>50</v>
      </c>
      <c r="F13" s="27" t="s">
        <v>102</v>
      </c>
      <c r="H13" s="27" t="s">
        <v>46</v>
      </c>
      <c r="J13" s="27" t="s">
        <v>131</v>
      </c>
      <c r="L13" s="27" t="s">
        <v>133</v>
      </c>
      <c r="N13" s="27" t="s">
        <v>126</v>
      </c>
      <c r="P13" s="19" t="s">
        <v>75</v>
      </c>
    </row>
    <row r="14" spans="1:16" s="15" customFormat="1" ht="21" customHeight="1">
      <c r="A14" s="39" t="s">
        <v>123</v>
      </c>
      <c r="B14" s="41">
        <v>90000</v>
      </c>
      <c r="C14" s="41"/>
      <c r="D14" s="41">
        <v>136800</v>
      </c>
      <c r="E14" s="41"/>
      <c r="F14" s="41">
        <v>10000</v>
      </c>
      <c r="G14" s="41"/>
      <c r="H14" s="41">
        <v>2530324</v>
      </c>
      <c r="I14" s="41"/>
      <c r="J14" s="41">
        <v>383</v>
      </c>
      <c r="K14" s="41"/>
      <c r="L14" s="41">
        <v>-2026</v>
      </c>
      <c r="M14" s="41"/>
      <c r="N14" s="41">
        <f>SUM(J14:L14)</f>
        <v>-1643</v>
      </c>
      <c r="O14" s="41"/>
      <c r="P14" s="41">
        <f>SUM(B14:L14)</f>
        <v>2765481</v>
      </c>
    </row>
    <row r="15" spans="1:16" s="15" customFormat="1" ht="21" customHeight="1">
      <c r="A15" s="40" t="s">
        <v>68</v>
      </c>
      <c r="B15" s="41">
        <v>0</v>
      </c>
      <c r="C15" s="41"/>
      <c r="D15" s="41">
        <v>0</v>
      </c>
      <c r="E15" s="41"/>
      <c r="F15" s="41">
        <v>0</v>
      </c>
      <c r="G15" s="41"/>
      <c r="H15" s="41">
        <v>148043</v>
      </c>
      <c r="I15" s="41"/>
      <c r="J15" s="41">
        <v>0</v>
      </c>
      <c r="K15" s="41"/>
      <c r="L15" s="41">
        <v>0</v>
      </c>
      <c r="M15" s="41"/>
      <c r="N15" s="41">
        <f>SUM(J15:L15)</f>
        <v>0</v>
      </c>
      <c r="O15" s="41"/>
      <c r="P15" s="41">
        <f>SUM(B15:L15)</f>
        <v>148043</v>
      </c>
    </row>
    <row r="16" spans="1:16" s="15" customFormat="1" ht="21" customHeight="1">
      <c r="A16" s="40" t="s">
        <v>69</v>
      </c>
      <c r="B16" s="45">
        <v>0</v>
      </c>
      <c r="C16" s="41"/>
      <c r="D16" s="45">
        <v>0</v>
      </c>
      <c r="E16" s="41"/>
      <c r="F16" s="45">
        <v>0</v>
      </c>
      <c r="G16" s="41"/>
      <c r="H16" s="45">
        <v>0</v>
      </c>
      <c r="I16" s="41"/>
      <c r="J16" s="45">
        <v>-6698</v>
      </c>
      <c r="K16" s="41"/>
      <c r="L16" s="45">
        <v>-2568</v>
      </c>
      <c r="M16" s="41"/>
      <c r="N16" s="45">
        <f>SUM(J16:L16)</f>
        <v>-9266</v>
      </c>
      <c r="O16" s="41"/>
      <c r="P16" s="45">
        <f>SUM(B16:L16)</f>
        <v>-9266</v>
      </c>
    </row>
    <row r="17" spans="1:16" s="15" customFormat="1" ht="21" customHeight="1">
      <c r="A17" s="40" t="s">
        <v>56</v>
      </c>
      <c r="B17" s="41">
        <f>SUM(B15:B16)</f>
        <v>0</v>
      </c>
      <c r="C17" s="41"/>
      <c r="D17" s="41">
        <f>SUM(D15:D16)</f>
        <v>0</v>
      </c>
      <c r="E17" s="41"/>
      <c r="F17" s="41">
        <f>SUM(F15:F16)</f>
        <v>0</v>
      </c>
      <c r="G17" s="41"/>
      <c r="H17" s="41">
        <f>SUM(H15:H16)</f>
        <v>148043</v>
      </c>
      <c r="I17" s="41"/>
      <c r="J17" s="41">
        <f>SUM(J15:J16)</f>
        <v>-6698</v>
      </c>
      <c r="K17" s="41"/>
      <c r="L17" s="41">
        <f>SUM(L15:L16)</f>
        <v>-2568</v>
      </c>
      <c r="M17" s="41"/>
      <c r="N17" s="41">
        <f>SUM(N15:N16)</f>
        <v>-9266</v>
      </c>
      <c r="O17" s="41"/>
      <c r="P17" s="41">
        <f>SUM(P15:P16)</f>
        <v>138777</v>
      </c>
    </row>
    <row r="18" spans="1:16" s="15" customFormat="1" ht="21" customHeight="1">
      <c r="A18" s="40" t="s">
        <v>174</v>
      </c>
      <c r="B18" s="45">
        <v>0</v>
      </c>
      <c r="C18" s="41"/>
      <c r="D18" s="45">
        <v>0</v>
      </c>
      <c r="E18" s="41"/>
      <c r="F18" s="45">
        <v>0</v>
      </c>
      <c r="G18" s="41"/>
      <c r="H18" s="28">
        <v>-89994</v>
      </c>
      <c r="I18" s="41"/>
      <c r="J18" s="45">
        <v>0</v>
      </c>
      <c r="K18" s="41"/>
      <c r="L18" s="45">
        <v>0</v>
      </c>
      <c r="M18" s="41"/>
      <c r="N18" s="45">
        <f>SUM(J18:L18)</f>
        <v>0</v>
      </c>
      <c r="O18" s="41"/>
      <c r="P18" s="45">
        <f>SUM(B18:L18)</f>
        <v>-89994</v>
      </c>
    </row>
    <row r="19" spans="1:16" s="15" customFormat="1" ht="21" customHeight="1" thickBot="1">
      <c r="A19" s="39" t="s">
        <v>175</v>
      </c>
      <c r="B19" s="46">
        <f>SUM(B14:B18)-B17</f>
        <v>90000</v>
      </c>
      <c r="C19" s="41"/>
      <c r="D19" s="46">
        <f>SUM(D14:D18)-D17</f>
        <v>136800</v>
      </c>
      <c r="E19" s="41"/>
      <c r="F19" s="46">
        <f>SUM(F14:F18)-F17</f>
        <v>10000</v>
      </c>
      <c r="G19" s="41"/>
      <c r="H19" s="46">
        <f>SUM(H14:H18)-H17</f>
        <v>2588373</v>
      </c>
      <c r="I19" s="41"/>
      <c r="J19" s="46">
        <f>SUM(J14:J18)-J17</f>
        <v>-6315</v>
      </c>
      <c r="K19" s="41"/>
      <c r="L19" s="46">
        <f>SUM(L14:L18)-L17</f>
        <v>-4594</v>
      </c>
      <c r="M19" s="41"/>
      <c r="N19" s="46">
        <f>SUM(N14:N18)-N17</f>
        <v>-10909</v>
      </c>
      <c r="O19" s="41"/>
      <c r="P19" s="46">
        <f>SUM(P14:P18)-P17</f>
        <v>2814264</v>
      </c>
    </row>
    <row r="20" spans="1:16" ht="21" customHeight="1" thickTop="1"/>
    <row r="21" spans="1:16" s="15" customFormat="1" ht="21" customHeight="1">
      <c r="A21" s="39" t="s">
        <v>160</v>
      </c>
      <c r="B21" s="41">
        <v>90000</v>
      </c>
      <c r="C21" s="41"/>
      <c r="D21" s="41">
        <v>136800</v>
      </c>
      <c r="E21" s="41"/>
      <c r="F21" s="41">
        <v>10000</v>
      </c>
      <c r="G21" s="41"/>
      <c r="H21" s="41">
        <v>2579742</v>
      </c>
      <c r="I21" s="41"/>
      <c r="J21" s="41">
        <v>-11056</v>
      </c>
      <c r="K21" s="41"/>
      <c r="L21" s="41">
        <v>0</v>
      </c>
      <c r="M21" s="41"/>
      <c r="N21" s="41">
        <f>SUM(J21:L21)</f>
        <v>-11056</v>
      </c>
      <c r="O21" s="41"/>
      <c r="P21" s="41">
        <f>SUM(B21:L21)</f>
        <v>2805486</v>
      </c>
    </row>
    <row r="22" spans="1:16" s="15" customFormat="1" ht="21" customHeight="1">
      <c r="A22" s="40" t="s">
        <v>68</v>
      </c>
      <c r="B22" s="41">
        <v>0</v>
      </c>
      <c r="C22" s="41"/>
      <c r="D22" s="41">
        <v>0</v>
      </c>
      <c r="E22" s="41"/>
      <c r="F22" s="41">
        <v>0</v>
      </c>
      <c r="G22" s="41"/>
      <c r="H22" s="41">
        <f>PL!E73</f>
        <v>104563</v>
      </c>
      <c r="I22" s="41"/>
      <c r="J22" s="41">
        <v>0</v>
      </c>
      <c r="K22" s="41"/>
      <c r="L22" s="41">
        <v>0</v>
      </c>
      <c r="M22" s="41"/>
      <c r="N22" s="41">
        <f>SUM(J22:L22)</f>
        <v>0</v>
      </c>
      <c r="O22" s="41"/>
      <c r="P22" s="41">
        <f>SUM(B22:L22)</f>
        <v>104563</v>
      </c>
    </row>
    <row r="23" spans="1:16" s="15" customFormat="1" ht="21" customHeight="1">
      <c r="A23" s="40" t="s">
        <v>69</v>
      </c>
      <c r="B23" s="45">
        <v>0</v>
      </c>
      <c r="C23" s="41"/>
      <c r="D23" s="45">
        <v>0</v>
      </c>
      <c r="E23" s="41"/>
      <c r="F23" s="45">
        <v>0</v>
      </c>
      <c r="G23" s="41"/>
      <c r="H23" s="45">
        <v>0</v>
      </c>
      <c r="I23" s="41"/>
      <c r="J23" s="45">
        <f>PL!E80</f>
        <v>4145</v>
      </c>
      <c r="K23" s="41"/>
      <c r="L23" s="45">
        <f>PL!E89</f>
        <v>0</v>
      </c>
      <c r="M23" s="41"/>
      <c r="N23" s="45">
        <f>SUM(J23:L23)</f>
        <v>4145</v>
      </c>
      <c r="O23" s="41"/>
      <c r="P23" s="45">
        <f>SUM(B23:L23)</f>
        <v>4145</v>
      </c>
    </row>
    <row r="24" spans="1:16" s="15" customFormat="1" ht="21" customHeight="1">
      <c r="A24" s="40" t="s">
        <v>56</v>
      </c>
      <c r="B24" s="41">
        <f>SUM(B22:B23)</f>
        <v>0</v>
      </c>
      <c r="C24" s="41"/>
      <c r="D24" s="41">
        <f>SUM(D22:D23)</f>
        <v>0</v>
      </c>
      <c r="E24" s="41"/>
      <c r="F24" s="41">
        <f>SUM(F22:F23)</f>
        <v>0</v>
      </c>
      <c r="G24" s="41"/>
      <c r="H24" s="41">
        <f>SUM(H22:H23)</f>
        <v>104563</v>
      </c>
      <c r="I24" s="41"/>
      <c r="J24" s="41">
        <f>SUM(J22:J23)</f>
        <v>4145</v>
      </c>
      <c r="K24" s="41"/>
      <c r="L24" s="41">
        <f>SUM(L22:L23)</f>
        <v>0</v>
      </c>
      <c r="M24" s="41"/>
      <c r="N24" s="41">
        <f>SUM(N22:N23)</f>
        <v>4145</v>
      </c>
      <c r="O24" s="41"/>
      <c r="P24" s="41">
        <f>SUM(P22:P23)</f>
        <v>108708</v>
      </c>
    </row>
    <row r="25" spans="1:16" s="15" customFormat="1" ht="21" customHeight="1">
      <c r="A25" s="40" t="s">
        <v>174</v>
      </c>
      <c r="B25" s="45">
        <v>0</v>
      </c>
      <c r="C25" s="41"/>
      <c r="D25" s="45">
        <v>0</v>
      </c>
      <c r="E25" s="41"/>
      <c r="F25" s="45">
        <v>0</v>
      </c>
      <c r="G25" s="41"/>
      <c r="H25" s="28">
        <v>-85494</v>
      </c>
      <c r="I25" s="41"/>
      <c r="J25" s="45">
        <v>0</v>
      </c>
      <c r="K25" s="41"/>
      <c r="L25" s="45"/>
      <c r="M25" s="41"/>
      <c r="N25" s="45">
        <f>SUM(J25:L25)</f>
        <v>0</v>
      </c>
      <c r="O25" s="41"/>
      <c r="P25" s="45">
        <f>SUM(B25:L25)</f>
        <v>-85494</v>
      </c>
    </row>
    <row r="26" spans="1:16" s="15" customFormat="1" ht="21" customHeight="1" thickBot="1">
      <c r="A26" s="39" t="s">
        <v>189</v>
      </c>
      <c r="B26" s="46">
        <f>SUM(B21:B25)-B24</f>
        <v>90000</v>
      </c>
      <c r="C26" s="41"/>
      <c r="D26" s="46">
        <f>SUM(D21:D25)-D24</f>
        <v>136800</v>
      </c>
      <c r="E26" s="41"/>
      <c r="F26" s="46">
        <f>SUM(F21:F25)-F24</f>
        <v>10000</v>
      </c>
      <c r="G26" s="41"/>
      <c r="H26" s="46">
        <f>SUM(H21:H25)-H24</f>
        <v>2598811</v>
      </c>
      <c r="I26" s="41"/>
      <c r="J26" s="46">
        <f>SUM(J21:J25)-J24</f>
        <v>-6911</v>
      </c>
      <c r="K26" s="41"/>
      <c r="L26" s="46">
        <f>SUM(L21:L25)-L24</f>
        <v>0</v>
      </c>
      <c r="M26" s="41"/>
      <c r="N26" s="46">
        <f>SUM(N21:N25)-N24</f>
        <v>-6911</v>
      </c>
      <c r="O26" s="41"/>
      <c r="P26" s="46">
        <f>SUM(P21:P25)-P24</f>
        <v>2828700</v>
      </c>
    </row>
    <row r="27" spans="1:16" s="15" customFormat="1" ht="21" customHeight="1" thickTop="1">
      <c r="A27" s="39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16" ht="21" customHeight="1">
      <c r="A28" s="38" t="s">
        <v>1</v>
      </c>
    </row>
  </sheetData>
  <mergeCells count="3">
    <mergeCell ref="B6:P6"/>
    <mergeCell ref="J7:N7"/>
    <mergeCell ref="F11:H11"/>
  </mergeCells>
  <printOptions horizontalCentered="1" gridLinesSet="0"/>
  <pageMargins left="0.39370078740157499" right="0.196850393700787" top="0.78740157480314998" bottom="0" header="0.196850393700787" footer="0.196850393700787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5"/>
  <sheetViews>
    <sheetView showGridLines="0" view="pageBreakPreview" zoomScaleNormal="90" zoomScaleSheetLayoutView="100" workbookViewId="0">
      <selection activeCell="C6" sqref="C6:M6"/>
    </sheetView>
  </sheetViews>
  <sheetFormatPr defaultColWidth="10.81640625" defaultRowHeight="21" customHeight="1"/>
  <cols>
    <col min="1" max="1" width="40.7265625" style="38" customWidth="1"/>
    <col min="2" max="2" width="2.7265625" style="38" customWidth="1"/>
    <col min="3" max="3" width="15.7265625" style="38" customWidth="1"/>
    <col min="4" max="4" width="1.7265625" style="38" customWidth="1"/>
    <col min="5" max="5" width="15.7265625" style="38" customWidth="1"/>
    <col min="6" max="6" width="1.7265625" style="38" customWidth="1"/>
    <col min="7" max="7" width="15.7265625" style="38" customWidth="1"/>
    <col min="8" max="8" width="1.7265625" style="38" customWidth="1"/>
    <col min="9" max="9" width="15.7265625" style="38" customWidth="1"/>
    <col min="10" max="10" width="1.7265625" style="38" customWidth="1"/>
    <col min="11" max="11" width="20.7265625" style="38" customWidth="1"/>
    <col min="12" max="12" width="1.7265625" style="38" customWidth="1"/>
    <col min="13" max="13" width="15.7265625" style="38" customWidth="1"/>
    <col min="14" max="14" width="1.7265625" style="38" customWidth="1"/>
    <col min="15" max="16384" width="10.81640625" style="38"/>
  </cols>
  <sheetData>
    <row r="1" spans="1:13" ht="21" customHeight="1">
      <c r="M1" s="13" t="s">
        <v>57</v>
      </c>
    </row>
    <row r="2" spans="1:13" s="15" customFormat="1" ht="21" customHeight="1">
      <c r="A2" s="39" t="s">
        <v>119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s="15" customFormat="1" ht="21" customHeight="1">
      <c r="A3" s="44" t="s">
        <v>212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s="15" customFormat="1" ht="21" customHeight="1">
      <c r="A4" s="39" t="s">
        <v>188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s="15" customFormat="1" ht="21" customHeight="1">
      <c r="A5" s="40"/>
      <c r="B5" s="25"/>
      <c r="C5" s="25"/>
      <c r="D5" s="25"/>
      <c r="E5" s="25"/>
      <c r="F5" s="25"/>
      <c r="G5" s="25"/>
      <c r="H5" s="25"/>
      <c r="I5" s="17"/>
      <c r="J5" s="25"/>
      <c r="K5" s="25"/>
      <c r="L5" s="25"/>
      <c r="M5" s="17" t="s">
        <v>52</v>
      </c>
    </row>
    <row r="6" spans="1:13" s="16" customFormat="1" ht="21" customHeight="1">
      <c r="A6" s="18"/>
      <c r="C6" s="64" t="s">
        <v>110</v>
      </c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s="15" customFormat="1" ht="21" customHeight="1">
      <c r="A7" s="40"/>
      <c r="B7" s="25"/>
      <c r="C7" s="16"/>
      <c r="D7" s="16"/>
      <c r="E7" s="16"/>
      <c r="F7" s="16"/>
      <c r="G7" s="16"/>
      <c r="H7" s="16"/>
      <c r="I7" s="26"/>
      <c r="J7" s="16"/>
      <c r="K7" s="16" t="s">
        <v>105</v>
      </c>
      <c r="L7" s="16"/>
      <c r="M7" s="26"/>
    </row>
    <row r="8" spans="1:13" s="16" customFormat="1" ht="21" customHeight="1">
      <c r="A8" s="18"/>
      <c r="B8" s="18"/>
      <c r="C8" s="16" t="s">
        <v>104</v>
      </c>
      <c r="G8" s="64" t="s">
        <v>42</v>
      </c>
      <c r="H8" s="64"/>
      <c r="I8" s="64"/>
      <c r="K8" s="19" t="s">
        <v>106</v>
      </c>
      <c r="M8" s="16" t="s">
        <v>2</v>
      </c>
    </row>
    <row r="9" spans="1:13" s="16" customFormat="1" ht="21" customHeight="1">
      <c r="A9" s="18"/>
      <c r="B9" s="18"/>
      <c r="C9" s="16" t="s">
        <v>103</v>
      </c>
      <c r="G9" s="16" t="s">
        <v>45</v>
      </c>
      <c r="K9" s="16" t="s">
        <v>108</v>
      </c>
      <c r="M9" s="16" t="s">
        <v>74</v>
      </c>
    </row>
    <row r="10" spans="1:13" s="16" customFormat="1" ht="21" customHeight="1">
      <c r="A10" s="18"/>
      <c r="B10" s="18"/>
      <c r="C10" s="19" t="s">
        <v>3</v>
      </c>
      <c r="E10" s="19" t="s">
        <v>50</v>
      </c>
      <c r="G10" s="27" t="s">
        <v>102</v>
      </c>
      <c r="I10" s="27" t="s">
        <v>46</v>
      </c>
      <c r="K10" s="27" t="s">
        <v>115</v>
      </c>
      <c r="M10" s="19" t="s">
        <v>75</v>
      </c>
    </row>
    <row r="11" spans="1:13" s="15" customFormat="1" ht="21" customHeight="1">
      <c r="A11" s="39" t="s">
        <v>123</v>
      </c>
      <c r="B11" s="40"/>
      <c r="C11" s="41">
        <v>90000</v>
      </c>
      <c r="D11" s="41"/>
      <c r="E11" s="41">
        <v>136800</v>
      </c>
      <c r="F11" s="41"/>
      <c r="G11" s="41">
        <v>10000</v>
      </c>
      <c r="H11" s="41"/>
      <c r="I11" s="41">
        <v>2542625</v>
      </c>
      <c r="J11" s="41"/>
      <c r="K11" s="41">
        <v>-2026</v>
      </c>
      <c r="L11" s="41"/>
      <c r="M11" s="41">
        <f>SUM(C11:K11)</f>
        <v>2777399</v>
      </c>
    </row>
    <row r="12" spans="1:13" s="15" customFormat="1" ht="21" customHeight="1">
      <c r="A12" s="40" t="s">
        <v>68</v>
      </c>
      <c r="B12" s="40"/>
      <c r="C12" s="41">
        <v>0</v>
      </c>
      <c r="D12" s="41"/>
      <c r="E12" s="41">
        <v>0</v>
      </c>
      <c r="F12" s="41"/>
      <c r="G12" s="41">
        <v>0</v>
      </c>
      <c r="H12" s="41"/>
      <c r="I12" s="41">
        <f>PL!K73</f>
        <v>178227</v>
      </c>
      <c r="J12" s="41"/>
      <c r="K12" s="41">
        <v>0</v>
      </c>
      <c r="L12" s="41"/>
      <c r="M12" s="41">
        <f>SUM(C12:K12)</f>
        <v>178227</v>
      </c>
    </row>
    <row r="13" spans="1:13" s="15" customFormat="1" ht="21" customHeight="1">
      <c r="A13" s="40" t="s">
        <v>69</v>
      </c>
      <c r="B13" s="40"/>
      <c r="C13" s="45">
        <v>0</v>
      </c>
      <c r="D13" s="41"/>
      <c r="E13" s="45">
        <v>0</v>
      </c>
      <c r="F13" s="41"/>
      <c r="G13" s="45">
        <v>0</v>
      </c>
      <c r="H13" s="41"/>
      <c r="I13" s="45">
        <v>0</v>
      </c>
      <c r="J13" s="41"/>
      <c r="K13" s="45">
        <f>PL!K90</f>
        <v>-2568</v>
      </c>
      <c r="L13" s="41"/>
      <c r="M13" s="45">
        <f>SUM(C13:K13)</f>
        <v>-2568</v>
      </c>
    </row>
    <row r="14" spans="1:13" s="15" customFormat="1" ht="21" customHeight="1">
      <c r="A14" s="40" t="s">
        <v>56</v>
      </c>
      <c r="B14" s="40"/>
      <c r="C14" s="41">
        <f>SUM(C12:C13)</f>
        <v>0</v>
      </c>
      <c r="D14" s="41"/>
      <c r="E14" s="41">
        <f>SUM(E12:E13)</f>
        <v>0</v>
      </c>
      <c r="F14" s="41"/>
      <c r="G14" s="41">
        <f>SUM(G12:G13)</f>
        <v>0</v>
      </c>
      <c r="H14" s="41"/>
      <c r="I14" s="41">
        <f>SUM(I12:I13)</f>
        <v>178227</v>
      </c>
      <c r="J14" s="41"/>
      <c r="K14" s="41">
        <f>SUM(K12:K13)</f>
        <v>-2568</v>
      </c>
      <c r="L14" s="41"/>
      <c r="M14" s="41">
        <f>SUM(M12:M13)</f>
        <v>175659</v>
      </c>
    </row>
    <row r="15" spans="1:13" s="15" customFormat="1" ht="21" customHeight="1">
      <c r="A15" s="40" t="s">
        <v>174</v>
      </c>
      <c r="B15" s="40"/>
      <c r="C15" s="28">
        <v>0</v>
      </c>
      <c r="D15" s="41"/>
      <c r="E15" s="28">
        <v>0</v>
      </c>
      <c r="F15" s="41"/>
      <c r="G15" s="28">
        <v>0</v>
      </c>
      <c r="H15" s="41"/>
      <c r="I15" s="28">
        <v>-89994</v>
      </c>
      <c r="J15" s="41"/>
      <c r="K15" s="28">
        <v>0</v>
      </c>
      <c r="L15" s="41"/>
      <c r="M15" s="45">
        <f>SUM(C15:K15)</f>
        <v>-89994</v>
      </c>
    </row>
    <row r="16" spans="1:13" s="15" customFormat="1" ht="21" customHeight="1" thickBot="1">
      <c r="A16" s="39" t="s">
        <v>175</v>
      </c>
      <c r="B16" s="40"/>
      <c r="C16" s="46">
        <f>SUM(C11:C15)-C14</f>
        <v>90000</v>
      </c>
      <c r="D16" s="41"/>
      <c r="E16" s="46">
        <f>SUM(E11:E15)-E14</f>
        <v>136800</v>
      </c>
      <c r="F16" s="41"/>
      <c r="G16" s="46">
        <f>SUM(G11:G15)-G14</f>
        <v>10000</v>
      </c>
      <c r="H16" s="41"/>
      <c r="I16" s="46">
        <f>SUM(I11:I15)-I14</f>
        <v>2630858</v>
      </c>
      <c r="J16" s="41"/>
      <c r="K16" s="46">
        <f>SUM(K11:K15)-K14</f>
        <v>-4594</v>
      </c>
      <c r="L16" s="41"/>
      <c r="M16" s="46">
        <f>SUM(M11:M15)-M14</f>
        <v>2863064</v>
      </c>
    </row>
    <row r="17" spans="1:13" s="41" customFormat="1" ht="21" customHeight="1" thickTop="1"/>
    <row r="18" spans="1:13" s="15" customFormat="1" ht="21" customHeight="1">
      <c r="A18" s="39" t="s">
        <v>160</v>
      </c>
      <c r="B18" s="40"/>
      <c r="C18" s="41">
        <v>90000</v>
      </c>
      <c r="D18" s="41"/>
      <c r="E18" s="41">
        <v>136800</v>
      </c>
      <c r="F18" s="41"/>
      <c r="G18" s="41">
        <v>10000</v>
      </c>
      <c r="H18" s="41"/>
      <c r="I18" s="41">
        <v>2711659</v>
      </c>
      <c r="J18" s="41"/>
      <c r="K18" s="41">
        <v>0</v>
      </c>
      <c r="L18" s="41"/>
      <c r="M18" s="41">
        <f>SUM(C18:K18)</f>
        <v>2948459</v>
      </c>
    </row>
    <row r="19" spans="1:13" s="15" customFormat="1" ht="21" customHeight="1">
      <c r="A19" s="40" t="s">
        <v>68</v>
      </c>
      <c r="B19" s="40"/>
      <c r="C19" s="41">
        <v>0</v>
      </c>
      <c r="D19" s="41"/>
      <c r="E19" s="41">
        <v>0</v>
      </c>
      <c r="F19" s="41"/>
      <c r="G19" s="41">
        <v>0</v>
      </c>
      <c r="H19" s="41"/>
      <c r="I19" s="41">
        <f>PL!I73</f>
        <v>122906</v>
      </c>
      <c r="J19" s="41"/>
      <c r="K19" s="41">
        <v>0</v>
      </c>
      <c r="L19" s="41"/>
      <c r="M19" s="41">
        <f>SUM(C19:K19)</f>
        <v>122906</v>
      </c>
    </row>
    <row r="20" spans="1:13" s="15" customFormat="1" ht="21" customHeight="1">
      <c r="A20" s="40" t="s">
        <v>69</v>
      </c>
      <c r="B20" s="40"/>
      <c r="C20" s="45">
        <v>0</v>
      </c>
      <c r="D20" s="41"/>
      <c r="E20" s="45">
        <v>0</v>
      </c>
      <c r="F20" s="41"/>
      <c r="G20" s="45">
        <v>0</v>
      </c>
      <c r="H20" s="41"/>
      <c r="I20" s="45">
        <v>0</v>
      </c>
      <c r="J20" s="41"/>
      <c r="K20" s="45">
        <f>PL!I90</f>
        <v>0</v>
      </c>
      <c r="L20" s="41"/>
      <c r="M20" s="45">
        <f>SUM(C20:K20)</f>
        <v>0</v>
      </c>
    </row>
    <row r="21" spans="1:13" s="15" customFormat="1" ht="21" customHeight="1">
      <c r="A21" s="40" t="s">
        <v>56</v>
      </c>
      <c r="B21" s="40"/>
      <c r="C21" s="41">
        <f>SUM(C19:C20)</f>
        <v>0</v>
      </c>
      <c r="D21" s="41"/>
      <c r="E21" s="41">
        <f>SUM(E19:E20)</f>
        <v>0</v>
      </c>
      <c r="F21" s="41"/>
      <c r="G21" s="41">
        <f>SUM(G19:G20)</f>
        <v>0</v>
      </c>
      <c r="H21" s="41"/>
      <c r="I21" s="41">
        <f>SUM(I19:I20)</f>
        <v>122906</v>
      </c>
      <c r="J21" s="41"/>
      <c r="K21" s="41">
        <f>SUM(K19:K20)</f>
        <v>0</v>
      </c>
      <c r="L21" s="41"/>
      <c r="M21" s="41">
        <f>SUM(M19:M20)</f>
        <v>122906</v>
      </c>
    </row>
    <row r="22" spans="1:13" s="15" customFormat="1" ht="21" customHeight="1">
      <c r="A22" s="40" t="s">
        <v>174</v>
      </c>
      <c r="B22" s="40"/>
      <c r="C22" s="28">
        <v>0</v>
      </c>
      <c r="D22" s="41"/>
      <c r="E22" s="28">
        <v>0</v>
      </c>
      <c r="F22" s="41"/>
      <c r="G22" s="28">
        <v>0</v>
      </c>
      <c r="H22" s="41"/>
      <c r="I22" s="45">
        <v>-85494</v>
      </c>
      <c r="J22" s="41"/>
      <c r="K22" s="28">
        <v>0</v>
      </c>
      <c r="L22" s="41"/>
      <c r="M22" s="45">
        <f>SUM(C22:K22)</f>
        <v>-85494</v>
      </c>
    </row>
    <row r="23" spans="1:13" s="15" customFormat="1" ht="21" customHeight="1" thickBot="1">
      <c r="A23" s="39" t="s">
        <v>189</v>
      </c>
      <c r="B23" s="40"/>
      <c r="C23" s="46">
        <f>SUM(C18:C22)-C21</f>
        <v>90000</v>
      </c>
      <c r="D23" s="41"/>
      <c r="E23" s="46">
        <f>SUM(E18:E22)-E21</f>
        <v>136800</v>
      </c>
      <c r="F23" s="41"/>
      <c r="G23" s="46">
        <f>SUM(G18:G22)-G21</f>
        <v>10000</v>
      </c>
      <c r="H23" s="41"/>
      <c r="I23" s="46">
        <f>SUM(I18:I22)-I21</f>
        <v>2749071</v>
      </c>
      <c r="J23" s="41"/>
      <c r="K23" s="46">
        <f>SUM(K18:K22)-K21</f>
        <v>0</v>
      </c>
      <c r="L23" s="41"/>
      <c r="M23" s="46">
        <f>SUM(M18:M22)-M21</f>
        <v>2985871</v>
      </c>
    </row>
    <row r="24" spans="1:13" ht="21" customHeight="1" thickTop="1"/>
    <row r="25" spans="1:13" ht="21" customHeight="1">
      <c r="A25" s="38" t="s">
        <v>1</v>
      </c>
    </row>
  </sheetData>
  <mergeCells count="2">
    <mergeCell ref="G8:I8"/>
    <mergeCell ref="C6:M6"/>
  </mergeCells>
  <printOptions horizontalCentered="1" gridLinesSet="0"/>
  <pageMargins left="0.39370078740157499" right="0.196850393700787" top="0.78740157480314998" bottom="0" header="0.196850393700787" footer="0.196850393700787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7"/>
  <sheetViews>
    <sheetView showGridLines="0" view="pageBreakPreview" zoomScaleNormal="100" zoomScaleSheetLayoutView="100" workbookViewId="0">
      <selection activeCell="N102" sqref="N102"/>
    </sheetView>
  </sheetViews>
  <sheetFormatPr defaultColWidth="10.81640625" defaultRowHeight="20.149999999999999" customHeight="1"/>
  <cols>
    <col min="1" max="1" width="47.26953125" style="38" customWidth="1"/>
    <col min="2" max="2" width="1.7265625" style="38" customWidth="1"/>
    <col min="3" max="3" width="3" style="16" customWidth="1"/>
    <col min="4" max="4" width="2.26953125" style="38" customWidth="1"/>
    <col min="5" max="5" width="12.7265625" style="38" customWidth="1"/>
    <col min="6" max="6" width="2.26953125" style="38" customWidth="1"/>
    <col min="7" max="7" width="12.7265625" style="38" customWidth="1"/>
    <col min="8" max="8" width="2.26953125" style="38" customWidth="1"/>
    <col min="9" max="9" width="12.7265625" style="38" customWidth="1"/>
    <col min="10" max="10" width="2.26953125" style="38" customWidth="1"/>
    <col min="11" max="11" width="12.7265625" style="38" customWidth="1"/>
    <col min="12" max="12" width="1.26953125" style="38" customWidth="1"/>
    <col min="13" max="16384" width="10.81640625" style="38"/>
  </cols>
  <sheetData>
    <row r="1" spans="1:12" ht="20.149999999999999" customHeight="1">
      <c r="C1" s="38"/>
      <c r="F1" s="13"/>
      <c r="H1" s="13"/>
      <c r="L1" s="13" t="s">
        <v>57</v>
      </c>
    </row>
    <row r="2" spans="1:12" s="15" customFormat="1" ht="20.149999999999999" customHeight="1">
      <c r="A2" s="39" t="s">
        <v>119</v>
      </c>
      <c r="B2" s="39"/>
      <c r="C2" s="14"/>
      <c r="D2" s="39"/>
      <c r="E2" s="39"/>
      <c r="G2" s="39"/>
      <c r="I2" s="39"/>
      <c r="J2" s="39"/>
      <c r="K2" s="39"/>
    </row>
    <row r="3" spans="1:12" ht="20.149999999999999" customHeight="1">
      <c r="A3" s="39" t="s">
        <v>213</v>
      </c>
    </row>
    <row r="4" spans="1:12" s="15" customFormat="1" ht="20.149999999999999" customHeight="1">
      <c r="A4" s="39" t="s">
        <v>188</v>
      </c>
      <c r="B4" s="16"/>
      <c r="C4" s="16"/>
      <c r="D4" s="16"/>
      <c r="E4" s="16"/>
      <c r="G4" s="16"/>
      <c r="I4" s="16"/>
      <c r="J4" s="16"/>
      <c r="K4" s="16"/>
    </row>
    <row r="5" spans="1:12" s="13" customFormat="1" ht="20.149999999999999" customHeight="1">
      <c r="B5" s="17"/>
      <c r="C5" s="17"/>
      <c r="D5" s="17"/>
      <c r="E5" s="17"/>
      <c r="G5" s="17"/>
      <c r="I5" s="17"/>
      <c r="J5" s="17"/>
      <c r="K5" s="17" t="s">
        <v>52</v>
      </c>
    </row>
    <row r="6" spans="1:12" s="16" customFormat="1" ht="20.149999999999999" customHeight="1">
      <c r="A6" s="18"/>
      <c r="E6" s="64" t="s">
        <v>111</v>
      </c>
      <c r="F6" s="64"/>
      <c r="G6" s="64"/>
      <c r="I6" s="64" t="s">
        <v>113</v>
      </c>
      <c r="J6" s="64"/>
      <c r="K6" s="64"/>
    </row>
    <row r="7" spans="1:12" s="15" customFormat="1" ht="20.149999999999999" customHeight="1">
      <c r="A7" s="40"/>
      <c r="B7" s="16"/>
      <c r="C7" s="20"/>
      <c r="D7" s="16"/>
      <c r="E7" s="21">
        <v>2026</v>
      </c>
      <c r="G7" s="21">
        <v>2025</v>
      </c>
      <c r="I7" s="22">
        <v>2026</v>
      </c>
      <c r="J7" s="18"/>
      <c r="K7" s="22">
        <v>2025</v>
      </c>
    </row>
    <row r="8" spans="1:12" ht="20.149999999999999" customHeight="1">
      <c r="A8" s="39" t="s">
        <v>30</v>
      </c>
      <c r="B8" s="56"/>
    </row>
    <row r="9" spans="1:12" ht="20.149999999999999" customHeight="1">
      <c r="A9" s="57" t="s">
        <v>71</v>
      </c>
      <c r="B9" s="58"/>
      <c r="E9" s="3">
        <f>PL!E71</f>
        <v>134524</v>
      </c>
      <c r="G9" s="3">
        <f>PL!G71</f>
        <v>191971</v>
      </c>
      <c r="I9" s="3">
        <f>PL!I71</f>
        <v>153610</v>
      </c>
      <c r="K9" s="3">
        <f>PL!K71</f>
        <v>222197</v>
      </c>
    </row>
    <row r="10" spans="1:12" ht="20.149999999999999" customHeight="1">
      <c r="A10" s="57" t="s">
        <v>72</v>
      </c>
      <c r="B10" s="58"/>
      <c r="E10" s="1"/>
      <c r="G10" s="1"/>
      <c r="I10" s="1"/>
      <c r="K10" s="1"/>
    </row>
    <row r="11" spans="1:12" ht="20.149999999999999" customHeight="1">
      <c r="A11" s="57" t="s">
        <v>31</v>
      </c>
      <c r="B11" s="58"/>
      <c r="E11" s="41"/>
      <c r="G11" s="41"/>
      <c r="I11" s="41"/>
      <c r="K11" s="41"/>
    </row>
    <row r="12" spans="1:12" ht="20.149999999999999" customHeight="1">
      <c r="A12" s="57" t="s">
        <v>147</v>
      </c>
      <c r="B12" s="58"/>
      <c r="C12" s="23"/>
      <c r="E12" s="1">
        <v>1355</v>
      </c>
      <c r="F12" s="18"/>
      <c r="G12" s="1">
        <v>9</v>
      </c>
      <c r="H12" s="18"/>
      <c r="I12" s="1">
        <v>1355</v>
      </c>
      <c r="J12" s="41"/>
      <c r="K12" s="1">
        <v>9</v>
      </c>
    </row>
    <row r="13" spans="1:12" ht="20.149999999999999" customHeight="1">
      <c r="A13" s="57" t="s">
        <v>204</v>
      </c>
      <c r="B13" s="58"/>
      <c r="C13" s="23"/>
      <c r="E13" s="1">
        <v>6</v>
      </c>
      <c r="F13" s="18"/>
      <c r="G13" s="1">
        <v>0</v>
      </c>
      <c r="H13" s="18"/>
      <c r="I13" s="1">
        <v>6</v>
      </c>
      <c r="J13" s="41"/>
      <c r="K13" s="1"/>
    </row>
    <row r="14" spans="1:12" ht="20.149999999999999" customHeight="1">
      <c r="A14" s="57" t="s">
        <v>209</v>
      </c>
      <c r="B14" s="58"/>
      <c r="C14" s="23"/>
      <c r="E14" s="4"/>
      <c r="J14" s="41"/>
    </row>
    <row r="15" spans="1:12" ht="20.149999999999999" customHeight="1">
      <c r="A15" s="57" t="s">
        <v>210</v>
      </c>
      <c r="B15" s="58"/>
      <c r="C15" s="23"/>
      <c r="D15" s="40"/>
      <c r="E15" s="4">
        <v>3793</v>
      </c>
      <c r="F15" s="18"/>
      <c r="G15" s="4">
        <v>80</v>
      </c>
      <c r="H15" s="18"/>
      <c r="I15" s="38">
        <v>-2947</v>
      </c>
      <c r="J15" s="41"/>
      <c r="K15" s="4">
        <v>80</v>
      </c>
    </row>
    <row r="16" spans="1:12" ht="20.149999999999999" customHeight="1">
      <c r="A16" s="57" t="s">
        <v>159</v>
      </c>
      <c r="B16" s="58"/>
      <c r="C16" s="23"/>
      <c r="E16" s="1">
        <v>0</v>
      </c>
      <c r="F16" s="18"/>
      <c r="G16" s="1">
        <v>-615</v>
      </c>
      <c r="H16" s="18"/>
      <c r="I16" s="4">
        <v>0</v>
      </c>
      <c r="J16" s="1"/>
      <c r="K16" s="1">
        <v>-615</v>
      </c>
    </row>
    <row r="17" spans="1:12" ht="20.149999999999999" customHeight="1">
      <c r="A17" s="57" t="s">
        <v>176</v>
      </c>
      <c r="B17" s="58"/>
      <c r="C17" s="23"/>
      <c r="E17" s="1">
        <v>-13883</v>
      </c>
      <c r="F17" s="18"/>
      <c r="G17" s="1">
        <v>4535</v>
      </c>
      <c r="H17" s="18"/>
      <c r="I17" s="1">
        <v>-22956</v>
      </c>
      <c r="J17" s="1"/>
      <c r="K17" s="1">
        <v>3994</v>
      </c>
    </row>
    <row r="18" spans="1:12" ht="20.149999999999999" customHeight="1">
      <c r="A18" s="57" t="s">
        <v>32</v>
      </c>
      <c r="B18" s="57"/>
      <c r="C18" s="23"/>
      <c r="E18" s="1">
        <v>110968</v>
      </c>
      <c r="F18" s="18"/>
      <c r="G18" s="1">
        <v>92667</v>
      </c>
      <c r="H18" s="18"/>
      <c r="I18" s="1">
        <v>83426</v>
      </c>
      <c r="J18" s="1"/>
      <c r="K18" s="1">
        <v>78890</v>
      </c>
    </row>
    <row r="19" spans="1:12" ht="20.149999999999999" customHeight="1">
      <c r="A19" s="57" t="s">
        <v>177</v>
      </c>
      <c r="B19" s="57"/>
      <c r="C19" s="23"/>
      <c r="E19" s="41"/>
      <c r="F19" s="18"/>
      <c r="G19" s="41"/>
      <c r="H19" s="18"/>
      <c r="I19" s="41"/>
      <c r="J19" s="1"/>
      <c r="K19" s="41"/>
    </row>
    <row r="20" spans="1:12" ht="20.149999999999999" customHeight="1">
      <c r="A20" s="57" t="s">
        <v>178</v>
      </c>
      <c r="B20" s="57"/>
      <c r="C20" s="23"/>
      <c r="E20" s="41">
        <v>-45</v>
      </c>
      <c r="F20" s="18"/>
      <c r="G20" s="4">
        <v>-385</v>
      </c>
      <c r="H20" s="18"/>
      <c r="I20" s="4">
        <v>-45</v>
      </c>
      <c r="J20" s="1"/>
      <c r="K20" s="4">
        <v>-385</v>
      </c>
    </row>
    <row r="21" spans="1:12" ht="20.149999999999999" customHeight="1">
      <c r="A21" s="57" t="s">
        <v>164</v>
      </c>
      <c r="B21" s="58"/>
      <c r="C21" s="23"/>
      <c r="E21" s="4">
        <v>2225</v>
      </c>
      <c r="F21" s="18"/>
      <c r="G21" s="4">
        <v>-2959</v>
      </c>
      <c r="H21" s="18"/>
      <c r="I21" s="4">
        <v>2225</v>
      </c>
      <c r="J21" s="1"/>
      <c r="K21" s="4">
        <v>-2959</v>
      </c>
    </row>
    <row r="22" spans="1:12" ht="20.149999999999999" customHeight="1">
      <c r="A22" s="57" t="s">
        <v>205</v>
      </c>
      <c r="B22" s="58"/>
      <c r="C22" s="23"/>
      <c r="E22" s="4">
        <v>949</v>
      </c>
      <c r="F22" s="18"/>
      <c r="G22" s="4">
        <v>0</v>
      </c>
      <c r="H22" s="18"/>
      <c r="I22" s="4">
        <v>949</v>
      </c>
      <c r="J22" s="1"/>
      <c r="K22" s="4">
        <v>0</v>
      </c>
    </row>
    <row r="23" spans="1:12" s="40" customFormat="1" ht="20.149999999999999" customHeight="1">
      <c r="A23" s="57" t="s">
        <v>148</v>
      </c>
      <c r="B23" s="23"/>
      <c r="C23" s="23"/>
      <c r="D23" s="23"/>
      <c r="E23" s="59">
        <v>3234</v>
      </c>
      <c r="F23" s="18"/>
      <c r="G23" s="59">
        <v>3000</v>
      </c>
      <c r="H23" s="18"/>
      <c r="I23" s="59">
        <v>3234</v>
      </c>
      <c r="J23" s="1"/>
      <c r="K23" s="59">
        <v>3000</v>
      </c>
      <c r="L23" s="18"/>
    </row>
    <row r="24" spans="1:12" ht="20.149999999999999" customHeight="1">
      <c r="A24" s="57" t="s">
        <v>73</v>
      </c>
      <c r="B24" s="58"/>
      <c r="C24" s="23"/>
      <c r="E24" s="1">
        <f>-7181-1</f>
        <v>-7182</v>
      </c>
      <c r="G24" s="1">
        <v>-7336</v>
      </c>
      <c r="H24" s="18"/>
      <c r="I24" s="1">
        <f>-9911+1-32</f>
        <v>-9942</v>
      </c>
      <c r="J24" s="1"/>
      <c r="K24" s="1">
        <v>-7325</v>
      </c>
    </row>
    <row r="25" spans="1:12" ht="20.149999999999999" customHeight="1">
      <c r="A25" s="57" t="s">
        <v>98</v>
      </c>
      <c r="B25" s="58"/>
      <c r="C25" s="23"/>
      <c r="E25" s="1">
        <v>0</v>
      </c>
      <c r="F25" s="18"/>
      <c r="G25" s="1">
        <v>-2197</v>
      </c>
      <c r="H25" s="18"/>
      <c r="I25" s="1">
        <v>0</v>
      </c>
      <c r="J25" s="1"/>
      <c r="K25" s="1">
        <v>-2197</v>
      </c>
    </row>
    <row r="26" spans="1:12" ht="20.149999999999999" customHeight="1">
      <c r="A26" s="57" t="s">
        <v>89</v>
      </c>
      <c r="B26" s="58"/>
      <c r="C26" s="23"/>
      <c r="E26" s="2">
        <f>18647+1</f>
        <v>18648</v>
      </c>
      <c r="F26" s="18"/>
      <c r="G26" s="2">
        <v>9407</v>
      </c>
      <c r="H26" s="18"/>
      <c r="I26" s="2">
        <f>1302+1</f>
        <v>1303</v>
      </c>
      <c r="J26" s="1"/>
      <c r="K26" s="2">
        <v>1227</v>
      </c>
    </row>
    <row r="27" spans="1:12" ht="20.149999999999999" customHeight="1">
      <c r="A27" s="57" t="s">
        <v>33</v>
      </c>
      <c r="B27" s="58"/>
      <c r="E27" s="4"/>
      <c r="G27" s="4"/>
      <c r="I27" s="4"/>
      <c r="K27" s="4"/>
    </row>
    <row r="28" spans="1:12" ht="20.149999999999999" customHeight="1">
      <c r="A28" s="57" t="s">
        <v>34</v>
      </c>
      <c r="B28" s="58"/>
      <c r="E28" s="5">
        <f>SUM(E9:E26)</f>
        <v>254592</v>
      </c>
      <c r="G28" s="5">
        <f>SUM(G9:G26)</f>
        <v>288177</v>
      </c>
      <c r="I28" s="5">
        <f>SUM(I9:I26)</f>
        <v>210218</v>
      </c>
      <c r="K28" s="5">
        <f>SUM(K9:K26)</f>
        <v>295916</v>
      </c>
    </row>
    <row r="29" spans="1:12" ht="20.149999999999999" customHeight="1">
      <c r="A29" s="57" t="s">
        <v>40</v>
      </c>
      <c r="B29" s="58"/>
      <c r="E29" s="41"/>
      <c r="G29" s="41"/>
      <c r="I29" s="41"/>
      <c r="K29" s="41"/>
    </row>
    <row r="30" spans="1:12" ht="20.149999999999999" customHeight="1">
      <c r="A30" s="57" t="s">
        <v>149</v>
      </c>
      <c r="B30" s="58"/>
      <c r="E30" s="1">
        <v>-125471</v>
      </c>
      <c r="F30" s="18"/>
      <c r="G30" s="1">
        <v>-40052</v>
      </c>
      <c r="H30" s="18"/>
      <c r="I30" s="1">
        <v>-185533</v>
      </c>
      <c r="J30" s="41"/>
      <c r="K30" s="1">
        <v>-20762</v>
      </c>
    </row>
    <row r="31" spans="1:12" ht="20.149999999999999" customHeight="1">
      <c r="A31" s="57" t="s">
        <v>35</v>
      </c>
      <c r="B31" s="58"/>
      <c r="E31" s="1">
        <v>-27059</v>
      </c>
      <c r="F31" s="18"/>
      <c r="G31" s="1">
        <v>-5824</v>
      </c>
      <c r="H31" s="18"/>
      <c r="I31" s="1">
        <v>-41248</v>
      </c>
      <c r="J31" s="41"/>
      <c r="K31" s="1">
        <v>118327</v>
      </c>
    </row>
    <row r="32" spans="1:12" ht="20.149999999999999" customHeight="1">
      <c r="A32" s="57" t="s">
        <v>36</v>
      </c>
      <c r="B32" s="58"/>
      <c r="E32" s="1">
        <v>-13322</v>
      </c>
      <c r="F32" s="18"/>
      <c r="G32" s="1">
        <v>12339</v>
      </c>
      <c r="H32" s="18"/>
      <c r="I32" s="1">
        <v>-7959</v>
      </c>
      <c r="J32" s="41"/>
      <c r="K32" s="1">
        <v>8548</v>
      </c>
    </row>
    <row r="33" spans="1:12" ht="20.149999999999999" customHeight="1">
      <c r="A33" s="57" t="s">
        <v>41</v>
      </c>
      <c r="B33" s="58"/>
      <c r="E33" s="1"/>
      <c r="F33" s="18"/>
      <c r="G33" s="1"/>
      <c r="H33" s="18"/>
      <c r="I33" s="1"/>
      <c r="J33" s="41"/>
      <c r="K33" s="1"/>
    </row>
    <row r="34" spans="1:12" ht="20.149999999999999" customHeight="1">
      <c r="A34" s="57" t="s">
        <v>150</v>
      </c>
      <c r="B34" s="58"/>
      <c r="E34" s="59">
        <v>-151895</v>
      </c>
      <c r="F34" s="18"/>
      <c r="G34" s="59">
        <v>188818</v>
      </c>
      <c r="H34" s="18"/>
      <c r="I34" s="59">
        <v>-161096</v>
      </c>
      <c r="J34" s="41"/>
      <c r="K34" s="59">
        <v>128013</v>
      </c>
    </row>
    <row r="35" spans="1:12" ht="20.149999999999999" customHeight="1">
      <c r="A35" s="57" t="s">
        <v>67</v>
      </c>
      <c r="B35" s="58"/>
      <c r="E35" s="59">
        <v>-17549</v>
      </c>
      <c r="F35" s="18"/>
      <c r="G35" s="59">
        <v>-24340</v>
      </c>
      <c r="H35" s="18"/>
      <c r="I35" s="59">
        <v>-19022</v>
      </c>
      <c r="J35" s="41"/>
      <c r="K35" s="59">
        <v>-25009</v>
      </c>
    </row>
    <row r="36" spans="1:12" ht="20.149999999999999" customHeight="1">
      <c r="A36" s="57" t="s">
        <v>37</v>
      </c>
      <c r="B36" s="58"/>
      <c r="E36" s="60">
        <v>-1524</v>
      </c>
      <c r="F36" s="18"/>
      <c r="G36" s="60">
        <v>27</v>
      </c>
      <c r="H36" s="18"/>
      <c r="I36" s="60">
        <v>-1524</v>
      </c>
      <c r="K36" s="60">
        <v>27</v>
      </c>
    </row>
    <row r="37" spans="1:12" ht="20.149999999999999" customHeight="1">
      <c r="A37" s="57" t="s">
        <v>214</v>
      </c>
      <c r="B37" s="58"/>
      <c r="E37" s="1">
        <f>SUM(E28,E30:E36)</f>
        <v>-82228</v>
      </c>
      <c r="G37" s="1">
        <f>SUM(G28,G30:G36)</f>
        <v>419145</v>
      </c>
      <c r="I37" s="1">
        <f>SUM(I28,I30:I36)</f>
        <v>-206164</v>
      </c>
      <c r="K37" s="1">
        <f>SUM(K28,K30:K36)</f>
        <v>505060</v>
      </c>
    </row>
    <row r="38" spans="1:12" ht="20.149999999999999" customHeight="1">
      <c r="A38" s="57" t="s">
        <v>179</v>
      </c>
      <c r="B38" s="58"/>
      <c r="C38" s="23"/>
      <c r="E38" s="59">
        <v>0</v>
      </c>
      <c r="F38" s="18"/>
      <c r="G38" s="59">
        <v>-1063</v>
      </c>
      <c r="H38" s="18"/>
      <c r="I38" s="59">
        <v>0</v>
      </c>
      <c r="K38" s="59">
        <v>-1063</v>
      </c>
    </row>
    <row r="39" spans="1:12" ht="20.149999999999999" customHeight="1">
      <c r="A39" s="57" t="s">
        <v>180</v>
      </c>
      <c r="B39" s="58"/>
      <c r="C39" s="23"/>
      <c r="E39" s="59"/>
      <c r="F39" s="18"/>
      <c r="G39" s="59"/>
      <c r="H39" s="18"/>
      <c r="I39" s="59"/>
      <c r="K39" s="59"/>
    </row>
    <row r="40" spans="1:12" ht="20.149999999999999" customHeight="1">
      <c r="A40" s="57" t="s">
        <v>116</v>
      </c>
      <c r="B40" s="58"/>
      <c r="E40" s="59">
        <v>-37072</v>
      </c>
      <c r="F40" s="18"/>
      <c r="G40" s="59">
        <v>-39284</v>
      </c>
      <c r="H40" s="18"/>
      <c r="I40" s="59">
        <v>-37072</v>
      </c>
      <c r="K40" s="59">
        <v>-39284</v>
      </c>
    </row>
    <row r="41" spans="1:12" ht="20.149999999999999" customHeight="1">
      <c r="A41" s="57" t="s">
        <v>81</v>
      </c>
      <c r="B41" s="58"/>
      <c r="E41" s="59">
        <v>55610</v>
      </c>
      <c r="F41" s="18"/>
      <c r="G41" s="59">
        <v>109137</v>
      </c>
      <c r="H41" s="18"/>
      <c r="I41" s="59">
        <v>55610</v>
      </c>
      <c r="J41" s="9"/>
      <c r="K41" s="59">
        <v>109137</v>
      </c>
    </row>
    <row r="42" spans="1:12" ht="20.149999999999999" customHeight="1">
      <c r="A42" s="61" t="s">
        <v>215</v>
      </c>
      <c r="E42" s="6">
        <f>SUM(E37:E41)</f>
        <v>-63690</v>
      </c>
      <c r="G42" s="6">
        <f>SUM(G37:G41)</f>
        <v>487935</v>
      </c>
      <c r="I42" s="6">
        <f>SUM(I37:I41)</f>
        <v>-187626</v>
      </c>
      <c r="K42" s="6">
        <f>SUM(K37:K41)</f>
        <v>573850</v>
      </c>
    </row>
    <row r="43" spans="1:12" ht="20.149999999999999" customHeight="1">
      <c r="A43" s="62"/>
      <c r="B43" s="58"/>
    </row>
    <row r="44" spans="1:12" ht="20.149999999999999" customHeight="1">
      <c r="A44" s="62" t="s">
        <v>1</v>
      </c>
      <c r="B44" s="58"/>
    </row>
    <row r="45" spans="1:12" ht="20.149999999999999" customHeight="1">
      <c r="C45" s="38"/>
      <c r="F45" s="13"/>
      <c r="H45" s="13"/>
      <c r="L45" s="13" t="s">
        <v>57</v>
      </c>
    </row>
    <row r="46" spans="1:12" s="15" customFormat="1" ht="20.149999999999999" customHeight="1">
      <c r="A46" s="39" t="s">
        <v>119</v>
      </c>
      <c r="B46" s="39"/>
      <c r="C46" s="14"/>
      <c r="D46" s="39"/>
      <c r="E46" s="39"/>
      <c r="G46" s="39"/>
      <c r="I46" s="39"/>
      <c r="J46" s="39"/>
      <c r="K46" s="39"/>
    </row>
    <row r="47" spans="1:12" ht="20.149999999999999" customHeight="1">
      <c r="A47" s="39" t="s">
        <v>216</v>
      </c>
    </row>
    <row r="48" spans="1:12" s="15" customFormat="1" ht="20.149999999999999" customHeight="1">
      <c r="A48" s="39" t="s">
        <v>188</v>
      </c>
      <c r="B48" s="16"/>
      <c r="C48" s="16"/>
      <c r="D48" s="16"/>
      <c r="E48" s="16"/>
      <c r="G48" s="16"/>
      <c r="I48" s="16"/>
      <c r="J48" s="16"/>
      <c r="K48" s="16"/>
    </row>
    <row r="49" spans="1:11" s="13" customFormat="1" ht="20.149999999999999" customHeight="1">
      <c r="B49" s="17"/>
      <c r="C49" s="17"/>
      <c r="D49" s="17"/>
      <c r="E49" s="17"/>
      <c r="G49" s="17"/>
      <c r="I49" s="17"/>
      <c r="J49" s="17"/>
      <c r="K49" s="17" t="s">
        <v>52</v>
      </c>
    </row>
    <row r="50" spans="1:11" s="16" customFormat="1" ht="20.149999999999999" customHeight="1">
      <c r="A50" s="18"/>
      <c r="E50" s="64" t="s">
        <v>111</v>
      </c>
      <c r="F50" s="64"/>
      <c r="G50" s="64"/>
      <c r="I50" s="64" t="s">
        <v>113</v>
      </c>
      <c r="J50" s="64"/>
      <c r="K50" s="64"/>
    </row>
    <row r="51" spans="1:11" s="15" customFormat="1" ht="20.149999999999999" customHeight="1">
      <c r="A51" s="40"/>
      <c r="B51" s="16"/>
      <c r="C51" s="20"/>
      <c r="D51" s="16"/>
      <c r="E51" s="21">
        <v>2026</v>
      </c>
      <c r="G51" s="21">
        <v>2025</v>
      </c>
      <c r="I51" s="22">
        <v>2026</v>
      </c>
      <c r="J51" s="18"/>
      <c r="K51" s="22">
        <v>2025</v>
      </c>
    </row>
    <row r="52" spans="1:11" ht="20.149999999999999" customHeight="1">
      <c r="A52" s="39" t="s">
        <v>38</v>
      </c>
    </row>
    <row r="53" spans="1:11" ht="20.149999999999999" customHeight="1">
      <c r="A53" s="40" t="s">
        <v>190</v>
      </c>
      <c r="E53" s="1">
        <v>0</v>
      </c>
      <c r="G53" s="1">
        <v>0</v>
      </c>
      <c r="H53" s="18"/>
      <c r="I53" s="59">
        <v>-109327</v>
      </c>
      <c r="J53" s="41"/>
      <c r="K53" s="1">
        <v>0</v>
      </c>
    </row>
    <row r="54" spans="1:11" ht="20.149999999999999" customHeight="1">
      <c r="A54" s="40" t="s">
        <v>78</v>
      </c>
      <c r="E54" s="59">
        <v>9065</v>
      </c>
      <c r="F54" s="18"/>
      <c r="G54" s="59">
        <v>7298</v>
      </c>
      <c r="H54" s="18"/>
      <c r="I54" s="59">
        <v>9650</v>
      </c>
      <c r="J54" s="41"/>
      <c r="K54" s="59">
        <v>7287</v>
      </c>
    </row>
    <row r="55" spans="1:11" ht="20.149999999999999" customHeight="1">
      <c r="A55" s="57" t="s">
        <v>99</v>
      </c>
      <c r="E55" s="59">
        <v>0</v>
      </c>
      <c r="F55" s="18"/>
      <c r="G55" s="59">
        <v>2216</v>
      </c>
      <c r="H55" s="18"/>
      <c r="I55" s="1">
        <v>0</v>
      </c>
      <c r="J55" s="41"/>
      <c r="K55" s="59">
        <v>2216</v>
      </c>
    </row>
    <row r="56" spans="1:11" ht="20.149999999999999" customHeight="1">
      <c r="A56" s="40" t="s">
        <v>191</v>
      </c>
      <c r="E56" s="59">
        <v>156745</v>
      </c>
      <c r="F56" s="18"/>
      <c r="G56" s="1">
        <v>0</v>
      </c>
      <c r="H56" s="18"/>
      <c r="I56" s="1">
        <v>156745</v>
      </c>
      <c r="J56" s="41"/>
      <c r="K56" s="1">
        <v>0</v>
      </c>
    </row>
    <row r="57" spans="1:11" ht="20.149999999999999" customHeight="1">
      <c r="A57" s="40" t="s">
        <v>181</v>
      </c>
      <c r="E57" s="1">
        <v>-100000</v>
      </c>
      <c r="F57" s="18"/>
      <c r="G57" s="1">
        <v>-26086</v>
      </c>
      <c r="H57" s="18"/>
      <c r="I57" s="1">
        <v>-100000</v>
      </c>
      <c r="J57" s="41"/>
      <c r="K57" s="1">
        <v>-26086</v>
      </c>
    </row>
    <row r="58" spans="1:11" ht="20.149999999999999" customHeight="1">
      <c r="A58" s="40" t="s">
        <v>182</v>
      </c>
      <c r="C58" s="23"/>
      <c r="E58" s="1">
        <v>8290</v>
      </c>
      <c r="F58" s="18"/>
      <c r="G58" s="1">
        <v>15254</v>
      </c>
      <c r="H58" s="18"/>
      <c r="I58" s="1">
        <v>8290</v>
      </c>
      <c r="J58" s="41"/>
      <c r="K58" s="1">
        <v>15254</v>
      </c>
    </row>
    <row r="59" spans="1:11" ht="20.149999999999999" customHeight="1">
      <c r="A59" s="40" t="s">
        <v>192</v>
      </c>
      <c r="C59" s="23"/>
      <c r="E59" s="1"/>
      <c r="F59" s="18"/>
      <c r="G59" s="1"/>
      <c r="H59" s="18"/>
      <c r="I59" s="1"/>
      <c r="J59" s="41"/>
      <c r="K59" s="1"/>
    </row>
    <row r="60" spans="1:11" ht="20.149999999999999" customHeight="1">
      <c r="A60" s="40" t="s">
        <v>193</v>
      </c>
      <c r="C60" s="23"/>
      <c r="E60" s="1">
        <v>-109330</v>
      </c>
      <c r="F60" s="18"/>
      <c r="G60" s="1">
        <v>0</v>
      </c>
      <c r="H60" s="18"/>
      <c r="I60" s="1">
        <v>-109330</v>
      </c>
      <c r="J60" s="41"/>
      <c r="K60" s="1">
        <v>0</v>
      </c>
    </row>
    <row r="61" spans="1:11" ht="20.149999999999999" customHeight="1">
      <c r="A61" s="40" t="s">
        <v>183</v>
      </c>
      <c r="C61" s="23"/>
      <c r="E61" s="1"/>
      <c r="F61" s="18"/>
      <c r="G61" s="1"/>
      <c r="H61" s="18"/>
      <c r="I61" s="1"/>
      <c r="K61" s="1"/>
    </row>
    <row r="62" spans="1:11" ht="20.149999999999999" customHeight="1">
      <c r="A62" s="40" t="s">
        <v>117</v>
      </c>
      <c r="C62" s="23"/>
      <c r="E62" s="1">
        <v>141231</v>
      </c>
      <c r="F62" s="18"/>
      <c r="G62" s="1">
        <v>0</v>
      </c>
      <c r="H62" s="18"/>
      <c r="I62" s="1">
        <v>141231</v>
      </c>
      <c r="J62" s="41"/>
      <c r="K62" s="1">
        <v>0</v>
      </c>
    </row>
    <row r="63" spans="1:11" ht="20.149999999999999" customHeight="1">
      <c r="A63" s="40" t="s">
        <v>184</v>
      </c>
      <c r="C63" s="23"/>
      <c r="E63" s="1">
        <v>0</v>
      </c>
      <c r="F63" s="18"/>
      <c r="G63" s="1">
        <v>100000</v>
      </c>
      <c r="H63" s="18"/>
      <c r="I63" s="1">
        <v>0</v>
      </c>
      <c r="J63" s="41"/>
      <c r="K63" s="1">
        <v>100000</v>
      </c>
    </row>
    <row r="64" spans="1:11" ht="20.149999999999999" customHeight="1">
      <c r="A64" s="40" t="s">
        <v>120</v>
      </c>
      <c r="C64" s="23"/>
      <c r="E64" s="59">
        <v>-78436</v>
      </c>
      <c r="F64" s="18"/>
      <c r="G64" s="59">
        <v>-235265</v>
      </c>
      <c r="H64" s="18"/>
      <c r="I64" s="59">
        <v>-56116</v>
      </c>
      <c r="J64" s="5"/>
      <c r="K64" s="59">
        <v>-65136</v>
      </c>
    </row>
    <row r="65" spans="1:14" ht="20.149999999999999" customHeight="1">
      <c r="A65" s="40" t="s">
        <v>82</v>
      </c>
      <c r="C65" s="23"/>
      <c r="E65" s="59">
        <f>-1009-1</f>
        <v>-1010</v>
      </c>
      <c r="F65" s="18"/>
      <c r="G65" s="59">
        <v>-1636</v>
      </c>
      <c r="H65" s="18"/>
      <c r="I65" s="59">
        <v>0</v>
      </c>
      <c r="J65" s="5"/>
      <c r="K65" s="59">
        <v>-150</v>
      </c>
    </row>
    <row r="66" spans="1:14" ht="20.149999999999999" customHeight="1">
      <c r="A66" s="40" t="s">
        <v>79</v>
      </c>
      <c r="C66" s="23"/>
      <c r="E66" s="59">
        <v>219</v>
      </c>
      <c r="F66" s="18"/>
      <c r="G66" s="59">
        <v>1315</v>
      </c>
      <c r="H66" s="18"/>
      <c r="I66" s="59">
        <v>219</v>
      </c>
      <c r="J66" s="41"/>
      <c r="K66" s="59">
        <v>1315</v>
      </c>
    </row>
    <row r="67" spans="1:14" ht="20.149999999999999" customHeight="1">
      <c r="A67" s="57" t="s">
        <v>194</v>
      </c>
      <c r="C67" s="23"/>
      <c r="E67" s="59">
        <v>0</v>
      </c>
      <c r="F67" s="18"/>
      <c r="G67" s="59">
        <v>-969</v>
      </c>
      <c r="H67" s="18"/>
      <c r="I67" s="59">
        <v>0</v>
      </c>
      <c r="J67" s="41"/>
      <c r="K67" s="59">
        <v>0</v>
      </c>
    </row>
    <row r="68" spans="1:14" ht="20.149999999999999" customHeight="1">
      <c r="A68" s="57" t="s">
        <v>195</v>
      </c>
      <c r="C68" s="23"/>
      <c r="E68" s="59">
        <v>-643</v>
      </c>
      <c r="F68" s="18"/>
      <c r="G68" s="59">
        <v>0</v>
      </c>
      <c r="H68" s="18"/>
      <c r="I68" s="59">
        <v>-284</v>
      </c>
      <c r="J68" s="41"/>
      <c r="K68" s="59">
        <v>0</v>
      </c>
    </row>
    <row r="69" spans="1:14" ht="20.149999999999999" customHeight="1">
      <c r="A69" s="57" t="s">
        <v>196</v>
      </c>
      <c r="C69" s="23"/>
      <c r="E69" s="59">
        <v>36</v>
      </c>
      <c r="F69" s="18"/>
      <c r="G69" s="59">
        <v>393</v>
      </c>
      <c r="H69" s="18"/>
      <c r="I69" s="59">
        <v>36</v>
      </c>
      <c r="J69" s="41"/>
      <c r="K69" s="59">
        <v>1250</v>
      </c>
    </row>
    <row r="70" spans="1:14" ht="20.149999999999999" customHeight="1">
      <c r="A70" s="39" t="s">
        <v>185</v>
      </c>
      <c r="C70" s="23"/>
      <c r="E70" s="6">
        <f>SUM(E53:E69)</f>
        <v>26167</v>
      </c>
      <c r="G70" s="6">
        <f>SUM(G53:G69)</f>
        <v>-137480</v>
      </c>
      <c r="I70" s="6">
        <f>SUM(I53:I69)</f>
        <v>-58886</v>
      </c>
      <c r="J70" s="41"/>
      <c r="K70" s="6">
        <f>SUM(K53:K69)</f>
        <v>35950</v>
      </c>
    </row>
    <row r="71" spans="1:14" ht="20.149999999999999" customHeight="1">
      <c r="A71" s="39" t="s">
        <v>39</v>
      </c>
      <c r="C71" s="23"/>
      <c r="E71" s="1"/>
      <c r="G71" s="1"/>
      <c r="I71" s="1"/>
      <c r="J71" s="41"/>
      <c r="K71" s="1"/>
    </row>
    <row r="72" spans="1:14" ht="20.149999999999999" customHeight="1">
      <c r="A72" s="40" t="s">
        <v>206</v>
      </c>
      <c r="C72" s="23"/>
      <c r="E72" s="1">
        <v>-131759</v>
      </c>
      <c r="F72" s="18"/>
      <c r="G72" s="1">
        <v>103743</v>
      </c>
      <c r="H72" s="18"/>
      <c r="I72" s="1">
        <v>0</v>
      </c>
      <c r="J72" s="41"/>
      <c r="K72" s="1">
        <v>0</v>
      </c>
    </row>
    <row r="73" spans="1:14" ht="20.149999999999999" customHeight="1">
      <c r="A73" s="40" t="s">
        <v>165</v>
      </c>
      <c r="C73" s="23"/>
      <c r="E73" s="1">
        <v>5522</v>
      </c>
      <c r="F73" s="18"/>
      <c r="G73" s="1">
        <v>67274</v>
      </c>
      <c r="H73" s="18"/>
      <c r="I73" s="1">
        <v>0</v>
      </c>
      <c r="J73" s="41"/>
      <c r="K73" s="1">
        <v>0</v>
      </c>
    </row>
    <row r="74" spans="1:14" ht="20.149999999999999" customHeight="1">
      <c r="A74" s="40" t="s">
        <v>207</v>
      </c>
      <c r="C74" s="23"/>
      <c r="E74" s="1">
        <v>-6325</v>
      </c>
      <c r="F74" s="18"/>
      <c r="G74" s="1">
        <v>0</v>
      </c>
      <c r="H74" s="18"/>
      <c r="I74" s="1">
        <v>0</v>
      </c>
      <c r="J74" s="41"/>
      <c r="K74" s="1">
        <v>0</v>
      </c>
      <c r="L74" s="18"/>
      <c r="M74" s="40"/>
      <c r="N74" s="12"/>
    </row>
    <row r="75" spans="1:14" ht="20.149999999999999" customHeight="1">
      <c r="A75" s="40" t="s">
        <v>146</v>
      </c>
      <c r="C75" s="23"/>
      <c r="E75" s="59">
        <f>-31150+31</f>
        <v>-31119</v>
      </c>
      <c r="G75" s="59">
        <v>-13247</v>
      </c>
      <c r="H75" s="18"/>
      <c r="I75" s="59">
        <f>-15321+31</f>
        <v>-15290</v>
      </c>
      <c r="J75" s="41"/>
      <c r="K75" s="59">
        <v>-12761</v>
      </c>
    </row>
    <row r="76" spans="1:14" ht="20.149999999999999" customHeight="1">
      <c r="A76" s="40" t="s">
        <v>166</v>
      </c>
      <c r="C76" s="23"/>
      <c r="E76" s="59">
        <v>-11220</v>
      </c>
      <c r="F76" s="18"/>
      <c r="G76" s="59">
        <v>-584</v>
      </c>
      <c r="H76" s="18"/>
      <c r="I76" s="59">
        <v>0</v>
      </c>
      <c r="J76" s="41"/>
      <c r="K76" s="59">
        <v>0</v>
      </c>
    </row>
    <row r="77" spans="1:14" ht="20.149999999999999" customHeight="1">
      <c r="A77" s="40" t="s">
        <v>100</v>
      </c>
      <c r="C77" s="23"/>
      <c r="E77" s="59">
        <v>-80069</v>
      </c>
      <c r="F77" s="18"/>
      <c r="G77" s="59">
        <v>-89975</v>
      </c>
      <c r="H77" s="18"/>
      <c r="I77" s="59">
        <v>-80069</v>
      </c>
      <c r="J77" s="41"/>
      <c r="K77" s="59">
        <v>-89975</v>
      </c>
    </row>
    <row r="78" spans="1:14" ht="20.149999999999999" customHeight="1">
      <c r="A78" s="61" t="s">
        <v>186</v>
      </c>
      <c r="C78" s="23"/>
      <c r="E78" s="6">
        <f>SUM(E71:E77)</f>
        <v>-254970</v>
      </c>
      <c r="G78" s="6">
        <f>SUM(G71:G77)</f>
        <v>67211</v>
      </c>
      <c r="I78" s="6">
        <f>SUM(I71:I77)</f>
        <v>-95359</v>
      </c>
      <c r="J78" s="41"/>
      <c r="K78" s="6">
        <f>SUM(K71:K77)</f>
        <v>-102736</v>
      </c>
    </row>
    <row r="79" spans="1:14" ht="20.149999999999999" customHeight="1">
      <c r="A79" s="61" t="s">
        <v>167</v>
      </c>
      <c r="C79" s="23"/>
      <c r="E79" s="1">
        <f>SUM(E42+E70+E78)</f>
        <v>-292493</v>
      </c>
      <c r="G79" s="1">
        <f>SUM(G42+G70+G78)</f>
        <v>417666</v>
      </c>
      <c r="I79" s="1">
        <f>SUM(I42+I70+I78)</f>
        <v>-341871</v>
      </c>
      <c r="J79" s="41"/>
      <c r="K79" s="1">
        <f>SUM(K42+K70+K78)</f>
        <v>507064</v>
      </c>
    </row>
    <row r="80" spans="1:14" ht="20.149999999999999" customHeight="1">
      <c r="A80" s="57" t="s">
        <v>107</v>
      </c>
      <c r="C80" s="23"/>
      <c r="E80" s="42">
        <v>18379</v>
      </c>
      <c r="F80" s="18"/>
      <c r="G80" s="42">
        <v>-22715</v>
      </c>
      <c r="H80" s="18"/>
      <c r="I80" s="42">
        <v>14015</v>
      </c>
      <c r="J80" s="41"/>
      <c r="K80" s="42">
        <v>-17123</v>
      </c>
    </row>
    <row r="81" spans="1:12" ht="20.149999999999999" customHeight="1">
      <c r="A81" s="61" t="s">
        <v>167</v>
      </c>
      <c r="C81" s="23"/>
      <c r="E81" s="1">
        <f>SUM(E79:E80)</f>
        <v>-274114</v>
      </c>
      <c r="G81" s="1">
        <f>SUM(G79:G80)</f>
        <v>394951</v>
      </c>
      <c r="I81" s="1">
        <f>SUM(I79:I80)</f>
        <v>-327856</v>
      </c>
      <c r="J81" s="41"/>
      <c r="K81" s="1">
        <f>SUM(K79:K80)</f>
        <v>489941</v>
      </c>
    </row>
    <row r="82" spans="1:12" ht="20.149999999999999" customHeight="1">
      <c r="A82" s="57" t="s">
        <v>59</v>
      </c>
      <c r="C82" s="23"/>
      <c r="E82" s="43">
        <v>973087</v>
      </c>
      <c r="G82" s="7">
        <v>650424</v>
      </c>
      <c r="I82" s="7">
        <v>951660</v>
      </c>
      <c r="J82" s="41"/>
      <c r="K82" s="7">
        <v>543117</v>
      </c>
    </row>
    <row r="83" spans="1:12" ht="20.149999999999999" customHeight="1" thickBot="1">
      <c r="A83" s="61" t="s">
        <v>60</v>
      </c>
      <c r="C83" s="23"/>
      <c r="E83" s="8">
        <f>SUM(E81:E82)</f>
        <v>698973</v>
      </c>
      <c r="G83" s="8">
        <f>SUM(G81:G82)</f>
        <v>1045375</v>
      </c>
      <c r="I83" s="8">
        <f>SUM(I81:I82)</f>
        <v>623804</v>
      </c>
      <c r="J83" s="41"/>
      <c r="K83" s="8">
        <f>SUM(K81:K82)</f>
        <v>1033058</v>
      </c>
    </row>
    <row r="84" spans="1:12" ht="20.149999999999999" customHeight="1" thickTop="1">
      <c r="A84" s="40"/>
      <c r="C84" s="24"/>
      <c r="E84" s="7"/>
      <c r="G84" s="7"/>
      <c r="I84" s="7"/>
      <c r="J84" s="41"/>
      <c r="K84" s="7"/>
    </row>
    <row r="85" spans="1:12" ht="20.149999999999999" customHeight="1">
      <c r="A85" s="62" t="s">
        <v>1</v>
      </c>
      <c r="B85" s="58"/>
    </row>
    <row r="86" spans="1:12" ht="20.149999999999999" customHeight="1">
      <c r="B86" s="58"/>
    </row>
    <row r="87" spans="1:12" ht="20.149999999999999" customHeight="1">
      <c r="C87" s="38"/>
      <c r="F87" s="13"/>
      <c r="H87" s="13"/>
      <c r="L87" s="13" t="s">
        <v>57</v>
      </c>
    </row>
    <row r="88" spans="1:12" s="15" customFormat="1" ht="20.149999999999999" customHeight="1">
      <c r="A88" s="39" t="s">
        <v>119</v>
      </c>
      <c r="B88" s="39"/>
      <c r="C88" s="14"/>
      <c r="D88" s="39"/>
      <c r="E88" s="39"/>
      <c r="G88" s="39"/>
      <c r="I88" s="39"/>
      <c r="J88" s="39"/>
      <c r="K88" s="39"/>
    </row>
    <row r="89" spans="1:12" ht="20.149999999999999" customHeight="1">
      <c r="A89" s="39" t="s">
        <v>216</v>
      </c>
    </row>
    <row r="90" spans="1:12" s="15" customFormat="1" ht="20.149999999999999" customHeight="1">
      <c r="A90" s="39" t="s">
        <v>188</v>
      </c>
      <c r="B90" s="16"/>
      <c r="C90" s="16"/>
      <c r="D90" s="16"/>
      <c r="E90" s="16"/>
      <c r="G90" s="16"/>
      <c r="I90" s="16"/>
      <c r="J90" s="16"/>
      <c r="K90" s="16"/>
    </row>
    <row r="91" spans="1:12" s="13" customFormat="1" ht="20.149999999999999" customHeight="1">
      <c r="B91" s="17"/>
      <c r="C91" s="17"/>
      <c r="D91" s="17"/>
      <c r="E91" s="17"/>
      <c r="G91" s="17"/>
      <c r="I91" s="17"/>
      <c r="J91" s="17"/>
      <c r="K91" s="17" t="s">
        <v>52</v>
      </c>
    </row>
    <row r="92" spans="1:12" s="16" customFormat="1" ht="20.149999999999999" customHeight="1">
      <c r="A92" s="18"/>
      <c r="E92" s="64" t="s">
        <v>111</v>
      </c>
      <c r="F92" s="64"/>
      <c r="G92" s="64"/>
      <c r="I92" s="64" t="s">
        <v>113</v>
      </c>
      <c r="J92" s="64"/>
      <c r="K92" s="64"/>
    </row>
    <row r="93" spans="1:12" s="15" customFormat="1" ht="20.149999999999999" customHeight="1">
      <c r="A93" s="40"/>
      <c r="B93" s="16"/>
      <c r="C93" s="20"/>
      <c r="D93" s="16"/>
      <c r="E93" s="21">
        <v>2026</v>
      </c>
      <c r="G93" s="21">
        <v>2025</v>
      </c>
      <c r="I93" s="22">
        <v>2026</v>
      </c>
      <c r="J93" s="18"/>
      <c r="K93" s="22">
        <v>2025</v>
      </c>
    </row>
    <row r="94" spans="1:12" ht="20.149999999999999" customHeight="1">
      <c r="A94" s="61" t="s">
        <v>61</v>
      </c>
      <c r="E94" s="7"/>
      <c r="G94" s="7"/>
      <c r="I94" s="7"/>
      <c r="J94" s="41"/>
      <c r="K94" s="7"/>
    </row>
    <row r="95" spans="1:12" ht="20.149999999999999" customHeight="1">
      <c r="A95" s="57" t="s">
        <v>80</v>
      </c>
      <c r="E95" s="1"/>
      <c r="G95" s="1"/>
      <c r="I95" s="1"/>
      <c r="J95" s="41"/>
      <c r="K95" s="1"/>
    </row>
    <row r="96" spans="1:12" ht="20.149999999999999" customHeight="1">
      <c r="A96" s="63" t="s">
        <v>118</v>
      </c>
      <c r="C96" s="23"/>
      <c r="E96" s="1"/>
      <c r="G96" s="1"/>
      <c r="I96" s="1"/>
      <c r="K96" s="1"/>
    </row>
    <row r="97" spans="1:11" ht="20.149999999999999" customHeight="1">
      <c r="A97" s="63" t="s">
        <v>90</v>
      </c>
      <c r="C97" s="23"/>
      <c r="E97" s="1">
        <v>-1142</v>
      </c>
      <c r="G97" s="1">
        <v>12948</v>
      </c>
      <c r="H97" s="18"/>
      <c r="I97" s="1">
        <v>2602</v>
      </c>
      <c r="J97" s="41"/>
      <c r="K97" s="1">
        <v>-5377</v>
      </c>
    </row>
    <row r="98" spans="1:11" ht="20.149999999999999" customHeight="1">
      <c r="A98" s="63" t="s">
        <v>197</v>
      </c>
      <c r="C98" s="23"/>
      <c r="E98" s="1">
        <v>18186</v>
      </c>
      <c r="G98" s="1">
        <v>0</v>
      </c>
      <c r="H98" s="18"/>
      <c r="I98" s="1">
        <v>0</v>
      </c>
      <c r="J98" s="41"/>
      <c r="K98" s="1">
        <v>0</v>
      </c>
    </row>
    <row r="99" spans="1:11" ht="20.149999999999999" customHeight="1">
      <c r="A99" s="63" t="s">
        <v>198</v>
      </c>
      <c r="C99" s="23"/>
      <c r="E99" s="1">
        <v>0</v>
      </c>
      <c r="G99" s="1">
        <v>415</v>
      </c>
      <c r="H99" s="18"/>
      <c r="I99" s="1">
        <v>0</v>
      </c>
      <c r="J99" s="41"/>
      <c r="K99" s="1">
        <v>0</v>
      </c>
    </row>
    <row r="100" spans="1:11" ht="20.149999999999999" customHeight="1">
      <c r="A100" s="63" t="s">
        <v>199</v>
      </c>
      <c r="C100" s="23"/>
      <c r="E100" s="1">
        <v>14369</v>
      </c>
      <c r="G100" s="1">
        <v>44383</v>
      </c>
      <c r="H100" s="18"/>
      <c r="I100" s="1">
        <v>14369</v>
      </c>
      <c r="J100" s="41"/>
      <c r="K100" s="1">
        <v>42487</v>
      </c>
    </row>
    <row r="101" spans="1:11" ht="20.149999999999999" customHeight="1">
      <c r="A101" s="63" t="s">
        <v>200</v>
      </c>
      <c r="C101" s="23"/>
      <c r="E101" s="1"/>
      <c r="G101" s="1"/>
      <c r="H101" s="18"/>
      <c r="I101" s="1"/>
      <c r="J101" s="41"/>
      <c r="K101" s="1"/>
    </row>
    <row r="102" spans="1:11" ht="20.149999999999999" customHeight="1">
      <c r="A102" s="63" t="s">
        <v>201</v>
      </c>
      <c r="C102" s="23"/>
      <c r="E102" s="1"/>
      <c r="F102" s="18"/>
      <c r="G102" s="1"/>
      <c r="H102" s="18"/>
      <c r="I102" s="1"/>
      <c r="J102" s="41"/>
      <c r="K102" s="1"/>
    </row>
    <row r="103" spans="1:11" ht="20.149999999999999" customHeight="1">
      <c r="A103" s="63" t="s">
        <v>202</v>
      </c>
      <c r="C103" s="23"/>
      <c r="E103" s="1">
        <v>-5243</v>
      </c>
      <c r="G103" s="1">
        <v>-2419</v>
      </c>
      <c r="H103" s="18"/>
      <c r="I103" s="1">
        <v>-5243</v>
      </c>
      <c r="J103" s="41"/>
      <c r="K103" s="1">
        <v>-2419</v>
      </c>
    </row>
    <row r="104" spans="1:11" ht="20.149999999999999" customHeight="1">
      <c r="A104" s="63" t="s">
        <v>203</v>
      </c>
      <c r="C104" s="23"/>
      <c r="E104" s="1">
        <v>-5274</v>
      </c>
      <c r="G104" s="1">
        <v>-2483</v>
      </c>
      <c r="H104" s="18"/>
      <c r="I104" s="1">
        <v>-5274</v>
      </c>
      <c r="J104" s="41"/>
      <c r="K104" s="1">
        <v>-2483</v>
      </c>
    </row>
    <row r="105" spans="1:11" ht="20.149999999999999" customHeight="1">
      <c r="A105" s="63" t="s">
        <v>85</v>
      </c>
      <c r="C105" s="23"/>
      <c r="E105" s="1">
        <v>14467</v>
      </c>
      <c r="G105" s="1">
        <v>5321</v>
      </c>
      <c r="H105" s="18"/>
      <c r="I105" s="1">
        <v>14467</v>
      </c>
      <c r="J105" s="41"/>
      <c r="K105" s="1">
        <v>5321</v>
      </c>
    </row>
    <row r="106" spans="1:11" ht="20.149999999999999" customHeight="1">
      <c r="A106" s="63"/>
      <c r="C106" s="23"/>
      <c r="I106" s="1"/>
      <c r="J106" s="41"/>
      <c r="K106" s="1"/>
    </row>
    <row r="107" spans="1:11" ht="20.149999999999999" customHeight="1">
      <c r="A107" s="62" t="s">
        <v>1</v>
      </c>
      <c r="I107" s="1"/>
      <c r="K107" s="1"/>
    </row>
  </sheetData>
  <mergeCells count="6">
    <mergeCell ref="E6:G6"/>
    <mergeCell ref="E50:G50"/>
    <mergeCell ref="I50:K50"/>
    <mergeCell ref="I6:K6"/>
    <mergeCell ref="E92:G92"/>
    <mergeCell ref="I92:K92"/>
  </mergeCells>
  <printOptions horizontalCentered="1" gridLinesSet="0"/>
  <pageMargins left="0.98425196850393704" right="0.196850393700787" top="0.78740157480314998" bottom="0.196850393700787" header="0.196850393700787" footer="0.118110236220472"/>
  <pageSetup paperSize="9" scale="76" orientation="portrait" r:id="rId1"/>
  <rowBreaks count="2" manualBreakCount="2">
    <brk id="44" max="16383" man="1"/>
    <brk id="8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24036d-78be-4e4c-95d2-b43130fee326" xsi:nil="true"/>
    <lcf76f155ced4ddcb4097134ff3c332f xmlns="559fb659-e220-4bdd-b162-fb088b3277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F10D0AD94287468EA9B1137784ADB0" ma:contentTypeVersion="14" ma:contentTypeDescription="Create a new document." ma:contentTypeScope="" ma:versionID="d615b394be3cfd6c40e34d166e11168d">
  <xsd:schema xmlns:xsd="http://www.w3.org/2001/XMLSchema" xmlns:xs="http://www.w3.org/2001/XMLSchema" xmlns:p="http://schemas.microsoft.com/office/2006/metadata/properties" xmlns:ns2="559fb659-e220-4bdd-b162-fb088b327710" xmlns:ns3="7524036d-78be-4e4c-95d2-b43130fee326" targetNamespace="http://schemas.microsoft.com/office/2006/metadata/properties" ma:root="true" ma:fieldsID="82c64f93e31ce1f98bc8b0b31827b636" ns2:_="" ns3:_="">
    <xsd:import namespace="559fb659-e220-4bdd-b162-fb088b327710"/>
    <xsd:import namespace="7524036d-78be-4e4c-95d2-b43130fee3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9fb659-e220-4bdd-b162-fb088b327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4907118-a256-49a5-bec9-70824ec585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4036d-78be-4e4c-95d2-b43130fee32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0087f80-54a9-4d22-a9d9-d2edb3ff5e65}" ma:internalName="TaxCatchAll" ma:showField="CatchAllData" ma:web="7524036d-78be-4e4c-95d2-b43130fee3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365E14-B867-4363-84AE-93C014B44BD6}">
  <ds:schemaRefs>
    <ds:schemaRef ds:uri="http://schemas.microsoft.com/office/2006/metadata/properties"/>
    <ds:schemaRef ds:uri="http://schemas.microsoft.com/office/2006/documentManagement/types"/>
    <ds:schemaRef ds:uri="c919c059-ac0f-415b-b874-84dd1b77e08e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7524036d-78be-4e4c-95d2-b43130fee326"/>
    <ds:schemaRef ds:uri="559fb659-e220-4bdd-b162-fb088b327710"/>
  </ds:schemaRefs>
</ds:datastoreItem>
</file>

<file path=customXml/itemProps2.xml><?xml version="1.0" encoding="utf-8"?>
<ds:datastoreItem xmlns:ds="http://schemas.openxmlformats.org/officeDocument/2006/customXml" ds:itemID="{5B902AC1-9586-426D-B4C7-D1DC15744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9fb659-e220-4bdd-b162-fb088b327710"/>
    <ds:schemaRef ds:uri="7524036d-78be-4e4c-95d2-b43130fee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AEDEC0-3927-4A9D-ABB5-B260D6C939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NICHAKORN SRISIRI</cp:lastModifiedBy>
  <cp:lastPrinted>2026-07-31T09:34:56Z</cp:lastPrinted>
  <dcterms:created xsi:type="dcterms:W3CDTF">1997-08-09T11:52:15Z</dcterms:created>
  <dcterms:modified xsi:type="dcterms:W3CDTF">2026-08-06T09:30:57Z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0x010100E4F10D0AD94287468EA9B1137784ADB0</vt:lpwstr>
  </property>
  <property fmtid="{D5CDD505-2E9C-101B-9397-08002B2CF9AE}" pid="3" name="MediaServiceImageTags">
    <vt:lpwstr/>
  </property>
</Properties>
</file>