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aenthaveesuk\Desktop\2026\TU\Q2\SET\new\"/>
    </mc:Choice>
  </mc:AlternateContent>
  <xr:revisionPtr revIDLastSave="0" documentId="13_ncr:1_{F78F532F-5803-4DDD-A9FF-AFA76C6E0EEE}" xr6:coauthVersionLast="47" xr6:coauthVersionMax="47" xr10:uidLastSave="{00000000-0000-0000-0000-000000000000}"/>
  <bookViews>
    <workbookView xWindow="-110" yWindow="-110" windowWidth="19420" windowHeight="11500" activeTab="3" xr2:uid="{65681C75-A7E6-4704-B4EF-61D95045B9EE}"/>
  </bookViews>
  <sheets>
    <sheet name="BS" sheetId="1" r:id="rId1"/>
    <sheet name="PL 3M" sheetId="2" r:id="rId2"/>
    <sheet name="PL 6M" sheetId="6" r:id="rId3"/>
    <sheet name="SH-Conso" sheetId="3" r:id="rId4"/>
    <sheet name="SH-Separate" sheetId="4" r:id="rId5"/>
    <sheet name="CF" sheetId="5" r:id="rId6"/>
  </sheets>
  <definedNames>
    <definedName name="_Hlk120336604" localSheetId="5">CF!#REF!</definedName>
    <definedName name="_xlnm.Print_Area" localSheetId="0">BS!$A$1:$J$105</definedName>
    <definedName name="_xlnm.Print_Area" localSheetId="5">CF!$A$1:$J$66</definedName>
    <definedName name="_xlnm.Print_Area" localSheetId="1">'PL 3M'!$A$1:$J$76</definedName>
    <definedName name="_xlnm.Print_Area" localSheetId="2">'PL 6M'!$A$1:$J$76</definedName>
    <definedName name="_xlnm.Print_Area" localSheetId="3">'SH-Conso'!$A$1:$AH$50</definedName>
    <definedName name="_xlnm.Print_Area" localSheetId="4">'SH-Separate'!$A$1:$V$42</definedName>
    <definedName name="_xlnm.Print_Titles" localSheetId="5">CF!$1:$9</definedName>
    <definedName name="_xlnm.Print_Titles" localSheetId="3">'SH-Conso'!$1:$12</definedName>
    <definedName name="_xlnm.Print_Titles" localSheetId="4">'SH-Separate'!$1:$10</definedName>
    <definedName name="Z_957B2518_FCCF_4D93_8D92_DF7F8657355F_.wvu.PrintArea" localSheetId="0" hidden="1">BS!$A$1:$J$105</definedName>
    <definedName name="Z_957B2518_FCCF_4D93_8D92_DF7F8657355F_.wvu.PrintArea" localSheetId="5" hidden="1">CF!$A$1:$J$66</definedName>
    <definedName name="Z_957B2518_FCCF_4D93_8D92_DF7F8657355F_.wvu.PrintArea" localSheetId="1" hidden="1">'PL 3M'!$A$1:$J$76</definedName>
    <definedName name="Z_957B2518_FCCF_4D93_8D92_DF7F8657355F_.wvu.PrintArea" localSheetId="2" hidden="1">'PL 6M'!$A$1:$J$76</definedName>
    <definedName name="Z_957B2518_FCCF_4D93_8D92_DF7F8657355F_.wvu.PrintArea" localSheetId="3" hidden="1">'SH-Conso'!$A$1:$AH$50</definedName>
    <definedName name="Z_957B2518_FCCF_4D93_8D92_DF7F8657355F_.wvu.PrintArea" localSheetId="4" hidden="1">'SH-Separate'!$A$1:$V$42</definedName>
    <definedName name="Z_957B2518_FCCF_4D93_8D92_DF7F8657355F_.wvu.PrintTitles" localSheetId="5" hidden="1">CF!$1:$9</definedName>
    <definedName name="Z_957B2518_FCCF_4D93_8D92_DF7F8657355F_.wvu.PrintTitles" localSheetId="3" hidden="1">'SH-Conso'!$1:$12</definedName>
    <definedName name="Z_957B2518_FCCF_4D93_8D92_DF7F8657355F_.wvu.PrintTitles" localSheetId="4" hidden="1">'SH-Separate'!$1:$10</definedName>
    <definedName name="Z_957B2518_FCCF_4D93_8D92_DF7F8657355F_.wvu.Rows" localSheetId="1" hidden="1">'PL 3M'!#REF!</definedName>
    <definedName name="Z_957B2518_FCCF_4D93_8D92_DF7F8657355F_.wvu.Rows" localSheetId="2" hidden="1">'PL 6M'!#REF!</definedName>
    <definedName name="Z_A18E7E02_4375_4CC2_9C41_868A5942655A_.wvu.PrintArea" localSheetId="0" hidden="1">BS!$A$1:$J$105</definedName>
    <definedName name="Z_A18E7E02_4375_4CC2_9C41_868A5942655A_.wvu.PrintArea" localSheetId="5" hidden="1">CF!$A$1:$J$66</definedName>
    <definedName name="Z_A18E7E02_4375_4CC2_9C41_868A5942655A_.wvu.PrintArea" localSheetId="1" hidden="1">'PL 3M'!$A$1:$J$76</definedName>
    <definedName name="Z_A18E7E02_4375_4CC2_9C41_868A5942655A_.wvu.PrintArea" localSheetId="2" hidden="1">'PL 6M'!$A$1:$J$76</definedName>
    <definedName name="Z_A18E7E02_4375_4CC2_9C41_868A5942655A_.wvu.PrintArea" localSheetId="3" hidden="1">'SH-Conso'!$A$1:$AH$50</definedName>
    <definedName name="Z_A18E7E02_4375_4CC2_9C41_868A5942655A_.wvu.PrintArea" localSheetId="4" hidden="1">'SH-Separate'!$A$1:$V$42</definedName>
    <definedName name="Z_A18E7E02_4375_4CC2_9C41_868A5942655A_.wvu.PrintTitles" localSheetId="5" hidden="1">CF!$1:$9</definedName>
    <definedName name="Z_A18E7E02_4375_4CC2_9C41_868A5942655A_.wvu.PrintTitles" localSheetId="3" hidden="1">'SH-Conso'!$1:$12</definedName>
    <definedName name="Z_A18E7E02_4375_4CC2_9C41_868A5942655A_.wvu.PrintTitles" localSheetId="4" hidden="1">'SH-Separate'!$1:$10</definedName>
    <definedName name="Z_A18E7E02_4375_4CC2_9C41_868A5942655A_.wvu.Rows" localSheetId="1" hidden="1">'PL 3M'!#REF!</definedName>
    <definedName name="Z_A18E7E02_4375_4CC2_9C41_868A5942655A_.wvu.Rows" localSheetId="2" hidden="1">'PL 6M'!#REF!</definedName>
    <definedName name="Z_B7A2599C_37F6_47DC_BFA9_27C9862B0CA9_.wvu.PrintArea" localSheetId="0" hidden="1">BS!$A$1:$J$105</definedName>
    <definedName name="Z_B7A2599C_37F6_47DC_BFA9_27C9862B0CA9_.wvu.PrintArea" localSheetId="5" hidden="1">CF!$A$1:$J$66</definedName>
    <definedName name="Z_B7A2599C_37F6_47DC_BFA9_27C9862B0CA9_.wvu.PrintArea" localSheetId="1" hidden="1">'PL 3M'!$A$1:$J$76</definedName>
    <definedName name="Z_B7A2599C_37F6_47DC_BFA9_27C9862B0CA9_.wvu.PrintArea" localSheetId="2" hidden="1">'PL 6M'!$A$1:$J$76</definedName>
    <definedName name="Z_B7A2599C_37F6_47DC_BFA9_27C9862B0CA9_.wvu.PrintArea" localSheetId="3" hidden="1">'SH-Conso'!$A$1:$AH$50</definedName>
    <definedName name="Z_B7A2599C_37F6_47DC_BFA9_27C9862B0CA9_.wvu.PrintArea" localSheetId="4" hidden="1">'SH-Separate'!$A$1:$V$42</definedName>
    <definedName name="Z_B7A2599C_37F6_47DC_BFA9_27C9862B0CA9_.wvu.Rows" localSheetId="1" hidden="1">'PL 3M'!#REF!</definedName>
    <definedName name="Z_B7A2599C_37F6_47DC_BFA9_27C9862B0CA9_.wvu.Rows" localSheetId="2" hidden="1">'PL 6M'!#REF!</definedName>
    <definedName name="Z_F00C1ABF_080F_4DD7_B200_74148E108723_.wvu.PrintArea" localSheetId="0" hidden="1">BS!$A$1:$J$105</definedName>
    <definedName name="Z_F00C1ABF_080F_4DD7_B200_74148E108723_.wvu.PrintArea" localSheetId="5" hidden="1">CF!$A$1:$J$66</definedName>
    <definedName name="Z_F00C1ABF_080F_4DD7_B200_74148E108723_.wvu.PrintArea" localSheetId="1" hidden="1">'PL 3M'!$A$1:$J$76</definedName>
    <definedName name="Z_F00C1ABF_080F_4DD7_B200_74148E108723_.wvu.PrintArea" localSheetId="2" hidden="1">'PL 6M'!$A$1:$J$76</definedName>
    <definedName name="Z_F00C1ABF_080F_4DD7_B200_74148E108723_.wvu.PrintArea" localSheetId="3" hidden="1">'SH-Conso'!$A$1:$AH$50</definedName>
    <definedName name="Z_F00C1ABF_080F_4DD7_B200_74148E108723_.wvu.PrintArea" localSheetId="4" hidden="1">'SH-Separate'!$A$1:$V$42</definedName>
    <definedName name="Z_F00C1ABF_080F_4DD7_B200_74148E108723_.wvu.PrintTitles" localSheetId="5" hidden="1">CF!$1:$9</definedName>
    <definedName name="Z_F00C1ABF_080F_4DD7_B200_74148E108723_.wvu.PrintTitles" localSheetId="3" hidden="1">'SH-Conso'!$1:$12</definedName>
    <definedName name="Z_F00C1ABF_080F_4DD7_B200_74148E108723_.wvu.PrintTitles" localSheetId="4" hidden="1">'SH-Separate'!$1:$10</definedName>
    <definedName name="Z_F00C1ABF_080F_4DD7_B200_74148E108723_.wvu.Rows" localSheetId="1" hidden="1">'PL 3M'!#REF!</definedName>
    <definedName name="Z_F00C1ABF_080F_4DD7_B200_74148E108723_.wvu.Rows" localSheetId="2" hidden="1">'PL 6M'!#REF!</definedName>
    <definedName name="Z_F2822F70_EE64_41F9_B4F0_59586CA417A6_.wvu.PrintArea" localSheetId="0" hidden="1">BS!$A$1:$J$105</definedName>
    <definedName name="Z_F2822F70_EE64_41F9_B4F0_59586CA417A6_.wvu.PrintArea" localSheetId="5" hidden="1">CF!$A$1:$J$66</definedName>
    <definedName name="Z_F2822F70_EE64_41F9_B4F0_59586CA417A6_.wvu.PrintArea" localSheetId="1" hidden="1">'PL 3M'!$A$1:$J$76</definedName>
    <definedName name="Z_F2822F70_EE64_41F9_B4F0_59586CA417A6_.wvu.PrintArea" localSheetId="2" hidden="1">'PL 6M'!$A$1:$J$76</definedName>
    <definedName name="Z_F2822F70_EE64_41F9_B4F0_59586CA417A6_.wvu.PrintArea" localSheetId="3" hidden="1">'SH-Conso'!$A$1:$AH$50</definedName>
    <definedName name="Z_F2822F70_EE64_41F9_B4F0_59586CA417A6_.wvu.PrintArea" localSheetId="4" hidden="1">'SH-Separate'!$A$1:$V$42</definedName>
    <definedName name="Z_F2822F70_EE64_41F9_B4F0_59586CA417A6_.wvu.PrintTitles" localSheetId="5" hidden="1">CF!$1:$9</definedName>
    <definedName name="Z_F2822F70_EE64_41F9_B4F0_59586CA417A6_.wvu.PrintTitles" localSheetId="3" hidden="1">'SH-Conso'!$1:$12</definedName>
    <definedName name="Z_F2822F70_EE64_41F9_B4F0_59586CA417A6_.wvu.PrintTitles" localSheetId="4" hidden="1">'SH-Separate'!$1:$10</definedName>
    <definedName name="Z_F2822F70_EE64_41F9_B4F0_59586CA417A6_.wvu.Rows" localSheetId="1" hidden="1">'PL 3M'!#REF!</definedName>
    <definedName name="Z_F2822F70_EE64_41F9_B4F0_59586CA417A6_.wvu.Rows" localSheetId="2" hidden="1">'PL 6M'!#REF!</definedName>
    <definedName name="Z_FB7A2E77_3930_4057_BC16_D87E726234A0_.wvu.PrintArea" localSheetId="0" hidden="1">BS!$A$1:$J$105</definedName>
    <definedName name="Z_FB7A2E77_3930_4057_BC16_D87E726234A0_.wvu.PrintArea" localSheetId="5" hidden="1">CF!$A$1:$J$66</definedName>
    <definedName name="Z_FB7A2E77_3930_4057_BC16_D87E726234A0_.wvu.PrintArea" localSheetId="1" hidden="1">'PL 3M'!$A$1:$J$76</definedName>
    <definedName name="Z_FB7A2E77_3930_4057_BC16_D87E726234A0_.wvu.PrintArea" localSheetId="2" hidden="1">'PL 6M'!$A$1:$J$76</definedName>
    <definedName name="Z_FB7A2E77_3930_4057_BC16_D87E726234A0_.wvu.PrintArea" localSheetId="3" hidden="1">'SH-Conso'!$A$1:$AH$50</definedName>
    <definedName name="Z_FB7A2E77_3930_4057_BC16_D87E726234A0_.wvu.PrintArea" localSheetId="4" hidden="1">'SH-Separate'!$A$1:$V$42</definedName>
    <definedName name="Z_FB7A2E77_3930_4057_BC16_D87E726234A0_.wvu.Rows" localSheetId="1" hidden="1">'PL 3M'!#REF!</definedName>
    <definedName name="Z_FB7A2E77_3930_4057_BC16_D87E726234A0_.wvu.Rows" localSheetId="2" hidden="1">'PL 6M'!#REF!</definedName>
    <definedName name="Z_FFECFB46_6443_4DD5_BA22_CE1DC17495C9_.wvu.PrintArea" localSheetId="0" hidden="1">BS!$A$1:$J$105</definedName>
    <definedName name="Z_FFECFB46_6443_4DD5_BA22_CE1DC17495C9_.wvu.PrintArea" localSheetId="5" hidden="1">CF!$A$1:$J$66</definedName>
    <definedName name="Z_FFECFB46_6443_4DD5_BA22_CE1DC17495C9_.wvu.PrintArea" localSheetId="1" hidden="1">'PL 3M'!$A$1:$J$76</definedName>
    <definedName name="Z_FFECFB46_6443_4DD5_BA22_CE1DC17495C9_.wvu.PrintArea" localSheetId="2" hidden="1">'PL 6M'!$A$1:$J$76</definedName>
    <definedName name="Z_FFECFB46_6443_4DD5_BA22_CE1DC17495C9_.wvu.PrintArea" localSheetId="3" hidden="1">'SH-Conso'!$A$1:$AH$50</definedName>
    <definedName name="Z_FFECFB46_6443_4DD5_BA22_CE1DC17495C9_.wvu.PrintArea" localSheetId="4" hidden="1">'SH-Separate'!$A$1:$V$42</definedName>
    <definedName name="Z_FFECFB46_6443_4DD5_BA22_CE1DC17495C9_.wvu.PrintTitles" localSheetId="5" hidden="1">CF!$1:$9</definedName>
    <definedName name="Z_FFECFB46_6443_4DD5_BA22_CE1DC17495C9_.wvu.PrintTitles" localSheetId="3" hidden="1">'SH-Conso'!$1:$12</definedName>
    <definedName name="Z_FFECFB46_6443_4DD5_BA22_CE1DC17495C9_.wvu.PrintTitles" localSheetId="4" hidden="1">'SH-Separate'!$1:$10</definedName>
    <definedName name="Z_FFECFB46_6443_4DD5_BA22_CE1DC17495C9_.wvu.Rows" localSheetId="1" hidden="1">'PL 3M'!#REF!</definedName>
    <definedName name="Z_FFECFB46_6443_4DD5_BA22_CE1DC17495C9_.wvu.Rows" localSheetId="2" hidden="1">'PL 6M'!#REF!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0" i="3" l="1"/>
  <c r="AD40" i="3" s="1"/>
  <c r="AB41" i="3"/>
  <c r="AD41" i="3" s="1"/>
  <c r="AH41" i="3" s="1"/>
  <c r="AB45" i="3"/>
  <c r="AB28" i="3"/>
  <c r="AF42" i="3"/>
  <c r="Z42" i="3"/>
  <c r="X42" i="3"/>
  <c r="V42" i="3"/>
  <c r="T42" i="3"/>
  <c r="R42" i="3"/>
  <c r="P42" i="3"/>
  <c r="N42" i="3"/>
  <c r="L42" i="3"/>
  <c r="J42" i="3"/>
  <c r="H42" i="3"/>
  <c r="F42" i="3"/>
  <c r="D42" i="3"/>
  <c r="AD42" i="3" l="1"/>
  <c r="AH40" i="3"/>
  <c r="AH42" i="3" s="1"/>
  <c r="AB42" i="3"/>
  <c r="F34" i="4" l="1"/>
  <c r="R34" i="4"/>
  <c r="P34" i="4"/>
  <c r="N34" i="4"/>
  <c r="L34" i="4"/>
  <c r="J34" i="4"/>
  <c r="H34" i="4"/>
  <c r="D34" i="4"/>
  <c r="T33" i="4"/>
  <c r="V33" i="4" s="1"/>
  <c r="L37" i="4"/>
  <c r="L21" i="4"/>
  <c r="L45" i="3"/>
  <c r="L28" i="3"/>
  <c r="H51" i="5" l="1"/>
  <c r="R39" i="4"/>
  <c r="R41" i="4" s="1"/>
  <c r="P39" i="4"/>
  <c r="N39" i="4"/>
  <c r="N41" i="4" s="1"/>
  <c r="L39" i="4"/>
  <c r="J39" i="4"/>
  <c r="J41" i="4" s="1"/>
  <c r="H39" i="4"/>
  <c r="H41" i="4" s="1"/>
  <c r="F39" i="4"/>
  <c r="F41" i="4" s="1"/>
  <c r="T32" i="4"/>
  <c r="T34" i="4" s="1"/>
  <c r="T38" i="4"/>
  <c r="V38" i="4" s="1"/>
  <c r="T37" i="4"/>
  <c r="T28" i="4"/>
  <c r="V28" i="4" s="1"/>
  <c r="T22" i="4"/>
  <c r="V22" i="4" s="1"/>
  <c r="T21" i="4"/>
  <c r="V21" i="4" s="1"/>
  <c r="T17" i="4"/>
  <c r="V17" i="4" s="1"/>
  <c r="T16" i="4"/>
  <c r="V16" i="4" s="1"/>
  <c r="T12" i="4"/>
  <c r="V12" i="4" s="1"/>
  <c r="R23" i="4"/>
  <c r="P23" i="4"/>
  <c r="N23" i="4"/>
  <c r="L23" i="4"/>
  <c r="J23" i="4"/>
  <c r="H23" i="4"/>
  <c r="F23" i="4"/>
  <c r="D23" i="4"/>
  <c r="R18" i="4"/>
  <c r="P18" i="4"/>
  <c r="N18" i="4"/>
  <c r="L18" i="4"/>
  <c r="J18" i="4"/>
  <c r="H18" i="4"/>
  <c r="F18" i="4"/>
  <c r="D18" i="4"/>
  <c r="AF47" i="3"/>
  <c r="AF49" i="3" s="1"/>
  <c r="Z47" i="3"/>
  <c r="X47" i="3"/>
  <c r="V47" i="3"/>
  <c r="V49" i="3" s="1"/>
  <c r="T47" i="3"/>
  <c r="T49" i="3" s="1"/>
  <c r="R47" i="3"/>
  <c r="R49" i="3" s="1"/>
  <c r="P47" i="3"/>
  <c r="P49" i="3" s="1"/>
  <c r="N47" i="3"/>
  <c r="N49" i="3" s="1"/>
  <c r="L47" i="3"/>
  <c r="J47" i="3"/>
  <c r="J49" i="3" s="1"/>
  <c r="H47" i="3"/>
  <c r="H49" i="3" s="1"/>
  <c r="F47" i="3"/>
  <c r="F49" i="3" s="1"/>
  <c r="AB46" i="3"/>
  <c r="AD45" i="3"/>
  <c r="AB36" i="3"/>
  <c r="AD36" i="3" s="1"/>
  <c r="AB29" i="3"/>
  <c r="AD28" i="3"/>
  <c r="AH28" i="3" s="1"/>
  <c r="AB24" i="3"/>
  <c r="AB19" i="3"/>
  <c r="AB18" i="3"/>
  <c r="AF30" i="3"/>
  <c r="Z30" i="3"/>
  <c r="X30" i="3"/>
  <c r="V30" i="3"/>
  <c r="T30" i="3"/>
  <c r="R30" i="3"/>
  <c r="P30" i="3"/>
  <c r="N30" i="3"/>
  <c r="L30" i="3"/>
  <c r="J30" i="3"/>
  <c r="H30" i="3"/>
  <c r="F30" i="3"/>
  <c r="D30" i="3"/>
  <c r="AF20" i="3"/>
  <c r="Z20" i="3"/>
  <c r="X20" i="3"/>
  <c r="V20" i="3"/>
  <c r="T20" i="3"/>
  <c r="R20" i="3"/>
  <c r="P20" i="3"/>
  <c r="N20" i="3"/>
  <c r="L20" i="3"/>
  <c r="J20" i="3"/>
  <c r="H20" i="3"/>
  <c r="F20" i="3"/>
  <c r="D20" i="3"/>
  <c r="AF25" i="3"/>
  <c r="Z25" i="3"/>
  <c r="X25" i="3"/>
  <c r="V25" i="3"/>
  <c r="T25" i="3"/>
  <c r="R25" i="3"/>
  <c r="P25" i="3"/>
  <c r="N25" i="3"/>
  <c r="L25" i="3"/>
  <c r="J25" i="3"/>
  <c r="H25" i="3"/>
  <c r="F25" i="3"/>
  <c r="D25" i="3"/>
  <c r="AB14" i="3"/>
  <c r="N25" i="4" l="1"/>
  <c r="F25" i="4"/>
  <c r="R25" i="4"/>
  <c r="H25" i="4"/>
  <c r="T39" i="4"/>
  <c r="T41" i="4" s="1"/>
  <c r="D25" i="4"/>
  <c r="V32" i="4"/>
  <c r="V34" i="4" s="1"/>
  <c r="P41" i="4"/>
  <c r="L41" i="4"/>
  <c r="V37" i="4"/>
  <c r="V39" i="4" s="1"/>
  <c r="L25" i="4"/>
  <c r="T23" i="4"/>
  <c r="AD18" i="3"/>
  <c r="AH18" i="3" s="1"/>
  <c r="AB25" i="3"/>
  <c r="AD24" i="3"/>
  <c r="AD25" i="3" s="1"/>
  <c r="X49" i="3"/>
  <c r="AD19" i="3"/>
  <c r="AH19" i="3" s="1"/>
  <c r="AD14" i="3"/>
  <c r="AH14" i="3" s="1"/>
  <c r="AH45" i="3"/>
  <c r="AD29" i="3"/>
  <c r="AH29" i="3" s="1"/>
  <c r="AH30" i="3" s="1"/>
  <c r="AD46" i="3"/>
  <c r="AH46" i="3" s="1"/>
  <c r="AB47" i="3"/>
  <c r="AB49" i="3" s="1"/>
  <c r="Z49" i="3"/>
  <c r="AH36" i="3"/>
  <c r="N32" i="3"/>
  <c r="L49" i="3"/>
  <c r="H32" i="3"/>
  <c r="P32" i="3"/>
  <c r="X32" i="3"/>
  <c r="J25" i="4"/>
  <c r="P25" i="4"/>
  <c r="T18" i="4"/>
  <c r="AF32" i="3"/>
  <c r="R32" i="3"/>
  <c r="AB30" i="3"/>
  <c r="J32" i="3"/>
  <c r="Z32" i="3"/>
  <c r="L32" i="3"/>
  <c r="D32" i="3"/>
  <c r="T32" i="3"/>
  <c r="F32" i="3"/>
  <c r="V32" i="3"/>
  <c r="V23" i="4"/>
  <c r="V18" i="4"/>
  <c r="AB20" i="3"/>
  <c r="V25" i="4" l="1"/>
  <c r="V41" i="4"/>
  <c r="AD47" i="3"/>
  <c r="AD49" i="3" s="1"/>
  <c r="AH20" i="3"/>
  <c r="T25" i="4"/>
  <c r="AB32" i="3"/>
  <c r="AD30" i="3"/>
  <c r="AH47" i="3"/>
  <c r="AD20" i="3"/>
  <c r="AH24" i="3"/>
  <c r="AH25" i="3" s="1"/>
  <c r="AH32" i="3" l="1"/>
  <c r="AD32" i="3"/>
  <c r="AH49" i="3"/>
  <c r="J48" i="5"/>
  <c r="F48" i="5"/>
  <c r="D48" i="5"/>
  <c r="J75" i="6" l="1"/>
  <c r="H75" i="6"/>
  <c r="F75" i="6"/>
  <c r="D75" i="6"/>
  <c r="J68" i="6"/>
  <c r="H68" i="6"/>
  <c r="F68" i="6"/>
  <c r="D68" i="6"/>
  <c r="J60" i="6"/>
  <c r="H60" i="6"/>
  <c r="F60" i="6"/>
  <c r="D60" i="6"/>
  <c r="J37" i="6"/>
  <c r="J52" i="6" s="1"/>
  <c r="H37" i="6"/>
  <c r="H52" i="6" s="1"/>
  <c r="F37" i="6"/>
  <c r="F52" i="6" s="1"/>
  <c r="D37" i="6"/>
  <c r="D52" i="6" s="1"/>
  <c r="J14" i="6"/>
  <c r="J19" i="6" s="1"/>
  <c r="J27" i="6" s="1"/>
  <c r="J30" i="6" s="1"/>
  <c r="J32" i="6" s="1"/>
  <c r="H14" i="6"/>
  <c r="H19" i="6" s="1"/>
  <c r="H27" i="6" s="1"/>
  <c r="H30" i="6" s="1"/>
  <c r="H32" i="6" s="1"/>
  <c r="F14" i="6"/>
  <c r="F19" i="6" s="1"/>
  <c r="F27" i="6" s="1"/>
  <c r="F30" i="6" s="1"/>
  <c r="F32" i="6" s="1"/>
  <c r="D14" i="6"/>
  <c r="D19" i="6" s="1"/>
  <c r="D27" i="6" s="1"/>
  <c r="D30" i="6" s="1"/>
  <c r="D32" i="6" s="1"/>
  <c r="D68" i="2"/>
  <c r="F68" i="2"/>
  <c r="H68" i="2"/>
  <c r="J68" i="2"/>
  <c r="D69" i="6" l="1"/>
  <c r="D70" i="6" s="1"/>
  <c r="J69" i="6"/>
  <c r="J70" i="6" s="1"/>
  <c r="H69" i="6"/>
  <c r="H70" i="6" s="1"/>
  <c r="F69" i="6"/>
  <c r="F70" i="6" s="1"/>
  <c r="H48" i="5" l="1"/>
  <c r="J59" i="5"/>
  <c r="H59" i="5"/>
  <c r="J32" i="5"/>
  <c r="H32" i="5"/>
  <c r="D32" i="5"/>
  <c r="D59" i="5"/>
  <c r="F59" i="5"/>
  <c r="F32" i="5"/>
  <c r="D39" i="4"/>
  <c r="D41" i="4" s="1"/>
  <c r="D47" i="3"/>
  <c r="D49" i="3" s="1"/>
  <c r="J75" i="2"/>
  <c r="H75" i="2"/>
  <c r="D75" i="2"/>
  <c r="F75" i="2"/>
  <c r="J60" i="2"/>
  <c r="H60" i="2"/>
  <c r="D60" i="2"/>
  <c r="F60" i="2"/>
  <c r="J37" i="2"/>
  <c r="J52" i="2" s="1"/>
  <c r="H37" i="2"/>
  <c r="H52" i="2" s="1"/>
  <c r="H14" i="2"/>
  <c r="H19" i="2" s="1"/>
  <c r="H27" i="2" s="1"/>
  <c r="H30" i="2" s="1"/>
  <c r="H32" i="2" s="1"/>
  <c r="J14" i="2"/>
  <c r="J19" i="2" s="1"/>
  <c r="J27" i="2" s="1"/>
  <c r="J30" i="2" s="1"/>
  <c r="J32" i="2" s="1"/>
  <c r="D37" i="2"/>
  <c r="D52" i="2" s="1"/>
  <c r="D14" i="2"/>
  <c r="D19" i="2" s="1"/>
  <c r="D27" i="2" s="1"/>
  <c r="D30" i="2" s="1"/>
  <c r="D32" i="2" s="1"/>
  <c r="F37" i="2"/>
  <c r="F52" i="2" s="1"/>
  <c r="F14" i="2"/>
  <c r="F19" i="2" s="1"/>
  <c r="F27" i="2" s="1"/>
  <c r="F30" i="2" s="1"/>
  <c r="F32" i="2" s="1"/>
  <c r="D97" i="1"/>
  <c r="D99" i="1" s="1"/>
  <c r="D102" i="1" s="1"/>
  <c r="H97" i="1"/>
  <c r="H99" i="1" s="1"/>
  <c r="H102" i="1" s="1"/>
  <c r="F61" i="1"/>
  <c r="F50" i="5" l="1"/>
  <c r="F53" i="5" s="1"/>
  <c r="F69" i="2"/>
  <c r="F70" i="2" s="1"/>
  <c r="H69" i="2"/>
  <c r="H70" i="2" s="1"/>
  <c r="J50" i="5"/>
  <c r="J53" i="5" s="1"/>
  <c r="J97" i="1"/>
  <c r="J99" i="1" s="1"/>
  <c r="J102" i="1" s="1"/>
  <c r="F97" i="1"/>
  <c r="F99" i="1" s="1"/>
  <c r="F102" i="1" s="1"/>
  <c r="H50" i="5"/>
  <c r="H53" i="5" s="1"/>
  <c r="D50" i="5"/>
  <c r="D53" i="5" s="1"/>
  <c r="J69" i="2"/>
  <c r="J70" i="2" s="1"/>
  <c r="D69" i="2"/>
  <c r="D70" i="2" s="1"/>
  <c r="J71" i="1" l="1"/>
  <c r="H71" i="1"/>
  <c r="F71" i="1"/>
  <c r="F72" i="1" s="1"/>
  <c r="F104" i="1" s="1"/>
  <c r="D71" i="1"/>
  <c r="J61" i="1"/>
  <c r="H61" i="1"/>
  <c r="D61" i="1"/>
  <c r="J37" i="1"/>
  <c r="H37" i="1"/>
  <c r="F37" i="1"/>
  <c r="D37" i="1"/>
  <c r="J20" i="1"/>
  <c r="H20" i="1"/>
  <c r="F20" i="1"/>
  <c r="D20" i="1"/>
  <c r="J72" i="1" l="1"/>
  <c r="J104" i="1" s="1"/>
  <c r="H72" i="1"/>
  <c r="H104" i="1" s="1"/>
  <c r="D72" i="1"/>
  <c r="D104" i="1" s="1"/>
  <c r="J38" i="1"/>
  <c r="H38" i="1"/>
  <c r="D38" i="1"/>
  <c r="F38" i="1"/>
</calcChain>
</file>

<file path=xl/sharedStrings.xml><?xml version="1.0" encoding="utf-8"?>
<sst xmlns="http://schemas.openxmlformats.org/spreadsheetml/2006/main" count="461" uniqueCount="257">
  <si>
    <t>Thai Union Group Public Company Limited and its Subsidiaries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</si>
  <si>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</si>
  <si>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</si>
  <si>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</si>
  <si>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</si>
  <si>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</si>
  <si>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</si>
  <si>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</si>
  <si>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</si>
  <si>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</si>
  <si>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</si>
  <si>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</si>
  <si>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receivables, net</t>
  </si>
  <si>
    <t>Short-term loans to related and third parties, net</t>
  </si>
  <si>
    <t xml:space="preserve">Inventories, net </t>
  </si>
  <si>
    <t>Derivative assets</t>
  </si>
  <si>
    <t>Other current assets</t>
  </si>
  <si>
    <t>Assets held-for-sale</t>
  </si>
  <si>
    <t xml:space="preserve">Total current assets </t>
  </si>
  <si>
    <t>Non-current assets</t>
  </si>
  <si>
    <t>Restricted deposits with financial institutions</t>
  </si>
  <si>
    <t>Investments in subsidiaries, associates</t>
  </si>
  <si>
    <t>Investments accounted for using the equity method, net</t>
  </si>
  <si>
    <t>Financial assets measured at fair value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</si>
  <si>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</si>
  <si>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</si>
  <si>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</si>
  <si>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</si>
  <si>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</si>
  <si>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</si>
  <si>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</si>
  <si>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</si>
  <si>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</si>
  <si>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</si>
  <si>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</si>
  <si>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</si>
  <si>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</si>
  <si>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 xml:space="preserve">Trade and other payables </t>
  </si>
  <si>
    <t xml:space="preserve">Current portion of long-term loans  </t>
  </si>
  <si>
    <t xml:space="preserve">  from financial institutions, net</t>
  </si>
  <si>
    <t>Current portion of lease liabilities, net</t>
  </si>
  <si>
    <t>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</si>
  <si>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</si>
  <si>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</si>
  <si>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</si>
  <si>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</si>
  <si>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 from financial institutions, net</t>
  </si>
  <si>
    <t>Debentures, net</t>
  </si>
  <si>
    <t>Lease liabilities,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</si>
  <si>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</si>
  <si>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</si>
  <si>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</si>
  <si>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</si>
  <si>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</si>
  <si>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</si>
  <si>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</si>
  <si>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</si>
  <si>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>Premium on share capital</t>
  </si>
  <si>
    <t xml:space="preserve">Retained earnings </t>
  </si>
  <si>
    <t xml:space="preserve">   Appropriated - legal reserve</t>
  </si>
  <si>
    <t xml:space="preserve">   Reserve for treasury shares</t>
  </si>
  <si>
    <t xml:space="preserve">   Unappropriated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</si>
  <si>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Treasury shares </t>
    </r>
  </si>
  <si>
    <t>Other components of equity</t>
  </si>
  <si>
    <t>Total</t>
  </si>
  <si>
    <t>Total equity attributable to owners of the Company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</si>
  <si>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</si>
  <si>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</si>
  <si>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</si>
  <si>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Statement of income (Unaudited) </t>
  </si>
  <si>
    <t xml:space="preserve">Three-month period ended </t>
  </si>
  <si>
    <t>Gross profit</t>
  </si>
  <si>
    <t>Interest income</t>
  </si>
  <si>
    <t>Dividend income</t>
  </si>
  <si>
    <t xml:space="preserve">Other income </t>
  </si>
  <si>
    <t>Profit before expenses</t>
  </si>
  <si>
    <t>Selling expenses</t>
  </si>
  <si>
    <t>Administrative expenses</t>
  </si>
  <si>
    <t>Other gains (losses), net</t>
  </si>
  <si>
    <t>Finance costs</t>
  </si>
  <si>
    <t xml:space="preserve">   for using the equity method</t>
  </si>
  <si>
    <t>Share of profit from investments accounted</t>
  </si>
  <si>
    <t xml:space="preserve">   Owners of the parent </t>
  </si>
  <si>
    <t xml:space="preserve">   Non-controlling interests</t>
  </si>
  <si>
    <t xml:space="preserve">   attributable to the owners of the Company (Baht)</t>
  </si>
  <si>
    <t xml:space="preserve">Statement of comprehensive income (Unaudited) </t>
  </si>
  <si>
    <t>Change in fair value of equity instruments, net of income tax</t>
  </si>
  <si>
    <t>Change in fair value of hedging derivatives, net of income tax</t>
  </si>
  <si>
    <t>Items that will or may be reclassified subsequently to profit or loss</t>
  </si>
  <si>
    <t>Exchange differences on translation</t>
  </si>
  <si>
    <t xml:space="preserve">   accounted for using the equity method, net of income tax</t>
  </si>
  <si>
    <t>Hedging reserve reclassified, net of income tax</t>
  </si>
  <si>
    <t>Statement of changes in equity (Unaudited)</t>
  </si>
  <si>
    <t xml:space="preserve">Consolidated financial statements  </t>
  </si>
  <si>
    <t xml:space="preserve">Other components of equity </t>
  </si>
  <si>
    <t>Share of other</t>
  </si>
  <si>
    <t>Issued</t>
  </si>
  <si>
    <t>comprehensive</t>
  </si>
  <si>
    <t>Changes in</t>
  </si>
  <si>
    <t xml:space="preserve">Total equity </t>
  </si>
  <si>
    <t>paid-up</t>
  </si>
  <si>
    <t>Premium</t>
  </si>
  <si>
    <t xml:space="preserve">Appropriated </t>
  </si>
  <si>
    <t>Reserve</t>
  </si>
  <si>
    <t>Exchange</t>
  </si>
  <si>
    <t>fair value of</t>
  </si>
  <si>
    <t>from investments</t>
  </si>
  <si>
    <t>ownership</t>
  </si>
  <si>
    <t>Total other</t>
  </si>
  <si>
    <t>attributable to</t>
  </si>
  <si>
    <t>Non-</t>
  </si>
  <si>
    <t>share</t>
  </si>
  <si>
    <t>on share</t>
  </si>
  <si>
    <t>- Legal</t>
  </si>
  <si>
    <t>for treasury</t>
  </si>
  <si>
    <t xml:space="preserve"> Treasury</t>
  </si>
  <si>
    <t>differences</t>
  </si>
  <si>
    <t>equity</t>
  </si>
  <si>
    <t>Hedging</t>
  </si>
  <si>
    <t>accounted for using</t>
  </si>
  <si>
    <t>Other</t>
  </si>
  <si>
    <t>interest in</t>
  </si>
  <si>
    <t>components</t>
  </si>
  <si>
    <t>owners of</t>
  </si>
  <si>
    <t>controlling</t>
  </si>
  <si>
    <t>capital</t>
  </si>
  <si>
    <t>reserve</t>
  </si>
  <si>
    <t>shares</t>
  </si>
  <si>
    <t xml:space="preserve">Unappropriated </t>
  </si>
  <si>
    <t>on translation</t>
  </si>
  <si>
    <t>instruments</t>
  </si>
  <si>
    <t>reserves</t>
  </si>
  <si>
    <t>the equity method</t>
  </si>
  <si>
    <t>subsidiaries</t>
  </si>
  <si>
    <t>of equity</t>
  </si>
  <si>
    <t>the Company</t>
  </si>
  <si>
    <t>interest</t>
  </si>
  <si>
    <t>Transactions with owners, recorded directly in equity</t>
  </si>
  <si>
    <t>Treasury shares</t>
  </si>
  <si>
    <t>Profit</t>
  </si>
  <si>
    <t>Total comprehensive income (expense) for the period</t>
  </si>
  <si>
    <t>Balance at 1 January 2025</t>
  </si>
  <si>
    <t xml:space="preserve">Separate financial statements  </t>
  </si>
  <si>
    <t>Change in</t>
  </si>
  <si>
    <t>Appropriated</t>
  </si>
  <si>
    <t>component</t>
  </si>
  <si>
    <t>Statement of cash flows (Unaudited)</t>
  </si>
  <si>
    <t>Cash flows from investing activities</t>
  </si>
  <si>
    <t>Purchases of property, plant and equipment and intangible assets</t>
  </si>
  <si>
    <t xml:space="preserve">   and intangible assets</t>
  </si>
  <si>
    <t>Cash payment for investments in associate</t>
  </si>
  <si>
    <t>Cash receipts from investments in debt instruments</t>
  </si>
  <si>
    <t>Cash payment for investments in debt instruments</t>
  </si>
  <si>
    <t xml:space="preserve">   related parties and third parties</t>
  </si>
  <si>
    <t>Cash receipts from long-term loans to related parties</t>
  </si>
  <si>
    <t xml:space="preserve">Cash payments for long-term loans to related parties </t>
  </si>
  <si>
    <t>Interest received</t>
  </si>
  <si>
    <t>Dividend received</t>
  </si>
  <si>
    <t>Cash flows from financing activities</t>
  </si>
  <si>
    <t>Net cash receipts from short-term loans from financial institutions</t>
  </si>
  <si>
    <t>Repayments for long-term loans from financial institutions</t>
  </si>
  <si>
    <t>Interest and other finance costs paid</t>
  </si>
  <si>
    <t>Cash paid for lease liabilities</t>
  </si>
  <si>
    <t>Dividends paid to the owners of the parent</t>
  </si>
  <si>
    <t>Dividends paid to non-controlling interests</t>
  </si>
  <si>
    <t>Net cash payments for repurchase of treasury shares</t>
  </si>
  <si>
    <t>Cash and cash equivalents  at 1 January</t>
  </si>
  <si>
    <t>Exchange differences on cash and cash equivalents</t>
  </si>
  <si>
    <t>Supplemental disclosures of cash flows information</t>
  </si>
  <si>
    <t>Cash and cash equivalents consisted of :</t>
  </si>
  <si>
    <t xml:space="preserve">Cash and cash equivalents  </t>
  </si>
  <si>
    <t>Bank overdraft</t>
  </si>
  <si>
    <t>Net</t>
  </si>
  <si>
    <t>Non-cash items</t>
  </si>
  <si>
    <t>Payable balances from purchase of property, plant and equipment,</t>
  </si>
  <si>
    <t>Acquisitions of right-of-use assets under lease contracts</t>
  </si>
  <si>
    <t xml:space="preserve">    converting loan to and accrued interest income to investment</t>
  </si>
  <si>
    <t>Items that will not be reclassified subsequently to profit or loss</t>
  </si>
  <si>
    <t>Revenue from sales and services</t>
  </si>
  <si>
    <t>Net cash payments for short-term investments</t>
  </si>
  <si>
    <t>Short-term investments and investments in debt instruments</t>
  </si>
  <si>
    <t xml:space="preserve">   measured at amortised cost</t>
  </si>
  <si>
    <t>Total items that will or may be reclassified subsequently to profit or loss</t>
  </si>
  <si>
    <t>Other comprehensive income (expense):</t>
  </si>
  <si>
    <t>Decrease in other reserves</t>
  </si>
  <si>
    <t>Total items that will not be reclassified subsequently to profit or loss</t>
  </si>
  <si>
    <t>Dividend payment</t>
  </si>
  <si>
    <t>Other comprehensive income (expense)</t>
  </si>
  <si>
    <t>Net cash receipts from (payments for) short-term loans to</t>
  </si>
  <si>
    <t xml:space="preserve">   Owners of the Company</t>
  </si>
  <si>
    <t xml:space="preserve">  Issued and paid-up share capital</t>
  </si>
  <si>
    <t xml:space="preserve">Issued and </t>
  </si>
  <si>
    <t>share capital</t>
  </si>
  <si>
    <t>and</t>
  </si>
  <si>
    <t xml:space="preserve">Increase in investment in subsidiaries by </t>
  </si>
  <si>
    <t>Long-term loans to related parties, net</t>
  </si>
  <si>
    <t>Short-term loans from related parties</t>
  </si>
  <si>
    <t xml:space="preserve">  Contributions by and distributions to owners of the parent</t>
  </si>
  <si>
    <t>Total contributions by and distributions to owners of the parent</t>
  </si>
  <si>
    <t>Cost of sales and services</t>
  </si>
  <si>
    <t>Current portion of debentures, net</t>
  </si>
  <si>
    <t>Balance at 1 January 2026</t>
  </si>
  <si>
    <t>Capital reduction from unsold treasury shares</t>
  </si>
  <si>
    <r>
      <t xml:space="preserve"> </t>
    </r>
    <r>
      <rPr>
        <i/>
        <sz val="11"/>
        <rFont val="Times New Roman"/>
        <family val="1"/>
      </rPr>
      <t xml:space="preserve"> (2026: 4,255,132,696 ordinary shares, par value at Baht 0.25 per share,
  2025: 4,455,132,696 ordinary shares, par value at Baht 0.25 per share)</t>
    </r>
  </si>
  <si>
    <t>Total comprehensive income attributable to:</t>
  </si>
  <si>
    <t xml:space="preserve">Total comprehensive income for the period </t>
  </si>
  <si>
    <t>Comprehensive income (expense) for the period</t>
  </si>
  <si>
    <t xml:space="preserve">   and joint ventures using cost method, net</t>
  </si>
  <si>
    <t>Income tax (expense) credit</t>
  </si>
  <si>
    <t>Remeasurements gain (loss) of employee benefit obligations, net of income tax</t>
  </si>
  <si>
    <t>Decrease (increase) in restricted deposits with financial institutions</t>
  </si>
  <si>
    <t>Cash payments for investments in equity instruments</t>
  </si>
  <si>
    <t>Cash receipts from long-term loans from financial institutions</t>
  </si>
  <si>
    <t>Repayments for debentures</t>
  </si>
  <si>
    <t xml:space="preserve">Financing fees paid for long-term loans from financial institutions </t>
  </si>
  <si>
    <t>Cash receipts from non-controlling interests from change in interest in subsidiaries</t>
  </si>
  <si>
    <t>Cash paid for non-controlling interests from change in interest in subsidiaries</t>
  </si>
  <si>
    <t>30 June</t>
  </si>
  <si>
    <t xml:space="preserve">Six-month period ended </t>
  </si>
  <si>
    <t>Six-month period ended 30 June 2025</t>
  </si>
  <si>
    <t>Balance at 30 June 2025</t>
  </si>
  <si>
    <t>Six-month period ended 30 June 2026</t>
  </si>
  <si>
    <t>Balance at 30 June 2026</t>
  </si>
  <si>
    <t>Total contributions by and distributions to owners</t>
  </si>
  <si>
    <t>Changes in ownership interests in subsidiary</t>
  </si>
  <si>
    <t>Net increase in non-controlling interest from</t>
  </si>
  <si>
    <t xml:space="preserve">  change in investment in subsidiaries</t>
  </si>
  <si>
    <t>Total changes in ownership interests in subsidiary</t>
  </si>
  <si>
    <t>Cash and cash equivalents at 30 June</t>
  </si>
  <si>
    <t xml:space="preserve">  (2026: 5,455,132,696 ordinary shares, par value at Baht 0.25 per share,
  2025: 5,655,132,696 ordinary shares, par value at Baht 0.25 per share)</t>
  </si>
  <si>
    <t>Other comprehensive income (expense) for the period, net of income tax</t>
  </si>
  <si>
    <t>Net cash from (used in) financing activities</t>
  </si>
  <si>
    <t xml:space="preserve"> </t>
  </si>
  <si>
    <t>Proceeds from disposals of property, plant and equipment and intangible assets</t>
  </si>
  <si>
    <t>Proceeds (cash payment) from sale of investments in associate and joint venture</t>
  </si>
  <si>
    <t>9, 18</t>
  </si>
  <si>
    <t>6, 18</t>
  </si>
  <si>
    <t>Basic and diluted earnings per share for profit</t>
  </si>
  <si>
    <t>Profit attributable to:</t>
  </si>
  <si>
    <t>Profit for the period</t>
  </si>
  <si>
    <t>Profit before share of profit from investments accounted</t>
  </si>
  <si>
    <t>Profit before income tax</t>
  </si>
  <si>
    <t>Cash payment for investments in joint venture</t>
  </si>
  <si>
    <t>Other comprehensive income</t>
  </si>
  <si>
    <t>Total comprehensive income for the period</t>
  </si>
  <si>
    <t>Net cash from (used in) operating activities</t>
  </si>
  <si>
    <t>Net cash from (used in) investing activities</t>
  </si>
  <si>
    <t>Net cash receipts from short-term loans from related parties</t>
  </si>
  <si>
    <t>Net increase (decrease) in cash and cash equivalents</t>
  </si>
  <si>
    <t>Other comprehensive expense for the period, net of income tax</t>
  </si>
  <si>
    <t xml:space="preserve">Share of comprehensive income from investments </t>
  </si>
  <si>
    <t xml:space="preserve">Share of comprehensive income (expenses) from investments </t>
  </si>
  <si>
    <t>Cash payment for investments in a subsidiary</t>
  </si>
  <si>
    <t>Comprehensive income for the period</t>
  </si>
  <si>
    <t>income (expenses)</t>
  </si>
  <si>
    <t>Reversal of (loss from) impairment of financial assets, net</t>
  </si>
  <si>
    <t>Proceeds from sale of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</si>
</sst>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23" x14ac:knownFonts="1">
    <font>
      <sz val="15"/>
      <name val="Angsana New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i/>
      <sz val="11"/>
      <name val="Times New Roman"/>
      <family val="1"/>
    </font>
    <font>
      <sz val="11"/>
      <color theme="1"/>
      <name val="Arial"/>
      <family val="2"/>
    </font>
    <font>
      <b/>
      <sz val="11"/>
      <color rgb="FFFF000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i/>
      <sz val="11"/>
      <color indexed="12"/>
      <name val="Times New Roman"/>
      <family val="1"/>
    </font>
    <font>
      <sz val="11"/>
      <color theme="1"/>
      <name val="Times New Roman"/>
      <family val="1"/>
    </font>
    <font>
      <i/>
      <sz val="10"/>
      <color indexed="12"/>
      <name val="Times New Roman"/>
      <family val="1"/>
    </font>
    <font>
      <sz val="11"/>
      <name val="Angsana New"/>
      <family val="1"/>
    </font>
    <font>
      <b/>
      <sz val="11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21" fillId="0" borderId="0"/>
    <xf numFmtId="0" fontId="22" fillId="0" borderId="0"/>
  </cellStyleXfs>
  <cellXfs count="120">
    <xf numFmtId="0" fontId="0" fillId="0" borderId="0" xfId="0"/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164" fontId="8" fillId="0" borderId="0" xfId="1" applyNumberFormat="1" applyFont="1" applyFill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41" fontId="8" fillId="0" borderId="0" xfId="1" applyNumberFormat="1" applyFont="1" applyFill="1" applyAlignment="1" applyProtection="1">
      <alignment horizontal="right"/>
      <protection locked="0"/>
    </xf>
    <xf numFmtId="41" fontId="7" fillId="0" borderId="1" xfId="1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4" fontId="8" fillId="0" borderId="0" xfId="1" applyNumberFormat="1" applyFont="1" applyFill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9" fontId="8" fillId="0" borderId="0" xfId="0" applyNumberFormat="1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wrapText="1"/>
      <protection locked="0"/>
    </xf>
    <xf numFmtId="41" fontId="8" fillId="0" borderId="0" xfId="1" applyNumberFormat="1" applyFont="1" applyFill="1" applyAlignment="1" applyProtection="1">
      <protection locked="0"/>
    </xf>
    <xf numFmtId="41" fontId="8" fillId="0" borderId="0" xfId="0" applyNumberFormat="1" applyFont="1" applyProtection="1">
      <protection locked="0"/>
    </xf>
    <xf numFmtId="41" fontId="2" fillId="0" borderId="0" xfId="0" applyNumberFormat="1" applyFont="1" applyProtection="1">
      <protection locked="0"/>
    </xf>
    <xf numFmtId="41" fontId="8" fillId="0" borderId="0" xfId="1" quotePrefix="1" applyNumberFormat="1" applyFont="1" applyFill="1" applyAlignment="1" applyProtection="1">
      <alignment horizontal="right"/>
      <protection locked="0"/>
    </xf>
    <xf numFmtId="0" fontId="7" fillId="0" borderId="0" xfId="0" applyFont="1" applyAlignment="1" applyProtection="1">
      <alignment wrapText="1"/>
      <protection locked="0"/>
    </xf>
    <xf numFmtId="41" fontId="7" fillId="0" borderId="0" xfId="1" applyNumberFormat="1" applyFont="1" applyFill="1" applyAlignment="1" applyProtection="1">
      <protection locked="0"/>
    </xf>
    <xf numFmtId="41" fontId="8" fillId="0" borderId="0" xfId="0" quotePrefix="1" applyNumberFormat="1" applyFont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41" fontId="8" fillId="0" borderId="2" xfId="0" applyNumberFormat="1" applyFont="1" applyBorder="1" applyProtection="1">
      <protection locked="0"/>
    </xf>
    <xf numFmtId="41" fontId="7" fillId="0" borderId="2" xfId="0" applyNumberFormat="1" applyFont="1" applyBorder="1" applyProtection="1">
      <protection locked="0"/>
    </xf>
    <xf numFmtId="41" fontId="7" fillId="0" borderId="0" xfId="0" applyNumberFormat="1" applyFont="1" applyProtection="1">
      <protection locked="0"/>
    </xf>
    <xf numFmtId="37" fontId="8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0" fontId="12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37" fontId="7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41" fontId="8" fillId="0" borderId="4" xfId="0" applyNumberFormat="1" applyFont="1" applyBorder="1" applyProtection="1">
      <protection locked="0"/>
    </xf>
    <xf numFmtId="0" fontId="8" fillId="0" borderId="0" xfId="0" applyFont="1" applyAlignment="1" applyProtection="1">
      <alignment horizontal="left" wrapText="1"/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41" fontId="8" fillId="0" borderId="2" xfId="1" applyNumberFormat="1" applyFont="1" applyFill="1" applyBorder="1" applyAlignment="1" applyProtection="1">
      <protection locked="0"/>
    </xf>
    <xf numFmtId="41" fontId="8" fillId="0" borderId="0" xfId="1" applyNumberFormat="1" applyFont="1" applyFill="1" applyBorder="1" applyAlignment="1" applyProtection="1">
      <protection locked="0"/>
    </xf>
    <xf numFmtId="0" fontId="7" fillId="0" borderId="0" xfId="0" applyFont="1" applyAlignment="1" applyProtection="1">
      <alignment horizontal="left" wrapText="1"/>
      <protection locked="0"/>
    </xf>
    <xf numFmtId="41" fontId="8" fillId="0" borderId="0" xfId="1" quotePrefix="1" applyNumberFormat="1" applyFont="1" applyFill="1" applyBorder="1" applyAlignment="1" applyProtection="1">
      <alignment horizontal="right"/>
      <protection locked="0"/>
    </xf>
    <xf numFmtId="41" fontId="8" fillId="0" borderId="5" xfId="0" applyNumberFormat="1" applyFont="1" applyBorder="1" applyProtection="1">
      <protection locked="0"/>
    </xf>
    <xf numFmtId="41" fontId="8" fillId="0" borderId="5" xfId="1" applyNumberFormat="1" applyFont="1" applyFill="1" applyBorder="1" applyAlignment="1" applyProtection="1">
      <protection locked="0"/>
    </xf>
    <xf numFmtId="41" fontId="8" fillId="0" borderId="5" xfId="1" quotePrefix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 applyProtection="1">
      <alignment horizontal="center"/>
      <protection locked="0"/>
    </xf>
    <xf numFmtId="37" fontId="15" fillId="0" borderId="0" xfId="0" applyNumberFormat="1" applyFont="1" applyProtection="1">
      <protection locked="0"/>
    </xf>
    <xf numFmtId="164" fontId="2" fillId="0" borderId="0" xfId="1" applyNumberFormat="1" applyFont="1" applyFill="1" applyAlignme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left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wrapText="1"/>
      <protection locked="0"/>
    </xf>
    <xf numFmtId="41" fontId="7" fillId="0" borderId="0" xfId="1" applyNumberFormat="1" applyFont="1" applyFill="1" applyBorder="1" applyAlignment="1" applyProtection="1">
      <protection locked="0"/>
    </xf>
    <xf numFmtId="165" fontId="7" fillId="0" borderId="4" xfId="0" applyNumberFormat="1" applyFont="1" applyBorder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3" fontId="7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12" fillId="0" borderId="0" xfId="0" quotePrefix="1" applyFont="1" applyAlignment="1" applyProtection="1">
      <alignment vertical="center"/>
      <protection locked="0"/>
    </xf>
    <xf numFmtId="0" fontId="14" fillId="0" borderId="0" xfId="0" applyFont="1" applyProtection="1">
      <protection locked="0"/>
    </xf>
    <xf numFmtId="164" fontId="2" fillId="0" borderId="0" xfId="1" applyNumberFormat="1" applyFont="1" applyFill="1" applyBorder="1" applyAlignment="1" applyProtection="1">
      <protection locked="0"/>
    </xf>
    <xf numFmtId="0" fontId="5" fillId="0" borderId="0" xfId="0" applyFont="1" applyProtection="1">
      <protection locked="0"/>
    </xf>
    <xf numFmtId="0" fontId="9" fillId="0" borderId="0" xfId="0" applyFont="1" applyProtection="1">
      <protection locked="0"/>
    </xf>
    <xf numFmtId="164" fontId="8" fillId="0" borderId="0" xfId="1" applyNumberFormat="1" applyFont="1" applyFill="1" applyAlignment="1" applyProtection="1">
      <protection locked="0"/>
    </xf>
    <xf numFmtId="164" fontId="8" fillId="0" borderId="0" xfId="1" applyNumberFormat="1" applyFont="1" applyFill="1" applyBorder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41" fontId="7" fillId="0" borderId="1" xfId="1" applyNumberFormat="1" applyFont="1" applyFill="1" applyBorder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41" fontId="8" fillId="0" borderId="0" xfId="1" applyNumberFormat="1" applyFont="1" applyFill="1" applyBorder="1" applyAlignment="1" applyProtection="1">
      <alignment horizontal="right"/>
      <protection locked="0"/>
    </xf>
    <xf numFmtId="43" fontId="8" fillId="0" borderId="0" xfId="1" applyFont="1" applyFill="1" applyAlignment="1" applyProtection="1">
      <alignment horizontal="right"/>
      <protection locked="0"/>
    </xf>
    <xf numFmtId="41" fontId="8" fillId="0" borderId="2" xfId="1" applyNumberFormat="1" applyFont="1" applyFill="1" applyBorder="1" applyAlignment="1" applyProtection="1">
      <alignment horizontal="right"/>
      <protection locked="0"/>
    </xf>
    <xf numFmtId="41" fontId="8" fillId="0" borderId="2" xfId="0" applyNumberFormat="1" applyFont="1" applyBorder="1" applyAlignment="1" applyProtection="1">
      <alignment horizontal="right"/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43" fontId="7" fillId="0" borderId="0" xfId="1" applyFont="1" applyFill="1" applyBorder="1" applyAlignment="1" applyProtection="1">
      <alignment horizontal="right"/>
      <protection locked="0"/>
    </xf>
    <xf numFmtId="164" fontId="7" fillId="0" borderId="0" xfId="1" applyNumberFormat="1" applyFont="1" applyFill="1" applyBorder="1" applyAlignment="1" applyProtection="1">
      <alignment horizontal="left" indent="2"/>
      <protection locked="0"/>
    </xf>
    <xf numFmtId="164" fontId="7" fillId="0" borderId="0" xfId="1" applyNumberFormat="1" applyFont="1" applyFill="1" applyBorder="1" applyAlignment="1" applyProtection="1">
      <alignment horizontal="right"/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41" fontId="7" fillId="0" borderId="2" xfId="0" applyNumberFormat="1" applyFont="1" applyBorder="1" applyAlignment="1" applyProtection="1">
      <alignment horizontal="right"/>
      <protection locked="0"/>
    </xf>
    <xf numFmtId="0" fontId="20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41" fontId="7" fillId="0" borderId="1" xfId="1" applyNumberFormat="1" applyFont="1" applyFill="1" applyBorder="1" applyAlignment="1" applyProtection="1"/>
    <xf numFmtId="41" fontId="7" fillId="0" borderId="2" xfId="0" applyNumberFormat="1" applyFont="1" applyBorder="1"/>
    <xf numFmtId="41" fontId="7" fillId="0" borderId="3" xfId="0" applyNumberFormat="1" applyFont="1" applyBorder="1"/>
    <xf numFmtId="41" fontId="7" fillId="0" borderId="1" xfId="0" applyNumberFormat="1" applyFont="1" applyBorder="1"/>
    <xf numFmtId="41" fontId="8" fillId="0" borderId="2" xfId="1" applyNumberFormat="1" applyFont="1" applyFill="1" applyBorder="1" applyAlignment="1" applyProtection="1"/>
    <xf numFmtId="41" fontId="7" fillId="0" borderId="0" xfId="0" applyNumberFormat="1" applyFont="1"/>
    <xf numFmtId="41" fontId="7" fillId="0" borderId="4" xfId="0" applyNumberFormat="1" applyFont="1" applyBorder="1"/>
    <xf numFmtId="41" fontId="7" fillId="0" borderId="0" xfId="1" applyNumberFormat="1" applyFont="1" applyFill="1" applyBorder="1" applyAlignment="1" applyProtection="1"/>
    <xf numFmtId="41" fontId="8" fillId="0" borderId="2" xfId="0" applyNumberFormat="1" applyFont="1" applyBorder="1"/>
    <xf numFmtId="41" fontId="7" fillId="0" borderId="4" xfId="1" applyNumberFormat="1" applyFont="1" applyFill="1" applyBorder="1" applyAlignment="1" applyProtection="1">
      <alignment horizontal="right"/>
    </xf>
    <xf numFmtId="41" fontId="7" fillId="0" borderId="4" xfId="0" applyNumberFormat="1" applyFont="1" applyBorder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41" fontId="7" fillId="0" borderId="3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quotePrefix="1" applyFont="1" applyAlignment="1" applyProtection="1">
      <alignment horizontal="center"/>
      <protection locked="0"/>
    </xf>
    <xf numFmtId="41" fontId="8" fillId="0" borderId="0" xfId="1" applyNumberFormat="1" applyFont="1" applyFill="1" applyAlignment="1" applyProtection="1">
      <alignment horizontal="right"/>
    </xf>
    <xf numFmtId="0" fontId="11" fillId="0" borderId="0" xfId="0" applyFont="1" applyAlignment="1" applyProtection="1">
      <alignment horizontal="center"/>
      <protection locked="0"/>
    </xf>
    <xf numFmtId="41" fontId="8" fillId="0" borderId="0" xfId="1" applyNumberFormat="1" applyFont="1" applyFill="1" applyBorder="1" applyAlignment="1" applyProtection="1">
      <alignment horizontal="right"/>
    </xf>
    <xf numFmtId="0" fontId="9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 wrapText="1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49" fontId="8" fillId="0" borderId="0" xfId="0" applyNumberFormat="1" applyFont="1" applyAlignment="1" applyProtection="1">
      <alignment horizontal="center" wrapText="1"/>
      <protection locked="0"/>
    </xf>
  </cellXfs>
  <cellStyles count="4">
    <cellStyle name="Comma" xfId="1" builtinId="3"/>
    <cellStyle name="Normal" xfId="0" builtinId="0"/>
    <cellStyle name="Normal 27" xfId="3" xr:uid="{01B9C1E8-4F24-4236-ABDA-9CB3142627C5}"/>
    <cellStyle name="Normal 4" xfId="2" xr:uid="{F924276C-9B8D-4435-8D49-213039E3D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A6DAE-4F5E-4FED-9B00-1E64566B49A2}">
  <dimension ref="A1:J105"/>
  <sheetViews>
    <sheetView view="pageBreakPreview" topLeftCell="A7" zoomScaleNormal="85" zoomScaleSheetLayoutView="100" zoomScalePageLayoutView="108" workbookViewId="0">
      <selection activeCell="H7" sqref="J7"/>
    </sheetView>
  </sheetViews>
  <sheetFormatPr defaultColWidth="9.09765625" defaultRowHeight="21.75" customHeight="1" x14ac:dyDescent="0.3"/>
  <cols>
    <col min="1" max="1" width="76.8984375" style="20" customWidth="1"/>
    <col min="2" max="2" width="8.3984375" style="13" customWidth="1"/>
    <col min="3" max="3" width="1.59765625" style="14" customWidth="1"/>
    <col min="4" max="4" width="16.8984375" style="14" customWidth="1"/>
    <col min="5" max="5" width="1.59765625" style="14" customWidth="1"/>
    <col min="6" max="6" width="16.8984375" style="14" customWidth="1"/>
    <col min="7" max="7" width="1.59765625" style="14" customWidth="1"/>
    <col min="8" max="8" width="16.69921875" style="14" customWidth="1"/>
    <col min="9" max="9" width="1.59765625" style="14" customWidth="1"/>
    <col min="10" max="10" width="16.69921875" style="14" customWidth="1"/>
    <col min="11" max="16384" width="9.09765625" style="1"/>
  </cols>
  <sheetData>
    <row r="1" spans="1:10" s="15" customFormat="1" ht="21.75" customHeight="1" x14ac:dyDescent="0.4">
      <c r="A1" s="12" t="s">
        <v>0</v>
      </c>
      <c r="B1" s="13"/>
      <c r="C1" s="14"/>
      <c r="D1" s="14"/>
      <c r="E1" s="14"/>
      <c r="F1" s="14"/>
      <c r="G1" s="14"/>
      <c r="H1" s="14"/>
      <c r="I1" s="14"/>
      <c r="J1" s="14"/>
    </row>
    <row r="2" spans="1:10" s="17" customFormat="1" ht="21.75" customHeight="1" x14ac:dyDescent="0.35">
      <c r="A2" s="16" t="s">
        <v>1</v>
      </c>
      <c r="B2" s="13"/>
      <c r="C2" s="14"/>
      <c r="D2" s="14"/>
      <c r="E2" s="14"/>
      <c r="F2" s="14"/>
      <c r="G2" s="14"/>
      <c r="H2" s="14"/>
      <c r="I2" s="14"/>
      <c r="J2" s="14"/>
    </row>
    <row r="3" spans="1:10" s="17" customFormat="1" ht="21.75" customHeight="1" x14ac:dyDescent="0.35">
      <c r="A3" s="16"/>
      <c r="B3" s="13"/>
      <c r="C3" s="14"/>
      <c r="D3" s="14"/>
      <c r="E3" s="14"/>
      <c r="F3" s="14"/>
      <c r="G3" s="14"/>
      <c r="H3" s="14"/>
      <c r="I3" s="14"/>
      <c r="J3" s="14"/>
    </row>
    <row r="4" spans="1:10" ht="21" customHeight="1" x14ac:dyDescent="0.3">
      <c r="A4" s="8"/>
      <c r="B4" s="2"/>
      <c r="C4" s="1"/>
      <c r="D4" s="114" t="s">
        <v>2</v>
      </c>
      <c r="E4" s="114"/>
      <c r="F4" s="114"/>
      <c r="G4" s="1"/>
      <c r="H4" s="114" t="s">
        <v>3</v>
      </c>
      <c r="I4" s="114"/>
      <c r="J4" s="114"/>
    </row>
    <row r="5" spans="1:10" ht="21" customHeight="1" x14ac:dyDescent="0.3">
      <c r="B5" s="2"/>
      <c r="C5" s="2"/>
      <c r="D5" s="118" t="s">
        <v>4</v>
      </c>
      <c r="E5" s="118"/>
      <c r="F5" s="118"/>
      <c r="G5" s="18"/>
      <c r="H5" s="118" t="s">
        <v>4</v>
      </c>
      <c r="I5" s="118"/>
      <c r="J5" s="118"/>
    </row>
    <row r="6" spans="1:10" ht="21" customHeight="1" x14ac:dyDescent="0.3">
      <c r="B6" s="2"/>
      <c r="C6" s="2"/>
      <c r="D6" s="21" t="s">
        <v>217</v>
      </c>
      <c r="E6" s="21"/>
      <c r="F6" s="21" t="s">
        <v>5</v>
      </c>
      <c r="G6" s="18"/>
      <c r="H6" s="21" t="s">
        <v>217</v>
      </c>
      <c r="I6" s="21"/>
      <c r="J6" s="21" t="s">
        <v>5</v>
      </c>
    </row>
    <row r="7" spans="1:10" ht="21" customHeight="1" x14ac:dyDescent="0.3">
      <c r="A7" s="8" t="s">
        <v>6</v>
      </c>
      <c r="B7" s="10" t="s">
        <v>7</v>
      </c>
      <c r="C7" s="10"/>
      <c r="D7" s="2">
        <v>2026</v>
      </c>
      <c r="E7" s="2"/>
      <c r="F7" s="2">
        <v>2025</v>
      </c>
      <c r="G7" s="2"/>
      <c r="H7" s="2">
        <v>2026</v>
      </c>
      <c r="I7" s="2"/>
      <c r="J7" s="2">
        <v>2025</v>
      </c>
    </row>
    <row r="8" spans="1:10" ht="21" customHeight="1" x14ac:dyDescent="0.3">
      <c r="B8" s="2"/>
      <c r="C8" s="10"/>
      <c r="D8" s="2" t="s">
        <v>8</v>
      </c>
      <c r="E8" s="1"/>
      <c r="F8" s="22"/>
      <c r="G8" s="2"/>
      <c r="H8" s="2" t="s">
        <v>8</v>
      </c>
      <c r="I8" s="2"/>
      <c r="J8" s="22"/>
    </row>
    <row r="9" spans="1:10" ht="21" customHeight="1" x14ac:dyDescent="0.3">
      <c r="B9" s="2"/>
      <c r="C9" s="2"/>
      <c r="D9" s="117" t="s">
        <v>9</v>
      </c>
      <c r="E9" s="117"/>
      <c r="F9" s="117"/>
      <c r="G9" s="117"/>
      <c r="H9" s="117"/>
      <c r="I9" s="117"/>
      <c r="J9" s="117"/>
    </row>
    <row r="10" spans="1:10" ht="21" customHeight="1" x14ac:dyDescent="0.3">
      <c r="A10" s="23" t="s">
        <v>10</v>
      </c>
      <c r="B10" s="10"/>
      <c r="C10" s="10"/>
      <c r="D10" s="1"/>
      <c r="E10" s="1"/>
      <c r="F10" s="1"/>
      <c r="G10" s="1"/>
      <c r="H10" s="1"/>
      <c r="I10" s="1"/>
      <c r="J10" s="1"/>
    </row>
    <row r="11" spans="1:10" ht="21" customHeight="1" x14ac:dyDescent="0.3">
      <c r="A11" s="11" t="s">
        <v>11</v>
      </c>
      <c r="B11" s="10"/>
      <c r="C11" s="10"/>
      <c r="D11" s="24">
        <v>6504914</v>
      </c>
      <c r="E11" s="24"/>
      <c r="F11" s="24">
        <v>8562954</v>
      </c>
      <c r="G11" s="24"/>
      <c r="H11" s="24">
        <v>1101537</v>
      </c>
      <c r="I11" s="24"/>
      <c r="J11" s="24">
        <v>337684</v>
      </c>
    </row>
    <row r="12" spans="1:10" ht="21" customHeight="1" x14ac:dyDescent="0.3">
      <c r="A12" s="11" t="s">
        <v>180</v>
      </c>
      <c r="D12" s="26"/>
      <c r="E12" s="26"/>
      <c r="F12" s="26"/>
      <c r="G12" s="26"/>
      <c r="H12" s="26"/>
      <c r="I12" s="26"/>
      <c r="J12" s="26"/>
    </row>
    <row r="13" spans="1:10" ht="21" customHeight="1" x14ac:dyDescent="0.3">
      <c r="A13" s="1" t="s">
        <v>181</v>
      </c>
      <c r="B13" s="10">
        <v>8</v>
      </c>
      <c r="C13" s="10"/>
      <c r="D13" s="24">
        <v>8026371</v>
      </c>
      <c r="E13" s="24"/>
      <c r="F13" s="24">
        <v>5199312</v>
      </c>
      <c r="G13" s="24"/>
      <c r="H13" s="24">
        <v>0</v>
      </c>
      <c r="I13" s="24"/>
      <c r="J13" s="27">
        <v>0</v>
      </c>
    </row>
    <row r="14" spans="1:10" ht="21" customHeight="1" x14ac:dyDescent="0.3">
      <c r="A14" s="11" t="s">
        <v>12</v>
      </c>
      <c r="B14" s="10" t="s">
        <v>235</v>
      </c>
      <c r="C14" s="10"/>
      <c r="D14" s="24">
        <v>20523385</v>
      </c>
      <c r="E14" s="24"/>
      <c r="F14" s="24">
        <v>18074412</v>
      </c>
      <c r="G14" s="24"/>
      <c r="H14" s="24">
        <v>3502058</v>
      </c>
      <c r="I14" s="24"/>
      <c r="J14" s="24">
        <v>4021885</v>
      </c>
    </row>
    <row r="15" spans="1:10" ht="21" customHeight="1" x14ac:dyDescent="0.3">
      <c r="A15" s="11" t="s">
        <v>13</v>
      </c>
      <c r="B15" s="10">
        <v>18</v>
      </c>
      <c r="C15" s="10"/>
      <c r="D15" s="24">
        <v>7725</v>
      </c>
      <c r="E15" s="24"/>
      <c r="F15" s="24">
        <v>14156</v>
      </c>
      <c r="G15" s="24"/>
      <c r="H15" s="24">
        <v>27980092</v>
      </c>
      <c r="I15" s="24"/>
      <c r="J15" s="24">
        <v>29401857</v>
      </c>
    </row>
    <row r="16" spans="1:10" ht="21" customHeight="1" x14ac:dyDescent="0.3">
      <c r="A16" s="11" t="s">
        <v>14</v>
      </c>
      <c r="B16" s="10"/>
      <c r="C16" s="10"/>
      <c r="D16" s="24">
        <v>46772217</v>
      </c>
      <c r="E16" s="24"/>
      <c r="F16" s="24">
        <v>47639087</v>
      </c>
      <c r="G16" s="24"/>
      <c r="H16" s="24">
        <v>5330018</v>
      </c>
      <c r="I16" s="24"/>
      <c r="J16" s="24">
        <v>5031093</v>
      </c>
    </row>
    <row r="17" spans="1:10" ht="21" customHeight="1" x14ac:dyDescent="0.3">
      <c r="A17" s="11" t="s">
        <v>15</v>
      </c>
      <c r="B17" s="10">
        <v>7</v>
      </c>
      <c r="C17" s="10"/>
      <c r="D17" s="24">
        <v>932280</v>
      </c>
      <c r="E17" s="24"/>
      <c r="F17" s="24">
        <v>1762953</v>
      </c>
      <c r="G17" s="24"/>
      <c r="H17" s="24">
        <v>1177407</v>
      </c>
      <c r="I17" s="24"/>
      <c r="J17" s="24">
        <v>1323238</v>
      </c>
    </row>
    <row r="18" spans="1:10" ht="21" customHeight="1" x14ac:dyDescent="0.3">
      <c r="A18" s="11" t="s">
        <v>16</v>
      </c>
      <c r="B18" s="10"/>
      <c r="C18" s="10"/>
      <c r="D18" s="24">
        <v>1768255</v>
      </c>
      <c r="E18" s="24"/>
      <c r="F18" s="24">
        <v>1656310</v>
      </c>
      <c r="G18" s="24"/>
      <c r="H18" s="24">
        <v>138327</v>
      </c>
      <c r="I18" s="24"/>
      <c r="J18" s="24">
        <v>134616</v>
      </c>
    </row>
    <row r="19" spans="1:10" ht="21" customHeight="1" x14ac:dyDescent="0.3">
      <c r="A19" s="11" t="s">
        <v>17</v>
      </c>
      <c r="B19" s="10"/>
      <c r="C19" s="10"/>
      <c r="D19" s="27">
        <v>0</v>
      </c>
      <c r="E19" s="24"/>
      <c r="F19" s="27">
        <v>0</v>
      </c>
      <c r="G19" s="24"/>
      <c r="H19" s="27">
        <v>0</v>
      </c>
      <c r="I19" s="24"/>
      <c r="J19" s="27">
        <v>0</v>
      </c>
    </row>
    <row r="20" spans="1:10" ht="21" customHeight="1" x14ac:dyDescent="0.3">
      <c r="A20" s="28" t="s">
        <v>18</v>
      </c>
      <c r="B20" s="10"/>
      <c r="C20" s="10"/>
      <c r="D20" s="93">
        <f>SUM(D11:D19)</f>
        <v>84535147</v>
      </c>
      <c r="E20" s="60"/>
      <c r="F20" s="93">
        <f>SUM(F11:F19)</f>
        <v>82909184</v>
      </c>
      <c r="G20" s="60"/>
      <c r="H20" s="93">
        <f>SUM(H11:H19)</f>
        <v>39229439</v>
      </c>
      <c r="I20" s="60"/>
      <c r="J20" s="93">
        <f>SUM(J11:J19)</f>
        <v>40250373</v>
      </c>
    </row>
    <row r="21" spans="1:10" ht="21" customHeight="1" x14ac:dyDescent="0.3">
      <c r="B21" s="10"/>
      <c r="C21" s="10"/>
      <c r="D21" s="25"/>
      <c r="E21" s="25"/>
      <c r="F21" s="25"/>
      <c r="G21" s="25"/>
      <c r="H21" s="25"/>
      <c r="I21" s="25"/>
      <c r="J21" s="25"/>
    </row>
    <row r="22" spans="1:10" ht="21" customHeight="1" x14ac:dyDescent="0.3">
      <c r="A22" s="23" t="s">
        <v>19</v>
      </c>
      <c r="B22" s="10"/>
      <c r="C22" s="10"/>
      <c r="D22" s="25"/>
      <c r="E22" s="25"/>
      <c r="F22" s="25"/>
      <c r="G22" s="25"/>
      <c r="H22" s="25"/>
      <c r="I22" s="25"/>
      <c r="J22" s="25"/>
    </row>
    <row r="23" spans="1:10" ht="21" customHeight="1" x14ac:dyDescent="0.3">
      <c r="A23" s="11" t="s">
        <v>20</v>
      </c>
      <c r="B23" s="10"/>
      <c r="C23" s="10"/>
      <c r="D23" s="25">
        <v>3078</v>
      </c>
      <c r="E23" s="25"/>
      <c r="F23" s="30">
        <v>3077</v>
      </c>
      <c r="G23" s="25"/>
      <c r="H23" s="30">
        <v>0</v>
      </c>
      <c r="I23" s="25"/>
      <c r="J23" s="30">
        <v>0</v>
      </c>
    </row>
    <row r="24" spans="1:10" ht="21" customHeight="1" x14ac:dyDescent="0.3">
      <c r="A24" s="11" t="s">
        <v>21</v>
      </c>
      <c r="B24" s="31"/>
      <c r="C24" s="10"/>
      <c r="D24" s="24"/>
      <c r="E24" s="25"/>
      <c r="F24" s="30"/>
      <c r="G24" s="25"/>
      <c r="H24" s="25"/>
      <c r="I24" s="25"/>
      <c r="J24" s="30"/>
    </row>
    <row r="25" spans="1:10" ht="21" customHeight="1" x14ac:dyDescent="0.3">
      <c r="A25" s="11" t="s">
        <v>207</v>
      </c>
      <c r="B25" s="31">
        <v>10</v>
      </c>
      <c r="C25" s="10"/>
      <c r="D25" s="25">
        <v>0</v>
      </c>
      <c r="E25" s="25"/>
      <c r="F25" s="25">
        <v>0</v>
      </c>
      <c r="G25" s="25"/>
      <c r="H25" s="25">
        <v>47982456</v>
      </c>
      <c r="I25" s="25"/>
      <c r="J25" s="25">
        <v>45887862</v>
      </c>
    </row>
    <row r="26" spans="1:10" ht="21" customHeight="1" x14ac:dyDescent="0.3">
      <c r="A26" s="11" t="s">
        <v>22</v>
      </c>
      <c r="B26" s="31">
        <v>10</v>
      </c>
      <c r="C26" s="10"/>
      <c r="D26" s="25">
        <v>9408830</v>
      </c>
      <c r="E26" s="25"/>
      <c r="F26" s="25">
        <v>8953320</v>
      </c>
      <c r="G26" s="25"/>
      <c r="H26" s="25">
        <v>0</v>
      </c>
      <c r="I26" s="25"/>
      <c r="J26" s="25">
        <v>0</v>
      </c>
    </row>
    <row r="27" spans="1:10" ht="21" customHeight="1" x14ac:dyDescent="0.3">
      <c r="A27" s="11" t="s">
        <v>23</v>
      </c>
      <c r="B27" s="31">
        <v>7</v>
      </c>
      <c r="C27" s="10"/>
      <c r="D27" s="25">
        <v>694589</v>
      </c>
      <c r="E27" s="25"/>
      <c r="F27" s="25">
        <v>627048</v>
      </c>
      <c r="G27" s="25"/>
      <c r="H27" s="25">
        <v>228231</v>
      </c>
      <c r="I27" s="25"/>
      <c r="J27" s="25">
        <v>199415</v>
      </c>
    </row>
    <row r="28" spans="1:10" ht="21" customHeight="1" x14ac:dyDescent="0.3">
      <c r="A28" s="11" t="s">
        <v>195</v>
      </c>
      <c r="B28" s="31">
        <v>18</v>
      </c>
      <c r="C28" s="10"/>
      <c r="D28" s="25">
        <v>23000</v>
      </c>
      <c r="E28" s="25"/>
      <c r="F28" s="25">
        <v>84993</v>
      </c>
      <c r="G28" s="25"/>
      <c r="H28" s="25">
        <v>15543116</v>
      </c>
      <c r="I28" s="25"/>
      <c r="J28" s="25">
        <v>16777140</v>
      </c>
    </row>
    <row r="29" spans="1:10" ht="21" customHeight="1" x14ac:dyDescent="0.3">
      <c r="A29" s="11" t="s">
        <v>24</v>
      </c>
      <c r="B29" s="31"/>
      <c r="C29" s="10"/>
      <c r="D29" s="25">
        <v>67840</v>
      </c>
      <c r="E29" s="25"/>
      <c r="F29" s="25">
        <v>67840</v>
      </c>
      <c r="G29" s="25"/>
      <c r="H29" s="25">
        <v>465669</v>
      </c>
      <c r="I29" s="25"/>
      <c r="J29" s="25">
        <v>465669</v>
      </c>
    </row>
    <row r="30" spans="1:10" ht="21" customHeight="1" x14ac:dyDescent="0.3">
      <c r="A30" s="11" t="s">
        <v>25</v>
      </c>
      <c r="B30" s="31">
        <v>11</v>
      </c>
      <c r="C30" s="10"/>
      <c r="D30" s="25">
        <v>29870373</v>
      </c>
      <c r="E30" s="25"/>
      <c r="F30" s="25">
        <v>29886784</v>
      </c>
      <c r="G30" s="25"/>
      <c r="H30" s="25">
        <v>3507367</v>
      </c>
      <c r="I30" s="25"/>
      <c r="J30" s="25">
        <v>2990022</v>
      </c>
    </row>
    <row r="31" spans="1:10" ht="21" customHeight="1" x14ac:dyDescent="0.3">
      <c r="A31" s="11" t="s">
        <v>26</v>
      </c>
      <c r="B31" s="31"/>
      <c r="C31" s="10"/>
      <c r="D31" s="25">
        <v>1080746</v>
      </c>
      <c r="E31" s="25"/>
      <c r="F31" s="25">
        <v>1013230</v>
      </c>
      <c r="G31" s="25"/>
      <c r="H31" s="25">
        <v>154256</v>
      </c>
      <c r="I31" s="25"/>
      <c r="J31" s="25">
        <v>111214</v>
      </c>
    </row>
    <row r="32" spans="1:10" ht="21" customHeight="1" x14ac:dyDescent="0.3">
      <c r="A32" s="11" t="s">
        <v>27</v>
      </c>
      <c r="B32" s="31">
        <v>11</v>
      </c>
      <c r="C32" s="10"/>
      <c r="D32" s="25">
        <v>15527090</v>
      </c>
      <c r="E32" s="25"/>
      <c r="F32" s="25">
        <v>15400309</v>
      </c>
      <c r="G32" s="25"/>
      <c r="H32" s="25">
        <v>1021439</v>
      </c>
      <c r="I32" s="25"/>
      <c r="J32" s="25">
        <v>1140372</v>
      </c>
    </row>
    <row r="33" spans="1:10" ht="21" customHeight="1" x14ac:dyDescent="0.3">
      <c r="A33" s="11" t="s">
        <v>28</v>
      </c>
      <c r="B33" s="31">
        <v>11</v>
      </c>
      <c r="C33" s="10"/>
      <c r="D33" s="25">
        <v>13471028</v>
      </c>
      <c r="E33" s="25"/>
      <c r="F33" s="25">
        <v>13215197</v>
      </c>
      <c r="G33" s="25"/>
      <c r="H33" s="25">
        <v>0</v>
      </c>
      <c r="I33" s="25"/>
      <c r="J33" s="25">
        <v>0</v>
      </c>
    </row>
    <row r="34" spans="1:10" ht="21" customHeight="1" x14ac:dyDescent="0.3">
      <c r="A34" s="11" t="s">
        <v>15</v>
      </c>
      <c r="B34" s="31">
        <v>7</v>
      </c>
      <c r="C34" s="10"/>
      <c r="D34" s="25">
        <v>152863</v>
      </c>
      <c r="E34" s="25"/>
      <c r="F34" s="25">
        <v>122882</v>
      </c>
      <c r="G34" s="25"/>
      <c r="H34" s="25">
        <v>152864</v>
      </c>
      <c r="I34" s="25"/>
      <c r="J34" s="25">
        <v>98478</v>
      </c>
    </row>
    <row r="35" spans="1:10" ht="21" customHeight="1" x14ac:dyDescent="0.3">
      <c r="A35" s="11" t="s">
        <v>29</v>
      </c>
      <c r="B35" s="31"/>
      <c r="C35" s="10"/>
      <c r="D35" s="25">
        <v>5849057</v>
      </c>
      <c r="E35" s="25"/>
      <c r="F35" s="25">
        <v>5468184</v>
      </c>
      <c r="G35" s="25"/>
      <c r="H35" s="25">
        <v>79569</v>
      </c>
      <c r="I35" s="25"/>
      <c r="J35" s="25">
        <v>66141</v>
      </c>
    </row>
    <row r="36" spans="1:10" ht="21" customHeight="1" x14ac:dyDescent="0.3">
      <c r="A36" s="11" t="s">
        <v>30</v>
      </c>
      <c r="B36" s="31"/>
      <c r="C36" s="10"/>
      <c r="D36" s="32">
        <v>617247</v>
      </c>
      <c r="E36" s="25"/>
      <c r="F36" s="32">
        <v>574327</v>
      </c>
      <c r="G36" s="25"/>
      <c r="H36" s="32">
        <v>37793</v>
      </c>
      <c r="I36" s="25"/>
      <c r="J36" s="32">
        <v>52360</v>
      </c>
    </row>
    <row r="37" spans="1:10" ht="21" customHeight="1" x14ac:dyDescent="0.3">
      <c r="A37" s="28" t="s">
        <v>31</v>
      </c>
      <c r="B37" s="31"/>
      <c r="C37" s="10"/>
      <c r="D37" s="94">
        <f>SUM(D23:D36)</f>
        <v>76765741</v>
      </c>
      <c r="E37" s="34"/>
      <c r="F37" s="94">
        <f>SUM(F23:F36)</f>
        <v>75417191</v>
      </c>
      <c r="G37" s="34"/>
      <c r="H37" s="94">
        <f>SUM(H23:H36)</f>
        <v>69172760</v>
      </c>
      <c r="I37" s="34"/>
      <c r="J37" s="94">
        <f>SUM(J23:J36)</f>
        <v>67788673</v>
      </c>
    </row>
    <row r="38" spans="1:10" ht="29.9" customHeight="1" thickBot="1" x14ac:dyDescent="0.35">
      <c r="A38" s="9" t="s">
        <v>32</v>
      </c>
      <c r="B38" s="10"/>
      <c r="C38" s="10"/>
      <c r="D38" s="95">
        <f>D37+D20</f>
        <v>161300888</v>
      </c>
      <c r="E38" s="34"/>
      <c r="F38" s="95">
        <f>F37+F20</f>
        <v>158326375</v>
      </c>
      <c r="G38" s="34"/>
      <c r="H38" s="95">
        <f>H37+H20</f>
        <v>108402199</v>
      </c>
      <c r="I38" s="34"/>
      <c r="J38" s="95">
        <f>J37+J20</f>
        <v>108039046</v>
      </c>
    </row>
    <row r="39" spans="1:10" ht="21" customHeight="1" thickTop="1" x14ac:dyDescent="0.3">
      <c r="A39" s="28"/>
      <c r="B39" s="31"/>
      <c r="C39" s="10"/>
      <c r="D39" s="34"/>
      <c r="E39" s="34"/>
      <c r="F39" s="34"/>
      <c r="G39" s="34"/>
      <c r="H39" s="34"/>
      <c r="I39" s="34"/>
      <c r="J39" s="34"/>
    </row>
    <row r="40" spans="1:10" s="15" customFormat="1" ht="21.75" customHeight="1" x14ac:dyDescent="0.4">
      <c r="A40" s="12" t="s">
        <v>0</v>
      </c>
      <c r="B40" s="13"/>
      <c r="C40" s="14"/>
      <c r="D40" s="14"/>
      <c r="E40" s="14"/>
      <c r="F40" s="14"/>
      <c r="G40" s="14"/>
      <c r="H40" s="14"/>
      <c r="I40" s="14"/>
      <c r="J40" s="14"/>
    </row>
    <row r="41" spans="1:10" s="17" customFormat="1" ht="21.75" customHeight="1" x14ac:dyDescent="0.35">
      <c r="A41" s="16" t="s">
        <v>1</v>
      </c>
      <c r="B41" s="13"/>
      <c r="C41" s="14"/>
      <c r="D41" s="14"/>
      <c r="E41" s="14"/>
      <c r="F41" s="14"/>
      <c r="G41" s="14"/>
      <c r="H41" s="14"/>
      <c r="I41" s="14"/>
      <c r="J41" s="14"/>
    </row>
    <row r="42" spans="1:10" s="17" customFormat="1" ht="21.75" customHeight="1" x14ac:dyDescent="0.35">
      <c r="A42" s="16"/>
      <c r="B42" s="13"/>
      <c r="C42" s="14"/>
      <c r="D42" s="14"/>
      <c r="E42" s="14"/>
      <c r="F42" s="14"/>
      <c r="G42" s="14"/>
      <c r="H42" s="14"/>
      <c r="I42" s="14"/>
      <c r="J42" s="14"/>
    </row>
    <row r="43" spans="1:10" ht="21" customHeight="1" x14ac:dyDescent="0.3">
      <c r="A43" s="8"/>
      <c r="B43" s="2"/>
      <c r="C43" s="1"/>
      <c r="D43" s="114" t="s">
        <v>2</v>
      </c>
      <c r="E43" s="114"/>
      <c r="F43" s="114"/>
      <c r="G43" s="1"/>
      <c r="H43" s="114" t="s">
        <v>3</v>
      </c>
      <c r="I43" s="114"/>
      <c r="J43" s="114"/>
    </row>
    <row r="44" spans="1:10" ht="21" customHeight="1" x14ac:dyDescent="0.3">
      <c r="B44" s="2"/>
      <c r="C44" s="2"/>
      <c r="D44" s="118" t="s">
        <v>4</v>
      </c>
      <c r="E44" s="118"/>
      <c r="F44" s="118"/>
      <c r="G44" s="18"/>
      <c r="H44" s="118" t="s">
        <v>4</v>
      </c>
      <c r="I44" s="118"/>
      <c r="J44" s="118"/>
    </row>
    <row r="45" spans="1:10" ht="21" customHeight="1" x14ac:dyDescent="0.3">
      <c r="B45" s="2"/>
      <c r="C45" s="2"/>
      <c r="D45" s="21" t="s">
        <v>217</v>
      </c>
      <c r="E45" s="21"/>
      <c r="F45" s="21" t="s">
        <v>5</v>
      </c>
      <c r="G45" s="18"/>
      <c r="H45" s="21" t="s">
        <v>217</v>
      </c>
      <c r="I45" s="21"/>
      <c r="J45" s="21" t="s">
        <v>5</v>
      </c>
    </row>
    <row r="46" spans="1:10" ht="21" customHeight="1" x14ac:dyDescent="0.3">
      <c r="A46" s="9" t="s">
        <v>33</v>
      </c>
      <c r="B46" s="10" t="s">
        <v>7</v>
      </c>
      <c r="C46" s="2"/>
      <c r="D46" s="2">
        <v>2026</v>
      </c>
      <c r="E46" s="2"/>
      <c r="F46" s="2">
        <v>2025</v>
      </c>
      <c r="G46" s="2"/>
      <c r="H46" s="2">
        <v>2026</v>
      </c>
      <c r="I46" s="2"/>
      <c r="J46" s="2">
        <v>2025</v>
      </c>
    </row>
    <row r="47" spans="1:10" ht="21" customHeight="1" x14ac:dyDescent="0.3">
      <c r="B47" s="2"/>
      <c r="C47" s="10"/>
      <c r="D47" s="2" t="s">
        <v>8</v>
      </c>
      <c r="E47" s="1"/>
      <c r="F47" s="22"/>
      <c r="G47" s="2"/>
      <c r="H47" s="2" t="s">
        <v>8</v>
      </c>
      <c r="I47" s="2"/>
      <c r="J47" s="22"/>
    </row>
    <row r="48" spans="1:10" ht="21" customHeight="1" x14ac:dyDescent="0.3">
      <c r="B48" s="2"/>
      <c r="C48" s="10"/>
      <c r="D48" s="117" t="s">
        <v>9</v>
      </c>
      <c r="E48" s="117"/>
      <c r="F48" s="117"/>
      <c r="G48" s="117"/>
      <c r="H48" s="117"/>
      <c r="I48" s="117"/>
      <c r="J48" s="117"/>
    </row>
    <row r="49" spans="1:10" ht="21" customHeight="1" x14ac:dyDescent="0.3">
      <c r="A49" s="5" t="s">
        <v>34</v>
      </c>
      <c r="B49" s="2"/>
      <c r="C49" s="2"/>
      <c r="D49" s="35"/>
      <c r="E49" s="35"/>
      <c r="F49" s="35"/>
      <c r="G49" s="35"/>
      <c r="H49" s="35"/>
      <c r="I49" s="35"/>
      <c r="J49" s="35"/>
    </row>
    <row r="50" spans="1:10" ht="21" customHeight="1" x14ac:dyDescent="0.3">
      <c r="A50" s="1" t="s">
        <v>35</v>
      </c>
      <c r="B50" s="10"/>
      <c r="C50" s="10"/>
      <c r="D50" s="1"/>
      <c r="E50" s="1"/>
      <c r="F50" s="36"/>
      <c r="G50" s="1"/>
      <c r="H50" s="1"/>
      <c r="I50" s="1"/>
      <c r="J50" s="36"/>
    </row>
    <row r="51" spans="1:10" ht="21" customHeight="1" x14ac:dyDescent="0.3">
      <c r="A51" s="1" t="s">
        <v>36</v>
      </c>
      <c r="B51" s="10"/>
      <c r="C51" s="10"/>
      <c r="D51" s="25">
        <v>15707182</v>
      </c>
      <c r="E51" s="25"/>
      <c r="F51" s="25">
        <v>13271316</v>
      </c>
      <c r="G51" s="25"/>
      <c r="H51" s="25">
        <v>14115400</v>
      </c>
      <c r="I51" s="25"/>
      <c r="J51" s="25">
        <v>11790626</v>
      </c>
    </row>
    <row r="52" spans="1:10" ht="21" customHeight="1" x14ac:dyDescent="0.3">
      <c r="A52" s="11" t="s">
        <v>37</v>
      </c>
      <c r="B52" s="10">
        <v>18</v>
      </c>
      <c r="C52" s="10"/>
      <c r="D52" s="25">
        <v>19123431</v>
      </c>
      <c r="E52" s="25"/>
      <c r="F52" s="25">
        <v>18683573</v>
      </c>
      <c r="G52" s="25"/>
      <c r="H52" s="25">
        <v>3143184</v>
      </c>
      <c r="I52" s="25"/>
      <c r="J52" s="25">
        <v>3810033</v>
      </c>
    </row>
    <row r="53" spans="1:10" ht="21" customHeight="1" x14ac:dyDescent="0.3">
      <c r="A53" s="1" t="s">
        <v>196</v>
      </c>
      <c r="B53" s="10">
        <v>18</v>
      </c>
      <c r="C53" s="10"/>
      <c r="D53" s="25">
        <v>0</v>
      </c>
      <c r="E53" s="25"/>
      <c r="F53" s="25">
        <v>0</v>
      </c>
      <c r="G53" s="25"/>
      <c r="H53" s="25">
        <v>182500</v>
      </c>
      <c r="I53" s="25"/>
      <c r="J53" s="25">
        <v>174000</v>
      </c>
    </row>
    <row r="54" spans="1:10" ht="21" customHeight="1" x14ac:dyDescent="0.3">
      <c r="A54" s="1" t="s">
        <v>38</v>
      </c>
      <c r="B54" s="37"/>
      <c r="C54" s="10"/>
      <c r="D54" s="25"/>
      <c r="E54" s="25"/>
      <c r="F54" s="25"/>
      <c r="G54" s="25"/>
      <c r="H54" s="25"/>
      <c r="I54" s="25"/>
      <c r="J54" s="25"/>
    </row>
    <row r="55" spans="1:10" ht="21" customHeight="1" x14ac:dyDescent="0.3">
      <c r="A55" s="1" t="s">
        <v>39</v>
      </c>
      <c r="B55" s="10">
        <v>12</v>
      </c>
      <c r="C55" s="10"/>
      <c r="D55" s="25">
        <v>8579769</v>
      </c>
      <c r="E55" s="25"/>
      <c r="F55" s="25">
        <v>5588267</v>
      </c>
      <c r="G55" s="25"/>
      <c r="H55" s="25">
        <v>8563482</v>
      </c>
      <c r="I55" s="25"/>
      <c r="J55" s="25">
        <v>5571833</v>
      </c>
    </row>
    <row r="56" spans="1:10" ht="21" customHeight="1" x14ac:dyDescent="0.3">
      <c r="A56" s="1" t="s">
        <v>200</v>
      </c>
      <c r="B56" s="10">
        <v>12</v>
      </c>
      <c r="C56" s="10"/>
      <c r="D56" s="25">
        <v>10498668</v>
      </c>
      <c r="E56" s="25"/>
      <c r="F56" s="25">
        <v>8878502</v>
      </c>
      <c r="G56" s="25"/>
      <c r="H56" s="25">
        <v>10498668</v>
      </c>
      <c r="I56" s="25"/>
      <c r="J56" s="25">
        <v>8878502</v>
      </c>
    </row>
    <row r="57" spans="1:10" ht="21" customHeight="1" x14ac:dyDescent="0.3">
      <c r="A57" s="1" t="s">
        <v>40</v>
      </c>
      <c r="B57" s="10"/>
      <c r="C57" s="10"/>
      <c r="D57" s="25">
        <v>261950</v>
      </c>
      <c r="E57" s="25"/>
      <c r="F57" s="25">
        <v>375335</v>
      </c>
      <c r="G57" s="25"/>
      <c r="H57" s="25">
        <v>50062</v>
      </c>
      <c r="I57" s="25"/>
      <c r="J57" s="25">
        <v>118854</v>
      </c>
    </row>
    <row r="58" spans="1:10" ht="21" customHeight="1" x14ac:dyDescent="0.3">
      <c r="A58" s="1" t="s">
        <v>41</v>
      </c>
      <c r="B58" s="10"/>
      <c r="C58" s="10"/>
      <c r="D58" s="25">
        <v>607629</v>
      </c>
      <c r="E58" s="25"/>
      <c r="F58" s="25">
        <v>481430</v>
      </c>
      <c r="G58" s="25"/>
      <c r="H58" s="25">
        <v>0</v>
      </c>
      <c r="I58" s="25"/>
      <c r="J58" s="25">
        <v>0</v>
      </c>
    </row>
    <row r="59" spans="1:10" ht="21" customHeight="1" x14ac:dyDescent="0.3">
      <c r="A59" s="1" t="s">
        <v>42</v>
      </c>
      <c r="B59" s="10">
        <v>7</v>
      </c>
      <c r="C59" s="10"/>
      <c r="D59" s="25">
        <v>3434125</v>
      </c>
      <c r="E59" s="25"/>
      <c r="F59" s="25">
        <v>868072</v>
      </c>
      <c r="G59" s="25"/>
      <c r="H59" s="25">
        <v>2760264</v>
      </c>
      <c r="I59" s="25"/>
      <c r="J59" s="25">
        <v>886829</v>
      </c>
    </row>
    <row r="60" spans="1:10" ht="21" customHeight="1" x14ac:dyDescent="0.3">
      <c r="A60" s="1" t="s">
        <v>43</v>
      </c>
      <c r="B60" s="10"/>
      <c r="C60" s="10"/>
      <c r="D60" s="32">
        <v>556208</v>
      </c>
      <c r="E60" s="25"/>
      <c r="F60" s="32">
        <v>754841</v>
      </c>
      <c r="G60" s="25"/>
      <c r="H60" s="32">
        <v>55087</v>
      </c>
      <c r="I60" s="25"/>
      <c r="J60" s="32">
        <v>75110</v>
      </c>
    </row>
    <row r="61" spans="1:10" ht="21" customHeight="1" x14ac:dyDescent="0.3">
      <c r="A61" s="9" t="s">
        <v>44</v>
      </c>
      <c r="B61" s="10"/>
      <c r="C61" s="10"/>
      <c r="D61" s="96">
        <f>SUM(D51:D60)</f>
        <v>58768962</v>
      </c>
      <c r="E61" s="34"/>
      <c r="F61" s="96">
        <f>SUM(F51:F60)</f>
        <v>48901336</v>
      </c>
      <c r="G61" s="34"/>
      <c r="H61" s="96">
        <f>SUM(H51:H60)</f>
        <v>39368647</v>
      </c>
      <c r="I61" s="34"/>
      <c r="J61" s="96">
        <f>SUM(J51:J60)</f>
        <v>31305787</v>
      </c>
    </row>
    <row r="62" spans="1:10" ht="21" customHeight="1" x14ac:dyDescent="0.3">
      <c r="B62" s="10"/>
      <c r="C62" s="10"/>
      <c r="D62" s="25"/>
      <c r="E62" s="25"/>
      <c r="F62" s="25"/>
      <c r="G62" s="25"/>
      <c r="H62" s="25"/>
      <c r="I62" s="25"/>
      <c r="J62" s="25"/>
    </row>
    <row r="63" spans="1:10" ht="21" customHeight="1" x14ac:dyDescent="0.3">
      <c r="A63" s="23" t="s">
        <v>45</v>
      </c>
      <c r="B63" s="10"/>
      <c r="C63" s="10"/>
      <c r="D63" s="25"/>
      <c r="E63" s="25"/>
      <c r="F63" s="25"/>
      <c r="G63" s="25"/>
      <c r="H63" s="25"/>
      <c r="I63" s="25"/>
      <c r="J63" s="25"/>
    </row>
    <row r="64" spans="1:10" ht="21" customHeight="1" x14ac:dyDescent="0.3">
      <c r="A64" s="20" t="s">
        <v>46</v>
      </c>
      <c r="B64" s="10">
        <v>12</v>
      </c>
      <c r="C64" s="10"/>
      <c r="D64" s="25">
        <v>20694202</v>
      </c>
      <c r="E64" s="25"/>
      <c r="F64" s="25">
        <v>23089274</v>
      </c>
      <c r="G64" s="25"/>
      <c r="H64" s="25">
        <v>20681949</v>
      </c>
      <c r="I64" s="25"/>
      <c r="J64" s="25">
        <v>23068652</v>
      </c>
    </row>
    <row r="65" spans="1:10" ht="21" customHeight="1" x14ac:dyDescent="0.3">
      <c r="A65" s="1" t="s">
        <v>47</v>
      </c>
      <c r="B65" s="10">
        <v>12</v>
      </c>
      <c r="C65" s="10"/>
      <c r="D65" s="25">
        <v>19479067</v>
      </c>
      <c r="E65" s="25"/>
      <c r="F65" s="25">
        <v>23475697</v>
      </c>
      <c r="G65" s="25"/>
      <c r="H65" s="25">
        <v>19479067</v>
      </c>
      <c r="I65" s="25"/>
      <c r="J65" s="25">
        <v>23475697</v>
      </c>
    </row>
    <row r="66" spans="1:10" ht="21" customHeight="1" x14ac:dyDescent="0.3">
      <c r="A66" s="20" t="s">
        <v>48</v>
      </c>
      <c r="B66" s="10"/>
      <c r="C66" s="10"/>
      <c r="D66" s="25">
        <v>694561</v>
      </c>
      <c r="E66" s="25"/>
      <c r="F66" s="25">
        <v>554767</v>
      </c>
      <c r="G66" s="25"/>
      <c r="H66" s="25">
        <v>104387</v>
      </c>
      <c r="I66" s="25"/>
      <c r="J66" s="25">
        <v>5440</v>
      </c>
    </row>
    <row r="67" spans="1:10" ht="21" customHeight="1" x14ac:dyDescent="0.3">
      <c r="A67" s="1" t="s">
        <v>49</v>
      </c>
      <c r="B67" s="10"/>
      <c r="C67" s="10"/>
      <c r="D67" s="25">
        <v>3680236</v>
      </c>
      <c r="E67" s="25"/>
      <c r="F67" s="25">
        <v>3540073</v>
      </c>
      <c r="G67" s="25"/>
      <c r="H67" s="25">
        <v>1190815</v>
      </c>
      <c r="I67" s="25"/>
      <c r="J67" s="25">
        <v>1140044</v>
      </c>
    </row>
    <row r="68" spans="1:10" ht="21" customHeight="1" x14ac:dyDescent="0.3">
      <c r="A68" s="1" t="s">
        <v>50</v>
      </c>
      <c r="B68" s="10"/>
      <c r="C68" s="10"/>
      <c r="D68" s="25">
        <v>3559426</v>
      </c>
      <c r="E68" s="25"/>
      <c r="F68" s="25">
        <v>3966014</v>
      </c>
      <c r="G68" s="25"/>
      <c r="H68" s="25">
        <v>0</v>
      </c>
      <c r="I68" s="25"/>
      <c r="J68" s="25">
        <v>0</v>
      </c>
    </row>
    <row r="69" spans="1:10" ht="21" customHeight="1" x14ac:dyDescent="0.3">
      <c r="A69" s="1" t="s">
        <v>42</v>
      </c>
      <c r="B69" s="10">
        <v>7</v>
      </c>
      <c r="C69" s="10"/>
      <c r="D69" s="25">
        <v>459004</v>
      </c>
      <c r="E69" s="25"/>
      <c r="F69" s="25">
        <v>2132199</v>
      </c>
      <c r="G69" s="25"/>
      <c r="H69" s="25">
        <v>459004</v>
      </c>
      <c r="I69" s="25"/>
      <c r="J69" s="25">
        <v>2132777</v>
      </c>
    </row>
    <row r="70" spans="1:10" ht="21" customHeight="1" x14ac:dyDescent="0.3">
      <c r="A70" s="11" t="s">
        <v>51</v>
      </c>
      <c r="B70" s="10"/>
      <c r="C70" s="10"/>
      <c r="D70" s="25">
        <v>591587</v>
      </c>
      <c r="E70" s="25"/>
      <c r="F70" s="25">
        <v>584000</v>
      </c>
      <c r="G70" s="25"/>
      <c r="H70" s="25">
        <v>111267</v>
      </c>
      <c r="I70" s="25"/>
      <c r="J70" s="30">
        <v>90995</v>
      </c>
    </row>
    <row r="71" spans="1:10" ht="21" customHeight="1" x14ac:dyDescent="0.3">
      <c r="A71" s="28" t="s">
        <v>52</v>
      </c>
      <c r="B71" s="10"/>
      <c r="C71" s="10"/>
      <c r="D71" s="96">
        <f>SUM(D64:D70)</f>
        <v>49158083</v>
      </c>
      <c r="E71" s="34"/>
      <c r="F71" s="96">
        <f>SUM(F64:F70)</f>
        <v>57342024</v>
      </c>
      <c r="G71" s="34"/>
      <c r="H71" s="96">
        <f>SUM(H64:H70)</f>
        <v>42026489</v>
      </c>
      <c r="I71" s="34"/>
      <c r="J71" s="96">
        <f>SUM(J64:J70)</f>
        <v>49913605</v>
      </c>
    </row>
    <row r="72" spans="1:10" ht="29.9" customHeight="1" x14ac:dyDescent="0.3">
      <c r="A72" s="9" t="s">
        <v>53</v>
      </c>
      <c r="B72" s="10"/>
      <c r="C72" s="10"/>
      <c r="D72" s="96">
        <f>D71+D61</f>
        <v>107927045</v>
      </c>
      <c r="E72" s="34"/>
      <c r="F72" s="96">
        <f>F71+F61</f>
        <v>106243360</v>
      </c>
      <c r="G72" s="34"/>
      <c r="H72" s="96">
        <f>H71+H61</f>
        <v>81395136</v>
      </c>
      <c r="I72" s="34"/>
      <c r="J72" s="96">
        <f>J71+J61</f>
        <v>81219392</v>
      </c>
    </row>
    <row r="73" spans="1:10" ht="21" customHeight="1" x14ac:dyDescent="0.3">
      <c r="A73" s="38"/>
      <c r="B73" s="10"/>
      <c r="C73" s="10"/>
      <c r="D73" s="39"/>
      <c r="E73" s="39"/>
      <c r="F73" s="39"/>
      <c r="G73" s="39"/>
      <c r="H73" s="39"/>
      <c r="I73" s="39"/>
      <c r="J73" s="39"/>
    </row>
    <row r="74" spans="1:10" s="15" customFormat="1" ht="21.75" customHeight="1" x14ac:dyDescent="0.4">
      <c r="A74" s="12" t="s">
        <v>0</v>
      </c>
      <c r="B74" s="13"/>
      <c r="C74" s="14"/>
      <c r="D74" s="14"/>
      <c r="E74" s="14"/>
      <c r="F74" s="14"/>
      <c r="G74" s="14"/>
      <c r="H74" s="14"/>
      <c r="I74" s="14"/>
      <c r="J74" s="14"/>
    </row>
    <row r="75" spans="1:10" s="17" customFormat="1" ht="21.75" customHeight="1" x14ac:dyDescent="0.35">
      <c r="A75" s="16" t="s">
        <v>1</v>
      </c>
      <c r="B75" s="13"/>
      <c r="C75" s="14"/>
      <c r="D75" s="14"/>
      <c r="E75" s="14"/>
      <c r="F75" s="14"/>
      <c r="G75" s="14"/>
      <c r="H75" s="14"/>
      <c r="I75" s="14"/>
      <c r="J75" s="14"/>
    </row>
    <row r="76" spans="1:10" s="17" customFormat="1" ht="21.75" customHeight="1" x14ac:dyDescent="0.35">
      <c r="A76" s="16"/>
      <c r="B76" s="13"/>
      <c r="C76" s="14"/>
      <c r="D76" s="14"/>
      <c r="E76" s="14"/>
      <c r="F76" s="14"/>
      <c r="G76" s="14"/>
      <c r="H76" s="14"/>
      <c r="I76" s="14"/>
      <c r="J76" s="14"/>
    </row>
    <row r="77" spans="1:10" ht="21" customHeight="1" x14ac:dyDescent="0.3">
      <c r="A77" s="8"/>
      <c r="B77" s="2"/>
      <c r="C77" s="1"/>
      <c r="D77" s="114" t="s">
        <v>2</v>
      </c>
      <c r="E77" s="114"/>
      <c r="F77" s="114"/>
      <c r="G77" s="1"/>
      <c r="H77" s="114" t="s">
        <v>3</v>
      </c>
      <c r="I77" s="114"/>
      <c r="J77" s="114"/>
    </row>
    <row r="78" spans="1:10" ht="21" customHeight="1" x14ac:dyDescent="0.3">
      <c r="B78" s="2"/>
      <c r="C78" s="2"/>
      <c r="D78" s="118" t="s">
        <v>4</v>
      </c>
      <c r="E78" s="118"/>
      <c r="F78" s="118"/>
      <c r="G78" s="18"/>
      <c r="H78" s="118" t="s">
        <v>4</v>
      </c>
      <c r="I78" s="118"/>
      <c r="J78" s="118"/>
    </row>
    <row r="79" spans="1:10" ht="21" customHeight="1" x14ac:dyDescent="0.3">
      <c r="B79" s="2"/>
      <c r="C79" s="2"/>
      <c r="D79" s="21" t="s">
        <v>217</v>
      </c>
      <c r="E79" s="21"/>
      <c r="F79" s="21" t="s">
        <v>5</v>
      </c>
      <c r="G79" s="18"/>
      <c r="H79" s="21" t="s">
        <v>217</v>
      </c>
      <c r="I79" s="21"/>
      <c r="J79" s="21" t="s">
        <v>5</v>
      </c>
    </row>
    <row r="80" spans="1:10" ht="21" customHeight="1" x14ac:dyDescent="0.3">
      <c r="A80" s="9" t="s">
        <v>33</v>
      </c>
      <c r="B80" s="10" t="s">
        <v>7</v>
      </c>
      <c r="C80" s="10"/>
      <c r="D80" s="2">
        <v>2026</v>
      </c>
      <c r="E80" s="2"/>
      <c r="F80" s="2">
        <v>2025</v>
      </c>
      <c r="G80" s="2"/>
      <c r="H80" s="2">
        <v>2026</v>
      </c>
      <c r="I80" s="2"/>
      <c r="J80" s="2">
        <v>2025</v>
      </c>
    </row>
    <row r="81" spans="1:10" ht="21" customHeight="1" x14ac:dyDescent="0.3">
      <c r="B81" s="2"/>
      <c r="C81" s="2"/>
      <c r="D81" s="2" t="s">
        <v>8</v>
      </c>
      <c r="E81" s="1"/>
      <c r="F81" s="22"/>
      <c r="G81" s="2"/>
      <c r="H81" s="2" t="s">
        <v>8</v>
      </c>
      <c r="I81" s="2"/>
      <c r="J81" s="22"/>
    </row>
    <row r="82" spans="1:10" ht="21" customHeight="1" x14ac:dyDescent="0.3">
      <c r="B82" s="10"/>
      <c r="C82" s="10"/>
      <c r="D82" s="117" t="s">
        <v>9</v>
      </c>
      <c r="E82" s="117"/>
      <c r="F82" s="117"/>
      <c r="G82" s="117"/>
      <c r="H82" s="117"/>
      <c r="I82" s="117"/>
      <c r="J82" s="117"/>
    </row>
    <row r="83" spans="1:10" ht="21" customHeight="1" x14ac:dyDescent="0.3">
      <c r="A83" s="40" t="s">
        <v>54</v>
      </c>
      <c r="B83" s="10"/>
      <c r="C83" s="10"/>
      <c r="D83" s="35"/>
      <c r="E83" s="35"/>
      <c r="F83" s="35"/>
      <c r="G83" s="35"/>
      <c r="H83" s="35"/>
      <c r="I83" s="35"/>
      <c r="J83" s="35"/>
    </row>
    <row r="84" spans="1:10" ht="21" customHeight="1" x14ac:dyDescent="0.3">
      <c r="A84" s="1" t="s">
        <v>55</v>
      </c>
      <c r="B84" s="10"/>
      <c r="C84" s="10"/>
      <c r="D84" s="35"/>
      <c r="E84" s="35"/>
      <c r="G84" s="35"/>
      <c r="H84" s="35"/>
      <c r="I84" s="35"/>
      <c r="J84" s="35"/>
    </row>
    <row r="85" spans="1:10" ht="21" customHeight="1" x14ac:dyDescent="0.3">
      <c r="A85" s="11" t="s">
        <v>56</v>
      </c>
      <c r="B85" s="10"/>
      <c r="C85" s="10"/>
      <c r="D85" s="35"/>
      <c r="E85" s="35"/>
      <c r="F85" s="35"/>
      <c r="G85" s="35"/>
      <c r="H85" s="35"/>
      <c r="I85" s="35"/>
      <c r="J85" s="35"/>
    </row>
    <row r="86" spans="1:10" ht="28.5" thickBot="1" x14ac:dyDescent="0.35">
      <c r="A86" s="113" t="s">
        <v>229</v>
      </c>
      <c r="B86" s="10"/>
      <c r="C86" s="10"/>
      <c r="D86" s="41">
        <v>1363783</v>
      </c>
      <c r="E86" s="25"/>
      <c r="F86" s="41">
        <v>1413783</v>
      </c>
      <c r="G86" s="25"/>
      <c r="H86" s="41">
        <v>1363783</v>
      </c>
      <c r="I86" s="25"/>
      <c r="J86" s="41">
        <v>1413783</v>
      </c>
    </row>
    <row r="87" spans="1:10" ht="21" customHeight="1" thickTop="1" x14ac:dyDescent="0.3">
      <c r="A87" s="11" t="s">
        <v>190</v>
      </c>
      <c r="B87" s="10"/>
      <c r="C87" s="10"/>
      <c r="D87" s="24"/>
      <c r="E87" s="24"/>
      <c r="F87" s="24"/>
      <c r="G87" s="25"/>
      <c r="H87" s="24"/>
      <c r="I87" s="24"/>
      <c r="J87" s="24"/>
    </row>
    <row r="88" spans="1:10" ht="28" x14ac:dyDescent="0.3">
      <c r="A88" s="11" t="s">
        <v>203</v>
      </c>
      <c r="B88" s="10">
        <v>13</v>
      </c>
      <c r="C88" s="10"/>
      <c r="D88" s="24">
        <v>1063783</v>
      </c>
      <c r="E88" s="24"/>
      <c r="F88" s="24">
        <v>1113783</v>
      </c>
      <c r="G88" s="25"/>
      <c r="H88" s="24">
        <v>1063783</v>
      </c>
      <c r="I88" s="24"/>
      <c r="J88" s="24">
        <v>1113783</v>
      </c>
    </row>
    <row r="89" spans="1:10" ht="21" customHeight="1" x14ac:dyDescent="0.3">
      <c r="A89" s="42" t="s">
        <v>57</v>
      </c>
      <c r="B89" s="10">
        <v>13</v>
      </c>
      <c r="C89" s="10"/>
      <c r="D89" s="24">
        <v>19948329</v>
      </c>
      <c r="E89" s="24"/>
      <c r="F89" s="24">
        <v>19948329</v>
      </c>
      <c r="G89" s="25"/>
      <c r="H89" s="24">
        <v>19948329</v>
      </c>
      <c r="I89" s="24"/>
      <c r="J89" s="24">
        <v>19948329</v>
      </c>
    </row>
    <row r="90" spans="1:10" ht="21" customHeight="1" x14ac:dyDescent="0.3">
      <c r="A90" s="11" t="s">
        <v>58</v>
      </c>
      <c r="B90" s="10"/>
      <c r="C90" s="10"/>
      <c r="D90" s="24"/>
      <c r="E90" s="24"/>
      <c r="F90" s="24"/>
      <c r="G90" s="25"/>
      <c r="H90" s="24"/>
      <c r="I90" s="24"/>
      <c r="J90" s="24"/>
    </row>
    <row r="91" spans="1:10" ht="21" customHeight="1" x14ac:dyDescent="0.3">
      <c r="A91" s="42" t="s">
        <v>59</v>
      </c>
      <c r="B91" s="37"/>
      <c r="C91" s="10"/>
      <c r="D91" s="24">
        <v>149295</v>
      </c>
      <c r="E91" s="24"/>
      <c r="F91" s="24">
        <v>149295</v>
      </c>
      <c r="G91" s="25"/>
      <c r="H91" s="24">
        <v>149295</v>
      </c>
      <c r="I91" s="24"/>
      <c r="J91" s="24">
        <v>149295</v>
      </c>
    </row>
    <row r="92" spans="1:10" ht="21" customHeight="1" x14ac:dyDescent="0.3">
      <c r="A92" s="11" t="s">
        <v>60</v>
      </c>
      <c r="B92" s="37"/>
      <c r="C92" s="10"/>
      <c r="D92" s="24">
        <v>4310371</v>
      </c>
      <c r="E92" s="24"/>
      <c r="F92" s="24">
        <v>7292752</v>
      </c>
      <c r="G92" s="25"/>
      <c r="H92" s="24">
        <v>4310371</v>
      </c>
      <c r="I92" s="24"/>
      <c r="J92" s="24">
        <v>7292752</v>
      </c>
    </row>
    <row r="93" spans="1:10" ht="21" customHeight="1" x14ac:dyDescent="0.3">
      <c r="A93" s="42" t="s">
        <v>61</v>
      </c>
      <c r="B93" s="10"/>
      <c r="C93" s="10"/>
      <c r="D93" s="24">
        <v>16389623</v>
      </c>
      <c r="E93" s="24"/>
      <c r="F93" s="24">
        <v>15311583</v>
      </c>
      <c r="G93" s="25"/>
      <c r="H93" s="24">
        <v>6937253</v>
      </c>
      <c r="I93" s="24"/>
      <c r="J93" s="24">
        <v>6805968</v>
      </c>
    </row>
    <row r="94" spans="1:10" ht="21" customHeight="1" x14ac:dyDescent="0.3">
      <c r="A94" s="42" t="s">
        <v>62</v>
      </c>
      <c r="B94" s="10">
        <v>13</v>
      </c>
      <c r="C94" s="10"/>
      <c r="D94" s="25">
        <v>-4310371</v>
      </c>
      <c r="E94" s="25"/>
      <c r="F94" s="43">
        <v>-7292752</v>
      </c>
      <c r="G94" s="25"/>
      <c r="H94" s="25">
        <v>-4310371</v>
      </c>
      <c r="I94" s="25"/>
      <c r="J94" s="25">
        <v>-7292752</v>
      </c>
    </row>
    <row r="95" spans="1:10" ht="21" customHeight="1" x14ac:dyDescent="0.3">
      <c r="A95" s="42" t="s">
        <v>63</v>
      </c>
      <c r="B95" s="10"/>
      <c r="C95" s="10"/>
      <c r="D95" s="44">
        <v>8420014</v>
      </c>
      <c r="E95" s="45"/>
      <c r="F95" s="44">
        <v>8181109</v>
      </c>
      <c r="G95" s="25"/>
      <c r="H95" s="44">
        <v>-1091597</v>
      </c>
      <c r="I95" s="45"/>
      <c r="J95" s="44">
        <v>-1197721</v>
      </c>
    </row>
    <row r="96" spans="1:10" ht="21.65" customHeight="1" x14ac:dyDescent="0.3">
      <c r="A96" s="42"/>
      <c r="B96" s="10"/>
      <c r="C96" s="10"/>
      <c r="D96" s="45"/>
      <c r="E96" s="45"/>
      <c r="F96" s="45"/>
      <c r="G96" s="25"/>
      <c r="H96" s="45"/>
      <c r="I96" s="45"/>
      <c r="J96" s="45"/>
    </row>
    <row r="97" spans="1:10" ht="21" customHeight="1" x14ac:dyDescent="0.3">
      <c r="A97" s="42" t="s">
        <v>64</v>
      </c>
      <c r="B97" s="10"/>
      <c r="C97" s="10"/>
      <c r="D97" s="97">
        <f>SUM(D88:D96)</f>
        <v>45971044</v>
      </c>
      <c r="E97" s="45"/>
      <c r="F97" s="97">
        <f>SUM(F88:F96)</f>
        <v>44704099</v>
      </c>
      <c r="G97" s="25"/>
      <c r="H97" s="97">
        <f>SUM(H88:H96)</f>
        <v>27007063</v>
      </c>
      <c r="I97" s="45"/>
      <c r="J97" s="97">
        <f>SUM(J88:J96)</f>
        <v>26819654</v>
      </c>
    </row>
    <row r="98" spans="1:10" ht="21" customHeight="1" x14ac:dyDescent="0.3">
      <c r="A98" s="37"/>
      <c r="B98" s="10"/>
      <c r="C98" s="10"/>
      <c r="D98" s="45"/>
      <c r="E98" s="45"/>
      <c r="F98" s="45"/>
      <c r="G98" s="25"/>
      <c r="H98" s="45"/>
      <c r="I98" s="45"/>
      <c r="J98" s="45"/>
    </row>
    <row r="99" spans="1:10" ht="21" customHeight="1" x14ac:dyDescent="0.3">
      <c r="A99" s="46" t="s">
        <v>65</v>
      </c>
      <c r="B99" s="10"/>
      <c r="C99" s="10"/>
      <c r="D99" s="98">
        <f>D97</f>
        <v>45971044</v>
      </c>
      <c r="E99" s="34"/>
      <c r="F99" s="98">
        <f>F97</f>
        <v>44704099</v>
      </c>
      <c r="G99" s="34"/>
      <c r="H99" s="98">
        <f>H97</f>
        <v>27007063</v>
      </c>
      <c r="I99" s="34"/>
      <c r="J99" s="98">
        <f>J97</f>
        <v>26819654</v>
      </c>
    </row>
    <row r="100" spans="1:10" ht="21" customHeight="1" x14ac:dyDescent="0.3">
      <c r="A100" s="11" t="s">
        <v>66</v>
      </c>
      <c r="B100" s="10"/>
      <c r="C100" s="10"/>
      <c r="D100" s="25">
        <v>7402799</v>
      </c>
      <c r="E100" s="25"/>
      <c r="F100" s="25">
        <v>7378916</v>
      </c>
      <c r="G100" s="25"/>
      <c r="H100" s="47">
        <v>0</v>
      </c>
      <c r="I100" s="24"/>
      <c r="J100" s="47">
        <v>0</v>
      </c>
    </row>
    <row r="101" spans="1:10" ht="21" customHeight="1" x14ac:dyDescent="0.3">
      <c r="A101" s="11"/>
      <c r="B101" s="10"/>
      <c r="C101" s="10"/>
      <c r="D101" s="48"/>
      <c r="E101" s="25"/>
      <c r="F101" s="48"/>
      <c r="G101" s="25"/>
      <c r="H101" s="49"/>
      <c r="I101" s="24"/>
      <c r="J101" s="50"/>
    </row>
    <row r="102" spans="1:10" ht="21" customHeight="1" x14ac:dyDescent="0.3">
      <c r="A102" s="9" t="s">
        <v>67</v>
      </c>
      <c r="B102" s="10"/>
      <c r="C102" s="10"/>
      <c r="D102" s="94">
        <f>SUM(D99:D101)</f>
        <v>53373843</v>
      </c>
      <c r="E102" s="34"/>
      <c r="F102" s="94">
        <f>SUM(F99:F101)</f>
        <v>52083015</v>
      </c>
      <c r="G102" s="34"/>
      <c r="H102" s="94">
        <f>SUM(H99:H101)</f>
        <v>27007063</v>
      </c>
      <c r="I102" s="34"/>
      <c r="J102" s="94">
        <f>SUM(J99:J101)</f>
        <v>26819654</v>
      </c>
    </row>
    <row r="103" spans="1:10" ht="21" customHeight="1" x14ac:dyDescent="0.3">
      <c r="A103" s="9"/>
      <c r="B103" s="10"/>
      <c r="C103" s="10"/>
      <c r="D103" s="34"/>
      <c r="E103" s="34"/>
      <c r="F103" s="34"/>
      <c r="G103" s="34"/>
      <c r="H103" s="34"/>
      <c r="I103" s="34"/>
      <c r="J103" s="34"/>
    </row>
    <row r="104" spans="1:10" ht="21" customHeight="1" thickBot="1" x14ac:dyDescent="0.35">
      <c r="A104" s="9" t="s">
        <v>68</v>
      </c>
      <c r="B104" s="10"/>
      <c r="C104" s="10"/>
      <c r="D104" s="99">
        <f>+D102+D72</f>
        <v>161300888</v>
      </c>
      <c r="E104" s="34"/>
      <c r="F104" s="99">
        <f>+F102+F72</f>
        <v>158326375</v>
      </c>
      <c r="G104" s="34"/>
      <c r="H104" s="99">
        <f>+H102+H72</f>
        <v>108402199</v>
      </c>
      <c r="I104" s="29"/>
      <c r="J104" s="99">
        <f>+J102+J72</f>
        <v>108039046</v>
      </c>
    </row>
    <row r="105" spans="1:10" ht="21" customHeight="1" thickTop="1" x14ac:dyDescent="0.3">
      <c r="A105" s="9"/>
      <c r="B105" s="10"/>
      <c r="C105" s="10"/>
      <c r="D105" s="34"/>
      <c r="E105" s="34"/>
      <c r="F105" s="34"/>
      <c r="G105" s="34"/>
      <c r="H105" s="34"/>
      <c r="I105" s="29"/>
      <c r="J105" s="34"/>
    </row>
  </sheetData>
  <sheetProtection formatCells="0" formatColumns="0" formatRows="0" insertColumns="0" insertRows="0" insertHyperlinks="0" deleteColumns="0" deleteRows="0" sort="0" autoFilter="0" pivotTables="0"/>
  <mergeCells count="15">
    <mergeCell ref="D43:F43"/>
    <mergeCell ref="H43:J43"/>
    <mergeCell ref="D4:F4"/>
    <mergeCell ref="H4:J4"/>
    <mergeCell ref="D5:F5"/>
    <mergeCell ref="H5:J5"/>
    <mergeCell ref="D9:J9"/>
    <mergeCell ref="D82:J82"/>
    <mergeCell ref="D44:F44"/>
    <mergeCell ref="H44:J44"/>
    <mergeCell ref="D48:J48"/>
    <mergeCell ref="D77:F77"/>
    <mergeCell ref="H77:J77"/>
    <mergeCell ref="D78:F78"/>
    <mergeCell ref="H78:J78"/>
  </mergeCells>
  <pageMargins left="0.8" right="0.8" top="0.48" bottom="0.4" header="0.5" footer="0.5"/>
  <pageSetup paperSize="9" scale="61" firstPageNumber="2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2" manualBreakCount="2">
    <brk id="39" max="9" man="1"/>
    <brk id="7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EAF25-BAF4-4A95-BC40-B2E30EAFAF11}">
  <dimension ref="A1:J76"/>
  <sheetViews>
    <sheetView view="pageBreakPreview" topLeftCell="A14" zoomScaleNormal="85" zoomScaleSheetLayoutView="100" workbookViewId="0">
      <selection activeCell="J7" sqref="J7"/>
    </sheetView>
  </sheetViews>
  <sheetFormatPr defaultColWidth="9.09765625" defaultRowHeight="21.75" customHeight="1" x14ac:dyDescent="0.3"/>
  <cols>
    <col min="1" max="1" width="76.8984375" style="20" customWidth="1"/>
    <col min="2" max="2" width="8.3984375" style="14" customWidth="1"/>
    <col min="3" max="3" width="1.3984375" style="14" customWidth="1"/>
    <col min="4" max="4" width="16.8984375" style="14" customWidth="1"/>
    <col min="5" max="5" width="1.3984375" style="14" customWidth="1"/>
    <col min="6" max="6" width="16.8984375" style="14" customWidth="1"/>
    <col min="7" max="7" width="1.3984375" style="14" customWidth="1"/>
    <col min="8" max="8" width="16.8984375" style="14" customWidth="1"/>
    <col min="9" max="9" width="1.3984375" style="14" customWidth="1"/>
    <col min="10" max="10" width="16.8984375" style="14" customWidth="1"/>
    <col min="11" max="16384" width="9.09765625" style="1"/>
  </cols>
  <sheetData>
    <row r="1" spans="1:10" s="15" customFormat="1" ht="21.75" customHeight="1" x14ac:dyDescent="0.4">
      <c r="A1" s="12" t="s">
        <v>0</v>
      </c>
      <c r="B1" s="14"/>
      <c r="C1" s="51"/>
      <c r="D1" s="52"/>
      <c r="E1" s="52"/>
      <c r="F1" s="52"/>
      <c r="G1" s="52"/>
      <c r="H1" s="52"/>
      <c r="I1" s="52"/>
      <c r="J1" s="52"/>
    </row>
    <row r="2" spans="1:10" s="17" customFormat="1" ht="21.75" customHeight="1" x14ac:dyDescent="0.35">
      <c r="A2" s="16" t="s">
        <v>69</v>
      </c>
      <c r="B2" s="14"/>
      <c r="C2" s="13"/>
      <c r="D2" s="54"/>
      <c r="E2" s="54"/>
      <c r="F2" s="54"/>
      <c r="G2" s="54"/>
      <c r="H2" s="54"/>
      <c r="I2" s="54"/>
      <c r="J2" s="55"/>
    </row>
    <row r="3" spans="1:10" ht="21.65" customHeight="1" x14ac:dyDescent="0.3">
      <c r="A3" s="56"/>
      <c r="B3" s="20"/>
      <c r="C3" s="20"/>
      <c r="D3" s="20"/>
      <c r="E3" s="8"/>
      <c r="F3" s="8"/>
      <c r="G3" s="18"/>
      <c r="H3" s="18"/>
      <c r="I3" s="18"/>
      <c r="J3" s="18"/>
    </row>
    <row r="4" spans="1:10" ht="21" customHeight="1" x14ac:dyDescent="0.3">
      <c r="B4" s="20"/>
      <c r="C4" s="20"/>
      <c r="D4" s="114" t="s">
        <v>2</v>
      </c>
      <c r="E4" s="114"/>
      <c r="F4" s="114"/>
      <c r="G4" s="1"/>
      <c r="H4" s="114" t="s">
        <v>3</v>
      </c>
      <c r="I4" s="114"/>
      <c r="J4" s="114"/>
    </row>
    <row r="5" spans="1:10" ht="21" customHeight="1" x14ac:dyDescent="0.3">
      <c r="B5" s="2"/>
      <c r="C5" s="2"/>
      <c r="D5" s="118" t="s">
        <v>4</v>
      </c>
      <c r="E5" s="118"/>
      <c r="F5" s="118"/>
      <c r="G5" s="18"/>
      <c r="H5" s="118" t="s">
        <v>4</v>
      </c>
      <c r="I5" s="118"/>
      <c r="J5" s="118"/>
    </row>
    <row r="6" spans="1:10" ht="21" customHeight="1" x14ac:dyDescent="0.3">
      <c r="B6" s="10"/>
      <c r="C6" s="2"/>
      <c r="D6" s="119" t="s">
        <v>70</v>
      </c>
      <c r="E6" s="119"/>
      <c r="F6" s="119"/>
      <c r="G6" s="18"/>
      <c r="H6" s="119" t="s">
        <v>70</v>
      </c>
      <c r="I6" s="119"/>
      <c r="J6" s="119"/>
    </row>
    <row r="7" spans="1:10" ht="21" customHeight="1" x14ac:dyDescent="0.3">
      <c r="B7" s="10"/>
      <c r="C7" s="2"/>
      <c r="D7" s="119" t="s">
        <v>217</v>
      </c>
      <c r="E7" s="119"/>
      <c r="F7" s="119"/>
      <c r="G7" s="18"/>
      <c r="H7" s="119" t="s">
        <v>217</v>
      </c>
      <c r="I7" s="119"/>
      <c r="J7" s="119"/>
    </row>
    <row r="8" spans="1:10" ht="21" customHeight="1" x14ac:dyDescent="0.3">
      <c r="B8" s="10"/>
      <c r="C8" s="10"/>
      <c r="D8" s="2">
        <v>2026</v>
      </c>
      <c r="E8" s="2"/>
      <c r="F8" s="2">
        <v>2025</v>
      </c>
      <c r="G8" s="2"/>
      <c r="H8" s="2">
        <v>2026</v>
      </c>
      <c r="I8" s="2"/>
      <c r="J8" s="2">
        <v>2025</v>
      </c>
    </row>
    <row r="9" spans="1:10" ht="21" customHeight="1" x14ac:dyDescent="0.3">
      <c r="A9" s="1"/>
      <c r="B9" s="1"/>
      <c r="C9" s="10"/>
      <c r="D9" s="117" t="s">
        <v>9</v>
      </c>
      <c r="E9" s="117"/>
      <c r="F9" s="117"/>
      <c r="G9" s="117"/>
      <c r="H9" s="117"/>
      <c r="I9" s="117"/>
      <c r="J9" s="117"/>
    </row>
    <row r="10" spans="1:10" ht="21" customHeight="1" x14ac:dyDescent="0.3">
      <c r="A10" s="1"/>
      <c r="B10" s="1"/>
      <c r="C10" s="10"/>
      <c r="D10" s="10"/>
      <c r="E10" s="10"/>
      <c r="F10" s="10"/>
      <c r="G10" s="10"/>
      <c r="H10" s="10"/>
      <c r="I10" s="10"/>
      <c r="J10" s="10"/>
    </row>
    <row r="11" spans="1:10" ht="21" customHeight="1" x14ac:dyDescent="0.3">
      <c r="A11" s="20" t="s">
        <v>178</v>
      </c>
      <c r="B11" s="10"/>
      <c r="C11" s="10"/>
      <c r="D11" s="57">
        <v>33845147</v>
      </c>
      <c r="E11" s="58"/>
      <c r="F11" s="57">
        <v>33389105</v>
      </c>
      <c r="G11" s="57"/>
      <c r="H11" s="57">
        <v>4675512</v>
      </c>
      <c r="I11" s="57"/>
      <c r="J11" s="57">
        <v>4533054</v>
      </c>
    </row>
    <row r="12" spans="1:10" ht="21" customHeight="1" x14ac:dyDescent="0.3">
      <c r="A12" s="11" t="s">
        <v>199</v>
      </c>
      <c r="B12" s="10"/>
      <c r="C12" s="10"/>
      <c r="D12" s="32">
        <v>-26607345</v>
      </c>
      <c r="E12" s="25"/>
      <c r="F12" s="32">
        <v>-26822237</v>
      </c>
      <c r="G12" s="25"/>
      <c r="H12" s="32">
        <v>-4045114</v>
      </c>
      <c r="I12" s="25"/>
      <c r="J12" s="32">
        <v>-4005294</v>
      </c>
    </row>
    <row r="13" spans="1:10" ht="21" customHeight="1" x14ac:dyDescent="0.3">
      <c r="A13" s="11"/>
      <c r="B13" s="10"/>
      <c r="C13" s="10"/>
      <c r="D13" s="25"/>
      <c r="E13" s="25"/>
      <c r="F13" s="25"/>
      <c r="G13" s="25"/>
      <c r="H13" s="25"/>
      <c r="I13" s="25"/>
      <c r="J13" s="25"/>
    </row>
    <row r="14" spans="1:10" ht="21" customHeight="1" x14ac:dyDescent="0.3">
      <c r="A14" s="28" t="s">
        <v>71</v>
      </c>
      <c r="B14" s="10"/>
      <c r="C14" s="10"/>
      <c r="D14" s="98">
        <f>SUM(D11:D13)</f>
        <v>7237802</v>
      </c>
      <c r="E14" s="34"/>
      <c r="F14" s="98">
        <f>SUM(F11:F13)</f>
        <v>6566868</v>
      </c>
      <c r="G14" s="34"/>
      <c r="H14" s="98">
        <f>SUM(H11:H13)</f>
        <v>630398</v>
      </c>
      <c r="I14" s="34"/>
      <c r="J14" s="98">
        <f>SUM(J11:J13)</f>
        <v>527760</v>
      </c>
    </row>
    <row r="15" spans="1:10" ht="21" customHeight="1" x14ac:dyDescent="0.3">
      <c r="A15" s="11" t="s">
        <v>72</v>
      </c>
      <c r="B15" s="10"/>
      <c r="C15" s="10"/>
      <c r="D15" s="25">
        <v>62811</v>
      </c>
      <c r="E15" s="25"/>
      <c r="F15" s="25">
        <v>81169</v>
      </c>
      <c r="G15" s="25"/>
      <c r="H15" s="25">
        <v>455702</v>
      </c>
      <c r="I15" s="25"/>
      <c r="J15" s="25">
        <v>446785</v>
      </c>
    </row>
    <row r="16" spans="1:10" ht="21" customHeight="1" x14ac:dyDescent="0.3">
      <c r="A16" s="59" t="s">
        <v>73</v>
      </c>
      <c r="B16" s="10"/>
      <c r="C16" s="10"/>
      <c r="D16" s="25">
        <v>3824</v>
      </c>
      <c r="E16" s="25"/>
      <c r="F16" s="25">
        <v>2647</v>
      </c>
      <c r="G16" s="25"/>
      <c r="H16" s="25">
        <v>1601589</v>
      </c>
      <c r="I16" s="25"/>
      <c r="J16" s="25">
        <v>2628038</v>
      </c>
    </row>
    <row r="17" spans="1:10" ht="21" customHeight="1" x14ac:dyDescent="0.3">
      <c r="A17" s="20" t="s">
        <v>74</v>
      </c>
      <c r="B17" s="10"/>
      <c r="C17" s="10"/>
      <c r="D17" s="32">
        <v>165133</v>
      </c>
      <c r="E17" s="25"/>
      <c r="F17" s="32">
        <v>128648</v>
      </c>
      <c r="G17" s="25"/>
      <c r="H17" s="32">
        <v>114963</v>
      </c>
      <c r="I17" s="25"/>
      <c r="J17" s="32">
        <v>98771</v>
      </c>
    </row>
    <row r="18" spans="1:10" ht="21" customHeight="1" x14ac:dyDescent="0.3">
      <c r="B18" s="10"/>
      <c r="C18" s="10"/>
      <c r="D18" s="45"/>
      <c r="E18" s="45"/>
      <c r="F18" s="45"/>
      <c r="G18" s="45"/>
      <c r="H18" s="45"/>
      <c r="I18" s="45"/>
      <c r="J18" s="45"/>
    </row>
    <row r="19" spans="1:10" ht="21" customHeight="1" x14ac:dyDescent="0.3">
      <c r="A19" s="8" t="s">
        <v>75</v>
      </c>
      <c r="B19" s="10"/>
      <c r="C19" s="10"/>
      <c r="D19" s="100">
        <f>SUM(D14:D18)</f>
        <v>7469570</v>
      </c>
      <c r="E19" s="60"/>
      <c r="F19" s="100">
        <f>SUM(F14:F18)</f>
        <v>6779332</v>
      </c>
      <c r="G19" s="60"/>
      <c r="H19" s="100">
        <f t="shared" ref="H19:J19" si="0">SUM(H14:H18)</f>
        <v>2802652</v>
      </c>
      <c r="I19" s="60"/>
      <c r="J19" s="100">
        <f t="shared" si="0"/>
        <v>3701354</v>
      </c>
    </row>
    <row r="20" spans="1:10" ht="21" customHeight="1" x14ac:dyDescent="0.3">
      <c r="A20" s="20" t="s">
        <v>76</v>
      </c>
      <c r="B20" s="10"/>
      <c r="C20" s="10"/>
      <c r="D20" s="45">
        <v>-2704105</v>
      </c>
      <c r="E20" s="45"/>
      <c r="F20" s="45">
        <v>-2389401</v>
      </c>
      <c r="G20" s="45"/>
      <c r="H20" s="45">
        <v>-172785</v>
      </c>
      <c r="I20" s="45"/>
      <c r="J20" s="45">
        <v>-177333</v>
      </c>
    </row>
    <row r="21" spans="1:10" ht="21" customHeight="1" x14ac:dyDescent="0.3">
      <c r="A21" s="20" t="s">
        <v>77</v>
      </c>
      <c r="B21" s="10"/>
      <c r="C21" s="10"/>
      <c r="D21" s="45">
        <v>-2358057</v>
      </c>
      <c r="E21" s="45"/>
      <c r="F21" s="45">
        <v>-2250036</v>
      </c>
      <c r="G21" s="45"/>
      <c r="H21" s="45">
        <v>-524892</v>
      </c>
      <c r="I21" s="45"/>
      <c r="J21" s="45">
        <v>-661807</v>
      </c>
    </row>
    <row r="22" spans="1:10" ht="21" customHeight="1" x14ac:dyDescent="0.3">
      <c r="A22" s="20" t="s">
        <v>255</v>
      </c>
      <c r="B22" s="10"/>
      <c r="C22" s="10"/>
      <c r="D22" s="45">
        <v>-25449</v>
      </c>
      <c r="E22" s="45"/>
      <c r="F22" s="45">
        <v>-18196</v>
      </c>
      <c r="G22" s="45"/>
      <c r="H22" s="45">
        <v>25127</v>
      </c>
      <c r="I22" s="45"/>
      <c r="J22" s="45">
        <v>-625735</v>
      </c>
    </row>
    <row r="23" spans="1:10" ht="21" customHeight="1" x14ac:dyDescent="0.3">
      <c r="A23" s="20" t="s">
        <v>78</v>
      </c>
      <c r="B23" s="10"/>
      <c r="C23" s="10"/>
      <c r="D23" s="45">
        <v>-74163</v>
      </c>
      <c r="E23" s="45"/>
      <c r="F23" s="45">
        <v>32871</v>
      </c>
      <c r="G23" s="45"/>
      <c r="H23" s="45">
        <v>-152015</v>
      </c>
      <c r="I23" s="45"/>
      <c r="J23" s="45">
        <v>-228309</v>
      </c>
    </row>
    <row r="24" spans="1:10" ht="21" customHeight="1" x14ac:dyDescent="0.3">
      <c r="A24" s="20" t="s">
        <v>79</v>
      </c>
      <c r="B24" s="10"/>
      <c r="C24" s="10"/>
      <c r="D24" s="44">
        <v>-575880</v>
      </c>
      <c r="E24" s="45"/>
      <c r="F24" s="44">
        <v>-586268</v>
      </c>
      <c r="G24" s="45"/>
      <c r="H24" s="44">
        <v>-478713</v>
      </c>
      <c r="I24" s="45"/>
      <c r="J24" s="44">
        <v>-533107</v>
      </c>
    </row>
    <row r="25" spans="1:10" ht="21" customHeight="1" x14ac:dyDescent="0.3">
      <c r="B25" s="10"/>
      <c r="C25" s="10"/>
      <c r="D25" s="45"/>
      <c r="E25" s="45"/>
      <c r="F25" s="45"/>
      <c r="G25" s="45"/>
      <c r="H25" s="45"/>
      <c r="I25" s="45"/>
      <c r="J25" s="45"/>
    </row>
    <row r="26" spans="1:10" ht="21" customHeight="1" x14ac:dyDescent="0.3">
      <c r="A26" s="28" t="s">
        <v>240</v>
      </c>
      <c r="B26" s="10"/>
      <c r="C26" s="10"/>
      <c r="D26" s="34"/>
      <c r="E26" s="34"/>
      <c r="F26" s="34"/>
      <c r="G26" s="34"/>
      <c r="H26" s="34"/>
      <c r="I26" s="34"/>
      <c r="J26" s="34"/>
    </row>
    <row r="27" spans="1:10" ht="21" customHeight="1" x14ac:dyDescent="0.3">
      <c r="A27" s="28" t="s">
        <v>80</v>
      </c>
      <c r="B27" s="10"/>
      <c r="C27" s="10"/>
      <c r="D27" s="98">
        <f>SUM(D19:D26)</f>
        <v>1731916</v>
      </c>
      <c r="E27" s="34"/>
      <c r="F27" s="98">
        <f>SUM(F19:F26)</f>
        <v>1568302</v>
      </c>
      <c r="G27" s="34"/>
      <c r="H27" s="98">
        <f>SUM(H19:H26)</f>
        <v>1499374</v>
      </c>
      <c r="I27" s="34"/>
      <c r="J27" s="98">
        <f>SUM(J19:J26)</f>
        <v>1475063</v>
      </c>
    </row>
    <row r="28" spans="1:10" ht="21" customHeight="1" x14ac:dyDescent="0.3">
      <c r="A28" s="20" t="s">
        <v>81</v>
      </c>
      <c r="B28" s="10"/>
      <c r="C28" s="10"/>
      <c r="D28" s="25"/>
      <c r="E28" s="25"/>
      <c r="F28" s="45"/>
      <c r="G28" s="25"/>
      <c r="H28" s="25"/>
      <c r="I28" s="25"/>
      <c r="J28" s="25"/>
    </row>
    <row r="29" spans="1:10" ht="21" customHeight="1" x14ac:dyDescent="0.3">
      <c r="A29" s="20" t="s">
        <v>80</v>
      </c>
      <c r="B29" s="10"/>
      <c r="C29" s="10"/>
      <c r="D29" s="32">
        <v>147572</v>
      </c>
      <c r="E29" s="25"/>
      <c r="F29" s="32">
        <v>157685</v>
      </c>
      <c r="G29" s="25"/>
      <c r="H29" s="32">
        <v>0</v>
      </c>
      <c r="I29" s="25"/>
      <c r="J29" s="32">
        <v>0</v>
      </c>
    </row>
    <row r="30" spans="1:10" ht="21" customHeight="1" x14ac:dyDescent="0.3">
      <c r="A30" s="8" t="s">
        <v>241</v>
      </c>
      <c r="B30" s="10"/>
      <c r="C30" s="10"/>
      <c r="D30" s="98">
        <f>SUM(D27:D29)</f>
        <v>1879488</v>
      </c>
      <c r="E30" s="34"/>
      <c r="F30" s="98">
        <f>SUM(F27:F29)</f>
        <v>1725987</v>
      </c>
      <c r="G30" s="34"/>
      <c r="H30" s="98">
        <f>SUM(H27:H29)</f>
        <v>1499374</v>
      </c>
      <c r="I30" s="34"/>
      <c r="J30" s="98">
        <f>SUM(J27:J29)</f>
        <v>1475063</v>
      </c>
    </row>
    <row r="31" spans="1:10" ht="21" customHeight="1" x14ac:dyDescent="0.3">
      <c r="A31" s="20" t="s">
        <v>208</v>
      </c>
      <c r="B31" s="10"/>
      <c r="C31" s="10"/>
      <c r="D31" s="32">
        <v>-336676</v>
      </c>
      <c r="E31" s="25"/>
      <c r="F31" s="32">
        <v>-209418</v>
      </c>
      <c r="G31" s="25"/>
      <c r="H31" s="32">
        <v>-29259</v>
      </c>
      <c r="I31" s="25"/>
      <c r="J31" s="32">
        <v>10456</v>
      </c>
    </row>
    <row r="32" spans="1:10" ht="21" customHeight="1" thickBot="1" x14ac:dyDescent="0.35">
      <c r="A32" s="8" t="s">
        <v>239</v>
      </c>
      <c r="B32" s="10"/>
      <c r="C32" s="10"/>
      <c r="D32" s="95">
        <f>SUM(D30:D31)</f>
        <v>1542812</v>
      </c>
      <c r="E32" s="34"/>
      <c r="F32" s="95">
        <f>SUM(F30:F31)</f>
        <v>1516569</v>
      </c>
      <c r="G32" s="34"/>
      <c r="H32" s="95">
        <f>SUM(H30:H31)</f>
        <v>1470115</v>
      </c>
      <c r="I32" s="34"/>
      <c r="J32" s="95">
        <f>SUM(J30:J31)</f>
        <v>1485519</v>
      </c>
    </row>
    <row r="33" spans="1:10" ht="21" customHeight="1" thickTop="1" x14ac:dyDescent="0.3">
      <c r="B33" s="10"/>
      <c r="C33" s="10"/>
      <c r="D33" s="25"/>
      <c r="E33" s="25"/>
      <c r="F33" s="25"/>
      <c r="G33" s="25"/>
      <c r="H33" s="25"/>
      <c r="I33" s="25"/>
      <c r="J33" s="25"/>
    </row>
    <row r="34" spans="1:10" ht="21" customHeight="1" x14ac:dyDescent="0.3">
      <c r="A34" s="8" t="s">
        <v>238</v>
      </c>
      <c r="B34" s="10"/>
      <c r="C34" s="10"/>
      <c r="D34" s="25"/>
      <c r="E34" s="25"/>
      <c r="F34" s="25"/>
      <c r="G34" s="25"/>
      <c r="H34" s="25"/>
      <c r="I34" s="25"/>
      <c r="J34" s="25"/>
    </row>
    <row r="35" spans="1:10" ht="21" customHeight="1" x14ac:dyDescent="0.3">
      <c r="A35" s="20" t="s">
        <v>82</v>
      </c>
      <c r="B35" s="10"/>
      <c r="C35" s="10"/>
      <c r="D35" s="25">
        <v>1264053</v>
      </c>
      <c r="E35" s="25"/>
      <c r="F35" s="25">
        <v>1272570</v>
      </c>
      <c r="G35" s="25"/>
      <c r="H35" s="25">
        <v>1470115</v>
      </c>
      <c r="I35" s="25"/>
      <c r="J35" s="25">
        <v>1485519</v>
      </c>
    </row>
    <row r="36" spans="1:10" ht="21" customHeight="1" x14ac:dyDescent="0.3">
      <c r="A36" s="20" t="s">
        <v>83</v>
      </c>
      <c r="B36" s="10"/>
      <c r="C36" s="10"/>
      <c r="D36" s="32">
        <v>278759</v>
      </c>
      <c r="E36" s="25"/>
      <c r="F36" s="32">
        <v>243999</v>
      </c>
      <c r="G36" s="25"/>
      <c r="H36" s="32">
        <v>0</v>
      </c>
      <c r="I36" s="25"/>
      <c r="J36" s="32">
        <v>0</v>
      </c>
    </row>
    <row r="37" spans="1:10" ht="21" customHeight="1" thickBot="1" x14ac:dyDescent="0.35">
      <c r="A37" s="8" t="s">
        <v>239</v>
      </c>
      <c r="B37" s="10"/>
      <c r="C37" s="10"/>
      <c r="D37" s="95">
        <f>SUM(D35:D36)</f>
        <v>1542812</v>
      </c>
      <c r="E37" s="34"/>
      <c r="F37" s="95">
        <f>SUM(F35:F36)</f>
        <v>1516569</v>
      </c>
      <c r="G37" s="34"/>
      <c r="H37" s="95">
        <f>SUM(H35:H36)</f>
        <v>1470115</v>
      </c>
      <c r="I37" s="34"/>
      <c r="J37" s="95">
        <f>SUM(J35:J36)</f>
        <v>1485519</v>
      </c>
    </row>
    <row r="38" spans="1:10" ht="21" customHeight="1" thickTop="1" x14ac:dyDescent="0.3">
      <c r="B38" s="10"/>
      <c r="C38" s="10"/>
      <c r="D38" s="25"/>
      <c r="E38" s="25"/>
      <c r="F38" s="25"/>
      <c r="G38" s="25"/>
      <c r="H38" s="25"/>
      <c r="I38" s="25"/>
      <c r="J38" s="25"/>
    </row>
    <row r="39" spans="1:10" ht="21" customHeight="1" x14ac:dyDescent="0.3">
      <c r="A39" s="8" t="s">
        <v>237</v>
      </c>
      <c r="B39" s="10"/>
      <c r="C39" s="10"/>
      <c r="D39" s="25"/>
      <c r="E39" s="25"/>
      <c r="F39" s="25"/>
      <c r="G39" s="25"/>
      <c r="H39" s="25"/>
      <c r="I39" s="25"/>
      <c r="J39" s="25"/>
    </row>
    <row r="40" spans="1:10" ht="21" customHeight="1" thickBot="1" x14ac:dyDescent="0.35">
      <c r="A40" s="8" t="s">
        <v>84</v>
      </c>
      <c r="B40" s="10"/>
      <c r="C40" s="10"/>
      <c r="D40" s="61">
        <v>0.33</v>
      </c>
      <c r="E40" s="34"/>
      <c r="F40" s="61">
        <v>0.32</v>
      </c>
      <c r="G40" s="34"/>
      <c r="H40" s="61">
        <v>0.38</v>
      </c>
      <c r="I40" s="34"/>
      <c r="J40" s="61">
        <v>0.37</v>
      </c>
    </row>
    <row r="41" spans="1:10" ht="21" customHeight="1" thickTop="1" x14ac:dyDescent="0.3">
      <c r="A41" s="62"/>
      <c r="B41" s="10"/>
      <c r="C41" s="10"/>
      <c r="D41" s="63"/>
      <c r="E41" s="9"/>
      <c r="F41" s="63"/>
      <c r="G41" s="9"/>
      <c r="H41" s="63"/>
      <c r="I41" s="9"/>
      <c r="J41" s="63"/>
    </row>
    <row r="42" spans="1:10" ht="21.75" customHeight="1" x14ac:dyDescent="0.35">
      <c r="A42" s="12" t="s">
        <v>0</v>
      </c>
      <c r="C42" s="51"/>
      <c r="D42" s="52"/>
      <c r="E42" s="52"/>
      <c r="F42" s="52"/>
      <c r="G42" s="52"/>
      <c r="H42" s="52"/>
      <c r="I42" s="52"/>
      <c r="J42" s="52"/>
    </row>
    <row r="43" spans="1:10" ht="21.75" customHeight="1" x14ac:dyDescent="0.3">
      <c r="A43" s="16" t="s">
        <v>85</v>
      </c>
      <c r="C43" s="13"/>
      <c r="D43" s="54"/>
      <c r="E43" s="54"/>
      <c r="F43" s="54"/>
      <c r="G43" s="54"/>
      <c r="H43" s="54"/>
      <c r="I43" s="54"/>
      <c r="J43" s="55"/>
    </row>
    <row r="44" spans="1:10" ht="21.65" customHeight="1" x14ac:dyDescent="0.3">
      <c r="A44" s="64"/>
      <c r="B44" s="65"/>
      <c r="C44" s="65"/>
      <c r="D44" s="65"/>
      <c r="E44" s="66"/>
      <c r="F44" s="66"/>
      <c r="G44" s="54"/>
      <c r="H44" s="54"/>
      <c r="I44" s="54"/>
      <c r="J44" s="54"/>
    </row>
    <row r="45" spans="1:10" ht="21" customHeight="1" x14ac:dyDescent="0.3">
      <c r="B45" s="20"/>
      <c r="C45" s="20"/>
      <c r="D45" s="114" t="s">
        <v>2</v>
      </c>
      <c r="E45" s="114"/>
      <c r="F45" s="114"/>
      <c r="G45" s="1"/>
      <c r="H45" s="114" t="s">
        <v>3</v>
      </c>
      <c r="I45" s="114"/>
      <c r="J45" s="114"/>
    </row>
    <row r="46" spans="1:10" ht="21" customHeight="1" x14ac:dyDescent="0.3">
      <c r="B46" s="2"/>
      <c r="C46" s="2"/>
      <c r="D46" s="118" t="s">
        <v>4</v>
      </c>
      <c r="E46" s="118"/>
      <c r="F46" s="118"/>
      <c r="G46" s="18"/>
      <c r="H46" s="118" t="s">
        <v>4</v>
      </c>
      <c r="I46" s="118"/>
      <c r="J46" s="118"/>
    </row>
    <row r="47" spans="1:10" ht="21" customHeight="1" x14ac:dyDescent="0.3">
      <c r="B47" s="10"/>
      <c r="C47" s="2"/>
      <c r="D47" s="119" t="s">
        <v>70</v>
      </c>
      <c r="E47" s="119"/>
      <c r="F47" s="119"/>
      <c r="G47" s="18"/>
      <c r="H47" s="119" t="s">
        <v>70</v>
      </c>
      <c r="I47" s="119"/>
      <c r="J47" s="119"/>
    </row>
    <row r="48" spans="1:10" ht="21" customHeight="1" x14ac:dyDescent="0.3">
      <c r="B48" s="10"/>
      <c r="C48" s="2"/>
      <c r="D48" s="119" t="s">
        <v>217</v>
      </c>
      <c r="E48" s="119"/>
      <c r="F48" s="119"/>
      <c r="G48" s="18"/>
      <c r="H48" s="119" t="s">
        <v>217</v>
      </c>
      <c r="I48" s="119"/>
      <c r="J48" s="119"/>
    </row>
    <row r="49" spans="1:10" ht="21" customHeight="1" x14ac:dyDescent="0.3">
      <c r="B49" s="10"/>
      <c r="C49" s="10"/>
      <c r="D49" s="2">
        <v>2026</v>
      </c>
      <c r="E49" s="2"/>
      <c r="F49" s="2">
        <v>2025</v>
      </c>
      <c r="G49" s="2"/>
      <c r="H49" s="2">
        <v>2026</v>
      </c>
      <c r="I49" s="2"/>
      <c r="J49" s="2">
        <v>2025</v>
      </c>
    </row>
    <row r="50" spans="1:10" ht="21" customHeight="1" x14ac:dyDescent="0.3">
      <c r="A50" s="8"/>
      <c r="B50" s="1"/>
      <c r="C50" s="10"/>
      <c r="D50" s="117" t="s">
        <v>9</v>
      </c>
      <c r="E50" s="117"/>
      <c r="F50" s="117"/>
      <c r="G50" s="117"/>
      <c r="H50" s="117"/>
      <c r="I50" s="117"/>
      <c r="J50" s="117"/>
    </row>
    <row r="51" spans="1:10" ht="21" customHeight="1" x14ac:dyDescent="0.3">
      <c r="A51" s="8"/>
      <c r="B51" s="1"/>
      <c r="C51" s="10"/>
      <c r="D51" s="10"/>
      <c r="E51" s="10"/>
      <c r="F51" s="10"/>
      <c r="G51" s="10"/>
      <c r="H51" s="10"/>
      <c r="I51" s="10"/>
      <c r="J51" s="10"/>
    </row>
    <row r="52" spans="1:10" ht="21" customHeight="1" x14ac:dyDescent="0.3">
      <c r="A52" s="20" t="s">
        <v>239</v>
      </c>
      <c r="B52" s="1"/>
      <c r="C52" s="10"/>
      <c r="D52" s="101">
        <f>D37</f>
        <v>1542812</v>
      </c>
      <c r="E52" s="25"/>
      <c r="F52" s="101">
        <f>F37</f>
        <v>1516569</v>
      </c>
      <c r="G52" s="25"/>
      <c r="H52" s="101">
        <f>H37</f>
        <v>1470115</v>
      </c>
      <c r="I52" s="25"/>
      <c r="J52" s="101">
        <f>J37</f>
        <v>1485519</v>
      </c>
    </row>
    <row r="53" spans="1:10" ht="21" customHeight="1" x14ac:dyDescent="0.3">
      <c r="A53" s="8"/>
      <c r="B53" s="1"/>
      <c r="C53" s="10"/>
      <c r="D53" s="58"/>
      <c r="E53" s="58"/>
      <c r="F53" s="58"/>
      <c r="G53" s="58"/>
      <c r="H53" s="58"/>
      <c r="I53" s="58"/>
      <c r="J53" s="58"/>
    </row>
    <row r="54" spans="1:10" ht="21" customHeight="1" x14ac:dyDescent="0.3">
      <c r="A54" s="8" t="s">
        <v>183</v>
      </c>
      <c r="B54" s="10"/>
      <c r="C54" s="10"/>
      <c r="D54" s="34"/>
      <c r="E54" s="34"/>
      <c r="F54" s="34"/>
      <c r="G54" s="34"/>
      <c r="H54" s="34"/>
      <c r="I54" s="34"/>
      <c r="J54" s="34"/>
    </row>
    <row r="55" spans="1:10" ht="21" customHeight="1" x14ac:dyDescent="0.3">
      <c r="A55" s="40" t="s">
        <v>177</v>
      </c>
      <c r="B55" s="10"/>
      <c r="C55" s="10"/>
      <c r="D55" s="25"/>
      <c r="E55" s="25"/>
      <c r="F55" s="25"/>
      <c r="G55" s="25"/>
      <c r="H55" s="25"/>
      <c r="I55" s="25"/>
      <c r="J55" s="25"/>
    </row>
    <row r="56" spans="1:10" ht="21" customHeight="1" x14ac:dyDescent="0.3">
      <c r="A56" s="1" t="s">
        <v>209</v>
      </c>
      <c r="B56" s="10"/>
      <c r="C56" s="10"/>
      <c r="D56" s="25">
        <v>0</v>
      </c>
      <c r="E56" s="25"/>
      <c r="F56" s="25">
        <v>-1998</v>
      </c>
      <c r="G56" s="25"/>
      <c r="H56" s="25">
        <v>0</v>
      </c>
      <c r="I56" s="25"/>
      <c r="J56" s="25">
        <v>7137</v>
      </c>
    </row>
    <row r="57" spans="1:10" ht="21" customHeight="1" x14ac:dyDescent="0.3">
      <c r="A57" s="1" t="s">
        <v>86</v>
      </c>
      <c r="B57" s="10"/>
      <c r="C57" s="10"/>
      <c r="D57" s="25">
        <v>-48103</v>
      </c>
      <c r="E57" s="25"/>
      <c r="F57" s="25">
        <v>-3054</v>
      </c>
      <c r="G57" s="25"/>
      <c r="H57" s="25">
        <v>-35015</v>
      </c>
      <c r="I57" s="25"/>
      <c r="J57" s="25">
        <v>-3962</v>
      </c>
    </row>
    <row r="58" spans="1:10" ht="21" customHeight="1" x14ac:dyDescent="0.3">
      <c r="A58" s="1" t="s">
        <v>87</v>
      </c>
      <c r="B58" s="10"/>
      <c r="C58" s="10"/>
      <c r="D58" s="25">
        <v>-11334</v>
      </c>
      <c r="E58" s="25"/>
      <c r="F58" s="25">
        <v>-1756</v>
      </c>
      <c r="G58" s="25"/>
      <c r="H58" s="25">
        <v>-11334</v>
      </c>
      <c r="I58" s="25"/>
      <c r="J58" s="25">
        <v>-1756</v>
      </c>
    </row>
    <row r="59" spans="1:10" ht="21" customHeight="1" x14ac:dyDescent="0.3">
      <c r="A59" s="1" t="s">
        <v>184</v>
      </c>
      <c r="B59" s="10"/>
      <c r="C59" s="10"/>
      <c r="D59" s="32">
        <v>-465</v>
      </c>
      <c r="E59" s="25"/>
      <c r="F59" s="32">
        <v>-522</v>
      </c>
      <c r="G59" s="25"/>
      <c r="H59" s="32">
        <v>0</v>
      </c>
      <c r="I59" s="25"/>
      <c r="J59" s="32">
        <v>0</v>
      </c>
    </row>
    <row r="60" spans="1:10" ht="21" customHeight="1" x14ac:dyDescent="0.3">
      <c r="A60" s="9" t="s">
        <v>185</v>
      </c>
      <c r="B60" s="10"/>
      <c r="C60" s="10"/>
      <c r="D60" s="94">
        <f>SUM(D56:D59)</f>
        <v>-59902</v>
      </c>
      <c r="E60" s="34"/>
      <c r="F60" s="94">
        <f>SUM(F56:F59)</f>
        <v>-7330</v>
      </c>
      <c r="G60" s="34"/>
      <c r="H60" s="94">
        <f>SUM(H56:H59)</f>
        <v>-46349</v>
      </c>
      <c r="I60" s="34"/>
      <c r="J60" s="94">
        <f>SUM(J56:J59)</f>
        <v>1419</v>
      </c>
    </row>
    <row r="61" spans="1:10" ht="21" customHeight="1" x14ac:dyDescent="0.3">
      <c r="A61" s="40"/>
      <c r="B61" s="10"/>
      <c r="C61" s="10"/>
      <c r="D61" s="25"/>
      <c r="E61" s="25"/>
      <c r="F61" s="25"/>
      <c r="G61" s="25"/>
      <c r="H61" s="25"/>
      <c r="I61" s="25"/>
      <c r="J61" s="25"/>
    </row>
    <row r="62" spans="1:10" ht="21" customHeight="1" x14ac:dyDescent="0.3">
      <c r="A62" s="40" t="s">
        <v>88</v>
      </c>
      <c r="B62" s="10"/>
      <c r="C62" s="10"/>
      <c r="D62" s="25"/>
      <c r="E62" s="25"/>
      <c r="F62" s="25"/>
      <c r="G62" s="25"/>
      <c r="H62" s="25"/>
      <c r="I62" s="25"/>
      <c r="J62" s="25"/>
    </row>
    <row r="63" spans="1:10" ht="21" customHeight="1" x14ac:dyDescent="0.3">
      <c r="A63" s="1" t="s">
        <v>89</v>
      </c>
      <c r="B63" s="10"/>
      <c r="C63" s="10"/>
      <c r="D63" s="25">
        <v>302875</v>
      </c>
      <c r="E63" s="25"/>
      <c r="F63" s="25">
        <v>-339355</v>
      </c>
      <c r="G63" s="25"/>
      <c r="H63" s="25">
        <v>0</v>
      </c>
      <c r="I63" s="25"/>
      <c r="J63" s="25">
        <v>0</v>
      </c>
    </row>
    <row r="64" spans="1:10" ht="21" customHeight="1" x14ac:dyDescent="0.3">
      <c r="A64" s="1" t="s">
        <v>250</v>
      </c>
      <c r="B64" s="10"/>
      <c r="C64" s="10"/>
      <c r="D64" s="25"/>
      <c r="E64" s="25"/>
      <c r="F64" s="25"/>
      <c r="G64" s="25"/>
      <c r="H64" s="25"/>
      <c r="I64" s="25"/>
      <c r="J64" s="25"/>
    </row>
    <row r="65" spans="1:10" ht="21" customHeight="1" x14ac:dyDescent="0.3">
      <c r="A65" s="1" t="s">
        <v>90</v>
      </c>
      <c r="B65" s="10"/>
      <c r="C65" s="10"/>
      <c r="D65" s="25">
        <v>2557</v>
      </c>
      <c r="E65" s="25"/>
      <c r="F65" s="25">
        <v>2474</v>
      </c>
      <c r="G65" s="25"/>
      <c r="H65" s="25">
        <v>0</v>
      </c>
      <c r="I65" s="25"/>
      <c r="J65" s="25">
        <v>0</v>
      </c>
    </row>
    <row r="66" spans="1:10" ht="21" customHeight="1" x14ac:dyDescent="0.3">
      <c r="A66" s="1" t="s">
        <v>91</v>
      </c>
      <c r="B66" s="10"/>
      <c r="C66" s="10"/>
      <c r="D66" s="25">
        <v>2191667</v>
      </c>
      <c r="E66" s="25"/>
      <c r="F66" s="25">
        <v>1509354</v>
      </c>
      <c r="G66" s="25"/>
      <c r="H66" s="25">
        <v>2070576</v>
      </c>
      <c r="I66" s="25"/>
      <c r="J66" s="25">
        <v>1578966</v>
      </c>
    </row>
    <row r="67" spans="1:10" ht="21" customHeight="1" x14ac:dyDescent="0.3">
      <c r="A67" s="1" t="s">
        <v>87</v>
      </c>
      <c r="B67" s="10"/>
      <c r="C67" s="10"/>
      <c r="D67" s="32">
        <v>-2538099</v>
      </c>
      <c r="E67" s="25"/>
      <c r="F67" s="32">
        <v>-1510406</v>
      </c>
      <c r="G67" s="25"/>
      <c r="H67" s="32">
        <v>-2166510</v>
      </c>
      <c r="I67" s="25"/>
      <c r="J67" s="32">
        <v>-1710235</v>
      </c>
    </row>
    <row r="68" spans="1:10" ht="21" customHeight="1" x14ac:dyDescent="0.3">
      <c r="A68" s="9" t="s">
        <v>182</v>
      </c>
      <c r="B68" s="10"/>
      <c r="C68" s="10"/>
      <c r="D68" s="94">
        <f>SUM(D63:D67)</f>
        <v>-41000</v>
      </c>
      <c r="E68" s="34"/>
      <c r="F68" s="94">
        <f>SUM(F63:F67)</f>
        <v>-337933</v>
      </c>
      <c r="G68" s="34"/>
      <c r="H68" s="94">
        <f>SUM(H63:H67)</f>
        <v>-95934</v>
      </c>
      <c r="I68" s="34"/>
      <c r="J68" s="94">
        <f>SUM(J63:J67)</f>
        <v>-131269</v>
      </c>
    </row>
    <row r="69" spans="1:10" ht="21" customHeight="1" x14ac:dyDescent="0.3">
      <c r="A69" s="9" t="s">
        <v>249</v>
      </c>
      <c r="B69" s="10"/>
      <c r="C69" s="10"/>
      <c r="D69" s="94">
        <f>+D68+D60</f>
        <v>-100902</v>
      </c>
      <c r="E69" s="34"/>
      <c r="F69" s="94">
        <f>+F68+F60</f>
        <v>-345263</v>
      </c>
      <c r="G69" s="34"/>
      <c r="H69" s="94">
        <f>+H68+H60</f>
        <v>-142283</v>
      </c>
      <c r="I69" s="34"/>
      <c r="J69" s="94">
        <f>+J68+J60</f>
        <v>-129850</v>
      </c>
    </row>
    <row r="70" spans="1:10" ht="21" customHeight="1" thickBot="1" x14ac:dyDescent="0.35">
      <c r="A70" s="9" t="s">
        <v>205</v>
      </c>
      <c r="B70" s="10"/>
      <c r="C70" s="10"/>
      <c r="D70" s="95">
        <f>+D69+D52</f>
        <v>1441910</v>
      </c>
      <c r="E70" s="34"/>
      <c r="F70" s="95">
        <f>+F69+F52</f>
        <v>1171306</v>
      </c>
      <c r="G70" s="34"/>
      <c r="H70" s="95">
        <f>+H69+H52</f>
        <v>1327832</v>
      </c>
      <c r="I70" s="34"/>
      <c r="J70" s="95">
        <f>+J69+J52</f>
        <v>1355669</v>
      </c>
    </row>
    <row r="71" spans="1:10" ht="21" customHeight="1" thickTop="1" x14ac:dyDescent="0.3">
      <c r="A71" s="1"/>
      <c r="B71" s="10"/>
      <c r="C71" s="10"/>
      <c r="D71" s="34"/>
      <c r="E71" s="34"/>
      <c r="F71" s="34"/>
      <c r="G71" s="34"/>
      <c r="H71" s="34"/>
      <c r="I71" s="34"/>
      <c r="J71" s="34"/>
    </row>
    <row r="72" spans="1:10" ht="21" customHeight="1" x14ac:dyDescent="0.3">
      <c r="A72" s="9" t="s">
        <v>204</v>
      </c>
      <c r="B72" s="10"/>
      <c r="C72" s="10"/>
      <c r="D72" s="25"/>
      <c r="E72" s="25"/>
      <c r="F72" s="25"/>
      <c r="G72" s="25"/>
      <c r="H72" s="25"/>
      <c r="I72" s="25"/>
      <c r="J72" s="25"/>
    </row>
    <row r="73" spans="1:10" ht="21" customHeight="1" x14ac:dyDescent="0.3">
      <c r="A73" s="1" t="s">
        <v>189</v>
      </c>
      <c r="B73" s="10"/>
      <c r="C73" s="10"/>
      <c r="D73" s="25">
        <v>1188255</v>
      </c>
      <c r="E73" s="25"/>
      <c r="F73" s="25">
        <v>879538</v>
      </c>
      <c r="G73" s="25"/>
      <c r="H73" s="25">
        <v>1327832</v>
      </c>
      <c r="I73" s="25"/>
      <c r="J73" s="25">
        <v>1355669</v>
      </c>
    </row>
    <row r="74" spans="1:10" ht="21" customHeight="1" x14ac:dyDescent="0.3">
      <c r="A74" s="1" t="s">
        <v>83</v>
      </c>
      <c r="B74" s="10"/>
      <c r="C74" s="10"/>
      <c r="D74" s="32">
        <v>253655</v>
      </c>
      <c r="E74" s="25"/>
      <c r="F74" s="32">
        <v>291768</v>
      </c>
      <c r="G74" s="25"/>
      <c r="H74" s="32">
        <v>0</v>
      </c>
      <c r="I74" s="25"/>
      <c r="J74" s="32">
        <v>0</v>
      </c>
    </row>
    <row r="75" spans="1:10" ht="21" customHeight="1" thickBot="1" x14ac:dyDescent="0.35">
      <c r="A75" s="9" t="s">
        <v>205</v>
      </c>
      <c r="B75" s="10"/>
      <c r="C75" s="10"/>
      <c r="D75" s="99">
        <f>SUM(D73:D74)</f>
        <v>1441910</v>
      </c>
      <c r="E75" s="34"/>
      <c r="F75" s="99">
        <f>SUM(F73:F74)</f>
        <v>1171306</v>
      </c>
      <c r="G75" s="34"/>
      <c r="H75" s="99">
        <f>SUM(H73:H74)</f>
        <v>1327832</v>
      </c>
      <c r="I75" s="34"/>
      <c r="J75" s="99">
        <f>SUM(J73:J74)</f>
        <v>1355669</v>
      </c>
    </row>
    <row r="76" spans="1:10" ht="21" customHeight="1" thickTop="1" x14ac:dyDescent="0.3">
      <c r="A76" s="67"/>
      <c r="B76" s="10"/>
      <c r="C76" s="10"/>
      <c r="D76" s="25"/>
      <c r="E76" s="25"/>
      <c r="F76" s="25"/>
      <c r="G76" s="25"/>
      <c r="H76" s="25"/>
      <c r="I76" s="25"/>
      <c r="J76" s="25"/>
    </row>
  </sheetData>
  <sheetProtection formatCells="0" formatColumns="0" formatRows="0" insertColumns="0" insertRows="0" insertHyperlinks="0" deleteColumns="0" deleteRows="0" sort="0" autoFilter="0" pivotTables="0"/>
  <mergeCells count="18"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7:F47"/>
    <mergeCell ref="H47:J47"/>
    <mergeCell ref="D48:F48"/>
    <mergeCell ref="H48:J48"/>
    <mergeCell ref="D50:J50"/>
  </mergeCells>
  <pageMargins left="0.8" right="0.8" top="0.48" bottom="0.4" header="0.5" footer="0.5"/>
  <pageSetup paperSize="9" scale="61" firstPageNumber="5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02835-A618-4F5A-B3D6-12A4026EEF5D}">
  <dimension ref="A1:J76"/>
  <sheetViews>
    <sheetView view="pageBreakPreview" topLeftCell="A8" zoomScaleNormal="85" zoomScaleSheetLayoutView="100" zoomScalePageLayoutView="70" workbookViewId="0">
      <selection activeCell="H7" sqref="H7:J7"/>
    </sheetView>
  </sheetViews>
  <sheetFormatPr defaultColWidth="9.09765625" defaultRowHeight="21.75" customHeight="1" x14ac:dyDescent="0.3"/>
  <cols>
    <col min="1" max="1" width="76.8984375" style="20" customWidth="1"/>
    <col min="2" max="2" width="8.3984375" style="14" customWidth="1"/>
    <col min="3" max="3" width="1.3984375" style="14" customWidth="1"/>
    <col min="4" max="4" width="16.8984375" style="14" customWidth="1"/>
    <col min="5" max="5" width="1.3984375" style="14" customWidth="1"/>
    <col min="6" max="6" width="16.8984375" style="14" customWidth="1"/>
    <col min="7" max="7" width="1.3984375" style="14" customWidth="1"/>
    <col min="8" max="8" width="16.8984375" style="14" customWidth="1"/>
    <col min="9" max="9" width="1.3984375" style="14" customWidth="1"/>
    <col min="10" max="10" width="16.8984375" style="14" customWidth="1"/>
    <col min="11" max="16384" width="9.09765625" style="1"/>
  </cols>
  <sheetData>
    <row r="1" spans="1:10" s="15" customFormat="1" ht="21.65" customHeight="1" x14ac:dyDescent="0.4">
      <c r="A1" s="12" t="s">
        <v>0</v>
      </c>
      <c r="B1" s="14"/>
      <c r="C1" s="51"/>
      <c r="D1" s="52"/>
      <c r="E1" s="52"/>
      <c r="F1" s="52"/>
      <c r="G1" s="52"/>
      <c r="H1" s="52"/>
      <c r="I1" s="52"/>
      <c r="J1" s="52"/>
    </row>
    <row r="2" spans="1:10" s="17" customFormat="1" ht="21.65" customHeight="1" x14ac:dyDescent="0.35">
      <c r="A2" s="16" t="s">
        <v>69</v>
      </c>
      <c r="B2" s="14"/>
      <c r="C2" s="13"/>
      <c r="D2" s="54"/>
      <c r="E2" s="54"/>
      <c r="F2" s="54"/>
      <c r="G2" s="54"/>
      <c r="H2" s="54"/>
      <c r="I2" s="54"/>
      <c r="J2" s="55"/>
    </row>
    <row r="3" spans="1:10" ht="21.65" customHeight="1" x14ac:dyDescent="0.3">
      <c r="A3" s="56"/>
      <c r="B3" s="20"/>
      <c r="C3" s="20"/>
      <c r="D3" s="20"/>
      <c r="E3" s="8"/>
      <c r="F3" s="8"/>
      <c r="G3" s="18"/>
      <c r="H3" s="18"/>
      <c r="I3" s="18"/>
      <c r="J3" s="18"/>
    </row>
    <row r="4" spans="1:10" ht="21" customHeight="1" x14ac:dyDescent="0.3">
      <c r="B4" s="20"/>
      <c r="C4" s="20"/>
      <c r="D4" s="114" t="s">
        <v>2</v>
      </c>
      <c r="E4" s="114"/>
      <c r="F4" s="114"/>
      <c r="G4" s="1"/>
      <c r="H4" s="114" t="s">
        <v>3</v>
      </c>
      <c r="I4" s="114"/>
      <c r="J4" s="114"/>
    </row>
    <row r="5" spans="1:10" ht="21" customHeight="1" x14ac:dyDescent="0.3">
      <c r="B5" s="2"/>
      <c r="C5" s="2"/>
      <c r="D5" s="118" t="s">
        <v>4</v>
      </c>
      <c r="E5" s="118"/>
      <c r="F5" s="118"/>
      <c r="G5" s="18"/>
      <c r="H5" s="118" t="s">
        <v>4</v>
      </c>
      <c r="I5" s="118"/>
      <c r="J5" s="118"/>
    </row>
    <row r="6" spans="1:10" ht="21" customHeight="1" x14ac:dyDescent="0.3">
      <c r="B6" s="10"/>
      <c r="C6" s="2"/>
      <c r="D6" s="119" t="s">
        <v>218</v>
      </c>
      <c r="E6" s="119"/>
      <c r="F6" s="119"/>
      <c r="G6" s="18"/>
      <c r="H6" s="119" t="s">
        <v>218</v>
      </c>
      <c r="I6" s="119"/>
      <c r="J6" s="119"/>
    </row>
    <row r="7" spans="1:10" ht="21" customHeight="1" x14ac:dyDescent="0.3">
      <c r="B7" s="10"/>
      <c r="C7" s="2"/>
      <c r="D7" s="119" t="s">
        <v>217</v>
      </c>
      <c r="E7" s="119"/>
      <c r="F7" s="119"/>
      <c r="G7" s="18"/>
      <c r="H7" s="119" t="s">
        <v>217</v>
      </c>
      <c r="I7" s="119"/>
      <c r="J7" s="119"/>
    </row>
    <row r="8" spans="1:10" ht="21" customHeight="1" x14ac:dyDescent="0.3">
      <c r="B8" s="10" t="s">
        <v>7</v>
      </c>
      <c r="C8" s="10"/>
      <c r="D8" s="2">
        <v>2026</v>
      </c>
      <c r="E8" s="2"/>
      <c r="F8" s="2">
        <v>2025</v>
      </c>
      <c r="G8" s="2"/>
      <c r="H8" s="2">
        <v>2026</v>
      </c>
      <c r="I8" s="2"/>
      <c r="J8" s="2">
        <v>2025</v>
      </c>
    </row>
    <row r="9" spans="1:10" ht="21" customHeight="1" x14ac:dyDescent="0.3">
      <c r="A9" s="1"/>
      <c r="B9" s="1"/>
      <c r="C9" s="10"/>
      <c r="D9" s="117" t="s">
        <v>9</v>
      </c>
      <c r="E9" s="117"/>
      <c r="F9" s="117"/>
      <c r="G9" s="117"/>
      <c r="H9" s="117"/>
      <c r="I9" s="117"/>
      <c r="J9" s="117"/>
    </row>
    <row r="10" spans="1:10" ht="21" customHeight="1" x14ac:dyDescent="0.3">
      <c r="A10" s="1"/>
      <c r="B10" s="1"/>
      <c r="C10" s="10"/>
      <c r="D10" s="10"/>
      <c r="E10" s="10"/>
      <c r="F10" s="10"/>
      <c r="G10" s="10"/>
      <c r="H10" s="10"/>
      <c r="I10" s="10"/>
      <c r="J10" s="10"/>
    </row>
    <row r="11" spans="1:10" ht="21" customHeight="1" x14ac:dyDescent="0.3">
      <c r="A11" s="20" t="s">
        <v>178</v>
      </c>
      <c r="B11" s="10" t="s">
        <v>236</v>
      </c>
      <c r="C11" s="10"/>
      <c r="D11" s="57">
        <v>65899364</v>
      </c>
      <c r="E11" s="58"/>
      <c r="F11" s="57">
        <v>63178025</v>
      </c>
      <c r="G11" s="57"/>
      <c r="H11" s="57">
        <v>9713254</v>
      </c>
      <c r="I11" s="57"/>
      <c r="J11" s="57">
        <v>9223024</v>
      </c>
    </row>
    <row r="12" spans="1:10" ht="21" customHeight="1" x14ac:dyDescent="0.3">
      <c r="A12" s="11" t="s">
        <v>199</v>
      </c>
      <c r="B12" s="10">
        <v>18</v>
      </c>
      <c r="C12" s="10"/>
      <c r="D12" s="32">
        <v>-52836889</v>
      </c>
      <c r="E12" s="25"/>
      <c r="F12" s="32">
        <v>-50999666</v>
      </c>
      <c r="G12" s="25"/>
      <c r="H12" s="32">
        <v>-8414254</v>
      </c>
      <c r="I12" s="25"/>
      <c r="J12" s="32">
        <v>-8224465</v>
      </c>
    </row>
    <row r="13" spans="1:10" ht="21" customHeight="1" x14ac:dyDescent="0.3">
      <c r="A13" s="11"/>
      <c r="B13" s="10"/>
      <c r="C13" s="10"/>
      <c r="D13" s="25"/>
      <c r="E13" s="25"/>
      <c r="F13" s="25"/>
      <c r="G13" s="25"/>
      <c r="H13" s="25"/>
      <c r="I13" s="25"/>
      <c r="J13" s="25"/>
    </row>
    <row r="14" spans="1:10" ht="21" customHeight="1" x14ac:dyDescent="0.3">
      <c r="A14" s="28" t="s">
        <v>71</v>
      </c>
      <c r="B14" s="10"/>
      <c r="C14" s="10"/>
      <c r="D14" s="98">
        <f>SUM(D11:D13)</f>
        <v>13062475</v>
      </c>
      <c r="E14" s="34"/>
      <c r="F14" s="98">
        <f>SUM(F11:F13)</f>
        <v>12178359</v>
      </c>
      <c r="G14" s="34"/>
      <c r="H14" s="98">
        <f>SUM(H11:H13)</f>
        <v>1299000</v>
      </c>
      <c r="I14" s="34"/>
      <c r="J14" s="98">
        <f>SUM(J11:J13)</f>
        <v>998559</v>
      </c>
    </row>
    <row r="15" spans="1:10" ht="21" customHeight="1" x14ac:dyDescent="0.3">
      <c r="A15" s="11" t="s">
        <v>72</v>
      </c>
      <c r="B15" s="10">
        <v>18</v>
      </c>
      <c r="C15" s="10"/>
      <c r="D15" s="25">
        <v>120487</v>
      </c>
      <c r="E15" s="25"/>
      <c r="F15" s="25">
        <v>176371</v>
      </c>
      <c r="G15" s="25"/>
      <c r="H15" s="25">
        <v>924182</v>
      </c>
      <c r="I15" s="25"/>
      <c r="J15" s="25">
        <v>880918</v>
      </c>
    </row>
    <row r="16" spans="1:10" ht="21" customHeight="1" x14ac:dyDescent="0.3">
      <c r="A16" s="59" t="s">
        <v>73</v>
      </c>
      <c r="B16" s="10">
        <v>18</v>
      </c>
      <c r="C16" s="10"/>
      <c r="D16" s="25">
        <v>3824</v>
      </c>
      <c r="E16" s="25"/>
      <c r="F16" s="25">
        <v>2647</v>
      </c>
      <c r="G16" s="25"/>
      <c r="H16" s="25">
        <v>1626589</v>
      </c>
      <c r="I16" s="25"/>
      <c r="J16" s="25">
        <v>7803076</v>
      </c>
    </row>
    <row r="17" spans="1:10" s="19" customFormat="1" ht="21" customHeight="1" x14ac:dyDescent="0.3">
      <c r="A17" s="20" t="s">
        <v>74</v>
      </c>
      <c r="B17" s="10">
        <v>18</v>
      </c>
      <c r="C17" s="10"/>
      <c r="D17" s="32">
        <v>305437</v>
      </c>
      <c r="E17" s="25"/>
      <c r="F17" s="32">
        <v>221478</v>
      </c>
      <c r="G17" s="25"/>
      <c r="H17" s="32">
        <v>215013</v>
      </c>
      <c r="I17" s="25"/>
      <c r="J17" s="32">
        <v>182109</v>
      </c>
    </row>
    <row r="18" spans="1:10" s="19" customFormat="1" ht="21" customHeight="1" x14ac:dyDescent="0.3">
      <c r="A18" s="20"/>
      <c r="B18" s="10"/>
      <c r="C18" s="10"/>
      <c r="D18" s="45"/>
      <c r="E18" s="45"/>
      <c r="F18" s="45"/>
      <c r="G18" s="45"/>
      <c r="H18" s="45"/>
      <c r="I18" s="45"/>
      <c r="J18" s="45"/>
    </row>
    <row r="19" spans="1:10" s="19" customFormat="1" ht="21" customHeight="1" x14ac:dyDescent="0.3">
      <c r="A19" s="8" t="s">
        <v>75</v>
      </c>
      <c r="B19" s="10"/>
      <c r="C19" s="10"/>
      <c r="D19" s="100">
        <f>SUM(D14:D18)</f>
        <v>13492223</v>
      </c>
      <c r="E19" s="60"/>
      <c r="F19" s="100">
        <f>SUM(F14:F18)</f>
        <v>12578855</v>
      </c>
      <c r="G19" s="60"/>
      <c r="H19" s="100">
        <f t="shared" ref="H19:J19" si="0">SUM(H14:H18)</f>
        <v>4064784</v>
      </c>
      <c r="I19" s="60"/>
      <c r="J19" s="100">
        <f t="shared" si="0"/>
        <v>9864662</v>
      </c>
    </row>
    <row r="20" spans="1:10" s="19" customFormat="1" ht="21" customHeight="1" x14ac:dyDescent="0.3">
      <c r="A20" s="20" t="s">
        <v>76</v>
      </c>
      <c r="B20" s="10"/>
      <c r="C20" s="10"/>
      <c r="D20" s="45">
        <v>-5140622</v>
      </c>
      <c r="E20" s="45"/>
      <c r="F20" s="45">
        <v>-4653554</v>
      </c>
      <c r="G20" s="45"/>
      <c r="H20" s="45">
        <v>-361738</v>
      </c>
      <c r="I20" s="45"/>
      <c r="J20" s="45">
        <v>-348408</v>
      </c>
    </row>
    <row r="21" spans="1:10" s="19" customFormat="1" ht="21" customHeight="1" x14ac:dyDescent="0.3">
      <c r="A21" s="20" t="s">
        <v>77</v>
      </c>
      <c r="B21" s="10"/>
      <c r="C21" s="10"/>
      <c r="D21" s="45">
        <v>-4580556</v>
      </c>
      <c r="E21" s="45"/>
      <c r="F21" s="45">
        <v>-4686289</v>
      </c>
      <c r="G21" s="45"/>
      <c r="H21" s="45">
        <v>-1028037</v>
      </c>
      <c r="I21" s="45"/>
      <c r="J21" s="45">
        <v>-1429192</v>
      </c>
    </row>
    <row r="22" spans="1:10" s="19" customFormat="1" ht="21" customHeight="1" x14ac:dyDescent="0.3">
      <c r="A22" s="20" t="s">
        <v>255</v>
      </c>
      <c r="B22" s="10"/>
      <c r="C22" s="10"/>
      <c r="D22" s="45">
        <v>-28387</v>
      </c>
      <c r="E22" s="45"/>
      <c r="F22" s="45">
        <v>-28050</v>
      </c>
      <c r="G22" s="45"/>
      <c r="H22" s="45">
        <v>22030</v>
      </c>
      <c r="I22" s="45"/>
      <c r="J22" s="45">
        <v>-626318</v>
      </c>
    </row>
    <row r="23" spans="1:10" s="19" customFormat="1" ht="21" customHeight="1" x14ac:dyDescent="0.3">
      <c r="A23" s="20" t="s">
        <v>78</v>
      </c>
      <c r="B23" s="10">
        <v>14</v>
      </c>
      <c r="C23" s="10"/>
      <c r="D23" s="45">
        <v>-203163</v>
      </c>
      <c r="E23" s="45"/>
      <c r="F23" s="45">
        <v>46539</v>
      </c>
      <c r="G23" s="45"/>
      <c r="H23" s="45">
        <v>-303859</v>
      </c>
      <c r="I23" s="45"/>
      <c r="J23" s="45">
        <v>-496852</v>
      </c>
    </row>
    <row r="24" spans="1:10" s="19" customFormat="1" ht="21" customHeight="1" x14ac:dyDescent="0.3">
      <c r="A24" s="20" t="s">
        <v>79</v>
      </c>
      <c r="B24" s="10"/>
      <c r="C24" s="10"/>
      <c r="D24" s="44">
        <v>-1106122</v>
      </c>
      <c r="E24" s="45"/>
      <c r="F24" s="44">
        <v>-1171651</v>
      </c>
      <c r="G24" s="45"/>
      <c r="H24" s="44">
        <v>-953196</v>
      </c>
      <c r="I24" s="45"/>
      <c r="J24" s="44">
        <v>-1043047</v>
      </c>
    </row>
    <row r="25" spans="1:10" s="19" customFormat="1" ht="21" customHeight="1" x14ac:dyDescent="0.3">
      <c r="A25" s="20"/>
      <c r="B25" s="10"/>
      <c r="C25" s="10"/>
      <c r="D25" s="45"/>
      <c r="E25" s="45"/>
      <c r="F25" s="45"/>
      <c r="G25" s="45"/>
      <c r="H25" s="45"/>
      <c r="I25" s="45"/>
      <c r="J25" s="45"/>
    </row>
    <row r="26" spans="1:10" s="19" customFormat="1" ht="21" customHeight="1" x14ac:dyDescent="0.3">
      <c r="A26" s="28" t="s">
        <v>240</v>
      </c>
      <c r="B26" s="10"/>
      <c r="C26" s="10"/>
      <c r="D26" s="34"/>
      <c r="E26" s="34"/>
      <c r="F26" s="34"/>
      <c r="G26" s="34"/>
      <c r="H26" s="34"/>
      <c r="I26" s="34"/>
      <c r="J26" s="34"/>
    </row>
    <row r="27" spans="1:10" s="19" customFormat="1" ht="21" customHeight="1" x14ac:dyDescent="0.3">
      <c r="A27" s="28" t="s">
        <v>80</v>
      </c>
      <c r="B27" s="10"/>
      <c r="C27" s="10"/>
      <c r="D27" s="98">
        <f>SUM(D19:D26)</f>
        <v>2433373</v>
      </c>
      <c r="E27" s="34"/>
      <c r="F27" s="98">
        <f>SUM(F19:F26)</f>
        <v>2085850</v>
      </c>
      <c r="G27" s="34"/>
      <c r="H27" s="98">
        <f>SUM(H19:H26)</f>
        <v>1439984</v>
      </c>
      <c r="I27" s="34"/>
      <c r="J27" s="98">
        <f>SUM(J19:J26)</f>
        <v>5920845</v>
      </c>
    </row>
    <row r="28" spans="1:10" s="19" customFormat="1" ht="21" customHeight="1" x14ac:dyDescent="0.3">
      <c r="A28" s="20" t="s">
        <v>81</v>
      </c>
      <c r="B28" s="10"/>
      <c r="C28" s="10"/>
      <c r="D28" s="25"/>
      <c r="E28" s="25"/>
      <c r="F28" s="45"/>
      <c r="G28" s="25"/>
      <c r="H28" s="25"/>
      <c r="I28" s="25"/>
      <c r="J28" s="25"/>
    </row>
    <row r="29" spans="1:10" s="19" customFormat="1" ht="21" customHeight="1" x14ac:dyDescent="0.3">
      <c r="A29" s="20" t="s">
        <v>80</v>
      </c>
      <c r="B29" s="10">
        <v>10</v>
      </c>
      <c r="C29" s="10"/>
      <c r="D29" s="32">
        <v>451412</v>
      </c>
      <c r="E29" s="25"/>
      <c r="F29" s="32">
        <v>448775</v>
      </c>
      <c r="G29" s="25"/>
      <c r="H29" s="32">
        <v>0</v>
      </c>
      <c r="I29" s="25"/>
      <c r="J29" s="32">
        <v>0</v>
      </c>
    </row>
    <row r="30" spans="1:10" s="19" customFormat="1" ht="21" customHeight="1" x14ac:dyDescent="0.3">
      <c r="A30" s="8" t="s">
        <v>241</v>
      </c>
      <c r="B30" s="10"/>
      <c r="C30" s="10"/>
      <c r="D30" s="98">
        <f>SUM(D27:D29)</f>
        <v>2884785</v>
      </c>
      <c r="E30" s="34"/>
      <c r="F30" s="98">
        <f>SUM(F27:F29)</f>
        <v>2534625</v>
      </c>
      <c r="G30" s="34"/>
      <c r="H30" s="98">
        <f>SUM(H27:H29)</f>
        <v>1439984</v>
      </c>
      <c r="I30" s="34"/>
      <c r="J30" s="98">
        <f>SUM(J27:J29)</f>
        <v>5920845</v>
      </c>
    </row>
    <row r="31" spans="1:10" s="19" customFormat="1" ht="21" customHeight="1" x14ac:dyDescent="0.3">
      <c r="A31" s="20" t="s">
        <v>208</v>
      </c>
      <c r="B31" s="10">
        <v>15</v>
      </c>
      <c r="C31" s="10"/>
      <c r="D31" s="32">
        <v>47694</v>
      </c>
      <c r="E31" s="25"/>
      <c r="F31" s="32">
        <v>212740</v>
      </c>
      <c r="G31" s="25"/>
      <c r="H31" s="32">
        <v>-9416</v>
      </c>
      <c r="I31" s="25"/>
      <c r="J31" s="32">
        <v>21557</v>
      </c>
    </row>
    <row r="32" spans="1:10" s="19" customFormat="1" ht="21" customHeight="1" thickBot="1" x14ac:dyDescent="0.35">
      <c r="A32" s="8" t="s">
        <v>239</v>
      </c>
      <c r="B32" s="10"/>
      <c r="C32" s="10"/>
      <c r="D32" s="95">
        <f>SUM(D30:D31)</f>
        <v>2932479</v>
      </c>
      <c r="E32" s="34"/>
      <c r="F32" s="95">
        <f>SUM(F30:F31)</f>
        <v>2747365</v>
      </c>
      <c r="G32" s="34"/>
      <c r="H32" s="95">
        <f>SUM(H30:H31)</f>
        <v>1430568</v>
      </c>
      <c r="I32" s="34"/>
      <c r="J32" s="95">
        <f>SUM(J30:J31)</f>
        <v>5942402</v>
      </c>
    </row>
    <row r="33" spans="1:10" s="19" customFormat="1" ht="21" customHeight="1" thickTop="1" x14ac:dyDescent="0.3">
      <c r="A33" s="20"/>
      <c r="B33" s="10"/>
      <c r="C33" s="10"/>
      <c r="D33" s="25"/>
      <c r="E33" s="25"/>
      <c r="F33" s="25"/>
      <c r="G33" s="25"/>
      <c r="H33" s="25"/>
      <c r="I33" s="25"/>
      <c r="J33" s="25"/>
    </row>
    <row r="34" spans="1:10" s="19" customFormat="1" ht="21" customHeight="1" x14ac:dyDescent="0.3">
      <c r="A34" s="8" t="s">
        <v>238</v>
      </c>
      <c r="B34" s="10"/>
      <c r="C34" s="10"/>
      <c r="D34" s="25"/>
      <c r="E34" s="25"/>
      <c r="F34" s="25"/>
      <c r="G34" s="25"/>
      <c r="H34" s="25"/>
      <c r="I34" s="25"/>
      <c r="J34" s="25"/>
    </row>
    <row r="35" spans="1:10" s="19" customFormat="1" ht="21" customHeight="1" x14ac:dyDescent="0.3">
      <c r="A35" s="20" t="s">
        <v>82</v>
      </c>
      <c r="B35" s="10"/>
      <c r="C35" s="10"/>
      <c r="D35" s="25">
        <v>2377323</v>
      </c>
      <c r="E35" s="25"/>
      <c r="F35" s="25">
        <v>2291818</v>
      </c>
      <c r="G35" s="25"/>
      <c r="H35" s="25">
        <v>1430568</v>
      </c>
      <c r="I35" s="25"/>
      <c r="J35" s="25">
        <v>5942402</v>
      </c>
    </row>
    <row r="36" spans="1:10" s="19" customFormat="1" ht="21" customHeight="1" x14ac:dyDescent="0.3">
      <c r="A36" s="20" t="s">
        <v>83</v>
      </c>
      <c r="B36" s="10"/>
      <c r="C36" s="10"/>
      <c r="D36" s="32">
        <v>555156</v>
      </c>
      <c r="E36" s="25"/>
      <c r="F36" s="32">
        <v>455547</v>
      </c>
      <c r="G36" s="25"/>
      <c r="H36" s="32">
        <v>0</v>
      </c>
      <c r="I36" s="25"/>
      <c r="J36" s="32">
        <v>0</v>
      </c>
    </row>
    <row r="37" spans="1:10" s="19" customFormat="1" ht="21" customHeight="1" thickBot="1" x14ac:dyDescent="0.35">
      <c r="A37" s="8" t="s">
        <v>239</v>
      </c>
      <c r="B37" s="10"/>
      <c r="C37" s="10"/>
      <c r="D37" s="95">
        <f>SUM(D35:D36)</f>
        <v>2932479</v>
      </c>
      <c r="E37" s="34"/>
      <c r="F37" s="95">
        <f>SUM(F35:F36)</f>
        <v>2747365</v>
      </c>
      <c r="G37" s="34"/>
      <c r="H37" s="95">
        <f>SUM(H35:H36)</f>
        <v>1430568</v>
      </c>
      <c r="I37" s="34"/>
      <c r="J37" s="95">
        <f>SUM(J35:J36)</f>
        <v>5942402</v>
      </c>
    </row>
    <row r="38" spans="1:10" s="19" customFormat="1" ht="21" customHeight="1" thickTop="1" x14ac:dyDescent="0.3">
      <c r="A38" s="20"/>
      <c r="B38" s="10"/>
      <c r="C38" s="10"/>
      <c r="D38" s="25"/>
      <c r="E38" s="25"/>
      <c r="F38" s="25"/>
      <c r="G38" s="25"/>
      <c r="H38" s="25"/>
      <c r="I38" s="25"/>
      <c r="J38" s="25"/>
    </row>
    <row r="39" spans="1:10" s="19" customFormat="1" ht="21" customHeight="1" x14ac:dyDescent="0.3">
      <c r="A39" s="8" t="s">
        <v>237</v>
      </c>
      <c r="B39" s="10"/>
      <c r="C39" s="10"/>
      <c r="D39" s="25"/>
      <c r="E39" s="25"/>
      <c r="F39" s="25"/>
      <c r="G39" s="25"/>
      <c r="H39" s="25"/>
      <c r="I39" s="25"/>
      <c r="J39" s="25"/>
    </row>
    <row r="40" spans="1:10" s="19" customFormat="1" ht="21" customHeight="1" thickBot="1" x14ac:dyDescent="0.35">
      <c r="A40" s="8" t="s">
        <v>84</v>
      </c>
      <c r="B40" s="10">
        <v>16</v>
      </c>
      <c r="C40" s="10"/>
      <c r="D40" s="61">
        <v>0.62</v>
      </c>
      <c r="E40" s="34"/>
      <c r="F40" s="61">
        <v>0.56000000000000005</v>
      </c>
      <c r="G40" s="34"/>
      <c r="H40" s="61">
        <v>0.37</v>
      </c>
      <c r="I40" s="34"/>
      <c r="J40" s="61">
        <v>1.46</v>
      </c>
    </row>
    <row r="41" spans="1:10" s="19" customFormat="1" ht="21" customHeight="1" thickTop="1" x14ac:dyDescent="0.3">
      <c r="A41" s="62"/>
      <c r="B41" s="10"/>
      <c r="C41" s="10"/>
      <c r="D41" s="63"/>
      <c r="E41" s="9"/>
      <c r="F41" s="63"/>
      <c r="G41" s="9"/>
      <c r="H41" s="63"/>
      <c r="I41" s="9"/>
      <c r="J41" s="63"/>
    </row>
    <row r="42" spans="1:10" s="19" customFormat="1" ht="21.65" customHeight="1" x14ac:dyDescent="0.35">
      <c r="A42" s="12" t="s">
        <v>0</v>
      </c>
      <c r="B42" s="14"/>
      <c r="C42" s="51"/>
      <c r="D42" s="52"/>
      <c r="E42" s="52"/>
      <c r="F42" s="52"/>
      <c r="G42" s="52"/>
      <c r="H42" s="52"/>
      <c r="I42" s="52"/>
      <c r="J42" s="52"/>
    </row>
    <row r="43" spans="1:10" s="19" customFormat="1" ht="21.65" customHeight="1" x14ac:dyDescent="0.3">
      <c r="A43" s="16" t="s">
        <v>85</v>
      </c>
      <c r="B43" s="14"/>
      <c r="C43" s="13"/>
      <c r="D43" s="54"/>
      <c r="E43" s="54"/>
      <c r="F43" s="54"/>
      <c r="G43" s="54"/>
      <c r="H43" s="54"/>
      <c r="I43" s="54"/>
      <c r="J43" s="55"/>
    </row>
    <row r="44" spans="1:10" s="19" customFormat="1" ht="21.65" customHeight="1" x14ac:dyDescent="0.3">
      <c r="A44" s="64"/>
      <c r="B44" s="65"/>
      <c r="C44" s="65"/>
      <c r="D44" s="65"/>
      <c r="E44" s="66"/>
      <c r="F44" s="66"/>
      <c r="G44" s="54"/>
      <c r="H44" s="54"/>
      <c r="I44" s="54"/>
      <c r="J44" s="54"/>
    </row>
    <row r="45" spans="1:10" s="19" customFormat="1" ht="21" customHeight="1" x14ac:dyDescent="0.3">
      <c r="A45" s="20"/>
      <c r="B45" s="20"/>
      <c r="C45" s="20"/>
      <c r="D45" s="114" t="s">
        <v>2</v>
      </c>
      <c r="E45" s="114"/>
      <c r="F45" s="114"/>
      <c r="G45" s="1"/>
      <c r="H45" s="114" t="s">
        <v>3</v>
      </c>
      <c r="I45" s="114"/>
      <c r="J45" s="114"/>
    </row>
    <row r="46" spans="1:10" s="19" customFormat="1" ht="21" customHeight="1" x14ac:dyDescent="0.3">
      <c r="A46" s="20"/>
      <c r="B46" s="2"/>
      <c r="C46" s="2"/>
      <c r="D46" s="118" t="s">
        <v>4</v>
      </c>
      <c r="E46" s="118"/>
      <c r="F46" s="118"/>
      <c r="G46" s="18"/>
      <c r="H46" s="118" t="s">
        <v>4</v>
      </c>
      <c r="I46" s="118"/>
      <c r="J46" s="118"/>
    </row>
    <row r="47" spans="1:10" s="19" customFormat="1" ht="21" customHeight="1" x14ac:dyDescent="0.3">
      <c r="A47" s="20"/>
      <c r="B47" s="10"/>
      <c r="C47" s="2"/>
      <c r="D47" s="119" t="s">
        <v>218</v>
      </c>
      <c r="E47" s="119"/>
      <c r="F47" s="119"/>
      <c r="G47" s="18"/>
      <c r="H47" s="119" t="s">
        <v>218</v>
      </c>
      <c r="I47" s="119"/>
      <c r="J47" s="119"/>
    </row>
    <row r="48" spans="1:10" s="19" customFormat="1" ht="21" customHeight="1" x14ac:dyDescent="0.3">
      <c r="A48" s="20"/>
      <c r="B48" s="10"/>
      <c r="C48" s="2"/>
      <c r="D48" s="119" t="s">
        <v>217</v>
      </c>
      <c r="E48" s="119"/>
      <c r="F48" s="119"/>
      <c r="G48" s="18"/>
      <c r="H48" s="119" t="s">
        <v>217</v>
      </c>
      <c r="I48" s="119"/>
      <c r="J48" s="119"/>
    </row>
    <row r="49" spans="1:10" ht="21" customHeight="1" x14ac:dyDescent="0.3">
      <c r="B49" s="10" t="s">
        <v>7</v>
      </c>
      <c r="C49" s="10"/>
      <c r="D49" s="2">
        <v>2026</v>
      </c>
      <c r="E49" s="2"/>
      <c r="F49" s="2">
        <v>2025</v>
      </c>
      <c r="G49" s="2"/>
      <c r="H49" s="2">
        <v>2026</v>
      </c>
      <c r="I49" s="2"/>
      <c r="J49" s="2">
        <v>2025</v>
      </c>
    </row>
    <row r="50" spans="1:10" ht="21" customHeight="1" x14ac:dyDescent="0.3">
      <c r="A50" s="8"/>
      <c r="B50" s="1"/>
      <c r="C50" s="10"/>
      <c r="D50" s="117" t="s">
        <v>9</v>
      </c>
      <c r="E50" s="117"/>
      <c r="F50" s="117"/>
      <c r="G50" s="117"/>
      <c r="H50" s="117"/>
      <c r="I50" s="117"/>
      <c r="J50" s="117"/>
    </row>
    <row r="51" spans="1:10" ht="21" customHeight="1" x14ac:dyDescent="0.3">
      <c r="A51" s="8"/>
      <c r="B51" s="1"/>
      <c r="C51" s="10"/>
      <c r="D51" s="10"/>
      <c r="E51" s="10"/>
      <c r="F51" s="10"/>
      <c r="G51" s="10"/>
      <c r="H51" s="10"/>
      <c r="I51" s="10"/>
      <c r="J51" s="10"/>
    </row>
    <row r="52" spans="1:10" ht="21" customHeight="1" x14ac:dyDescent="0.3">
      <c r="A52" s="20" t="s">
        <v>239</v>
      </c>
      <c r="B52" s="1"/>
      <c r="C52" s="10"/>
      <c r="D52" s="101">
        <f>D37</f>
        <v>2932479</v>
      </c>
      <c r="E52" s="25"/>
      <c r="F52" s="101">
        <f>F37</f>
        <v>2747365</v>
      </c>
      <c r="G52" s="25"/>
      <c r="H52" s="101">
        <f>H37</f>
        <v>1430568</v>
      </c>
      <c r="I52" s="25"/>
      <c r="J52" s="101">
        <f>J37</f>
        <v>5942402</v>
      </c>
    </row>
    <row r="53" spans="1:10" ht="21" customHeight="1" x14ac:dyDescent="0.3">
      <c r="A53" s="8"/>
      <c r="B53" s="1"/>
      <c r="C53" s="10"/>
      <c r="D53" s="58"/>
      <c r="E53" s="58"/>
      <c r="F53" s="58"/>
      <c r="G53" s="58"/>
      <c r="H53" s="58"/>
      <c r="I53" s="58"/>
      <c r="J53" s="58"/>
    </row>
    <row r="54" spans="1:10" ht="21" customHeight="1" x14ac:dyDescent="0.3">
      <c r="A54" s="8" t="s">
        <v>183</v>
      </c>
      <c r="B54" s="10"/>
      <c r="C54" s="10"/>
      <c r="D54" s="34"/>
      <c r="E54" s="34"/>
      <c r="F54" s="34"/>
      <c r="G54" s="34"/>
      <c r="H54" s="34"/>
      <c r="I54" s="34"/>
      <c r="J54" s="34"/>
    </row>
    <row r="55" spans="1:10" ht="21" customHeight="1" x14ac:dyDescent="0.3">
      <c r="A55" s="40" t="s">
        <v>177</v>
      </c>
      <c r="B55" s="10"/>
      <c r="C55" s="10"/>
      <c r="D55" s="25"/>
      <c r="E55" s="25"/>
      <c r="F55" s="25"/>
      <c r="G55" s="25"/>
      <c r="H55" s="25"/>
      <c r="I55" s="25"/>
      <c r="J55" s="25"/>
    </row>
    <row r="56" spans="1:10" ht="21" customHeight="1" x14ac:dyDescent="0.3">
      <c r="A56" s="1" t="s">
        <v>209</v>
      </c>
      <c r="B56" s="10"/>
      <c r="C56" s="10"/>
      <c r="D56" s="25">
        <v>0</v>
      </c>
      <c r="E56" s="25"/>
      <c r="F56" s="25">
        <v>-2085</v>
      </c>
      <c r="G56" s="25"/>
      <c r="H56" s="25">
        <v>0</v>
      </c>
      <c r="I56" s="25"/>
      <c r="J56" s="25">
        <v>7137</v>
      </c>
    </row>
    <row r="57" spans="1:10" ht="21" customHeight="1" x14ac:dyDescent="0.3">
      <c r="A57" s="1" t="s">
        <v>86</v>
      </c>
      <c r="B57" s="10"/>
      <c r="C57" s="10"/>
      <c r="D57" s="25">
        <v>42783</v>
      </c>
      <c r="E57" s="25"/>
      <c r="F57" s="25">
        <v>24850</v>
      </c>
      <c r="G57" s="25"/>
      <c r="H57" s="25">
        <v>28815</v>
      </c>
      <c r="I57" s="25"/>
      <c r="J57" s="25">
        <v>16067</v>
      </c>
    </row>
    <row r="58" spans="1:10" ht="21" customHeight="1" x14ac:dyDescent="0.3">
      <c r="A58" s="1" t="s">
        <v>87</v>
      </c>
      <c r="B58" s="10"/>
      <c r="C58" s="10"/>
      <c r="D58" s="25">
        <v>-39189</v>
      </c>
      <c r="E58" s="25"/>
      <c r="F58" s="25">
        <v>-6186</v>
      </c>
      <c r="G58" s="25"/>
      <c r="H58" s="25">
        <v>-39189</v>
      </c>
      <c r="I58" s="25"/>
      <c r="J58" s="25">
        <v>-6186</v>
      </c>
    </row>
    <row r="59" spans="1:10" ht="21" customHeight="1" x14ac:dyDescent="0.3">
      <c r="A59" s="1" t="s">
        <v>184</v>
      </c>
      <c r="B59" s="10"/>
      <c r="C59" s="10"/>
      <c r="D59" s="32">
        <v>-1028</v>
      </c>
      <c r="E59" s="25"/>
      <c r="F59" s="32">
        <v>-1075</v>
      </c>
      <c r="G59" s="25"/>
      <c r="H59" s="32">
        <v>0</v>
      </c>
      <c r="I59" s="25"/>
      <c r="J59" s="32">
        <v>0</v>
      </c>
    </row>
    <row r="60" spans="1:10" ht="21" customHeight="1" x14ac:dyDescent="0.3">
      <c r="A60" s="9" t="s">
        <v>185</v>
      </c>
      <c r="B60" s="10"/>
      <c r="C60" s="10"/>
      <c r="D60" s="94">
        <f>SUM(D56:D59)</f>
        <v>2566</v>
      </c>
      <c r="E60" s="34"/>
      <c r="F60" s="94">
        <f>SUM(F56:F59)</f>
        <v>15504</v>
      </c>
      <c r="G60" s="34"/>
      <c r="H60" s="94">
        <f>SUM(H56:H59)</f>
        <v>-10374</v>
      </c>
      <c r="I60" s="34"/>
      <c r="J60" s="94">
        <f>SUM(J56:J59)</f>
        <v>17018</v>
      </c>
    </row>
    <row r="61" spans="1:10" ht="21" customHeight="1" x14ac:dyDescent="0.3">
      <c r="A61" s="40"/>
      <c r="B61" s="10"/>
      <c r="C61" s="10"/>
      <c r="D61" s="25"/>
      <c r="E61" s="25"/>
      <c r="F61" s="25"/>
      <c r="G61" s="25"/>
      <c r="H61" s="25"/>
      <c r="I61" s="25"/>
      <c r="J61" s="25"/>
    </row>
    <row r="62" spans="1:10" ht="21" customHeight="1" x14ac:dyDescent="0.3">
      <c r="A62" s="40" t="s">
        <v>88</v>
      </c>
      <c r="B62" s="10"/>
      <c r="C62" s="10"/>
      <c r="D62" s="25"/>
      <c r="E62" s="25"/>
      <c r="F62" s="25"/>
      <c r="G62" s="25"/>
      <c r="H62" s="25"/>
      <c r="I62" s="25"/>
      <c r="J62" s="25"/>
    </row>
    <row r="63" spans="1:10" ht="21" customHeight="1" x14ac:dyDescent="0.3">
      <c r="A63" s="1" t="s">
        <v>89</v>
      </c>
      <c r="B63" s="10"/>
      <c r="C63" s="10"/>
      <c r="D63" s="25">
        <v>962414</v>
      </c>
      <c r="E63" s="25"/>
      <c r="F63" s="25">
        <v>368426</v>
      </c>
      <c r="G63" s="25"/>
      <c r="H63" s="25">
        <v>0</v>
      </c>
      <c r="I63" s="25"/>
      <c r="J63" s="25">
        <v>0</v>
      </c>
    </row>
    <row r="64" spans="1:10" ht="21" customHeight="1" x14ac:dyDescent="0.3">
      <c r="A64" s="1" t="s">
        <v>251</v>
      </c>
      <c r="B64" s="10"/>
      <c r="C64" s="10"/>
      <c r="D64" s="25"/>
      <c r="E64" s="25"/>
      <c r="F64" s="25"/>
      <c r="G64" s="25"/>
      <c r="H64" s="25"/>
      <c r="I64" s="25"/>
      <c r="J64" s="25"/>
    </row>
    <row r="65" spans="1:10" ht="21" customHeight="1" x14ac:dyDescent="0.3">
      <c r="A65" s="1" t="s">
        <v>90</v>
      </c>
      <c r="B65" s="10">
        <v>10</v>
      </c>
      <c r="C65" s="10"/>
      <c r="D65" s="25">
        <v>-1375</v>
      </c>
      <c r="E65" s="25"/>
      <c r="F65" s="25">
        <v>1487</v>
      </c>
      <c r="G65" s="25"/>
      <c r="H65" s="25">
        <v>0</v>
      </c>
      <c r="I65" s="25"/>
      <c r="J65" s="25">
        <v>0</v>
      </c>
    </row>
    <row r="66" spans="1:10" ht="21" customHeight="1" x14ac:dyDescent="0.3">
      <c r="A66" s="1" t="s">
        <v>91</v>
      </c>
      <c r="B66" s="10"/>
      <c r="C66" s="10"/>
      <c r="D66" s="25">
        <v>2357903</v>
      </c>
      <c r="E66" s="25"/>
      <c r="F66" s="25">
        <v>2196139</v>
      </c>
      <c r="G66" s="25"/>
      <c r="H66" s="25">
        <v>2331973</v>
      </c>
      <c r="I66" s="25"/>
      <c r="J66" s="25">
        <v>2166287</v>
      </c>
    </row>
    <row r="67" spans="1:10" ht="21" customHeight="1" x14ac:dyDescent="0.3">
      <c r="A67" s="1" t="s">
        <v>87</v>
      </c>
      <c r="B67" s="10"/>
      <c r="C67" s="10"/>
      <c r="D67" s="32">
        <v>-3186637</v>
      </c>
      <c r="E67" s="25"/>
      <c r="F67" s="32">
        <v>-2337947</v>
      </c>
      <c r="G67" s="25"/>
      <c r="H67" s="32">
        <v>-2215475</v>
      </c>
      <c r="I67" s="25"/>
      <c r="J67" s="32">
        <v>-2261243</v>
      </c>
    </row>
    <row r="68" spans="1:10" ht="21" customHeight="1" x14ac:dyDescent="0.3">
      <c r="A68" s="9" t="s">
        <v>182</v>
      </c>
      <c r="B68" s="10"/>
      <c r="C68" s="10"/>
      <c r="D68" s="94">
        <f>SUM(D63:D67)</f>
        <v>132305</v>
      </c>
      <c r="E68" s="34"/>
      <c r="F68" s="94">
        <f>SUM(F63:F67)</f>
        <v>228105</v>
      </c>
      <c r="G68" s="34"/>
      <c r="H68" s="94">
        <f>SUM(H63:H67)</f>
        <v>116498</v>
      </c>
      <c r="I68" s="34"/>
      <c r="J68" s="94">
        <f>SUM(J63:J67)</f>
        <v>-94956</v>
      </c>
    </row>
    <row r="69" spans="1:10" ht="21" customHeight="1" x14ac:dyDescent="0.3">
      <c r="A69" s="9" t="s">
        <v>230</v>
      </c>
      <c r="B69" s="10"/>
      <c r="C69" s="10"/>
      <c r="D69" s="94">
        <f>+D68+D60</f>
        <v>134871</v>
      </c>
      <c r="E69" s="34"/>
      <c r="F69" s="94">
        <f>+F68+F60</f>
        <v>243609</v>
      </c>
      <c r="G69" s="34"/>
      <c r="H69" s="94">
        <f>+H68+H60</f>
        <v>106124</v>
      </c>
      <c r="I69" s="34"/>
      <c r="J69" s="94">
        <f>+J68+J60</f>
        <v>-77938</v>
      </c>
    </row>
    <row r="70" spans="1:10" ht="21" customHeight="1" thickBot="1" x14ac:dyDescent="0.35">
      <c r="A70" s="9" t="s">
        <v>205</v>
      </c>
      <c r="B70" s="10"/>
      <c r="C70" s="10"/>
      <c r="D70" s="95">
        <f>+D69+D52</f>
        <v>3067350</v>
      </c>
      <c r="E70" s="34"/>
      <c r="F70" s="95">
        <f>+F69+F52</f>
        <v>2990974</v>
      </c>
      <c r="G70" s="34"/>
      <c r="H70" s="95">
        <f>+H69+H52</f>
        <v>1536692</v>
      </c>
      <c r="I70" s="34"/>
      <c r="J70" s="95">
        <f>+J69+J52</f>
        <v>5864464</v>
      </c>
    </row>
    <row r="71" spans="1:10" ht="21" customHeight="1" thickTop="1" x14ac:dyDescent="0.3">
      <c r="A71" s="1"/>
      <c r="B71" s="10"/>
      <c r="C71" s="10"/>
      <c r="D71" s="34"/>
      <c r="E71" s="34"/>
      <c r="F71" s="34"/>
      <c r="G71" s="34"/>
      <c r="H71" s="34"/>
      <c r="I71" s="34"/>
      <c r="J71" s="34"/>
    </row>
    <row r="72" spans="1:10" ht="21" customHeight="1" x14ac:dyDescent="0.3">
      <c r="A72" s="9" t="s">
        <v>204</v>
      </c>
      <c r="B72" s="10"/>
      <c r="C72" s="10"/>
      <c r="D72" s="25"/>
      <c r="E72" s="25"/>
      <c r="F72" s="25"/>
      <c r="G72" s="25"/>
      <c r="H72" s="25"/>
      <c r="I72" s="25"/>
      <c r="J72" s="25"/>
    </row>
    <row r="73" spans="1:10" ht="21" customHeight="1" x14ac:dyDescent="0.3">
      <c r="A73" s="1" t="s">
        <v>189</v>
      </c>
      <c r="B73" s="10"/>
      <c r="C73" s="10"/>
      <c r="D73" s="25">
        <v>2616228</v>
      </c>
      <c r="E73" s="25"/>
      <c r="F73" s="25">
        <v>2478941</v>
      </c>
      <c r="G73" s="25"/>
      <c r="H73" s="25">
        <v>1536692</v>
      </c>
      <c r="I73" s="25"/>
      <c r="J73" s="25">
        <v>5864464</v>
      </c>
    </row>
    <row r="74" spans="1:10" ht="21" customHeight="1" x14ac:dyDescent="0.3">
      <c r="A74" s="1" t="s">
        <v>83</v>
      </c>
      <c r="B74" s="10"/>
      <c r="C74" s="10"/>
      <c r="D74" s="32">
        <v>451122</v>
      </c>
      <c r="E74" s="25"/>
      <c r="F74" s="32">
        <v>512033</v>
      </c>
      <c r="G74" s="25"/>
      <c r="H74" s="32">
        <v>0</v>
      </c>
      <c r="I74" s="25"/>
      <c r="J74" s="32">
        <v>0</v>
      </c>
    </row>
    <row r="75" spans="1:10" ht="21" customHeight="1" thickBot="1" x14ac:dyDescent="0.35">
      <c r="A75" s="9" t="s">
        <v>205</v>
      </c>
      <c r="B75" s="10"/>
      <c r="C75" s="10"/>
      <c r="D75" s="99">
        <f>SUM(D73:D74)</f>
        <v>3067350</v>
      </c>
      <c r="E75" s="34"/>
      <c r="F75" s="99">
        <f>SUM(F73:F74)</f>
        <v>2990974</v>
      </c>
      <c r="G75" s="34"/>
      <c r="H75" s="99">
        <f>SUM(H73:H74)</f>
        <v>1536692</v>
      </c>
      <c r="I75" s="34"/>
      <c r="J75" s="99">
        <f>SUM(J73:J74)</f>
        <v>5864464</v>
      </c>
    </row>
    <row r="76" spans="1:10" ht="21" customHeight="1" thickTop="1" x14ac:dyDescent="0.3">
      <c r="A76" s="67"/>
      <c r="B76" s="10"/>
      <c r="C76" s="10"/>
      <c r="D76" s="36"/>
      <c r="E76" s="1"/>
      <c r="F76" s="36"/>
      <c r="G76" s="1"/>
      <c r="H76" s="36"/>
      <c r="I76" s="1"/>
      <c r="J76" s="36"/>
    </row>
  </sheetData>
  <sheetProtection formatCells="0" formatColumns="0" formatRows="0" insertColumns="0" insertRows="0" insertHyperlinks="0" deleteColumns="0" deleteRows="0" sort="0" autoFilter="0" pivotTables="0"/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8" right="0.8" top="0.48" bottom="0.4" header="0.5" footer="0.5"/>
  <pageSetup paperSize="9" scale="61" firstPageNumber="7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0A837-E8A3-4468-8683-5E1354D33FE3}">
  <dimension ref="A1:AH50"/>
  <sheetViews>
    <sheetView tabSelected="1" view="pageBreakPreview" topLeftCell="S31" zoomScaleNormal="40" zoomScaleSheetLayoutView="100" zoomScalePageLayoutView="40" workbookViewId="0">
      <selection activeCell="H7" sqref="J7"/>
    </sheetView>
  </sheetViews>
  <sheetFormatPr defaultColWidth="9.09765625" defaultRowHeight="21" customHeight="1" x14ac:dyDescent="0.3"/>
  <cols>
    <col min="1" max="1" width="84" style="20" customWidth="1"/>
    <col min="2" max="2" width="7.3984375" style="68" customWidth="1"/>
    <col min="3" max="3" width="0.8984375" style="14" customWidth="1"/>
    <col min="4" max="4" width="17" style="14" customWidth="1"/>
    <col min="5" max="5" width="0.8984375" style="14" customWidth="1"/>
    <col min="6" max="6" width="17" style="69" customWidth="1"/>
    <col min="7" max="7" width="0.8984375" style="14" customWidth="1"/>
    <col min="8" max="8" width="17" style="14" customWidth="1"/>
    <col min="9" max="9" width="0.8984375" style="14" customWidth="1"/>
    <col min="10" max="10" width="17" style="14" customWidth="1"/>
    <col min="11" max="11" width="0.8984375" style="14" customWidth="1"/>
    <col min="12" max="12" width="17" style="14" customWidth="1"/>
    <col min="13" max="13" width="0.8984375" style="14" customWidth="1"/>
    <col min="14" max="14" width="17" style="14" customWidth="1"/>
    <col min="15" max="15" width="0.8984375" style="14" customWidth="1"/>
    <col min="16" max="16" width="17" style="14" customWidth="1"/>
    <col min="17" max="17" width="0.8984375" style="14" customWidth="1"/>
    <col min="18" max="18" width="17" style="69" customWidth="1"/>
    <col min="19" max="19" width="0.8984375" style="14" customWidth="1"/>
    <col min="20" max="20" width="17" style="14" customWidth="1"/>
    <col min="21" max="21" width="0.8984375" style="14" customWidth="1"/>
    <col min="22" max="22" width="18" style="14" customWidth="1"/>
    <col min="23" max="23" width="0.8984375" style="14" customWidth="1"/>
    <col min="24" max="24" width="17" style="14" customWidth="1"/>
    <col min="25" max="25" width="0.8984375" style="14" customWidth="1"/>
    <col min="26" max="26" width="17" style="69" customWidth="1"/>
    <col min="27" max="27" width="0.8984375" style="14" customWidth="1"/>
    <col min="28" max="28" width="17" style="14" customWidth="1"/>
    <col min="29" max="29" width="0.8984375" style="14" customWidth="1"/>
    <col min="30" max="30" width="17" style="14" customWidth="1"/>
    <col min="31" max="31" width="0.8984375" style="14" customWidth="1"/>
    <col min="32" max="32" width="17" style="14" customWidth="1"/>
    <col min="33" max="33" width="0.8984375" style="14" customWidth="1"/>
    <col min="34" max="34" width="17" style="14" customWidth="1"/>
    <col min="35" max="16384" width="9.09765625" style="1"/>
  </cols>
  <sheetData>
    <row r="1" spans="1:34" s="15" customFormat="1" ht="21" customHeight="1" x14ac:dyDescent="0.4">
      <c r="A1" s="12" t="s">
        <v>0</v>
      </c>
      <c r="B1" s="68"/>
      <c r="C1" s="14"/>
      <c r="D1" s="14"/>
      <c r="E1" s="14"/>
      <c r="F1" s="5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53"/>
      <c r="S1" s="14"/>
      <c r="T1" s="14"/>
      <c r="U1" s="14"/>
      <c r="V1" s="14"/>
      <c r="W1" s="14"/>
      <c r="X1" s="14"/>
      <c r="Y1" s="14"/>
      <c r="Z1" s="53"/>
      <c r="AA1" s="14"/>
      <c r="AB1" s="14"/>
      <c r="AC1" s="14"/>
      <c r="AD1" s="14"/>
      <c r="AE1" s="14"/>
      <c r="AF1" s="14"/>
      <c r="AG1" s="14"/>
      <c r="AH1" s="14"/>
    </row>
    <row r="2" spans="1:34" s="17" customFormat="1" ht="21" customHeight="1" x14ac:dyDescent="0.35">
      <c r="A2" s="70" t="s">
        <v>92</v>
      </c>
      <c r="B2" s="68"/>
      <c r="C2" s="14"/>
      <c r="D2" s="14" t="s">
        <v>232</v>
      </c>
      <c r="E2" s="14"/>
      <c r="F2" s="53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53"/>
      <c r="S2" s="14"/>
      <c r="T2" s="14"/>
      <c r="U2" s="14"/>
      <c r="V2" s="14"/>
      <c r="W2" s="14"/>
      <c r="X2" s="14"/>
      <c r="Y2" s="14"/>
      <c r="Z2" s="53"/>
      <c r="AA2" s="14"/>
      <c r="AB2" s="14"/>
      <c r="AC2" s="14"/>
      <c r="AD2" s="14"/>
      <c r="AE2" s="14"/>
      <c r="AF2" s="14"/>
      <c r="AG2" s="14"/>
      <c r="AH2" s="14"/>
    </row>
    <row r="3" spans="1:34" s="17" customFormat="1" ht="21" customHeight="1" x14ac:dyDescent="0.35">
      <c r="A3" s="70"/>
      <c r="B3" s="68"/>
      <c r="C3" s="14"/>
      <c r="D3" s="14"/>
      <c r="E3" s="14"/>
      <c r="F3" s="53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53"/>
      <c r="S3" s="14"/>
      <c r="T3" s="14"/>
      <c r="U3" s="14"/>
      <c r="V3" s="14"/>
      <c r="W3" s="14"/>
      <c r="X3" s="14"/>
      <c r="Y3" s="14"/>
      <c r="Z3" s="53"/>
      <c r="AA3" s="14"/>
      <c r="AB3" s="14"/>
      <c r="AC3" s="14"/>
      <c r="AD3" s="14"/>
      <c r="AE3" s="14"/>
      <c r="AF3" s="14"/>
      <c r="AG3" s="14"/>
      <c r="AH3" s="14"/>
    </row>
    <row r="4" spans="1:34" ht="21" customHeight="1" x14ac:dyDescent="0.3">
      <c r="B4" s="71"/>
      <c r="C4" s="1"/>
      <c r="D4" s="114" t="s">
        <v>93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</row>
    <row r="5" spans="1:34" ht="21" customHeight="1" x14ac:dyDescent="0.5">
      <c r="B5" s="20"/>
      <c r="C5" s="71"/>
      <c r="D5" s="1"/>
      <c r="E5" s="18"/>
      <c r="F5" s="72"/>
      <c r="G5" s="2"/>
      <c r="H5" s="115" t="s">
        <v>58</v>
      </c>
      <c r="I5" s="115"/>
      <c r="J5" s="115"/>
      <c r="K5" s="115"/>
      <c r="L5" s="115"/>
      <c r="M5" s="2"/>
      <c r="N5" s="11"/>
      <c r="O5" s="11"/>
      <c r="P5" s="116" t="s">
        <v>94</v>
      </c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"/>
      <c r="AD5" s="1"/>
      <c r="AE5" s="3"/>
      <c r="AF5" s="3"/>
      <c r="AG5" s="3"/>
      <c r="AH5" s="3"/>
    </row>
    <row r="6" spans="1:34" ht="21" customHeight="1" x14ac:dyDescent="0.5">
      <c r="B6" s="20"/>
      <c r="C6" s="71"/>
      <c r="D6" s="1"/>
      <c r="E6" s="18"/>
      <c r="F6" s="72"/>
      <c r="G6" s="2"/>
      <c r="H6" s="2"/>
      <c r="I6" s="2"/>
      <c r="J6" s="2"/>
      <c r="K6" s="2"/>
      <c r="L6" s="1"/>
      <c r="M6" s="2"/>
      <c r="N6" s="2"/>
      <c r="O6" s="2"/>
      <c r="P6" s="2"/>
      <c r="Q6" s="2"/>
      <c r="R6" s="73"/>
      <c r="S6" s="2"/>
      <c r="T6" s="2"/>
      <c r="U6" s="2"/>
      <c r="V6" s="108" t="s">
        <v>95</v>
      </c>
      <c r="W6" s="2"/>
      <c r="X6" s="2"/>
      <c r="Y6" s="2"/>
      <c r="Z6" s="4"/>
      <c r="AA6" s="3"/>
      <c r="AB6" s="2"/>
      <c r="AC6" s="3"/>
      <c r="AD6" s="2"/>
      <c r="AE6" s="3"/>
      <c r="AF6" s="108"/>
      <c r="AG6" s="3"/>
      <c r="AH6" s="3"/>
    </row>
    <row r="7" spans="1:34" ht="21" customHeight="1" x14ac:dyDescent="0.5">
      <c r="B7" s="20"/>
      <c r="C7" s="71"/>
      <c r="D7" s="2" t="s">
        <v>96</v>
      </c>
      <c r="E7" s="18"/>
      <c r="F7" s="72"/>
      <c r="G7" s="2"/>
      <c r="H7" s="1"/>
      <c r="I7" s="2"/>
      <c r="J7" s="2"/>
      <c r="K7" s="2"/>
      <c r="L7" s="2"/>
      <c r="M7" s="2"/>
      <c r="N7" s="2"/>
      <c r="O7" s="2"/>
      <c r="P7" s="2"/>
      <c r="Q7" s="2"/>
      <c r="R7" s="73"/>
      <c r="S7" s="2"/>
      <c r="T7" s="2"/>
      <c r="U7" s="2"/>
      <c r="V7" s="108" t="s">
        <v>97</v>
      </c>
      <c r="W7" s="2"/>
      <c r="X7" s="2"/>
      <c r="Y7" s="2"/>
      <c r="Z7" s="4"/>
      <c r="AA7" s="3"/>
      <c r="AB7" s="4"/>
      <c r="AC7" s="3"/>
      <c r="AD7" s="3"/>
      <c r="AE7" s="3"/>
      <c r="AF7" s="2"/>
      <c r="AG7" s="3"/>
      <c r="AH7" s="108"/>
    </row>
    <row r="8" spans="1:34" ht="21" customHeight="1" x14ac:dyDescent="0.5">
      <c r="B8" s="20"/>
      <c r="C8" s="71"/>
      <c r="D8" s="2" t="s">
        <v>193</v>
      </c>
      <c r="E8" s="18"/>
      <c r="F8" s="73"/>
      <c r="G8" s="2"/>
      <c r="H8" s="1"/>
      <c r="I8" s="2"/>
      <c r="J8" s="2"/>
      <c r="K8" s="2"/>
      <c r="L8" s="2"/>
      <c r="M8" s="2"/>
      <c r="N8" s="2"/>
      <c r="O8" s="2"/>
      <c r="P8" s="2"/>
      <c r="Q8" s="2"/>
      <c r="R8" s="2" t="s">
        <v>98</v>
      </c>
      <c r="S8" s="2"/>
      <c r="T8" s="2"/>
      <c r="U8" s="2"/>
      <c r="V8" s="108" t="s">
        <v>254</v>
      </c>
      <c r="W8" s="2"/>
      <c r="X8" s="2"/>
      <c r="Y8" s="2"/>
      <c r="Z8" s="4" t="s">
        <v>98</v>
      </c>
      <c r="AA8" s="2"/>
      <c r="AB8" s="4"/>
      <c r="AC8" s="3"/>
      <c r="AD8" s="4" t="s">
        <v>99</v>
      </c>
      <c r="AE8" s="2"/>
      <c r="AF8" s="108"/>
      <c r="AG8" s="2"/>
      <c r="AH8" s="4"/>
    </row>
    <row r="9" spans="1:34" ht="21" customHeight="1" x14ac:dyDescent="0.3">
      <c r="B9" s="2"/>
      <c r="C9" s="10"/>
      <c r="D9" s="2" t="s">
        <v>100</v>
      </c>
      <c r="E9" s="1"/>
      <c r="F9" s="4" t="s">
        <v>101</v>
      </c>
      <c r="G9" s="2"/>
      <c r="H9" s="2" t="s">
        <v>102</v>
      </c>
      <c r="I9" s="2"/>
      <c r="J9" s="2" t="s">
        <v>103</v>
      </c>
      <c r="K9" s="2"/>
      <c r="L9" s="2"/>
      <c r="M9" s="2"/>
      <c r="N9" s="2"/>
      <c r="O9" s="1"/>
      <c r="P9" s="2" t="s">
        <v>104</v>
      </c>
      <c r="Q9" s="2"/>
      <c r="R9" s="2" t="s">
        <v>105</v>
      </c>
      <c r="S9" s="2"/>
      <c r="T9" s="2"/>
      <c r="U9" s="2"/>
      <c r="V9" s="2" t="s">
        <v>106</v>
      </c>
      <c r="W9" s="2"/>
      <c r="X9" s="2"/>
      <c r="Y9" s="2"/>
      <c r="Z9" s="4" t="s">
        <v>107</v>
      </c>
      <c r="AA9" s="2"/>
      <c r="AB9" s="4" t="s">
        <v>108</v>
      </c>
      <c r="AC9" s="2"/>
      <c r="AD9" s="4" t="s">
        <v>109</v>
      </c>
      <c r="AE9" s="2"/>
      <c r="AF9" s="4" t="s">
        <v>110</v>
      </c>
      <c r="AG9" s="2"/>
      <c r="AH9" s="4"/>
    </row>
    <row r="10" spans="1:34" ht="21" customHeight="1" x14ac:dyDescent="0.3">
      <c r="B10" s="2"/>
      <c r="C10" s="10"/>
      <c r="D10" s="2" t="s">
        <v>111</v>
      </c>
      <c r="E10" s="1"/>
      <c r="F10" s="4" t="s">
        <v>112</v>
      </c>
      <c r="G10" s="2"/>
      <c r="H10" s="109" t="s">
        <v>113</v>
      </c>
      <c r="I10" s="2"/>
      <c r="J10" s="2" t="s">
        <v>114</v>
      </c>
      <c r="K10" s="2"/>
      <c r="L10" s="2"/>
      <c r="M10" s="2"/>
      <c r="N10" s="2" t="s">
        <v>115</v>
      </c>
      <c r="O10" s="2"/>
      <c r="P10" s="2" t="s">
        <v>116</v>
      </c>
      <c r="Q10" s="2"/>
      <c r="R10" s="2" t="s">
        <v>117</v>
      </c>
      <c r="S10" s="2"/>
      <c r="T10" s="2" t="s">
        <v>118</v>
      </c>
      <c r="U10" s="2"/>
      <c r="V10" s="1" t="s">
        <v>119</v>
      </c>
      <c r="W10" s="2"/>
      <c r="X10" s="2" t="s">
        <v>120</v>
      </c>
      <c r="Y10" s="2"/>
      <c r="Z10" s="2" t="s">
        <v>121</v>
      </c>
      <c r="AA10" s="2"/>
      <c r="AB10" s="4" t="s">
        <v>122</v>
      </c>
      <c r="AC10" s="2"/>
      <c r="AD10" s="4" t="s">
        <v>123</v>
      </c>
      <c r="AE10" s="2"/>
      <c r="AF10" s="4" t="s">
        <v>124</v>
      </c>
      <c r="AG10" s="2"/>
      <c r="AH10" s="4" t="s">
        <v>64</v>
      </c>
    </row>
    <row r="11" spans="1:34" ht="21" customHeight="1" x14ac:dyDescent="0.3">
      <c r="B11" s="10" t="s">
        <v>7</v>
      </c>
      <c r="C11" s="10"/>
      <c r="D11" s="2" t="s">
        <v>125</v>
      </c>
      <c r="E11" s="1"/>
      <c r="F11" s="4" t="s">
        <v>125</v>
      </c>
      <c r="G11" s="2"/>
      <c r="H11" s="2" t="s">
        <v>126</v>
      </c>
      <c r="I11" s="2"/>
      <c r="J11" s="2" t="s">
        <v>127</v>
      </c>
      <c r="K11" s="2"/>
      <c r="L11" s="4" t="s">
        <v>128</v>
      </c>
      <c r="M11" s="2"/>
      <c r="N11" s="2" t="s">
        <v>127</v>
      </c>
      <c r="O11" s="2"/>
      <c r="P11" s="2" t="s">
        <v>129</v>
      </c>
      <c r="Q11" s="2"/>
      <c r="R11" s="2" t="s">
        <v>130</v>
      </c>
      <c r="S11" s="2"/>
      <c r="T11" s="2" t="s">
        <v>131</v>
      </c>
      <c r="U11" s="2"/>
      <c r="V11" s="2" t="s">
        <v>132</v>
      </c>
      <c r="W11" s="2"/>
      <c r="X11" s="2" t="s">
        <v>131</v>
      </c>
      <c r="Y11" s="2"/>
      <c r="Z11" s="2" t="s">
        <v>133</v>
      </c>
      <c r="AA11" s="2"/>
      <c r="AB11" s="4" t="s">
        <v>134</v>
      </c>
      <c r="AC11" s="2"/>
      <c r="AD11" s="4" t="s">
        <v>135</v>
      </c>
      <c r="AE11" s="2"/>
      <c r="AF11" s="4" t="s">
        <v>136</v>
      </c>
      <c r="AG11" s="2"/>
      <c r="AH11" s="4" t="s">
        <v>117</v>
      </c>
    </row>
    <row r="12" spans="1:34" ht="21" customHeight="1" x14ac:dyDescent="0.3">
      <c r="A12" s="1"/>
      <c r="B12" s="10"/>
      <c r="C12" s="1"/>
      <c r="D12" s="117" t="s">
        <v>9</v>
      </c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</row>
    <row r="13" spans="1:34" ht="21" customHeight="1" x14ac:dyDescent="0.3">
      <c r="A13" s="9" t="s">
        <v>219</v>
      </c>
      <c r="B13" s="10"/>
      <c r="C13" s="1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</row>
    <row r="14" spans="1:34" ht="21" customHeight="1" x14ac:dyDescent="0.3">
      <c r="A14" s="9" t="s">
        <v>141</v>
      </c>
      <c r="B14" s="10"/>
      <c r="C14" s="71"/>
      <c r="D14" s="74">
        <v>1113783</v>
      </c>
      <c r="E14" s="74"/>
      <c r="F14" s="74">
        <v>19948329</v>
      </c>
      <c r="G14" s="74"/>
      <c r="H14" s="74">
        <v>149295</v>
      </c>
      <c r="I14" s="74"/>
      <c r="J14" s="74">
        <v>2982381</v>
      </c>
      <c r="K14" s="74"/>
      <c r="L14" s="74">
        <v>18101438</v>
      </c>
      <c r="M14" s="74"/>
      <c r="N14" s="74">
        <v>-2982381</v>
      </c>
      <c r="O14" s="74"/>
      <c r="P14" s="74">
        <v>-2994474</v>
      </c>
      <c r="Q14" s="74"/>
      <c r="R14" s="74">
        <v>-602493</v>
      </c>
      <c r="S14" s="74"/>
      <c r="T14" s="74">
        <v>381060</v>
      </c>
      <c r="U14" s="74"/>
      <c r="V14" s="74">
        <v>-210034</v>
      </c>
      <c r="W14" s="74"/>
      <c r="X14" s="74">
        <v>-66386</v>
      </c>
      <c r="Y14" s="74"/>
      <c r="Z14" s="74">
        <v>12814505</v>
      </c>
      <c r="AA14" s="74"/>
      <c r="AB14" s="105">
        <f>SUM(P14:Z14)</f>
        <v>9322178</v>
      </c>
      <c r="AC14" s="74"/>
      <c r="AD14" s="105">
        <f>SUM(D14:N14,AB14)</f>
        <v>48635023</v>
      </c>
      <c r="AE14" s="74"/>
      <c r="AF14" s="74">
        <v>7677656</v>
      </c>
      <c r="AG14" s="74"/>
      <c r="AH14" s="105">
        <f>SUM(AD14:AF14)</f>
        <v>56312679</v>
      </c>
    </row>
    <row r="15" spans="1:34" ht="21" customHeight="1" x14ac:dyDescent="0.3">
      <c r="A15" s="9"/>
      <c r="B15" s="10"/>
      <c r="C15" s="71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 t="s">
        <v>232</v>
      </c>
      <c r="AD15" s="74"/>
      <c r="AE15" s="74"/>
      <c r="AF15" s="74"/>
      <c r="AG15" s="74"/>
      <c r="AH15" s="74"/>
    </row>
    <row r="16" spans="1:34" ht="21" customHeight="1" x14ac:dyDescent="0.3">
      <c r="A16" s="9" t="s">
        <v>137</v>
      </c>
      <c r="B16" s="10"/>
      <c r="C16" s="71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</row>
    <row r="17" spans="1:34" ht="21" customHeight="1" x14ac:dyDescent="0.3">
      <c r="A17" s="5" t="s">
        <v>197</v>
      </c>
      <c r="B17" s="10"/>
      <c r="C17" s="71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</row>
    <row r="18" spans="1:34" ht="21" customHeight="1" x14ac:dyDescent="0.3">
      <c r="A18" s="1" t="s">
        <v>138</v>
      </c>
      <c r="B18" s="10"/>
      <c r="C18" s="18"/>
      <c r="D18" s="6">
        <v>0</v>
      </c>
      <c r="E18" s="43"/>
      <c r="F18" s="6">
        <v>0</v>
      </c>
      <c r="G18" s="43"/>
      <c r="H18" s="6">
        <v>0</v>
      </c>
      <c r="I18" s="43"/>
      <c r="J18" s="6">
        <v>4310371</v>
      </c>
      <c r="K18" s="43"/>
      <c r="L18" s="6">
        <v>-4310371</v>
      </c>
      <c r="M18" s="43"/>
      <c r="N18" s="6">
        <v>-4310371</v>
      </c>
      <c r="O18" s="43"/>
      <c r="P18" s="6">
        <v>0</v>
      </c>
      <c r="Q18" s="6"/>
      <c r="R18" s="43">
        <v>0</v>
      </c>
      <c r="S18" s="43"/>
      <c r="T18" s="6">
        <v>0</v>
      </c>
      <c r="U18" s="43"/>
      <c r="V18" s="6">
        <v>0</v>
      </c>
      <c r="W18" s="43"/>
      <c r="X18" s="6">
        <v>0</v>
      </c>
      <c r="Y18" s="43"/>
      <c r="Z18" s="6">
        <v>0</v>
      </c>
      <c r="AA18" s="43"/>
      <c r="AB18" s="106">
        <f>SUM(P18:Z18)</f>
        <v>0</v>
      </c>
      <c r="AC18" s="43"/>
      <c r="AD18" s="106">
        <f>SUM(D18:N18,AB18)</f>
        <v>-4310371</v>
      </c>
      <c r="AE18" s="43"/>
      <c r="AF18" s="6">
        <v>0</v>
      </c>
      <c r="AG18" s="43"/>
      <c r="AH18" s="106">
        <f>SUM(AD18:AF18)</f>
        <v>-4310371</v>
      </c>
    </row>
    <row r="19" spans="1:34" ht="21" customHeight="1" x14ac:dyDescent="0.3">
      <c r="A19" s="1" t="s">
        <v>186</v>
      </c>
      <c r="B19" s="10">
        <v>17</v>
      </c>
      <c r="C19" s="18"/>
      <c r="D19" s="6">
        <v>0</v>
      </c>
      <c r="E19" s="43"/>
      <c r="F19" s="6">
        <v>0</v>
      </c>
      <c r="G19" s="43"/>
      <c r="H19" s="6">
        <v>0</v>
      </c>
      <c r="I19" s="43"/>
      <c r="J19" s="6">
        <v>0</v>
      </c>
      <c r="K19" s="43"/>
      <c r="L19" s="6">
        <v>-1446017</v>
      </c>
      <c r="M19" s="43"/>
      <c r="N19" s="6">
        <v>0</v>
      </c>
      <c r="O19" s="43"/>
      <c r="P19" s="6">
        <v>0</v>
      </c>
      <c r="Q19" s="6"/>
      <c r="R19" s="6">
        <v>0</v>
      </c>
      <c r="S19" s="43"/>
      <c r="T19" s="6">
        <v>0</v>
      </c>
      <c r="U19" s="43"/>
      <c r="V19" s="6">
        <v>0</v>
      </c>
      <c r="W19" s="43"/>
      <c r="X19" s="6">
        <v>0</v>
      </c>
      <c r="Y19" s="43"/>
      <c r="Z19" s="6">
        <v>0</v>
      </c>
      <c r="AA19" s="43"/>
      <c r="AB19" s="106">
        <f>SUM(P19:Z19)</f>
        <v>0</v>
      </c>
      <c r="AC19" s="43"/>
      <c r="AD19" s="106">
        <f>SUM(D19:N19,AB19)</f>
        <v>-1446017</v>
      </c>
      <c r="AE19" s="43"/>
      <c r="AF19" s="6">
        <v>-785486</v>
      </c>
      <c r="AG19" s="43"/>
      <c r="AH19" s="106">
        <f>SUM(AD19:AF19)</f>
        <v>-2231503</v>
      </c>
    </row>
    <row r="20" spans="1:34" ht="21" customHeight="1" x14ac:dyDescent="0.3">
      <c r="A20" s="5" t="s">
        <v>223</v>
      </c>
      <c r="B20" s="10"/>
      <c r="C20" s="18"/>
      <c r="D20" s="7">
        <f>SUM(D18:D19)</f>
        <v>0</v>
      </c>
      <c r="E20" s="43"/>
      <c r="F20" s="7">
        <f>SUM(F18:F19)</f>
        <v>0</v>
      </c>
      <c r="G20" s="43"/>
      <c r="H20" s="7">
        <f>SUM(H18:H19)</f>
        <v>0</v>
      </c>
      <c r="I20" s="43"/>
      <c r="J20" s="7">
        <f>SUM(J18:J19)</f>
        <v>4310371</v>
      </c>
      <c r="K20" s="43"/>
      <c r="L20" s="7">
        <f>SUM(L18:L19)</f>
        <v>-5756388</v>
      </c>
      <c r="M20" s="43"/>
      <c r="N20" s="7">
        <f>SUM(N18:N19)</f>
        <v>-4310371</v>
      </c>
      <c r="O20" s="43"/>
      <c r="P20" s="7">
        <f>SUM(P18:P19)</f>
        <v>0</v>
      </c>
      <c r="Q20" s="6"/>
      <c r="R20" s="7">
        <f>SUM(R18:R19)</f>
        <v>0</v>
      </c>
      <c r="S20" s="43"/>
      <c r="T20" s="7">
        <f>SUM(T18:T19)</f>
        <v>0</v>
      </c>
      <c r="U20" s="43"/>
      <c r="V20" s="7">
        <f>SUM(V18:V19)</f>
        <v>0</v>
      </c>
      <c r="W20" s="43"/>
      <c r="X20" s="7">
        <f>SUM(X18:X19)</f>
        <v>0</v>
      </c>
      <c r="Y20" s="43"/>
      <c r="Z20" s="7">
        <f>SUM(Z18:Z19)</f>
        <v>0</v>
      </c>
      <c r="AA20" s="43"/>
      <c r="AB20" s="7">
        <f>SUM(AB18:AB19)</f>
        <v>0</v>
      </c>
      <c r="AC20" s="43"/>
      <c r="AD20" s="7">
        <f>SUM(AD18:AD19)</f>
        <v>-5756388</v>
      </c>
      <c r="AE20" s="43"/>
      <c r="AF20" s="7">
        <f>SUM(AF18:AF19)</f>
        <v>-785486</v>
      </c>
      <c r="AG20" s="43"/>
      <c r="AH20" s="7">
        <f>SUM(AH18:AH19)</f>
        <v>-6541874</v>
      </c>
    </row>
    <row r="21" spans="1:34" ht="21" customHeight="1" x14ac:dyDescent="0.3">
      <c r="A21" s="5"/>
      <c r="B21" s="10"/>
      <c r="C21" s="2"/>
      <c r="D21" s="78"/>
      <c r="E21" s="74"/>
      <c r="F21" s="78"/>
      <c r="G21" s="74"/>
      <c r="H21" s="78"/>
      <c r="I21" s="74"/>
      <c r="J21" s="78"/>
      <c r="K21" s="74"/>
      <c r="L21" s="78"/>
      <c r="M21" s="74"/>
      <c r="N21" s="78"/>
      <c r="O21" s="74"/>
      <c r="P21" s="78"/>
      <c r="Q21" s="79"/>
      <c r="R21" s="78"/>
      <c r="S21" s="74"/>
      <c r="T21" s="78"/>
      <c r="U21" s="78"/>
      <c r="V21" s="78"/>
      <c r="W21" s="43"/>
      <c r="X21" s="78"/>
      <c r="Y21" s="43"/>
      <c r="Z21" s="78"/>
      <c r="AA21" s="43"/>
      <c r="AB21" s="78"/>
      <c r="AC21" s="43"/>
      <c r="AD21" s="78"/>
      <c r="AE21" s="43"/>
      <c r="AF21" s="78"/>
      <c r="AG21" s="43"/>
      <c r="AH21" s="78"/>
    </row>
    <row r="22" spans="1:34" ht="21" customHeight="1" x14ac:dyDescent="0.3">
      <c r="A22" s="5" t="s">
        <v>224</v>
      </c>
      <c r="B22" s="10"/>
      <c r="C22" s="2"/>
      <c r="D22" s="78"/>
      <c r="E22" s="74"/>
      <c r="F22" s="78"/>
      <c r="G22" s="74"/>
      <c r="H22" s="78"/>
      <c r="I22" s="74"/>
      <c r="J22" s="78"/>
      <c r="K22" s="74"/>
      <c r="L22" s="78"/>
      <c r="M22" s="74"/>
      <c r="N22" s="78"/>
      <c r="O22" s="74"/>
      <c r="P22" s="78"/>
      <c r="Q22" s="79"/>
      <c r="R22" s="78"/>
      <c r="S22" s="74"/>
      <c r="T22" s="78"/>
      <c r="U22" s="78"/>
      <c r="V22" s="78"/>
      <c r="W22" s="43"/>
      <c r="X22" s="78"/>
      <c r="Y22" s="43"/>
      <c r="Z22" s="78"/>
      <c r="AA22" s="43"/>
      <c r="AB22" s="78"/>
      <c r="AC22" s="43"/>
      <c r="AD22" s="78"/>
      <c r="AE22" s="43"/>
      <c r="AF22" s="78"/>
      <c r="AG22" s="43"/>
      <c r="AH22" s="78"/>
    </row>
    <row r="23" spans="1:34" ht="21" customHeight="1" x14ac:dyDescent="0.3">
      <c r="A23" s="1" t="s">
        <v>225</v>
      </c>
      <c r="B23" s="10"/>
      <c r="C23" s="2"/>
      <c r="D23" s="78"/>
      <c r="E23" s="74"/>
      <c r="F23" s="78"/>
      <c r="G23" s="74"/>
      <c r="H23" s="78"/>
      <c r="I23" s="74"/>
      <c r="J23" s="78"/>
      <c r="K23" s="74"/>
      <c r="L23" s="78"/>
      <c r="M23" s="74"/>
      <c r="N23" s="78"/>
      <c r="O23" s="74"/>
      <c r="P23" s="78"/>
      <c r="Q23" s="79"/>
      <c r="R23" s="78"/>
      <c r="S23" s="74"/>
      <c r="T23" s="78"/>
      <c r="U23" s="78"/>
      <c r="V23" s="78"/>
      <c r="W23" s="43"/>
      <c r="X23" s="78"/>
      <c r="Y23" s="43"/>
      <c r="Z23" s="78"/>
      <c r="AA23" s="43"/>
      <c r="AB23" s="78"/>
      <c r="AC23" s="43"/>
      <c r="AD23" s="78"/>
      <c r="AE23" s="43"/>
      <c r="AF23" s="78"/>
      <c r="AG23" s="43"/>
      <c r="AH23" s="78"/>
    </row>
    <row r="24" spans="1:34" ht="21" customHeight="1" x14ac:dyDescent="0.3">
      <c r="A24" s="1" t="s">
        <v>226</v>
      </c>
      <c r="B24" s="10"/>
      <c r="C24" s="2"/>
      <c r="D24" s="6">
        <v>0</v>
      </c>
      <c r="E24" s="43"/>
      <c r="F24" s="79">
        <v>0</v>
      </c>
      <c r="G24" s="43"/>
      <c r="H24" s="79">
        <v>0</v>
      </c>
      <c r="I24" s="43"/>
      <c r="J24" s="79">
        <v>0</v>
      </c>
      <c r="K24" s="43"/>
      <c r="L24" s="79">
        <v>0</v>
      </c>
      <c r="M24" s="43"/>
      <c r="N24" s="79">
        <v>0</v>
      </c>
      <c r="O24" s="43"/>
      <c r="P24" s="79">
        <v>0</v>
      </c>
      <c r="Q24" s="79"/>
      <c r="R24" s="79">
        <v>0</v>
      </c>
      <c r="S24" s="43"/>
      <c r="T24" s="79">
        <v>0</v>
      </c>
      <c r="U24" s="79"/>
      <c r="V24" s="79">
        <v>0</v>
      </c>
      <c r="W24" s="43"/>
      <c r="X24" s="79">
        <v>0</v>
      </c>
      <c r="Y24" s="43"/>
      <c r="Z24" s="79">
        <v>-224447</v>
      </c>
      <c r="AA24" s="43"/>
      <c r="AB24" s="106">
        <f>SUM(P24:Z24)</f>
        <v>-224447</v>
      </c>
      <c r="AC24" s="43"/>
      <c r="AD24" s="106">
        <f>SUM(D24:N24,AB24)</f>
        <v>-224447</v>
      </c>
      <c r="AE24" s="43"/>
      <c r="AF24" s="79">
        <v>-2648</v>
      </c>
      <c r="AG24" s="43"/>
      <c r="AH24" s="106">
        <f>SUM(AD24:AF24)</f>
        <v>-227095</v>
      </c>
    </row>
    <row r="25" spans="1:34" ht="21" customHeight="1" x14ac:dyDescent="0.3">
      <c r="A25" s="5" t="s">
        <v>227</v>
      </c>
      <c r="B25" s="10"/>
      <c r="C25" s="2"/>
      <c r="D25" s="7">
        <f>SUM(D23:D24)</f>
        <v>0</v>
      </c>
      <c r="E25" s="74"/>
      <c r="F25" s="7">
        <f>SUM(F23:F24)</f>
        <v>0</v>
      </c>
      <c r="G25" s="74"/>
      <c r="H25" s="7">
        <f>SUM(H23:H24)</f>
        <v>0</v>
      </c>
      <c r="I25" s="74"/>
      <c r="J25" s="7">
        <f>SUM(J23:J24)</f>
        <v>0</v>
      </c>
      <c r="K25" s="74"/>
      <c r="L25" s="7">
        <f>SUM(L23:L24)</f>
        <v>0</v>
      </c>
      <c r="M25" s="74"/>
      <c r="N25" s="7">
        <f>SUM(N23:N24)</f>
        <v>0</v>
      </c>
      <c r="O25" s="74"/>
      <c r="P25" s="7">
        <f>SUM(P23:P24)</f>
        <v>0</v>
      </c>
      <c r="Q25" s="79"/>
      <c r="R25" s="7">
        <f>SUM(R23:R24)</f>
        <v>0</v>
      </c>
      <c r="S25" s="74"/>
      <c r="T25" s="7">
        <f>SUM(T23:T24)</f>
        <v>0</v>
      </c>
      <c r="U25" s="78"/>
      <c r="V25" s="7">
        <f>SUM(V23:V24)</f>
        <v>0</v>
      </c>
      <c r="W25" s="43"/>
      <c r="X25" s="7">
        <f>SUM(X23:X24)</f>
        <v>0</v>
      </c>
      <c r="Y25" s="43"/>
      <c r="Z25" s="7">
        <f>SUM(Z23:Z24)</f>
        <v>-224447</v>
      </c>
      <c r="AA25" s="43"/>
      <c r="AB25" s="7">
        <f>SUM(AB23:AB24)</f>
        <v>-224447</v>
      </c>
      <c r="AC25" s="43"/>
      <c r="AD25" s="7">
        <f>SUM(AD23:AD24)</f>
        <v>-224447</v>
      </c>
      <c r="AE25" s="43"/>
      <c r="AF25" s="7">
        <f>SUM(AF23:AF24)</f>
        <v>-2648</v>
      </c>
      <c r="AG25" s="43"/>
      <c r="AH25" s="7">
        <f>SUM(AH23:AH24)</f>
        <v>-227095</v>
      </c>
    </row>
    <row r="26" spans="1:34" ht="21" customHeight="1" x14ac:dyDescent="0.3">
      <c r="A26" s="5"/>
      <c r="B26" s="10"/>
      <c r="C26" s="2"/>
      <c r="D26" s="78"/>
      <c r="E26" s="74"/>
      <c r="F26" s="78"/>
      <c r="G26" s="74"/>
      <c r="H26" s="78"/>
      <c r="I26" s="74"/>
      <c r="J26" s="78"/>
      <c r="K26" s="74"/>
      <c r="L26" s="78"/>
      <c r="M26" s="74"/>
      <c r="N26" s="78"/>
      <c r="O26" s="74"/>
      <c r="P26" s="78"/>
      <c r="Q26" s="79"/>
      <c r="R26" s="78"/>
      <c r="S26" s="74"/>
      <c r="T26" s="78"/>
      <c r="U26" s="78"/>
      <c r="V26" s="78"/>
      <c r="W26" s="43"/>
      <c r="X26" s="78"/>
      <c r="Y26" s="43"/>
      <c r="Z26" s="78"/>
      <c r="AA26" s="43"/>
      <c r="AB26" s="78"/>
      <c r="AC26" s="43"/>
      <c r="AD26" s="78"/>
      <c r="AE26" s="43"/>
      <c r="AF26" s="78"/>
      <c r="AG26" s="43"/>
      <c r="AH26" s="78"/>
    </row>
    <row r="27" spans="1:34" ht="21" customHeight="1" x14ac:dyDescent="0.3">
      <c r="A27" s="8" t="s">
        <v>206</v>
      </c>
      <c r="B27" s="10"/>
      <c r="C27" s="18"/>
      <c r="D27" s="6"/>
      <c r="E27" s="43"/>
      <c r="F27" s="6"/>
      <c r="G27" s="43"/>
      <c r="H27" s="6"/>
      <c r="I27" s="43"/>
      <c r="J27" s="6"/>
      <c r="K27" s="43"/>
      <c r="L27" s="6"/>
      <c r="M27" s="43"/>
      <c r="N27" s="6"/>
      <c r="O27" s="43"/>
      <c r="P27" s="6"/>
      <c r="Q27" s="6"/>
      <c r="R27" s="43"/>
      <c r="S27" s="43"/>
      <c r="T27" s="6"/>
      <c r="U27" s="43"/>
      <c r="V27" s="6"/>
      <c r="W27" s="43"/>
      <c r="X27" s="6"/>
      <c r="Y27" s="43"/>
      <c r="Z27" s="6"/>
      <c r="AA27" s="43"/>
      <c r="AB27" s="74"/>
      <c r="AC27" s="43"/>
      <c r="AD27" s="43"/>
      <c r="AE27" s="43"/>
      <c r="AF27" s="6"/>
      <c r="AG27" s="43"/>
      <c r="AH27" s="43"/>
    </row>
    <row r="28" spans="1:34" ht="21" customHeight="1" x14ac:dyDescent="0.3">
      <c r="A28" s="1" t="s">
        <v>139</v>
      </c>
      <c r="B28" s="10"/>
      <c r="C28" s="18"/>
      <c r="D28" s="6">
        <v>0</v>
      </c>
      <c r="E28" s="43"/>
      <c r="F28" s="6">
        <v>0</v>
      </c>
      <c r="G28" s="43"/>
      <c r="H28" s="6">
        <v>0</v>
      </c>
      <c r="I28" s="43"/>
      <c r="J28" s="6">
        <v>0</v>
      </c>
      <c r="K28" s="43"/>
      <c r="L28" s="110">
        <f>'PL 6M'!F35</f>
        <v>2291818</v>
      </c>
      <c r="M28" s="43"/>
      <c r="N28" s="6">
        <v>0</v>
      </c>
      <c r="O28" s="43"/>
      <c r="P28" s="6">
        <v>0</v>
      </c>
      <c r="Q28" s="6"/>
      <c r="R28" s="43">
        <v>0</v>
      </c>
      <c r="S28" s="43"/>
      <c r="T28" s="6">
        <v>0</v>
      </c>
      <c r="U28" s="43"/>
      <c r="V28" s="6">
        <v>0</v>
      </c>
      <c r="W28" s="43"/>
      <c r="X28" s="6">
        <v>0</v>
      </c>
      <c r="Y28" s="43"/>
      <c r="Z28" s="6">
        <v>0</v>
      </c>
      <c r="AA28" s="43"/>
      <c r="AB28" s="106">
        <f>SUM(P28:Z28)</f>
        <v>0</v>
      </c>
      <c r="AC28" s="43"/>
      <c r="AD28" s="106">
        <f>SUM(D28:N28,AB28)</f>
        <v>2291818</v>
      </c>
      <c r="AE28" s="43"/>
      <c r="AF28" s="6">
        <v>455547</v>
      </c>
      <c r="AG28" s="43"/>
      <c r="AH28" s="106">
        <f t="shared" ref="AH28" si="0">SUM(AD28:AF28)</f>
        <v>2747365</v>
      </c>
    </row>
    <row r="29" spans="1:34" ht="21" customHeight="1" x14ac:dyDescent="0.3">
      <c r="A29" s="1" t="s">
        <v>187</v>
      </c>
      <c r="B29" s="10"/>
      <c r="C29" s="18"/>
      <c r="D29" s="81">
        <v>0</v>
      </c>
      <c r="E29" s="43"/>
      <c r="F29" s="81">
        <v>0</v>
      </c>
      <c r="G29" s="43"/>
      <c r="H29" s="81">
        <v>0</v>
      </c>
      <c r="I29" s="43"/>
      <c r="J29" s="81">
        <v>0</v>
      </c>
      <c r="K29" s="43"/>
      <c r="L29" s="81">
        <v>522</v>
      </c>
      <c r="M29" s="43"/>
      <c r="N29" s="81">
        <v>0</v>
      </c>
      <c r="O29" s="43"/>
      <c r="P29" s="81">
        <v>386597</v>
      </c>
      <c r="Q29" s="6"/>
      <c r="R29" s="82">
        <v>24850</v>
      </c>
      <c r="S29" s="43"/>
      <c r="T29" s="81">
        <v>-225258</v>
      </c>
      <c r="U29" s="43"/>
      <c r="V29" s="81">
        <v>1487</v>
      </c>
      <c r="W29" s="43"/>
      <c r="X29" s="81">
        <v>-1075</v>
      </c>
      <c r="Y29" s="43"/>
      <c r="Z29" s="81">
        <v>0</v>
      </c>
      <c r="AA29" s="43"/>
      <c r="AB29" s="106">
        <f t="shared" ref="AB29" si="1">SUM(P29:Z29)</f>
        <v>186601</v>
      </c>
      <c r="AC29" s="43"/>
      <c r="AD29" s="106">
        <f>SUM(D29:N29,AB29)</f>
        <v>187123</v>
      </c>
      <c r="AE29" s="43"/>
      <c r="AF29" s="81">
        <v>56486</v>
      </c>
      <c r="AG29" s="43"/>
      <c r="AH29" s="106">
        <f>SUM(AD29:AF29)</f>
        <v>243609</v>
      </c>
    </row>
    <row r="30" spans="1:34" ht="21" customHeight="1" x14ac:dyDescent="0.3">
      <c r="A30" s="8" t="s">
        <v>140</v>
      </c>
      <c r="B30" s="10"/>
      <c r="C30" s="18"/>
      <c r="D30" s="7">
        <f>SUM(D28:D29)</f>
        <v>0</v>
      </c>
      <c r="E30" s="43"/>
      <c r="F30" s="7">
        <f>SUM(F28:F29)</f>
        <v>0</v>
      </c>
      <c r="G30" s="43"/>
      <c r="H30" s="7">
        <f>SUM(H28:H29)</f>
        <v>0</v>
      </c>
      <c r="I30" s="43"/>
      <c r="J30" s="7">
        <f>SUM(J28:J29)</f>
        <v>0</v>
      </c>
      <c r="K30" s="43"/>
      <c r="L30" s="7">
        <f>SUM(L28:L29)</f>
        <v>2292340</v>
      </c>
      <c r="M30" s="43"/>
      <c r="N30" s="7">
        <f>SUM(N28:N29)</f>
        <v>0</v>
      </c>
      <c r="O30" s="43"/>
      <c r="P30" s="7">
        <f>SUM(P28:P29)</f>
        <v>386597</v>
      </c>
      <c r="Q30" s="6"/>
      <c r="R30" s="7">
        <f>SUM(R28:R29)</f>
        <v>24850</v>
      </c>
      <c r="S30" s="43"/>
      <c r="T30" s="7">
        <f>SUM(T28:T29)</f>
        <v>-225258</v>
      </c>
      <c r="U30" s="43"/>
      <c r="V30" s="7">
        <f>SUM(V28:V29)</f>
        <v>1487</v>
      </c>
      <c r="W30" s="43"/>
      <c r="X30" s="7">
        <f>SUM(X28:X29)</f>
        <v>-1075</v>
      </c>
      <c r="Y30" s="43"/>
      <c r="Z30" s="7">
        <f>SUM(Z28:Z29)</f>
        <v>0</v>
      </c>
      <c r="AA30" s="43"/>
      <c r="AB30" s="7">
        <f>SUM(AB28:AB29)</f>
        <v>186601</v>
      </c>
      <c r="AC30" s="43"/>
      <c r="AD30" s="7">
        <f>SUM(AD28:AD29)</f>
        <v>2478941</v>
      </c>
      <c r="AE30" s="77"/>
      <c r="AF30" s="7">
        <f>SUM(AF28:AF29)</f>
        <v>512033</v>
      </c>
      <c r="AG30" s="43"/>
      <c r="AH30" s="7">
        <f>SUM(AH28:AH29)</f>
        <v>2990974</v>
      </c>
    </row>
    <row r="31" spans="1:34" ht="21" customHeight="1" x14ac:dyDescent="0.3">
      <c r="A31" s="1"/>
      <c r="B31" s="10"/>
      <c r="C31" s="18"/>
      <c r="D31" s="79"/>
      <c r="E31" s="43"/>
      <c r="F31" s="79"/>
      <c r="G31" s="43"/>
      <c r="H31" s="79"/>
      <c r="I31" s="43"/>
      <c r="J31" s="79"/>
      <c r="K31" s="43"/>
      <c r="L31" s="79"/>
      <c r="M31" s="43"/>
      <c r="N31" s="79"/>
      <c r="O31" s="43"/>
      <c r="P31" s="79"/>
      <c r="Q31" s="6"/>
      <c r="R31" s="43"/>
      <c r="S31" s="43"/>
      <c r="T31" s="79"/>
      <c r="U31" s="43"/>
      <c r="V31" s="79"/>
      <c r="W31" s="43"/>
      <c r="X31" s="79"/>
      <c r="Y31" s="43"/>
      <c r="Z31" s="79"/>
      <c r="AA31" s="43"/>
      <c r="AB31" s="43"/>
      <c r="AC31" s="43"/>
      <c r="AD31" s="43"/>
      <c r="AE31" s="43"/>
      <c r="AF31" s="79"/>
      <c r="AG31" s="43"/>
      <c r="AH31" s="43"/>
    </row>
    <row r="32" spans="1:34" ht="21" customHeight="1" thickBot="1" x14ac:dyDescent="0.35">
      <c r="A32" s="9" t="s">
        <v>220</v>
      </c>
      <c r="B32" s="10"/>
      <c r="C32" s="18"/>
      <c r="D32" s="102">
        <f>SUM(D14,D20,D25,D30)</f>
        <v>1113783</v>
      </c>
      <c r="E32" s="74"/>
      <c r="F32" s="102">
        <f>SUM(F14,F20,F25,F30)</f>
        <v>19948329</v>
      </c>
      <c r="G32" s="74"/>
      <c r="H32" s="102">
        <f>SUM(H14,H20,H25,H30)</f>
        <v>149295</v>
      </c>
      <c r="I32" s="74"/>
      <c r="J32" s="102">
        <f>SUM(J14,J20,J25,J30)</f>
        <v>7292752</v>
      </c>
      <c r="K32" s="74"/>
      <c r="L32" s="102">
        <f>SUM(L14,L20,L25,L30)</f>
        <v>14637390</v>
      </c>
      <c r="M32" s="74"/>
      <c r="N32" s="102">
        <f>SUM(N14,N20,N25,N30)</f>
        <v>-7292752</v>
      </c>
      <c r="O32" s="74"/>
      <c r="P32" s="102">
        <f>SUM(P14,P20,P25,P30)</f>
        <v>-2607877</v>
      </c>
      <c r="Q32" s="78"/>
      <c r="R32" s="102">
        <f>SUM(R14,R20,R25,R30)</f>
        <v>-577643</v>
      </c>
      <c r="S32" s="74"/>
      <c r="T32" s="102">
        <f>SUM(T14,T20,T25,T30)</f>
        <v>155802</v>
      </c>
      <c r="U32" s="74"/>
      <c r="V32" s="102">
        <f>SUM(V14,V20,V25,V30)</f>
        <v>-208547</v>
      </c>
      <c r="W32" s="74"/>
      <c r="X32" s="102">
        <f>SUM(X14,X20,X25,X30)</f>
        <v>-67461</v>
      </c>
      <c r="Y32" s="74"/>
      <c r="Z32" s="102">
        <f>SUM(Z14,Z20,Z25,Z30)</f>
        <v>12590058</v>
      </c>
      <c r="AA32" s="74"/>
      <c r="AB32" s="102">
        <f>SUM(AB14,AB20,AB25,AB30)</f>
        <v>9284332</v>
      </c>
      <c r="AC32" s="74"/>
      <c r="AD32" s="102">
        <f>SUM(AD14,AD20,AD25,AD30)</f>
        <v>45133129</v>
      </c>
      <c r="AE32" s="74"/>
      <c r="AF32" s="102">
        <f>SUM(AF14,AF20,AF25,AF30)</f>
        <v>7401555</v>
      </c>
      <c r="AG32" s="74"/>
      <c r="AH32" s="102">
        <f>SUM(AH14,AH20,AH25,AH30)</f>
        <v>52534684</v>
      </c>
    </row>
    <row r="33" spans="1:34" ht="21" customHeight="1" thickTop="1" x14ac:dyDescent="0.3">
      <c r="A33" s="9"/>
      <c r="B33" s="10"/>
      <c r="C33" s="18"/>
      <c r="D33" s="6"/>
      <c r="E33" s="43"/>
      <c r="F33" s="6"/>
      <c r="G33" s="43"/>
      <c r="H33" s="6"/>
      <c r="I33" s="43"/>
      <c r="J33" s="6"/>
      <c r="K33" s="43"/>
      <c r="L33" s="6"/>
      <c r="M33" s="43"/>
      <c r="N33" s="6"/>
      <c r="O33" s="43"/>
      <c r="P33" s="6"/>
      <c r="Q33" s="6"/>
      <c r="R33" s="43"/>
      <c r="S33" s="43"/>
      <c r="T33" s="6"/>
      <c r="U33" s="43"/>
      <c r="V33" s="6"/>
      <c r="W33" s="43"/>
      <c r="X33" s="6"/>
      <c r="Y33" s="43"/>
      <c r="Z33" s="6"/>
      <c r="AA33" s="43"/>
      <c r="AB33" s="6"/>
      <c r="AC33" s="43"/>
      <c r="AD33" s="6"/>
      <c r="AE33" s="43"/>
      <c r="AF33" s="6"/>
      <c r="AG33" s="43"/>
      <c r="AH33" s="6"/>
    </row>
    <row r="34" spans="1:34" ht="21" customHeight="1" x14ac:dyDescent="0.3">
      <c r="A34" s="9"/>
      <c r="B34" s="10"/>
      <c r="C34" s="2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6"/>
      <c r="Q34" s="6"/>
      <c r="R34" s="6"/>
      <c r="S34" s="43"/>
      <c r="T34" s="43"/>
      <c r="U34" s="79"/>
      <c r="V34" s="6"/>
      <c r="W34" s="79"/>
      <c r="X34" s="6"/>
      <c r="Y34" s="79"/>
      <c r="Z34" s="6"/>
      <c r="AA34" s="79"/>
      <c r="AB34" s="6"/>
      <c r="AC34" s="79"/>
      <c r="AD34" s="6"/>
      <c r="AE34" s="79"/>
      <c r="AF34" s="6"/>
      <c r="AG34" s="79"/>
      <c r="AH34" s="6"/>
    </row>
    <row r="35" spans="1:34" ht="21" customHeight="1" x14ac:dyDescent="0.3">
      <c r="A35" s="9" t="s">
        <v>221</v>
      </c>
      <c r="B35" s="10"/>
      <c r="C35" s="2"/>
      <c r="D35" s="79"/>
      <c r="E35" s="43"/>
      <c r="F35" s="79"/>
      <c r="G35" s="43"/>
      <c r="H35" s="79"/>
      <c r="I35" s="43"/>
      <c r="J35" s="79"/>
      <c r="K35" s="43"/>
      <c r="L35" s="79"/>
      <c r="M35" s="43"/>
      <c r="N35" s="79"/>
      <c r="O35" s="43"/>
      <c r="P35" s="79"/>
      <c r="Q35" s="79"/>
      <c r="R35" s="79"/>
      <c r="S35" s="43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</row>
    <row r="36" spans="1:34" ht="21" customHeight="1" x14ac:dyDescent="0.3">
      <c r="A36" s="9" t="s">
        <v>201</v>
      </c>
      <c r="B36" s="10"/>
      <c r="C36" s="2"/>
      <c r="D36" s="74">
        <v>1113783</v>
      </c>
      <c r="E36" s="74"/>
      <c r="F36" s="74">
        <v>19948329</v>
      </c>
      <c r="G36" s="74"/>
      <c r="H36" s="74">
        <v>149295</v>
      </c>
      <c r="I36" s="74"/>
      <c r="J36" s="74">
        <v>7292752</v>
      </c>
      <c r="K36" s="74"/>
      <c r="L36" s="74">
        <v>15311583</v>
      </c>
      <c r="M36" s="74"/>
      <c r="N36" s="74">
        <v>-7292752</v>
      </c>
      <c r="O36" s="74"/>
      <c r="P36" s="74">
        <v>-3819279</v>
      </c>
      <c r="Q36" s="74"/>
      <c r="R36" s="74">
        <v>-481026</v>
      </c>
      <c r="S36" s="74"/>
      <c r="T36" s="74">
        <v>136526</v>
      </c>
      <c r="U36" s="74"/>
      <c r="V36" s="74">
        <v>-220288</v>
      </c>
      <c r="W36" s="74"/>
      <c r="X36" s="74">
        <v>-64177</v>
      </c>
      <c r="Y36" s="74"/>
      <c r="Z36" s="74">
        <v>12629353</v>
      </c>
      <c r="AA36" s="74"/>
      <c r="AB36" s="74">
        <f>SUM(P36:Z36)</f>
        <v>8181109</v>
      </c>
      <c r="AC36" s="74"/>
      <c r="AD36" s="74">
        <f>SUM(D36:N36,AB36)</f>
        <v>44704099</v>
      </c>
      <c r="AE36" s="74"/>
      <c r="AF36" s="74">
        <v>7378916</v>
      </c>
      <c r="AG36" s="74"/>
      <c r="AH36" s="74">
        <f>SUM(AD36:AF36)</f>
        <v>52083015</v>
      </c>
    </row>
    <row r="37" spans="1:34" ht="21" customHeight="1" x14ac:dyDescent="0.3">
      <c r="A37" s="9"/>
      <c r="B37" s="10"/>
      <c r="C37" s="2"/>
      <c r="D37" s="74"/>
      <c r="E37" s="74"/>
      <c r="F37" s="74"/>
      <c r="G37" s="74"/>
      <c r="H37" s="83"/>
      <c r="I37" s="74"/>
      <c r="J37" s="83"/>
      <c r="K37" s="74"/>
      <c r="L37" s="83"/>
      <c r="M37" s="74"/>
      <c r="N37" s="83"/>
      <c r="O37" s="74"/>
      <c r="P37" s="83"/>
      <c r="Q37" s="83"/>
      <c r="R37" s="83"/>
      <c r="S37" s="74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</row>
    <row r="38" spans="1:34" ht="21" customHeight="1" x14ac:dyDescent="0.3">
      <c r="A38" s="9" t="s">
        <v>137</v>
      </c>
      <c r="B38" s="10"/>
      <c r="C38" s="2"/>
      <c r="D38" s="6"/>
      <c r="E38" s="43"/>
      <c r="F38" s="6"/>
      <c r="G38" s="43"/>
      <c r="H38" s="6"/>
      <c r="I38" s="43"/>
      <c r="J38" s="6"/>
      <c r="K38" s="43"/>
      <c r="L38" s="6"/>
      <c r="M38" s="43"/>
      <c r="N38" s="6"/>
      <c r="O38" s="6"/>
      <c r="P38" s="6"/>
      <c r="Q38" s="43"/>
      <c r="R38" s="6"/>
      <c r="S38" s="4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34" ht="21" customHeight="1" x14ac:dyDescent="0.3">
      <c r="A39" s="5" t="s">
        <v>197</v>
      </c>
      <c r="B39" s="10"/>
      <c r="C39" s="2"/>
      <c r="D39" s="6"/>
      <c r="E39" s="43"/>
      <c r="F39" s="6"/>
      <c r="G39" s="43"/>
      <c r="H39" s="6"/>
      <c r="I39" s="43"/>
      <c r="J39" s="6"/>
      <c r="K39" s="43"/>
      <c r="L39" s="6"/>
      <c r="M39" s="43"/>
      <c r="N39" s="6"/>
      <c r="O39" s="6"/>
      <c r="P39" s="6"/>
      <c r="Q39" s="43"/>
      <c r="R39" s="6"/>
      <c r="S39" s="4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</row>
    <row r="40" spans="1:34" ht="21" customHeight="1" x14ac:dyDescent="0.3">
      <c r="A40" s="1" t="s">
        <v>202</v>
      </c>
      <c r="B40" s="10">
        <v>13</v>
      </c>
      <c r="C40" s="2"/>
      <c r="D40" s="6">
        <v>-50000</v>
      </c>
      <c r="E40" s="43"/>
      <c r="F40" s="6">
        <v>0</v>
      </c>
      <c r="G40" s="43"/>
      <c r="H40" s="6">
        <v>0</v>
      </c>
      <c r="I40" s="43"/>
      <c r="J40" s="6">
        <v>-2982381</v>
      </c>
      <c r="K40" s="43"/>
      <c r="L40" s="6">
        <v>50000</v>
      </c>
      <c r="M40" s="43"/>
      <c r="N40" s="6">
        <v>2982381</v>
      </c>
      <c r="O40" s="6"/>
      <c r="P40" s="6">
        <v>0</v>
      </c>
      <c r="Q40" s="43"/>
      <c r="R40" s="6">
        <v>0</v>
      </c>
      <c r="S40" s="43"/>
      <c r="T40" s="6">
        <v>0</v>
      </c>
      <c r="U40" s="6"/>
      <c r="V40" s="6">
        <v>0</v>
      </c>
      <c r="W40" s="6"/>
      <c r="X40" s="6">
        <v>0</v>
      </c>
      <c r="Y40" s="6"/>
      <c r="Z40" s="6">
        <v>0</v>
      </c>
      <c r="AA40" s="6"/>
      <c r="AB40" s="6">
        <f>SUM(P40:Z40)</f>
        <v>0</v>
      </c>
      <c r="AC40" s="6"/>
      <c r="AD40" s="6">
        <f>SUM(D40:N40,AB40)</f>
        <v>0</v>
      </c>
      <c r="AE40" s="6"/>
      <c r="AF40" s="6">
        <v>0</v>
      </c>
      <c r="AG40" s="6"/>
      <c r="AH40" s="6">
        <f>SUM(AD40:AF40)</f>
        <v>0</v>
      </c>
    </row>
    <row r="41" spans="1:34" ht="21" customHeight="1" x14ac:dyDescent="0.3">
      <c r="A41" s="1" t="s">
        <v>186</v>
      </c>
      <c r="B41" s="10">
        <v>17</v>
      </c>
      <c r="C41" s="2"/>
      <c r="D41" s="6">
        <v>0</v>
      </c>
      <c r="E41" s="43"/>
      <c r="F41" s="6">
        <v>0</v>
      </c>
      <c r="G41" s="43"/>
      <c r="H41" s="6">
        <v>0</v>
      </c>
      <c r="I41" s="43"/>
      <c r="J41" s="6">
        <v>0</v>
      </c>
      <c r="K41" s="43"/>
      <c r="L41" s="6">
        <v>-1349283</v>
      </c>
      <c r="M41" s="43"/>
      <c r="N41" s="6">
        <v>0</v>
      </c>
      <c r="O41" s="6"/>
      <c r="P41" s="6">
        <v>0</v>
      </c>
      <c r="Q41" s="43"/>
      <c r="R41" s="6">
        <v>0</v>
      </c>
      <c r="S41" s="43"/>
      <c r="T41" s="6">
        <v>0</v>
      </c>
      <c r="U41" s="6"/>
      <c r="V41" s="6">
        <v>0</v>
      </c>
      <c r="W41" s="6"/>
      <c r="X41" s="6">
        <v>0</v>
      </c>
      <c r="Y41" s="6"/>
      <c r="Z41" s="6">
        <v>0</v>
      </c>
      <c r="AA41" s="6"/>
      <c r="AB41" s="6">
        <f t="shared" ref="AB41" si="2">SUM(P41:Z41)</f>
        <v>0</v>
      </c>
      <c r="AC41" s="6"/>
      <c r="AD41" s="6">
        <f t="shared" ref="AD41" si="3">SUM(D41:N41,AB41)</f>
        <v>-1349283</v>
      </c>
      <c r="AE41" s="6"/>
      <c r="AF41" s="6">
        <v>-427239</v>
      </c>
      <c r="AG41" s="6"/>
      <c r="AH41" s="6">
        <f t="shared" ref="AH41" si="4">SUM(AD41:AF41)</f>
        <v>-1776522</v>
      </c>
    </row>
    <row r="42" spans="1:34" ht="21" customHeight="1" x14ac:dyDescent="0.3">
      <c r="A42" s="5" t="s">
        <v>198</v>
      </c>
      <c r="B42" s="10"/>
      <c r="C42" s="2"/>
      <c r="D42" s="7">
        <f>SUM(D40:D41)</f>
        <v>-50000</v>
      </c>
      <c r="E42" s="74"/>
      <c r="F42" s="7">
        <f>SUM(F40:F41)</f>
        <v>0</v>
      </c>
      <c r="G42" s="74"/>
      <c r="H42" s="7">
        <f>SUM(H40:H41)</f>
        <v>0</v>
      </c>
      <c r="I42" s="74"/>
      <c r="J42" s="7">
        <f>SUM(J40:J41)</f>
        <v>-2982381</v>
      </c>
      <c r="K42" s="74"/>
      <c r="L42" s="7">
        <f>SUM(L40:L41)</f>
        <v>-1299283</v>
      </c>
      <c r="M42" s="74"/>
      <c r="N42" s="7">
        <f>SUM(N40:N41)</f>
        <v>2982381</v>
      </c>
      <c r="O42" s="74"/>
      <c r="P42" s="7">
        <f>SUM(P40:P41)</f>
        <v>0</v>
      </c>
      <c r="Q42" s="79"/>
      <c r="R42" s="7">
        <f>SUM(R40:R41)</f>
        <v>0</v>
      </c>
      <c r="S42" s="74"/>
      <c r="T42" s="7">
        <f>SUM(T40:T41)</f>
        <v>0</v>
      </c>
      <c r="U42" s="78"/>
      <c r="V42" s="7">
        <f>SUM(V40:V41)</f>
        <v>0</v>
      </c>
      <c r="W42" s="43"/>
      <c r="X42" s="7">
        <f>SUM(X40:X41)</f>
        <v>0</v>
      </c>
      <c r="Y42" s="43"/>
      <c r="Z42" s="7">
        <f>SUM(Z40:Z41)</f>
        <v>0</v>
      </c>
      <c r="AA42" s="43"/>
      <c r="AB42" s="7">
        <f>SUM(AB40:AB41)</f>
        <v>0</v>
      </c>
      <c r="AC42" s="43"/>
      <c r="AD42" s="7">
        <f>SUM(AD40:AD41)</f>
        <v>-1349283</v>
      </c>
      <c r="AE42" s="43"/>
      <c r="AF42" s="7">
        <f>SUM(AF40:AF41)</f>
        <v>-427239</v>
      </c>
      <c r="AG42" s="43"/>
      <c r="AH42" s="7">
        <f>SUM(AH40:AH41)</f>
        <v>-1776522</v>
      </c>
    </row>
    <row r="43" spans="1:34" ht="21" customHeight="1" x14ac:dyDescent="0.3">
      <c r="A43" s="5"/>
      <c r="B43" s="10"/>
      <c r="C43" s="2"/>
      <c r="D43" s="78"/>
      <c r="E43" s="74"/>
      <c r="F43" s="78"/>
      <c r="G43" s="74"/>
      <c r="H43" s="78"/>
      <c r="I43" s="74"/>
      <c r="J43" s="78"/>
      <c r="K43" s="74"/>
      <c r="L43" s="78"/>
      <c r="M43" s="74"/>
      <c r="N43" s="78"/>
      <c r="O43" s="74"/>
      <c r="P43" s="78"/>
      <c r="Q43" s="79"/>
      <c r="R43" s="78"/>
      <c r="S43" s="74"/>
      <c r="T43" s="78"/>
      <c r="U43" s="78"/>
      <c r="V43" s="78"/>
      <c r="W43" s="43"/>
      <c r="X43" s="78"/>
      <c r="Y43" s="43"/>
      <c r="Z43" s="78"/>
      <c r="AA43" s="43"/>
      <c r="AB43" s="78"/>
      <c r="AC43" s="43"/>
      <c r="AD43" s="78"/>
      <c r="AE43" s="43"/>
      <c r="AF43" s="78"/>
      <c r="AG43" s="43"/>
      <c r="AH43" s="78"/>
    </row>
    <row r="44" spans="1:34" ht="21" customHeight="1" x14ac:dyDescent="0.3">
      <c r="A44" s="8" t="s">
        <v>206</v>
      </c>
      <c r="B44" s="10"/>
      <c r="C44" s="2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9"/>
      <c r="Q44" s="79"/>
      <c r="R44" s="78"/>
      <c r="S44" s="74"/>
      <c r="T44" s="74"/>
      <c r="U44" s="78"/>
      <c r="V44" s="79"/>
      <c r="W44" s="43"/>
      <c r="X44" s="79"/>
      <c r="Y44" s="43"/>
      <c r="Z44" s="79"/>
      <c r="AA44" s="43"/>
      <c r="AB44" s="79"/>
      <c r="AC44" s="43"/>
      <c r="AD44" s="79"/>
      <c r="AE44" s="43"/>
      <c r="AF44" s="79"/>
      <c r="AG44" s="43"/>
      <c r="AH44" s="79"/>
    </row>
    <row r="45" spans="1:34" ht="21" customHeight="1" x14ac:dyDescent="0.3">
      <c r="A45" s="1" t="s">
        <v>139</v>
      </c>
      <c r="B45" s="10"/>
      <c r="C45" s="2"/>
      <c r="D45" s="110">
        <v>0</v>
      </c>
      <c r="E45" s="110"/>
      <c r="F45" s="110">
        <v>0</v>
      </c>
      <c r="G45" s="110"/>
      <c r="H45" s="110">
        <v>0</v>
      </c>
      <c r="I45" s="110"/>
      <c r="J45" s="110">
        <v>0</v>
      </c>
      <c r="K45" s="110"/>
      <c r="L45" s="110">
        <f>'PL 6M'!D35</f>
        <v>2377323</v>
      </c>
      <c r="M45" s="110"/>
      <c r="N45" s="110">
        <v>0</v>
      </c>
      <c r="O45" s="110"/>
      <c r="P45" s="110">
        <v>0</v>
      </c>
      <c r="Q45" s="110"/>
      <c r="R45" s="110">
        <v>0</v>
      </c>
      <c r="S45" s="110"/>
      <c r="T45" s="110">
        <v>0</v>
      </c>
      <c r="U45" s="110"/>
      <c r="V45" s="110">
        <v>0</v>
      </c>
      <c r="W45" s="110"/>
      <c r="X45" s="110">
        <v>0</v>
      </c>
      <c r="Y45" s="110"/>
      <c r="Z45" s="110">
        <v>0</v>
      </c>
      <c r="AA45" s="110"/>
      <c r="AB45" s="110">
        <f>SUM(P45:Z45)</f>
        <v>0</v>
      </c>
      <c r="AC45" s="110"/>
      <c r="AD45" s="110">
        <f>SUM(D45:N45,AB45)</f>
        <v>2377323</v>
      </c>
      <c r="AE45" s="110"/>
      <c r="AF45" s="110">
        <v>555156</v>
      </c>
      <c r="AG45" s="110"/>
      <c r="AH45" s="110">
        <f>SUM(AD45:AF45)</f>
        <v>2932479</v>
      </c>
    </row>
    <row r="46" spans="1:34" ht="21" customHeight="1" x14ac:dyDescent="0.3">
      <c r="A46" s="1" t="s">
        <v>187</v>
      </c>
      <c r="B46" s="10"/>
      <c r="C46" s="2"/>
      <c r="D46" s="110">
        <v>0</v>
      </c>
      <c r="E46" s="110"/>
      <c r="F46" s="110">
        <v>0</v>
      </c>
      <c r="G46" s="110"/>
      <c r="H46" s="110">
        <v>0</v>
      </c>
      <c r="I46" s="110"/>
      <c r="J46" s="110">
        <v>0</v>
      </c>
      <c r="K46" s="110"/>
      <c r="L46" s="110">
        <v>0</v>
      </c>
      <c r="M46" s="110"/>
      <c r="N46" s="110">
        <v>0</v>
      </c>
      <c r="O46" s="110"/>
      <c r="P46" s="110">
        <v>960766</v>
      </c>
      <c r="Q46" s="110"/>
      <c r="R46" s="110">
        <v>42783</v>
      </c>
      <c r="S46" s="110"/>
      <c r="T46" s="110">
        <v>-762241</v>
      </c>
      <c r="U46" s="110"/>
      <c r="V46" s="110">
        <v>-1375</v>
      </c>
      <c r="W46" s="110"/>
      <c r="X46" s="110">
        <v>-1028</v>
      </c>
      <c r="Y46" s="110"/>
      <c r="Z46" s="110">
        <v>0</v>
      </c>
      <c r="AA46" s="110"/>
      <c r="AB46" s="110">
        <f>SUM(P46:Z46)</f>
        <v>238905</v>
      </c>
      <c r="AC46" s="110"/>
      <c r="AD46" s="110">
        <f>SUM(D46:N46,AB46)</f>
        <v>238905</v>
      </c>
      <c r="AE46" s="110"/>
      <c r="AF46" s="110">
        <v>-104034</v>
      </c>
      <c r="AG46" s="110"/>
      <c r="AH46" s="110">
        <f>SUM(AD46:AF46)</f>
        <v>134871</v>
      </c>
    </row>
    <row r="47" spans="1:34" ht="21" customHeight="1" x14ac:dyDescent="0.3">
      <c r="A47" s="8" t="s">
        <v>140</v>
      </c>
      <c r="B47" s="10"/>
      <c r="C47" s="2"/>
      <c r="D47" s="7">
        <f>SUM(D45:D46)</f>
        <v>0</v>
      </c>
      <c r="E47" s="74"/>
      <c r="F47" s="7">
        <f>SUM(F45:F46)</f>
        <v>0</v>
      </c>
      <c r="G47" s="74"/>
      <c r="H47" s="7">
        <f>SUM(H45:H46)</f>
        <v>0</v>
      </c>
      <c r="I47" s="74"/>
      <c r="J47" s="7">
        <f>SUM(J45:J46)</f>
        <v>0</v>
      </c>
      <c r="K47" s="74"/>
      <c r="L47" s="7">
        <f>SUM(L45:L46)</f>
        <v>2377323</v>
      </c>
      <c r="M47" s="74"/>
      <c r="N47" s="7">
        <f>SUM(N45:N46)</f>
        <v>0</v>
      </c>
      <c r="O47" s="74"/>
      <c r="P47" s="7">
        <f>SUM(P45:P46)</f>
        <v>960766</v>
      </c>
      <c r="Q47" s="79"/>
      <c r="R47" s="7">
        <f>SUM(R45:R46)</f>
        <v>42783</v>
      </c>
      <c r="S47" s="74"/>
      <c r="T47" s="7">
        <f>SUM(T45:T46)</f>
        <v>-762241</v>
      </c>
      <c r="U47" s="79"/>
      <c r="V47" s="7">
        <f>SUM(V45:V46)</f>
        <v>-1375</v>
      </c>
      <c r="W47" s="43"/>
      <c r="X47" s="7">
        <f>SUM(X45:X46)</f>
        <v>-1028</v>
      </c>
      <c r="Y47" s="43"/>
      <c r="Z47" s="7">
        <f>SUM(Z45:Z46)</f>
        <v>0</v>
      </c>
      <c r="AA47" s="43"/>
      <c r="AB47" s="7">
        <f>SUM(AB45:AB46)</f>
        <v>238905</v>
      </c>
      <c r="AC47" s="43"/>
      <c r="AD47" s="7">
        <f>SUM(AD45:AD46)</f>
        <v>2616228</v>
      </c>
      <c r="AE47" s="43"/>
      <c r="AF47" s="7">
        <f>SUM(AF45:AF46)</f>
        <v>451122</v>
      </c>
      <c r="AG47" s="43"/>
      <c r="AH47" s="7">
        <f>SUM(AH45:AH46)</f>
        <v>3067350</v>
      </c>
    </row>
    <row r="48" spans="1:34" ht="21" customHeight="1" x14ac:dyDescent="0.3">
      <c r="A48" s="1"/>
      <c r="B48" s="10"/>
      <c r="C48" s="2"/>
      <c r="D48" s="79"/>
      <c r="E48" s="74"/>
      <c r="F48" s="79"/>
      <c r="G48" s="74"/>
      <c r="H48" s="79"/>
      <c r="I48" s="74"/>
      <c r="J48" s="79"/>
      <c r="K48" s="74"/>
      <c r="L48" s="79"/>
      <c r="M48" s="74"/>
      <c r="N48" s="79"/>
      <c r="O48" s="74"/>
      <c r="P48" s="79"/>
      <c r="Q48" s="79"/>
      <c r="R48" s="79"/>
      <c r="S48" s="74"/>
      <c r="T48" s="79"/>
      <c r="U48" s="79"/>
      <c r="V48" s="79"/>
      <c r="W48" s="43"/>
      <c r="X48" s="79"/>
      <c r="Y48" s="43"/>
      <c r="Z48" s="79"/>
      <c r="AA48" s="43"/>
      <c r="AB48" s="79"/>
      <c r="AC48" s="43"/>
      <c r="AD48" s="79"/>
      <c r="AE48" s="43"/>
      <c r="AF48" s="79"/>
      <c r="AG48" s="43"/>
      <c r="AH48" s="79"/>
    </row>
    <row r="49" spans="1:34" ht="21" customHeight="1" thickBot="1" x14ac:dyDescent="0.35">
      <c r="A49" s="9" t="s">
        <v>222</v>
      </c>
      <c r="B49" s="10"/>
      <c r="C49" s="2"/>
      <c r="D49" s="102">
        <f>SUM(D36,D42,D47)</f>
        <v>1063783</v>
      </c>
      <c r="E49" s="43"/>
      <c r="F49" s="102">
        <f>SUM(F36,F42,F47)</f>
        <v>19948329</v>
      </c>
      <c r="G49" s="43"/>
      <c r="H49" s="102">
        <f>SUM(H36,H42,H47)</f>
        <v>149295</v>
      </c>
      <c r="I49" s="43"/>
      <c r="J49" s="102">
        <f>SUM(J36,J42,J47)</f>
        <v>4310371</v>
      </c>
      <c r="K49" s="43"/>
      <c r="L49" s="102">
        <f>SUM(L36,L42,L47)</f>
        <v>16389623</v>
      </c>
      <c r="M49" s="43"/>
      <c r="N49" s="102">
        <f>SUM(N36,N42,N47)</f>
        <v>-4310371</v>
      </c>
      <c r="O49" s="43"/>
      <c r="P49" s="102">
        <f>SUM(P36,P42,P47)</f>
        <v>-2858513</v>
      </c>
      <c r="Q49" s="43"/>
      <c r="R49" s="102">
        <f>SUM(R36,R42,R47)</f>
        <v>-438243</v>
      </c>
      <c r="S49" s="43"/>
      <c r="T49" s="102">
        <f>SUM(T36,T42,T47)</f>
        <v>-625715</v>
      </c>
      <c r="U49" s="43"/>
      <c r="V49" s="102">
        <f>SUM(V36,V42,V47)</f>
        <v>-221663</v>
      </c>
      <c r="W49" s="43"/>
      <c r="X49" s="102">
        <f>SUM(X36,X42,X47)</f>
        <v>-65205</v>
      </c>
      <c r="Y49" s="43"/>
      <c r="Z49" s="102">
        <f>SUM(Z36,Z42,Z47)</f>
        <v>12629353</v>
      </c>
      <c r="AA49" s="43"/>
      <c r="AB49" s="102">
        <f>SUM(AB36,AB42,AB47)</f>
        <v>8420014</v>
      </c>
      <c r="AC49" s="43"/>
      <c r="AD49" s="102">
        <f>SUM(AD36,AD42,AD47)</f>
        <v>45971044</v>
      </c>
      <c r="AE49" s="43"/>
      <c r="AF49" s="102">
        <f>SUM(AF36,AF42,AF47)</f>
        <v>7402799</v>
      </c>
      <c r="AG49" s="43"/>
      <c r="AH49" s="102">
        <f>SUM(AH36,AH42,AH47)</f>
        <v>53373843</v>
      </c>
    </row>
    <row r="50" spans="1:34" s="9" customFormat="1" ht="21" customHeight="1" thickTop="1" x14ac:dyDescent="0.3">
      <c r="A50" s="28"/>
      <c r="B50" s="111"/>
      <c r="C50" s="18"/>
      <c r="D50" s="84"/>
      <c r="E50" s="75"/>
      <c r="F50" s="84"/>
      <c r="G50" s="75"/>
      <c r="H50" s="85"/>
      <c r="I50" s="75"/>
      <c r="J50" s="84"/>
      <c r="K50" s="75"/>
      <c r="L50" s="84"/>
      <c r="M50" s="75"/>
      <c r="N50" s="84"/>
      <c r="O50" s="75"/>
      <c r="P50" s="84"/>
      <c r="Q50" s="84"/>
      <c r="R50" s="86"/>
      <c r="S50" s="75"/>
      <c r="T50" s="84"/>
      <c r="U50" s="75"/>
      <c r="V50" s="84"/>
      <c r="W50" s="75"/>
      <c r="X50" s="84"/>
      <c r="Y50" s="75"/>
      <c r="Z50" s="86"/>
      <c r="AA50" s="75"/>
      <c r="AB50" s="84"/>
      <c r="AC50" s="75"/>
      <c r="AD50" s="84"/>
      <c r="AE50" s="75"/>
      <c r="AF50" s="84"/>
      <c r="AG50" s="75"/>
      <c r="AH50" s="84"/>
    </row>
  </sheetData>
  <sheetProtection formatCells="0" formatColumns="0" formatRows="0" insertColumns="0" insertRows="0" insertHyperlinks="0" deleteColumns="0" deleteRows="0" sort="0" autoFilter="0" pivotTables="0"/>
  <mergeCells count="4">
    <mergeCell ref="D4:AH4"/>
    <mergeCell ref="H5:L5"/>
    <mergeCell ref="P5:AB5"/>
    <mergeCell ref="D12:AH12"/>
  </mergeCells>
  <pageMargins left="0.8" right="0.8" top="0.48" bottom="0.4" header="0.5" footer="0.5"/>
  <pageSetup paperSize="9" scale="38" firstPageNumber="9" fitToHeight="0" orientation="landscape" useFirstPageNumber="1" r:id="rId1"/>
  <headerFooter alignWithMargins="0">
    <oddFooter>&amp;L    The accompanying condensed notes are an integral part of these interim financial statements.
&amp;C&amp;14&amp;P</oddFooter>
  </headerFooter>
  <customProperties>
    <customPr name="OrphanNamesChecked" r:id="rId2"/>
  </customProperties>
  <ignoredErrors>
    <ignoredError sqref="AB40:AD41 AH40:AH4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7DC0E-CE3E-4988-9E20-C6FE260446A4}">
  <dimension ref="A1:V42"/>
  <sheetViews>
    <sheetView view="pageLayout" topLeftCell="C7" zoomScaleNormal="60" zoomScaleSheetLayoutView="55" workbookViewId="0">
      <selection activeCell="J7" sqref="J7"/>
    </sheetView>
  </sheetViews>
  <sheetFormatPr defaultColWidth="9.09765625" defaultRowHeight="23.25" customHeight="1" x14ac:dyDescent="0.3"/>
  <cols>
    <col min="1" max="1" width="74.5" style="20" customWidth="1"/>
    <col min="2" max="2" width="10.3984375" style="68" customWidth="1"/>
    <col min="3" max="3" width="0.8984375" style="14" customWidth="1"/>
    <col min="4" max="4" width="16.8984375" style="14" customWidth="1"/>
    <col min="5" max="5" width="0.8984375" style="14" customWidth="1"/>
    <col min="6" max="6" width="16.8984375" style="14" customWidth="1"/>
    <col min="7" max="7" width="0.8984375" style="14" customWidth="1"/>
    <col min="8" max="8" width="16.8984375" style="14" customWidth="1"/>
    <col min="9" max="9" width="0.8984375" style="14" customWidth="1"/>
    <col min="10" max="10" width="16.8984375" style="14" customWidth="1"/>
    <col min="11" max="11" width="0.8984375" style="14" customWidth="1"/>
    <col min="12" max="12" width="16.8984375" style="14" customWidth="1"/>
    <col min="13" max="13" width="0.8984375" style="14" customWidth="1"/>
    <col min="14" max="14" width="16.8984375" style="14" customWidth="1"/>
    <col min="15" max="15" width="0.8984375" style="14" customWidth="1"/>
    <col min="16" max="16" width="16.8984375" style="14" customWidth="1"/>
    <col min="17" max="17" width="0.8984375" style="14" customWidth="1"/>
    <col min="18" max="18" width="16.8984375" style="14" customWidth="1"/>
    <col min="19" max="19" width="0.8984375" style="14" customWidth="1"/>
    <col min="20" max="20" width="16.8984375" style="14" customWidth="1"/>
    <col min="21" max="21" width="0.8984375" style="14" customWidth="1"/>
    <col min="22" max="22" width="16.8984375" style="14" customWidth="1"/>
    <col min="23" max="16384" width="9.09765625" style="1"/>
  </cols>
  <sheetData>
    <row r="1" spans="1:22" s="15" customFormat="1" ht="20.399999999999999" customHeight="1" x14ac:dyDescent="0.4">
      <c r="A1" s="12" t="s">
        <v>0</v>
      </c>
      <c r="B1" s="68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s="17" customFormat="1" ht="20.399999999999999" customHeight="1" x14ac:dyDescent="0.35">
      <c r="A2" s="70" t="s">
        <v>92</v>
      </c>
      <c r="B2" s="68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s="17" customFormat="1" ht="20.399999999999999" customHeight="1" x14ac:dyDescent="0.35">
      <c r="A3" s="70"/>
      <c r="B3" s="70"/>
      <c r="C3" s="70"/>
      <c r="D3" s="70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21" customHeight="1" x14ac:dyDescent="0.3">
      <c r="B4" s="71"/>
      <c r="C4" s="1"/>
      <c r="D4" s="114" t="s">
        <v>142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</row>
    <row r="5" spans="1:22" ht="21" customHeight="1" x14ac:dyDescent="0.3">
      <c r="B5" s="20"/>
      <c r="C5" s="71"/>
      <c r="D5" s="1"/>
      <c r="E5" s="18"/>
      <c r="F5" s="72"/>
      <c r="G5" s="2"/>
      <c r="H5" s="115" t="s">
        <v>58</v>
      </c>
      <c r="I5" s="115"/>
      <c r="J5" s="115"/>
      <c r="K5" s="115"/>
      <c r="L5" s="115"/>
      <c r="M5" s="2"/>
      <c r="N5" s="11"/>
      <c r="O5" s="11"/>
      <c r="P5" s="116" t="s">
        <v>94</v>
      </c>
      <c r="Q5" s="116"/>
      <c r="R5" s="116"/>
      <c r="S5" s="116"/>
      <c r="T5" s="116"/>
      <c r="U5" s="1"/>
      <c r="V5" s="1"/>
    </row>
    <row r="6" spans="1:22" ht="21" customHeight="1" x14ac:dyDescent="0.5">
      <c r="B6" s="20"/>
      <c r="C6" s="71"/>
      <c r="D6" s="2"/>
      <c r="E6" s="18"/>
      <c r="F6" s="73"/>
      <c r="G6" s="2"/>
      <c r="H6" s="1"/>
      <c r="I6" s="2"/>
      <c r="J6" s="2"/>
      <c r="K6" s="2"/>
      <c r="L6" s="2"/>
      <c r="M6" s="2"/>
      <c r="N6" s="2"/>
      <c r="O6" s="2"/>
      <c r="P6" s="73" t="s">
        <v>143</v>
      </c>
      <c r="Q6" s="2"/>
      <c r="R6" s="2"/>
      <c r="S6" s="2"/>
      <c r="T6" s="2"/>
      <c r="U6" s="3"/>
      <c r="V6" s="2"/>
    </row>
    <row r="7" spans="1:22" ht="21" customHeight="1" x14ac:dyDescent="0.3">
      <c r="B7" s="2"/>
      <c r="C7" s="10"/>
      <c r="D7" s="2" t="s">
        <v>191</v>
      </c>
      <c r="E7" s="1"/>
      <c r="F7" s="4" t="s">
        <v>101</v>
      </c>
      <c r="G7" s="2"/>
      <c r="H7" s="2" t="s">
        <v>144</v>
      </c>
      <c r="I7" s="2"/>
      <c r="J7" s="2" t="s">
        <v>103</v>
      </c>
      <c r="K7" s="2"/>
      <c r="L7" s="2"/>
      <c r="M7" s="2"/>
      <c r="N7" s="2"/>
      <c r="O7" s="1"/>
      <c r="P7" s="4" t="s">
        <v>105</v>
      </c>
      <c r="Q7" s="2"/>
      <c r="R7" s="2"/>
      <c r="S7" s="2"/>
      <c r="T7" s="2" t="s">
        <v>108</v>
      </c>
      <c r="U7" s="2"/>
      <c r="V7" s="2"/>
    </row>
    <row r="8" spans="1:22" ht="21" customHeight="1" x14ac:dyDescent="0.3">
      <c r="B8" s="2"/>
      <c r="C8" s="10"/>
      <c r="D8" s="2" t="s">
        <v>100</v>
      </c>
      <c r="E8" s="1"/>
      <c r="F8" s="4" t="s">
        <v>112</v>
      </c>
      <c r="G8" s="2"/>
      <c r="H8" s="109" t="s">
        <v>113</v>
      </c>
      <c r="I8" s="2"/>
      <c r="J8" s="2" t="s">
        <v>114</v>
      </c>
      <c r="K8" s="2"/>
      <c r="L8" s="2"/>
      <c r="M8" s="2"/>
      <c r="N8" s="2" t="s">
        <v>115</v>
      </c>
      <c r="O8" s="2"/>
      <c r="P8" s="4" t="s">
        <v>117</v>
      </c>
      <c r="Q8" s="2"/>
      <c r="R8" s="2" t="s">
        <v>118</v>
      </c>
      <c r="S8" s="2"/>
      <c r="T8" s="2" t="s">
        <v>145</v>
      </c>
      <c r="U8" s="2"/>
      <c r="V8" s="2" t="s">
        <v>64</v>
      </c>
    </row>
    <row r="9" spans="1:22" ht="21" customHeight="1" x14ac:dyDescent="0.3">
      <c r="B9" s="10" t="s">
        <v>7</v>
      </c>
      <c r="C9" s="10"/>
      <c r="D9" s="2" t="s">
        <v>192</v>
      </c>
      <c r="E9" s="1"/>
      <c r="F9" s="4" t="s">
        <v>125</v>
      </c>
      <c r="G9" s="2"/>
      <c r="H9" s="2" t="s">
        <v>126</v>
      </c>
      <c r="I9" s="2"/>
      <c r="J9" s="2" t="s">
        <v>127</v>
      </c>
      <c r="K9" s="2"/>
      <c r="L9" s="2" t="s">
        <v>128</v>
      </c>
      <c r="M9" s="2"/>
      <c r="N9" s="2" t="s">
        <v>127</v>
      </c>
      <c r="O9" s="2"/>
      <c r="P9" s="4" t="s">
        <v>130</v>
      </c>
      <c r="Q9" s="2"/>
      <c r="R9" s="2" t="s">
        <v>131</v>
      </c>
      <c r="S9" s="2"/>
      <c r="T9" s="2" t="s">
        <v>134</v>
      </c>
      <c r="U9" s="2"/>
      <c r="V9" s="2" t="s">
        <v>117</v>
      </c>
    </row>
    <row r="10" spans="1:22" ht="21" customHeight="1" x14ac:dyDescent="0.3">
      <c r="A10" s="1"/>
      <c r="B10" s="10"/>
      <c r="C10" s="1"/>
      <c r="D10" s="117" t="s">
        <v>9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1:22" ht="21" customHeight="1" x14ac:dyDescent="0.3">
      <c r="A11" s="8" t="s">
        <v>219</v>
      </c>
      <c r="B11" s="10"/>
      <c r="C11" s="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ht="21" customHeight="1" x14ac:dyDescent="0.3">
      <c r="A12" s="28" t="s">
        <v>141</v>
      </c>
      <c r="B12" s="10"/>
      <c r="C12" s="71"/>
      <c r="D12" s="74">
        <v>1113783</v>
      </c>
      <c r="E12" s="74"/>
      <c r="F12" s="74">
        <v>19948329</v>
      </c>
      <c r="G12" s="74"/>
      <c r="H12" s="83">
        <v>149295</v>
      </c>
      <c r="I12" s="74"/>
      <c r="J12" s="83">
        <v>2982381</v>
      </c>
      <c r="K12" s="74"/>
      <c r="L12" s="83">
        <v>3728572</v>
      </c>
      <c r="M12" s="74"/>
      <c r="N12" s="83">
        <v>-2982381</v>
      </c>
      <c r="O12" s="74"/>
      <c r="P12" s="83">
        <v>-352635</v>
      </c>
      <c r="Q12" s="83"/>
      <c r="R12" s="83">
        <v>-607338</v>
      </c>
      <c r="S12" s="74"/>
      <c r="T12" s="105">
        <f>SUM(P12:R12)</f>
        <v>-959973</v>
      </c>
      <c r="U12" s="83"/>
      <c r="V12" s="105">
        <f>SUM(D12:N12,T12)</f>
        <v>23980006</v>
      </c>
    </row>
    <row r="13" spans="1:22" ht="18.899999999999999" customHeight="1" x14ac:dyDescent="0.3">
      <c r="A13" s="28"/>
      <c r="B13" s="10"/>
      <c r="C13" s="71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</row>
    <row r="14" spans="1:22" ht="21" customHeight="1" x14ac:dyDescent="0.3">
      <c r="A14" s="9" t="s">
        <v>137</v>
      </c>
      <c r="B14" s="10"/>
      <c r="C14" s="71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ht="21" customHeight="1" x14ac:dyDescent="0.3">
      <c r="A15" s="5" t="s">
        <v>197</v>
      </c>
      <c r="B15" s="10"/>
      <c r="C15" s="71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</row>
    <row r="16" spans="1:22" ht="21" customHeight="1" x14ac:dyDescent="0.3">
      <c r="A16" s="11" t="s">
        <v>138</v>
      </c>
      <c r="B16" s="10"/>
      <c r="C16" s="18"/>
      <c r="D16" s="79">
        <v>0</v>
      </c>
      <c r="E16" s="43"/>
      <c r="F16" s="79">
        <v>0</v>
      </c>
      <c r="G16" s="43"/>
      <c r="H16" s="79">
        <v>0</v>
      </c>
      <c r="I16" s="43"/>
      <c r="J16" s="79">
        <v>4310371</v>
      </c>
      <c r="K16" s="43"/>
      <c r="L16" s="79">
        <v>-4310371</v>
      </c>
      <c r="M16" s="43"/>
      <c r="N16" s="79">
        <v>-4310371</v>
      </c>
      <c r="O16" s="43"/>
      <c r="P16" s="79">
        <v>0</v>
      </c>
      <c r="Q16" s="79"/>
      <c r="R16" s="79">
        <v>0</v>
      </c>
      <c r="S16" s="43"/>
      <c r="T16" s="106">
        <f>SUM(P16:R16)</f>
        <v>0</v>
      </c>
      <c r="U16" s="43"/>
      <c r="V16" s="106">
        <f>SUM(D16:N16,T16)</f>
        <v>-4310371</v>
      </c>
    </row>
    <row r="17" spans="1:22" ht="21" customHeight="1" x14ac:dyDescent="0.3">
      <c r="A17" s="11" t="s">
        <v>186</v>
      </c>
      <c r="B17" s="10">
        <v>17</v>
      </c>
      <c r="C17" s="18"/>
      <c r="D17" s="79">
        <v>0</v>
      </c>
      <c r="E17" s="43"/>
      <c r="F17" s="79">
        <v>0</v>
      </c>
      <c r="G17" s="43"/>
      <c r="H17" s="79">
        <v>0</v>
      </c>
      <c r="I17" s="43"/>
      <c r="J17" s="79">
        <v>0</v>
      </c>
      <c r="K17" s="43"/>
      <c r="L17" s="79">
        <v>-1446017</v>
      </c>
      <c r="M17" s="43"/>
      <c r="N17" s="79">
        <v>0</v>
      </c>
      <c r="O17" s="43"/>
      <c r="P17" s="79">
        <v>0</v>
      </c>
      <c r="Q17" s="79"/>
      <c r="R17" s="79">
        <v>0</v>
      </c>
      <c r="S17" s="43"/>
      <c r="T17" s="106">
        <f>SUM(P17:R17)</f>
        <v>0</v>
      </c>
      <c r="U17" s="43"/>
      <c r="V17" s="106">
        <f>SUM(D17:N17,T17)</f>
        <v>-1446017</v>
      </c>
    </row>
    <row r="18" spans="1:22" ht="21" customHeight="1" x14ac:dyDescent="0.3">
      <c r="A18" s="5" t="s">
        <v>198</v>
      </c>
      <c r="B18" s="10"/>
      <c r="C18" s="1"/>
      <c r="D18" s="7">
        <f>SUM(D16:D17)</f>
        <v>0</v>
      </c>
      <c r="E18" s="25"/>
      <c r="F18" s="7">
        <f>SUM(F16:F17)</f>
        <v>0</v>
      </c>
      <c r="G18" s="25"/>
      <c r="H18" s="7">
        <f>SUM(H16:H17)</f>
        <v>0</v>
      </c>
      <c r="I18" s="25"/>
      <c r="J18" s="7">
        <f>SUM(J16:J17)</f>
        <v>4310371</v>
      </c>
      <c r="K18" s="25"/>
      <c r="L18" s="7">
        <f>SUM(L16:L17)</f>
        <v>-5756388</v>
      </c>
      <c r="M18" s="25"/>
      <c r="N18" s="7">
        <f>SUM(N16:N17)</f>
        <v>-4310371</v>
      </c>
      <c r="O18" s="25"/>
      <c r="P18" s="7">
        <f>SUM(P16:P17)</f>
        <v>0</v>
      </c>
      <c r="Q18" s="25"/>
      <c r="R18" s="7">
        <f>SUM(R16:R17)</f>
        <v>0</v>
      </c>
      <c r="S18" s="25"/>
      <c r="T18" s="7">
        <f>SUM(T16:T17)</f>
        <v>0</v>
      </c>
      <c r="U18" s="25"/>
      <c r="V18" s="7">
        <f>SUM(V16:V17)</f>
        <v>-5756388</v>
      </c>
    </row>
    <row r="19" spans="1:22" ht="18.899999999999999" customHeight="1" x14ac:dyDescent="0.3">
      <c r="B19" s="71"/>
      <c r="C19" s="1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</row>
    <row r="20" spans="1:22" ht="21" customHeight="1" x14ac:dyDescent="0.3">
      <c r="A20" s="8" t="s">
        <v>206</v>
      </c>
      <c r="B20" s="71"/>
      <c r="C20" s="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</row>
    <row r="21" spans="1:22" ht="21" customHeight="1" x14ac:dyDescent="0.3">
      <c r="A21" s="1" t="s">
        <v>139</v>
      </c>
      <c r="B21" s="10"/>
      <c r="C21" s="18"/>
      <c r="D21" s="79">
        <v>0</v>
      </c>
      <c r="E21" s="43"/>
      <c r="F21" s="79">
        <v>0</v>
      </c>
      <c r="G21" s="43"/>
      <c r="H21" s="79">
        <v>0</v>
      </c>
      <c r="I21" s="43"/>
      <c r="J21" s="79">
        <v>0</v>
      </c>
      <c r="K21" s="43"/>
      <c r="L21" s="112">
        <f>'PL 6M'!J35</f>
        <v>5942402</v>
      </c>
      <c r="M21" s="43"/>
      <c r="N21" s="79">
        <v>0</v>
      </c>
      <c r="O21" s="43"/>
      <c r="P21" s="79">
        <v>0</v>
      </c>
      <c r="Q21" s="79"/>
      <c r="R21" s="79">
        <v>0</v>
      </c>
      <c r="S21" s="43"/>
      <c r="T21" s="106">
        <f>SUM(P21:R21)</f>
        <v>0</v>
      </c>
      <c r="U21" s="43"/>
      <c r="V21" s="106">
        <f>SUM(D21:N21,T21)</f>
        <v>5942402</v>
      </c>
    </row>
    <row r="22" spans="1:22" ht="21" customHeight="1" x14ac:dyDescent="0.3">
      <c r="A22" s="1" t="s">
        <v>187</v>
      </c>
      <c r="B22" s="10"/>
      <c r="C22" s="18"/>
      <c r="D22" s="79">
        <v>0</v>
      </c>
      <c r="E22" s="43"/>
      <c r="F22" s="79">
        <v>0</v>
      </c>
      <c r="G22" s="43"/>
      <c r="H22" s="79">
        <v>0</v>
      </c>
      <c r="I22" s="43"/>
      <c r="J22" s="81">
        <v>0</v>
      </c>
      <c r="K22" s="43"/>
      <c r="L22" s="81">
        <v>7137</v>
      </c>
      <c r="M22" s="43"/>
      <c r="N22" s="81">
        <v>0</v>
      </c>
      <c r="O22" s="43"/>
      <c r="P22" s="79">
        <v>16067</v>
      </c>
      <c r="Q22" s="79"/>
      <c r="R22" s="79">
        <v>-101142</v>
      </c>
      <c r="S22" s="43"/>
      <c r="T22" s="106">
        <f>SUM(P22:R22)</f>
        <v>-85075</v>
      </c>
      <c r="U22" s="43"/>
      <c r="V22" s="106">
        <f>SUM(D22:N22,T22)</f>
        <v>-77938</v>
      </c>
    </row>
    <row r="23" spans="1:22" ht="21" customHeight="1" x14ac:dyDescent="0.3">
      <c r="A23" s="8" t="s">
        <v>140</v>
      </c>
      <c r="B23" s="10"/>
      <c r="C23" s="18"/>
      <c r="D23" s="7">
        <f>SUM(D21:D22)</f>
        <v>0</v>
      </c>
      <c r="E23" s="43"/>
      <c r="F23" s="7">
        <f>SUM(F21:F22)</f>
        <v>0</v>
      </c>
      <c r="G23" s="43"/>
      <c r="H23" s="7">
        <f>SUM(H21:H22)</f>
        <v>0</v>
      </c>
      <c r="I23" s="43"/>
      <c r="J23" s="7">
        <f>SUM(J21:J22)</f>
        <v>0</v>
      </c>
      <c r="K23" s="43"/>
      <c r="L23" s="7">
        <f>SUM(L21:L22)</f>
        <v>5949539</v>
      </c>
      <c r="M23" s="43"/>
      <c r="N23" s="7">
        <f>SUM(N21:N22)</f>
        <v>0</v>
      </c>
      <c r="O23" s="43"/>
      <c r="P23" s="7">
        <f>SUM(P21:P22)</f>
        <v>16067</v>
      </c>
      <c r="Q23" s="79"/>
      <c r="R23" s="7">
        <f>SUM(R21:R22)</f>
        <v>-101142</v>
      </c>
      <c r="S23" s="43"/>
      <c r="T23" s="7">
        <f>SUM(T21:T22)</f>
        <v>-85075</v>
      </c>
      <c r="U23" s="43"/>
      <c r="V23" s="7">
        <f>SUM(V21:V22)</f>
        <v>5864464</v>
      </c>
    </row>
    <row r="24" spans="1:22" ht="18.899999999999999" customHeight="1" x14ac:dyDescent="0.3">
      <c r="A24" s="1"/>
      <c r="B24" s="10"/>
      <c r="C24" s="18"/>
      <c r="D24" s="79"/>
      <c r="E24" s="43"/>
      <c r="F24" s="79"/>
      <c r="G24" s="43"/>
      <c r="H24" s="79"/>
      <c r="I24" s="43"/>
      <c r="J24" s="79"/>
      <c r="K24" s="43"/>
      <c r="L24" s="79"/>
      <c r="M24" s="43"/>
      <c r="N24" s="79"/>
      <c r="O24" s="43"/>
      <c r="P24" s="79"/>
      <c r="Q24" s="79"/>
      <c r="R24" s="79"/>
      <c r="S24" s="43"/>
      <c r="T24" s="43"/>
      <c r="U24" s="43"/>
      <c r="V24" s="43"/>
    </row>
    <row r="25" spans="1:22" ht="21" customHeight="1" thickBot="1" x14ac:dyDescent="0.35">
      <c r="A25" s="28" t="s">
        <v>220</v>
      </c>
      <c r="B25" s="10"/>
      <c r="C25" s="18"/>
      <c r="D25" s="103">
        <f>SUM(D12,D18,D23)</f>
        <v>1113783</v>
      </c>
      <c r="E25" s="74"/>
      <c r="F25" s="103">
        <f>SUM(F12,F18,F23)</f>
        <v>19948329</v>
      </c>
      <c r="G25" s="74"/>
      <c r="H25" s="103">
        <f>SUM(H12,H18,H23)</f>
        <v>149295</v>
      </c>
      <c r="I25" s="74"/>
      <c r="J25" s="103">
        <f>SUM(J12,J18,J23)</f>
        <v>7292752</v>
      </c>
      <c r="K25" s="74"/>
      <c r="L25" s="103">
        <f>SUM(L12,L18,L23)</f>
        <v>3921723</v>
      </c>
      <c r="M25" s="74"/>
      <c r="N25" s="103">
        <f>SUM(N12,N18,N23)</f>
        <v>-7292752</v>
      </c>
      <c r="O25" s="74"/>
      <c r="P25" s="103">
        <f>SUM(P12,P18,P23)</f>
        <v>-336568</v>
      </c>
      <c r="Q25" s="74"/>
      <c r="R25" s="103">
        <f>SUM(R12,R18,R23)</f>
        <v>-708480</v>
      </c>
      <c r="S25" s="74"/>
      <c r="T25" s="103">
        <f>SUM(T12,T18,T23)</f>
        <v>-1045048</v>
      </c>
      <c r="U25" s="74"/>
      <c r="V25" s="103">
        <f>SUM(V12,V18,V23)</f>
        <v>24088082</v>
      </c>
    </row>
    <row r="26" spans="1:22" ht="21" customHeight="1" thickTop="1" x14ac:dyDescent="0.3">
      <c r="A26" s="28"/>
      <c r="B26" s="10"/>
      <c r="C26" s="18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</row>
    <row r="27" spans="1:22" s="9" customFormat="1" ht="21" customHeight="1" x14ac:dyDescent="0.3">
      <c r="A27" s="8" t="s">
        <v>221</v>
      </c>
      <c r="B27" s="10"/>
      <c r="C27" s="2"/>
      <c r="D27" s="79"/>
      <c r="E27" s="43"/>
      <c r="F27" s="79"/>
      <c r="G27" s="43"/>
      <c r="H27" s="79"/>
      <c r="I27" s="43"/>
      <c r="J27" s="79"/>
      <c r="K27" s="43"/>
      <c r="L27" s="79"/>
      <c r="M27" s="43"/>
      <c r="N27" s="79"/>
      <c r="O27" s="43"/>
      <c r="P27" s="79"/>
      <c r="Q27" s="79"/>
      <c r="R27" s="79"/>
      <c r="S27" s="43"/>
      <c r="T27" s="79"/>
      <c r="U27" s="79"/>
      <c r="V27" s="79"/>
    </row>
    <row r="28" spans="1:22" s="9" customFormat="1" ht="21" customHeight="1" x14ac:dyDescent="0.3">
      <c r="A28" s="28" t="s">
        <v>201</v>
      </c>
      <c r="B28" s="10"/>
      <c r="C28" s="2"/>
      <c r="D28" s="74">
        <v>1113783</v>
      </c>
      <c r="E28" s="74"/>
      <c r="F28" s="74">
        <v>19948329</v>
      </c>
      <c r="G28" s="74"/>
      <c r="H28" s="74">
        <v>149295</v>
      </c>
      <c r="I28" s="74"/>
      <c r="J28" s="74">
        <v>7292752</v>
      </c>
      <c r="K28" s="74"/>
      <c r="L28" s="74">
        <v>6805968</v>
      </c>
      <c r="M28" s="74"/>
      <c r="N28" s="74">
        <v>-7292752</v>
      </c>
      <c r="O28" s="74"/>
      <c r="P28" s="74">
        <v>-273369</v>
      </c>
      <c r="Q28" s="74"/>
      <c r="R28" s="74">
        <v>-924352</v>
      </c>
      <c r="S28" s="74"/>
      <c r="T28" s="105">
        <f>SUM(P28:R28)</f>
        <v>-1197721</v>
      </c>
      <c r="U28" s="74"/>
      <c r="V28" s="105">
        <f>SUM(D28:N28,T28)</f>
        <v>26819654</v>
      </c>
    </row>
    <row r="29" spans="1:22" s="9" customFormat="1" ht="18.899999999999999" customHeight="1" x14ac:dyDescent="0.3">
      <c r="A29" s="28"/>
      <c r="B29" s="10"/>
      <c r="C29" s="2"/>
      <c r="D29" s="74"/>
      <c r="E29" s="74"/>
      <c r="F29" s="74"/>
      <c r="G29" s="74"/>
      <c r="H29" s="83"/>
      <c r="I29" s="74"/>
      <c r="J29" s="83"/>
      <c r="K29" s="74"/>
      <c r="L29" s="83"/>
      <c r="M29" s="74"/>
      <c r="N29" s="83"/>
      <c r="O29" s="74"/>
      <c r="P29" s="83"/>
      <c r="Q29" s="83"/>
      <c r="R29" s="83"/>
      <c r="S29" s="74"/>
      <c r="T29" s="74"/>
      <c r="U29" s="83"/>
      <c r="V29" s="74"/>
    </row>
    <row r="30" spans="1:22" s="9" customFormat="1" ht="21" customHeight="1" x14ac:dyDescent="0.3">
      <c r="A30" s="9" t="s">
        <v>137</v>
      </c>
      <c r="B30" s="10"/>
      <c r="C30" s="2"/>
      <c r="D30" s="74"/>
      <c r="E30" s="74"/>
      <c r="F30" s="74"/>
      <c r="G30" s="74"/>
      <c r="H30" s="83"/>
      <c r="I30" s="74"/>
      <c r="J30" s="83"/>
      <c r="K30" s="74"/>
      <c r="L30" s="83"/>
      <c r="M30" s="74"/>
      <c r="N30" s="83"/>
      <c r="O30" s="74"/>
      <c r="P30" s="83"/>
      <c r="Q30" s="83"/>
      <c r="R30" s="83"/>
      <c r="S30" s="74"/>
      <c r="T30" s="74"/>
      <c r="U30" s="83"/>
      <c r="V30" s="74"/>
    </row>
    <row r="31" spans="1:22" s="9" customFormat="1" ht="21" customHeight="1" x14ac:dyDescent="0.3">
      <c r="A31" s="5" t="s">
        <v>197</v>
      </c>
      <c r="B31" s="10"/>
      <c r="C31" s="2"/>
      <c r="D31" s="74"/>
      <c r="E31" s="74"/>
      <c r="F31" s="74"/>
      <c r="G31" s="74"/>
      <c r="H31" s="83"/>
      <c r="I31" s="74"/>
      <c r="J31" s="83"/>
      <c r="K31" s="74"/>
      <c r="L31" s="83"/>
      <c r="M31" s="74"/>
      <c r="N31" s="83"/>
      <c r="O31" s="74"/>
      <c r="P31" s="83"/>
      <c r="Q31" s="83"/>
      <c r="R31" s="83"/>
      <c r="S31" s="74"/>
      <c r="T31" s="74"/>
      <c r="U31" s="83"/>
      <c r="V31" s="74"/>
    </row>
    <row r="32" spans="1:22" ht="21" customHeight="1" x14ac:dyDescent="0.3">
      <c r="A32" s="11" t="s">
        <v>202</v>
      </c>
      <c r="B32" s="10">
        <v>13</v>
      </c>
      <c r="C32" s="2"/>
      <c r="D32" s="79">
        <v>-50000</v>
      </c>
      <c r="E32" s="43"/>
      <c r="F32" s="79">
        <v>0</v>
      </c>
      <c r="G32" s="43"/>
      <c r="H32" s="79">
        <v>0</v>
      </c>
      <c r="I32" s="43"/>
      <c r="J32" s="6">
        <v>-2982381</v>
      </c>
      <c r="K32" s="43"/>
      <c r="L32" s="6">
        <v>50000</v>
      </c>
      <c r="M32" s="43"/>
      <c r="N32" s="6">
        <v>2982381</v>
      </c>
      <c r="O32" s="6"/>
      <c r="P32" s="79">
        <v>0</v>
      </c>
      <c r="Q32" s="43"/>
      <c r="R32" s="79">
        <v>0</v>
      </c>
      <c r="S32" s="43"/>
      <c r="T32" s="106">
        <f>SUM(P32:R32)</f>
        <v>0</v>
      </c>
      <c r="U32" s="6"/>
      <c r="V32" s="106">
        <f>SUM(D32:N32,T32)</f>
        <v>0</v>
      </c>
    </row>
    <row r="33" spans="1:22" ht="21" customHeight="1" x14ac:dyDescent="0.3">
      <c r="A33" s="11" t="s">
        <v>186</v>
      </c>
      <c r="B33" s="10">
        <v>17</v>
      </c>
      <c r="C33" s="2"/>
      <c r="D33" s="79">
        <v>0</v>
      </c>
      <c r="E33" s="43"/>
      <c r="F33" s="79">
        <v>0</v>
      </c>
      <c r="G33" s="43"/>
      <c r="H33" s="79">
        <v>0</v>
      </c>
      <c r="I33" s="43"/>
      <c r="J33" s="6">
        <v>0</v>
      </c>
      <c r="K33" s="43"/>
      <c r="L33" s="6">
        <v>-1349283</v>
      </c>
      <c r="M33" s="43"/>
      <c r="N33" s="6">
        <v>0</v>
      </c>
      <c r="O33" s="6"/>
      <c r="P33" s="79">
        <v>0</v>
      </c>
      <c r="Q33" s="43"/>
      <c r="R33" s="79">
        <v>0</v>
      </c>
      <c r="S33" s="43"/>
      <c r="T33" s="106">
        <f>SUM(P33:R33)</f>
        <v>0</v>
      </c>
      <c r="U33" s="6"/>
      <c r="V33" s="106">
        <f>SUM(D33:N33,T33)</f>
        <v>-1349283</v>
      </c>
    </row>
    <row r="34" spans="1:22" ht="21" customHeight="1" x14ac:dyDescent="0.3">
      <c r="A34" s="5" t="s">
        <v>198</v>
      </c>
      <c r="B34" s="10"/>
      <c r="C34" s="2"/>
      <c r="D34" s="7">
        <f>SUM(D32:D33)</f>
        <v>-50000</v>
      </c>
      <c r="E34" s="43"/>
      <c r="F34" s="7">
        <f>SUM(F32:F33)</f>
        <v>0</v>
      </c>
      <c r="G34" s="43"/>
      <c r="H34" s="7">
        <f>SUM(H32:H33)</f>
        <v>0</v>
      </c>
      <c r="I34" s="6"/>
      <c r="J34" s="7">
        <f>SUM(J32:J33)</f>
        <v>-2982381</v>
      </c>
      <c r="K34" s="43"/>
      <c r="L34" s="7">
        <f>SUM(L32:L33)</f>
        <v>-1299283</v>
      </c>
      <c r="M34" s="74"/>
      <c r="N34" s="7">
        <f>SUM(N32:N33)</f>
        <v>2982381</v>
      </c>
      <c r="O34" s="74"/>
      <c r="P34" s="7">
        <f>SUM(P32:P33)</f>
        <v>0</v>
      </c>
      <c r="Q34" s="6"/>
      <c r="R34" s="7">
        <f>SUM(R32:R33)</f>
        <v>0</v>
      </c>
      <c r="S34" s="74"/>
      <c r="T34" s="7">
        <f>SUM(T32:T33)</f>
        <v>0</v>
      </c>
      <c r="U34" s="43"/>
      <c r="V34" s="7">
        <f>SUM(V32:V33)</f>
        <v>-1349283</v>
      </c>
    </row>
    <row r="35" spans="1:22" ht="18.899999999999999" customHeight="1" x14ac:dyDescent="0.3">
      <c r="A35" s="11"/>
      <c r="B35" s="10"/>
      <c r="C35" s="2"/>
      <c r="D35" s="43"/>
      <c r="E35" s="43"/>
      <c r="F35" s="6"/>
      <c r="G35" s="43"/>
      <c r="H35" s="6"/>
      <c r="I35" s="6"/>
      <c r="J35" s="6"/>
      <c r="K35" s="43"/>
      <c r="L35" s="43"/>
      <c r="M35" s="74"/>
      <c r="N35" s="6"/>
      <c r="O35" s="74"/>
      <c r="P35" s="6"/>
      <c r="Q35" s="6"/>
      <c r="R35" s="6"/>
      <c r="S35" s="74"/>
      <c r="T35" s="6"/>
      <c r="U35" s="43"/>
      <c r="V35" s="6"/>
    </row>
    <row r="36" spans="1:22" ht="21" customHeight="1" x14ac:dyDescent="0.3">
      <c r="A36" s="8" t="s">
        <v>253</v>
      </c>
      <c r="B36" s="71"/>
      <c r="C36" s="1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spans="1:22" ht="21" customHeight="1" x14ac:dyDescent="0.3">
      <c r="A37" s="1" t="s">
        <v>139</v>
      </c>
      <c r="B37" s="10"/>
      <c r="C37" s="2"/>
      <c r="D37" s="79">
        <v>0</v>
      </c>
      <c r="E37" s="43"/>
      <c r="F37" s="79">
        <v>0</v>
      </c>
      <c r="G37" s="43"/>
      <c r="H37" s="79">
        <v>0</v>
      </c>
      <c r="I37" s="43"/>
      <c r="J37" s="79">
        <v>0</v>
      </c>
      <c r="K37" s="43"/>
      <c r="L37" s="110">
        <f>'PL 6M'!H35</f>
        <v>1430568</v>
      </c>
      <c r="M37" s="43"/>
      <c r="N37" s="79">
        <v>0</v>
      </c>
      <c r="O37" s="43"/>
      <c r="P37" s="79">
        <v>0</v>
      </c>
      <c r="Q37" s="6"/>
      <c r="R37" s="79">
        <v>0</v>
      </c>
      <c r="S37" s="43"/>
      <c r="T37" s="106">
        <f t="shared" ref="T37:T38" si="0">SUM(P37:R37)</f>
        <v>0</v>
      </c>
      <c r="U37" s="6"/>
      <c r="V37" s="106">
        <f>SUM(D37:N37,T37)</f>
        <v>1430568</v>
      </c>
    </row>
    <row r="38" spans="1:22" ht="21" customHeight="1" x14ac:dyDescent="0.3">
      <c r="A38" s="1" t="s">
        <v>243</v>
      </c>
      <c r="B38" s="10"/>
      <c r="C38" s="2"/>
      <c r="D38" s="79">
        <v>0</v>
      </c>
      <c r="E38" s="74"/>
      <c r="F38" s="79">
        <v>0</v>
      </c>
      <c r="G38" s="74"/>
      <c r="H38" s="79">
        <v>0</v>
      </c>
      <c r="I38" s="74"/>
      <c r="J38" s="79">
        <v>0</v>
      </c>
      <c r="K38" s="74"/>
      <c r="L38" s="79">
        <v>0</v>
      </c>
      <c r="M38" s="74"/>
      <c r="N38" s="79">
        <v>0</v>
      </c>
      <c r="O38" s="74"/>
      <c r="P38" s="6">
        <v>28815</v>
      </c>
      <c r="Q38" s="6"/>
      <c r="R38" s="43">
        <v>77309</v>
      </c>
      <c r="S38" s="74"/>
      <c r="T38" s="106">
        <f t="shared" si="0"/>
        <v>106124</v>
      </c>
      <c r="U38" s="43"/>
      <c r="V38" s="106">
        <f>SUM(D38:N38,T38)</f>
        <v>106124</v>
      </c>
    </row>
    <row r="39" spans="1:22" ht="21" customHeight="1" x14ac:dyDescent="0.3">
      <c r="A39" s="8" t="s">
        <v>244</v>
      </c>
      <c r="B39" s="10"/>
      <c r="C39" s="2"/>
      <c r="D39" s="7">
        <f>SUM(D37:D38)</f>
        <v>0</v>
      </c>
      <c r="E39" s="74"/>
      <c r="F39" s="7">
        <f>SUM(F37:F38)</f>
        <v>0</v>
      </c>
      <c r="G39" s="74"/>
      <c r="H39" s="7">
        <f>SUM(H37:H38)</f>
        <v>0</v>
      </c>
      <c r="I39" s="74"/>
      <c r="J39" s="7">
        <f>SUM(J37:J38)</f>
        <v>0</v>
      </c>
      <c r="K39" s="74"/>
      <c r="L39" s="7">
        <f>SUM(L37:L38)</f>
        <v>1430568</v>
      </c>
      <c r="M39" s="74"/>
      <c r="N39" s="7">
        <f>SUM(N37:N38)</f>
        <v>0</v>
      </c>
      <c r="O39" s="74"/>
      <c r="P39" s="7">
        <f>SUM(P37:P38)</f>
        <v>28815</v>
      </c>
      <c r="Q39" s="6"/>
      <c r="R39" s="7">
        <f>SUM(R37:R38)</f>
        <v>77309</v>
      </c>
      <c r="S39" s="74"/>
      <c r="T39" s="7">
        <f>SUM(T37:T38)</f>
        <v>106124</v>
      </c>
      <c r="U39" s="43"/>
      <c r="V39" s="7">
        <f>SUM(V37:V38)</f>
        <v>1536692</v>
      </c>
    </row>
    <row r="40" spans="1:22" ht="18.899999999999999" customHeight="1" x14ac:dyDescent="0.3">
      <c r="A40" s="11"/>
      <c r="B40" s="10"/>
      <c r="C40" s="2"/>
      <c r="D40" s="6"/>
      <c r="E40" s="74"/>
      <c r="F40" s="6"/>
      <c r="G40" s="74"/>
      <c r="H40" s="6"/>
      <c r="I40" s="74"/>
      <c r="J40" s="6"/>
      <c r="K40" s="74"/>
      <c r="L40" s="6"/>
      <c r="M40" s="74"/>
      <c r="N40" s="6"/>
      <c r="O40" s="74"/>
      <c r="P40" s="6"/>
      <c r="Q40" s="6"/>
      <c r="R40" s="43"/>
      <c r="S40" s="74"/>
      <c r="T40" s="6"/>
      <c r="U40" s="43"/>
      <c r="V40" s="6"/>
    </row>
    <row r="41" spans="1:22" ht="21" customHeight="1" thickBot="1" x14ac:dyDescent="0.35">
      <c r="A41" s="28" t="s">
        <v>222</v>
      </c>
      <c r="B41" s="10"/>
      <c r="C41" s="2"/>
      <c r="D41" s="102">
        <f>SUM(D28,D34,D39)</f>
        <v>1063783</v>
      </c>
      <c r="E41" s="74"/>
      <c r="F41" s="102">
        <f>SUM(F28,F34,F39)</f>
        <v>19948329</v>
      </c>
      <c r="G41" s="74"/>
      <c r="H41" s="102">
        <f>SUM(H28,H34,H39)</f>
        <v>149295</v>
      </c>
      <c r="I41" s="78"/>
      <c r="J41" s="102">
        <f>SUM(J28,J34,J39)</f>
        <v>4310371</v>
      </c>
      <c r="K41" s="74"/>
      <c r="L41" s="102">
        <f>SUM(L28,L34,L39)</f>
        <v>6937253</v>
      </c>
      <c r="M41" s="78"/>
      <c r="N41" s="102">
        <f>SUM(N28,N34,N39)</f>
        <v>-4310371</v>
      </c>
      <c r="O41" s="74"/>
      <c r="P41" s="102">
        <f>SUM(P28,P34,P39)</f>
        <v>-244554</v>
      </c>
      <c r="Q41" s="78"/>
      <c r="R41" s="102">
        <f>SUM(R28,R34,R39)</f>
        <v>-847043</v>
      </c>
      <c r="S41" s="74"/>
      <c r="T41" s="102">
        <f>SUM(T28,T34,T39)</f>
        <v>-1091597</v>
      </c>
      <c r="U41" s="43"/>
      <c r="V41" s="102">
        <f>SUM(V28,V34,V39)</f>
        <v>27007063</v>
      </c>
    </row>
    <row r="42" spans="1:22" ht="21" customHeight="1" thickTop="1" x14ac:dyDescent="0.3">
      <c r="A42" s="9"/>
      <c r="B42" s="10"/>
      <c r="C42" s="2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80"/>
      <c r="Q42" s="75"/>
      <c r="R42" s="75"/>
      <c r="S42" s="75"/>
      <c r="T42" s="80"/>
      <c r="U42" s="76"/>
      <c r="V42" s="80"/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H5:L5"/>
    <mergeCell ref="P5:T5"/>
    <mergeCell ref="D10:V10"/>
  </mergeCells>
  <pageMargins left="0.8" right="0.8" top="0.48" bottom="0.4" header="0.5" footer="0.5"/>
  <pageSetup paperSize="9" scale="56" firstPageNumber="10" fitToHeight="0" orientation="landscape" useFirstPageNumber="1" r:id="rId1"/>
  <headerFooter alignWithMargins="0">
    <oddFooter>&amp;L    The accompanying condensed notes are an integral part of these interim financial statements.
&amp;C&amp;14&amp;P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D95F-E52A-409A-8B16-0F5CAEFB683B}">
  <dimension ref="A1:J66"/>
  <sheetViews>
    <sheetView view="pageLayout" zoomScale="55" zoomScaleNormal="100" zoomScaleSheetLayoutView="40" zoomScalePageLayoutView="55" workbookViewId="0">
      <selection activeCell="J7" sqref="J7"/>
    </sheetView>
  </sheetViews>
  <sheetFormatPr defaultColWidth="35" defaultRowHeight="20.25" customHeight="1" x14ac:dyDescent="0.3"/>
  <cols>
    <col min="1" max="1" width="82.8984375" style="1" customWidth="1"/>
    <col min="2" max="2" width="8.09765625" style="68" customWidth="1"/>
    <col min="3" max="3" width="1.3984375" style="14" customWidth="1"/>
    <col min="4" max="4" width="17" style="92" customWidth="1"/>
    <col min="5" max="5" width="1.3984375" style="14" customWidth="1"/>
    <col min="6" max="6" width="17" style="14" customWidth="1"/>
    <col min="7" max="7" width="1.3984375" style="14" customWidth="1"/>
    <col min="8" max="8" width="17" style="14" customWidth="1"/>
    <col min="9" max="9" width="1.3984375" style="14" customWidth="1"/>
    <col min="10" max="10" width="17" style="14" customWidth="1"/>
    <col min="11" max="16384" width="35" style="1"/>
  </cols>
  <sheetData>
    <row r="1" spans="1:10" s="15" customFormat="1" ht="20.25" customHeight="1" x14ac:dyDescent="0.4">
      <c r="A1" s="12" t="s">
        <v>0</v>
      </c>
      <c r="B1" s="68"/>
      <c r="C1" s="14"/>
      <c r="D1" s="14"/>
      <c r="E1" s="14"/>
      <c r="F1" s="14"/>
      <c r="G1" s="14"/>
      <c r="H1" s="14"/>
      <c r="I1" s="14"/>
      <c r="J1" s="14"/>
    </row>
    <row r="2" spans="1:10" s="17" customFormat="1" ht="20.25" customHeight="1" x14ac:dyDescent="0.35">
      <c r="A2" s="16" t="s">
        <v>146</v>
      </c>
      <c r="B2" s="68"/>
      <c r="C2" s="14"/>
      <c r="D2" s="14"/>
      <c r="E2" s="14"/>
      <c r="F2" s="14"/>
      <c r="G2" s="14"/>
      <c r="H2" s="14"/>
      <c r="I2" s="14"/>
      <c r="J2" s="14"/>
    </row>
    <row r="3" spans="1:10" ht="18.899999999999999" customHeight="1" x14ac:dyDescent="0.3">
      <c r="A3" s="8"/>
      <c r="D3" s="14"/>
    </row>
    <row r="4" spans="1:10" ht="18.899999999999999" customHeight="1" x14ac:dyDescent="0.3">
      <c r="A4" s="8"/>
      <c r="B4" s="71"/>
      <c r="C4" s="1"/>
      <c r="D4" s="114" t="s">
        <v>2</v>
      </c>
      <c r="E4" s="114"/>
      <c r="F4" s="114"/>
      <c r="G4" s="1"/>
      <c r="H4" s="114" t="s">
        <v>3</v>
      </c>
      <c r="I4" s="114"/>
      <c r="J4" s="114"/>
    </row>
    <row r="5" spans="1:10" ht="18.899999999999999" customHeight="1" x14ac:dyDescent="0.3">
      <c r="A5" s="20"/>
      <c r="B5" s="10"/>
      <c r="C5" s="2"/>
      <c r="D5" s="118" t="s">
        <v>4</v>
      </c>
      <c r="E5" s="118"/>
      <c r="F5" s="118"/>
      <c r="G5" s="18"/>
      <c r="H5" s="118" t="s">
        <v>4</v>
      </c>
      <c r="I5" s="118"/>
      <c r="J5" s="118"/>
    </row>
    <row r="6" spans="1:10" ht="18.899999999999999" customHeight="1" x14ac:dyDescent="0.3">
      <c r="A6" s="20"/>
      <c r="B6" s="10"/>
      <c r="C6" s="2"/>
      <c r="D6" s="119" t="s">
        <v>218</v>
      </c>
      <c r="E6" s="119"/>
      <c r="F6" s="119"/>
      <c r="G6" s="18"/>
      <c r="H6" s="119" t="s">
        <v>218</v>
      </c>
      <c r="I6" s="119"/>
      <c r="J6" s="119"/>
    </row>
    <row r="7" spans="1:10" ht="18.899999999999999" customHeight="1" x14ac:dyDescent="0.3">
      <c r="A7" s="20"/>
      <c r="B7" s="10"/>
      <c r="C7" s="2"/>
      <c r="D7" s="119" t="s">
        <v>217</v>
      </c>
      <c r="E7" s="119"/>
      <c r="F7" s="119"/>
      <c r="G7" s="18"/>
      <c r="H7" s="119" t="s">
        <v>217</v>
      </c>
      <c r="I7" s="119"/>
      <c r="J7" s="119"/>
    </row>
    <row r="8" spans="1:10" ht="18.899999999999999" customHeight="1" x14ac:dyDescent="0.3">
      <c r="B8" s="10" t="s">
        <v>7</v>
      </c>
      <c r="C8" s="10"/>
      <c r="D8" s="2">
        <v>2026</v>
      </c>
      <c r="E8" s="2"/>
      <c r="F8" s="2">
        <v>2025</v>
      </c>
      <c r="G8" s="2"/>
      <c r="H8" s="2">
        <v>2026</v>
      </c>
      <c r="I8" s="2"/>
      <c r="J8" s="2">
        <v>2025</v>
      </c>
    </row>
    <row r="9" spans="1:10" ht="18.899999999999999" customHeight="1" x14ac:dyDescent="0.3">
      <c r="A9" s="20"/>
      <c r="B9" s="10"/>
      <c r="C9" s="2"/>
      <c r="D9" s="117" t="s">
        <v>9</v>
      </c>
      <c r="E9" s="117"/>
      <c r="F9" s="117"/>
      <c r="G9" s="117"/>
      <c r="H9" s="117"/>
      <c r="I9" s="117"/>
      <c r="J9" s="117"/>
    </row>
    <row r="10" spans="1:10" ht="18.649999999999999" customHeight="1" x14ac:dyDescent="0.3">
      <c r="A10" s="20"/>
      <c r="B10" s="10"/>
      <c r="C10" s="2"/>
      <c r="D10" s="10"/>
      <c r="E10" s="10"/>
      <c r="F10" s="10"/>
      <c r="G10" s="10"/>
      <c r="H10" s="10"/>
      <c r="I10" s="10"/>
      <c r="J10" s="10"/>
    </row>
    <row r="11" spans="1:10" ht="18.649999999999999" customHeight="1" x14ac:dyDescent="0.3">
      <c r="A11" s="9" t="s">
        <v>245</v>
      </c>
      <c r="B11" s="10">
        <v>19</v>
      </c>
      <c r="C11" s="2"/>
      <c r="D11" s="88">
        <v>5009521</v>
      </c>
      <c r="E11" s="34"/>
      <c r="F11" s="33">
        <v>3196289</v>
      </c>
      <c r="G11" s="34"/>
      <c r="H11" s="33">
        <v>-399381</v>
      </c>
      <c r="I11" s="34"/>
      <c r="J11" s="33">
        <v>1384442</v>
      </c>
    </row>
    <row r="12" spans="1:10" ht="15.9" customHeight="1" x14ac:dyDescent="0.3">
      <c r="A12" s="8"/>
      <c r="B12" s="10"/>
      <c r="C12" s="2"/>
      <c r="D12" s="74"/>
      <c r="E12" s="34"/>
      <c r="F12" s="34"/>
      <c r="G12" s="34"/>
      <c r="H12" s="34"/>
      <c r="I12" s="34"/>
      <c r="J12" s="34"/>
    </row>
    <row r="13" spans="1:10" ht="18.649999999999999" customHeight="1" x14ac:dyDescent="0.3">
      <c r="A13" s="23" t="s">
        <v>147</v>
      </c>
      <c r="B13" s="10"/>
      <c r="C13" s="2"/>
      <c r="D13" s="87"/>
      <c r="E13" s="25"/>
      <c r="F13" s="25"/>
      <c r="G13" s="25"/>
      <c r="H13" s="25"/>
      <c r="I13" s="25"/>
      <c r="J13" s="25"/>
    </row>
    <row r="14" spans="1:10" ht="18.649999999999999" customHeight="1" x14ac:dyDescent="0.3">
      <c r="A14" s="1" t="s">
        <v>179</v>
      </c>
      <c r="B14" s="10"/>
      <c r="C14" s="2"/>
      <c r="D14" s="43">
        <v>-2383248</v>
      </c>
      <c r="E14" s="25"/>
      <c r="F14" s="25">
        <v>-712400</v>
      </c>
      <c r="G14" s="25"/>
      <c r="H14" s="25">
        <v>0</v>
      </c>
      <c r="I14" s="25"/>
      <c r="J14" s="25">
        <v>0</v>
      </c>
    </row>
    <row r="15" spans="1:10" ht="18.649999999999999" customHeight="1" x14ac:dyDescent="0.3">
      <c r="A15" s="1" t="s">
        <v>210</v>
      </c>
      <c r="B15" s="10"/>
      <c r="C15" s="2"/>
      <c r="D15" s="43">
        <v>-1</v>
      </c>
      <c r="E15" s="25"/>
      <c r="F15" s="43">
        <v>719</v>
      </c>
      <c r="G15" s="25"/>
      <c r="H15" s="43">
        <v>0</v>
      </c>
      <c r="I15" s="25"/>
      <c r="J15" s="43">
        <v>0</v>
      </c>
    </row>
    <row r="16" spans="1:10" ht="18.649999999999999" customHeight="1" x14ac:dyDescent="0.3">
      <c r="A16" s="1" t="s">
        <v>148</v>
      </c>
      <c r="B16" s="10"/>
      <c r="C16" s="2"/>
      <c r="D16" s="43">
        <v>-1785196</v>
      </c>
      <c r="E16" s="25"/>
      <c r="F16" s="25">
        <v>-2008093</v>
      </c>
      <c r="G16" s="25"/>
      <c r="H16" s="25">
        <v>-740890</v>
      </c>
      <c r="I16" s="25"/>
      <c r="J16" s="25">
        <v>-139498</v>
      </c>
    </row>
    <row r="17" spans="1:10" ht="18.649999999999999" customHeight="1" x14ac:dyDescent="0.3">
      <c r="A17" s="1" t="s">
        <v>233</v>
      </c>
      <c r="B17" s="10"/>
      <c r="C17" s="2"/>
      <c r="D17" s="43">
        <v>183824</v>
      </c>
      <c r="E17" s="25"/>
      <c r="F17" s="25">
        <v>75601</v>
      </c>
      <c r="G17" s="25"/>
      <c r="H17" s="25">
        <v>2846</v>
      </c>
      <c r="I17" s="25"/>
      <c r="J17" s="25">
        <v>16815</v>
      </c>
    </row>
    <row r="18" spans="1:10" ht="18.649999999999999" customHeight="1" x14ac:dyDescent="0.3">
      <c r="A18" s="1" t="s">
        <v>252</v>
      </c>
      <c r="B18" s="10"/>
      <c r="C18" s="2"/>
      <c r="D18" s="43">
        <v>0</v>
      </c>
      <c r="E18" s="25"/>
      <c r="F18" s="25">
        <v>0</v>
      </c>
      <c r="G18" s="25"/>
      <c r="H18" s="25">
        <v>-450000</v>
      </c>
      <c r="I18" s="25"/>
      <c r="J18" s="25">
        <v>-295204</v>
      </c>
    </row>
    <row r="19" spans="1:10" ht="18.649999999999999" customHeight="1" x14ac:dyDescent="0.3">
      <c r="A19" s="1" t="s">
        <v>150</v>
      </c>
      <c r="B19" s="10"/>
      <c r="C19" s="2"/>
      <c r="D19" s="25">
        <v>0</v>
      </c>
      <c r="E19" s="25"/>
      <c r="F19" s="25">
        <v>0</v>
      </c>
      <c r="G19" s="25"/>
      <c r="H19" s="25">
        <v>0</v>
      </c>
      <c r="I19" s="25"/>
      <c r="J19" s="25">
        <v>-3625780</v>
      </c>
    </row>
    <row r="20" spans="1:10" ht="18.649999999999999" customHeight="1" x14ac:dyDescent="0.3">
      <c r="A20" s="1" t="s">
        <v>242</v>
      </c>
      <c r="B20" s="10"/>
      <c r="C20" s="2"/>
      <c r="D20" s="25">
        <v>-87710</v>
      </c>
      <c r="E20" s="25"/>
      <c r="F20" s="25">
        <v>0</v>
      </c>
      <c r="G20" s="25"/>
      <c r="H20" s="25">
        <v>0</v>
      </c>
      <c r="I20" s="25"/>
      <c r="J20" s="25">
        <v>0</v>
      </c>
    </row>
    <row r="21" spans="1:10" ht="18.649999999999999" customHeight="1" x14ac:dyDescent="0.3">
      <c r="A21" s="1" t="s">
        <v>211</v>
      </c>
      <c r="B21" s="10"/>
      <c r="C21" s="2"/>
      <c r="D21" s="25">
        <v>0</v>
      </c>
      <c r="E21" s="25"/>
      <c r="F21" s="25">
        <v>-5267</v>
      </c>
      <c r="G21" s="25"/>
      <c r="H21" s="25">
        <v>0</v>
      </c>
      <c r="I21" s="25"/>
      <c r="J21" s="25">
        <v>0</v>
      </c>
    </row>
    <row r="22" spans="1:10" ht="18.649999999999999" customHeight="1" x14ac:dyDescent="0.3">
      <c r="A22" s="1" t="s">
        <v>151</v>
      </c>
      <c r="B22" s="10"/>
      <c r="C22" s="2"/>
      <c r="D22" s="43">
        <v>348000</v>
      </c>
      <c r="E22" s="25"/>
      <c r="F22" s="25">
        <v>346320</v>
      </c>
      <c r="G22" s="25"/>
      <c r="H22" s="25">
        <v>0</v>
      </c>
      <c r="I22" s="25"/>
      <c r="J22" s="25">
        <v>0</v>
      </c>
    </row>
    <row r="23" spans="1:10" ht="18.649999999999999" customHeight="1" x14ac:dyDescent="0.3">
      <c r="A23" s="1" t="s">
        <v>152</v>
      </c>
      <c r="B23" s="10"/>
      <c r="C23" s="2"/>
      <c r="D23" s="43">
        <v>-729405</v>
      </c>
      <c r="E23" s="25"/>
      <c r="F23" s="25">
        <v>0</v>
      </c>
      <c r="G23" s="25"/>
      <c r="H23" s="25">
        <v>0</v>
      </c>
      <c r="I23" s="25"/>
      <c r="J23" s="25">
        <v>0</v>
      </c>
    </row>
    <row r="24" spans="1:10" ht="18.649999999999999" customHeight="1" x14ac:dyDescent="0.3">
      <c r="A24" s="1" t="s">
        <v>256</v>
      </c>
      <c r="B24" s="10"/>
      <c r="C24" s="2"/>
      <c r="D24" s="43">
        <v>29</v>
      </c>
      <c r="E24" s="25"/>
      <c r="F24" s="25">
        <v>0</v>
      </c>
      <c r="G24" s="25"/>
      <c r="H24" s="25">
        <v>6551</v>
      </c>
      <c r="I24" s="25"/>
      <c r="J24" s="25">
        <v>68577</v>
      </c>
    </row>
    <row r="25" spans="1:10" ht="18.649999999999999" customHeight="1" x14ac:dyDescent="0.3">
      <c r="A25" s="1" t="s">
        <v>234</v>
      </c>
      <c r="B25" s="10"/>
      <c r="C25" s="2"/>
      <c r="D25" s="43">
        <v>35000</v>
      </c>
      <c r="E25" s="25"/>
      <c r="F25" s="25">
        <v>-13998</v>
      </c>
      <c r="G25" s="25"/>
      <c r="H25" s="25">
        <v>0</v>
      </c>
      <c r="I25" s="25"/>
      <c r="J25" s="25">
        <v>0</v>
      </c>
    </row>
    <row r="26" spans="1:10" ht="18.649999999999999" customHeight="1" x14ac:dyDescent="0.3">
      <c r="A26" s="1" t="s">
        <v>188</v>
      </c>
      <c r="B26" s="10"/>
      <c r="C26" s="2"/>
      <c r="D26" s="25"/>
      <c r="E26" s="25"/>
      <c r="F26" s="25"/>
      <c r="G26" s="25"/>
      <c r="H26" s="25"/>
      <c r="I26" s="25"/>
      <c r="J26" s="25"/>
    </row>
    <row r="27" spans="1:10" ht="18.649999999999999" customHeight="1" x14ac:dyDescent="0.3">
      <c r="A27" s="1" t="s">
        <v>153</v>
      </c>
      <c r="B27" s="10"/>
      <c r="C27" s="2"/>
      <c r="D27" s="43">
        <v>6948</v>
      </c>
      <c r="E27" s="25"/>
      <c r="F27" s="25">
        <v>-127408</v>
      </c>
      <c r="G27" s="25"/>
      <c r="H27" s="25">
        <v>2190731</v>
      </c>
      <c r="I27" s="25"/>
      <c r="J27" s="25">
        <v>-6967275</v>
      </c>
    </row>
    <row r="28" spans="1:10" ht="18.649999999999999" customHeight="1" x14ac:dyDescent="0.3">
      <c r="A28" s="1" t="s">
        <v>154</v>
      </c>
      <c r="B28" s="10"/>
      <c r="C28" s="2"/>
      <c r="D28" s="43">
        <v>87710</v>
      </c>
      <c r="E28" s="25"/>
      <c r="F28" s="25">
        <v>0</v>
      </c>
      <c r="G28" s="25"/>
      <c r="H28" s="25">
        <v>34800</v>
      </c>
      <c r="I28" s="25"/>
      <c r="J28" s="25">
        <v>247343</v>
      </c>
    </row>
    <row r="29" spans="1:10" ht="18.649999999999999" customHeight="1" x14ac:dyDescent="0.3">
      <c r="A29" s="1" t="s">
        <v>155</v>
      </c>
      <c r="B29" s="10"/>
      <c r="C29" s="2"/>
      <c r="D29" s="43">
        <v>-23000</v>
      </c>
      <c r="E29" s="25"/>
      <c r="F29" s="25">
        <v>0</v>
      </c>
      <c r="G29" s="26"/>
      <c r="H29" s="25">
        <v>-14582</v>
      </c>
      <c r="I29" s="26"/>
      <c r="J29" s="26">
        <v>-96820</v>
      </c>
    </row>
    <row r="30" spans="1:10" ht="18.649999999999999" customHeight="1" x14ac:dyDescent="0.3">
      <c r="A30" s="1" t="s">
        <v>156</v>
      </c>
      <c r="B30" s="10"/>
      <c r="C30" s="2"/>
      <c r="D30" s="43">
        <v>126684</v>
      </c>
      <c r="E30" s="25"/>
      <c r="F30" s="25">
        <v>191383</v>
      </c>
      <c r="G30" s="25"/>
      <c r="H30" s="25">
        <v>920663</v>
      </c>
      <c r="I30" s="25"/>
      <c r="J30" s="25">
        <v>827151</v>
      </c>
    </row>
    <row r="31" spans="1:10" ht="18.649999999999999" customHeight="1" x14ac:dyDescent="0.3">
      <c r="A31" s="1" t="s">
        <v>157</v>
      </c>
      <c r="B31" s="10"/>
      <c r="C31" s="2"/>
      <c r="D31" s="25">
        <v>70824</v>
      </c>
      <c r="E31" s="25"/>
      <c r="F31" s="25">
        <v>112647</v>
      </c>
      <c r="G31" s="25"/>
      <c r="H31" s="25">
        <v>1626589</v>
      </c>
      <c r="I31" s="25"/>
      <c r="J31" s="25">
        <v>7803076</v>
      </c>
    </row>
    <row r="32" spans="1:10" ht="18.649999999999999" customHeight="1" x14ac:dyDescent="0.3">
      <c r="A32" s="9" t="s">
        <v>246</v>
      </c>
      <c r="B32" s="10"/>
      <c r="C32" s="2"/>
      <c r="D32" s="104">
        <f>SUM(D14:D31)</f>
        <v>-4149541</v>
      </c>
      <c r="E32" s="34"/>
      <c r="F32" s="104">
        <f>SUM(F14:F31)</f>
        <v>-2140496</v>
      </c>
      <c r="G32" s="34"/>
      <c r="H32" s="104">
        <f>SUM(H14:H31)</f>
        <v>3576708</v>
      </c>
      <c r="I32" s="34"/>
      <c r="J32" s="104">
        <f>SUM(J14:J31)</f>
        <v>-2161615</v>
      </c>
    </row>
    <row r="33" spans="1:10" ht="15.9" customHeight="1" x14ac:dyDescent="0.3">
      <c r="A33" s="9"/>
      <c r="B33" s="10"/>
      <c r="C33" s="2"/>
      <c r="D33" s="43"/>
      <c r="E33" s="25"/>
      <c r="F33" s="43"/>
      <c r="G33" s="25"/>
      <c r="H33" s="43"/>
      <c r="I33" s="25"/>
      <c r="J33" s="43"/>
    </row>
    <row r="34" spans="1:10" ht="18.649999999999999" customHeight="1" x14ac:dyDescent="0.3">
      <c r="A34" s="23" t="s">
        <v>158</v>
      </c>
      <c r="B34" s="10"/>
      <c r="C34" s="2"/>
      <c r="D34" s="43"/>
      <c r="E34" s="25"/>
      <c r="F34" s="43"/>
      <c r="G34" s="25"/>
      <c r="H34" s="43"/>
      <c r="I34" s="25"/>
      <c r="J34" s="43"/>
    </row>
    <row r="35" spans="1:10" ht="18.649999999999999" customHeight="1" x14ac:dyDescent="0.3">
      <c r="A35" s="1" t="s">
        <v>159</v>
      </c>
      <c r="B35" s="10"/>
      <c r="C35" s="2"/>
      <c r="D35" s="43">
        <v>2169338</v>
      </c>
      <c r="E35" s="25"/>
      <c r="F35" s="43">
        <v>2855412</v>
      </c>
      <c r="G35" s="25"/>
      <c r="H35" s="43">
        <v>2325014</v>
      </c>
      <c r="I35" s="25"/>
      <c r="J35" s="43">
        <v>2371541</v>
      </c>
    </row>
    <row r="36" spans="1:10" ht="18.649999999999999" customHeight="1" x14ac:dyDescent="0.3">
      <c r="A36" s="1" t="s">
        <v>247</v>
      </c>
      <c r="B36" s="10"/>
      <c r="C36" s="2"/>
      <c r="D36" s="43">
        <v>0</v>
      </c>
      <c r="E36" s="25"/>
      <c r="F36" s="43">
        <v>0</v>
      </c>
      <c r="G36" s="25"/>
      <c r="H36" s="43">
        <v>8500</v>
      </c>
      <c r="I36" s="25"/>
      <c r="J36" s="43">
        <v>1630062</v>
      </c>
    </row>
    <row r="37" spans="1:10" ht="18.649999999999999" customHeight="1" x14ac:dyDescent="0.3">
      <c r="A37" s="1" t="s">
        <v>212</v>
      </c>
      <c r="B37" s="10"/>
      <c r="C37" s="2"/>
      <c r="D37" s="43">
        <v>0</v>
      </c>
      <c r="E37" s="25"/>
      <c r="F37" s="43">
        <v>4917925</v>
      </c>
      <c r="G37" s="25"/>
      <c r="H37" s="43">
        <v>0</v>
      </c>
      <c r="I37" s="25"/>
      <c r="J37" s="43">
        <v>4917925</v>
      </c>
    </row>
    <row r="38" spans="1:10" ht="18.649999999999999" customHeight="1" x14ac:dyDescent="0.3">
      <c r="A38" s="1" t="s">
        <v>160</v>
      </c>
      <c r="B38" s="10">
        <v>12</v>
      </c>
      <c r="C38" s="2"/>
      <c r="D38" s="43">
        <v>-7875</v>
      </c>
      <c r="E38" s="25"/>
      <c r="F38" s="43">
        <v>-28532</v>
      </c>
      <c r="G38" s="25"/>
      <c r="H38" s="43">
        <v>0</v>
      </c>
      <c r="I38" s="25"/>
      <c r="J38" s="43">
        <v>0</v>
      </c>
    </row>
    <row r="39" spans="1:10" ht="18.649999999999999" customHeight="1" x14ac:dyDescent="0.3">
      <c r="A39" s="1" t="s">
        <v>213</v>
      </c>
      <c r="B39" s="10">
        <v>12</v>
      </c>
      <c r="C39" s="2"/>
      <c r="D39" s="43">
        <v>-2408197</v>
      </c>
      <c r="E39" s="25"/>
      <c r="F39" s="43">
        <v>0</v>
      </c>
      <c r="G39" s="25"/>
      <c r="H39" s="43">
        <v>-2408197</v>
      </c>
      <c r="I39" s="25"/>
      <c r="J39" s="43">
        <v>0</v>
      </c>
    </row>
    <row r="40" spans="1:10" ht="18.649999999999999" customHeight="1" x14ac:dyDescent="0.3">
      <c r="A40" s="1" t="s">
        <v>214</v>
      </c>
      <c r="B40" s="10"/>
      <c r="C40" s="2"/>
      <c r="D40" s="43">
        <v>0</v>
      </c>
      <c r="E40" s="25"/>
      <c r="F40" s="43">
        <v>-5827</v>
      </c>
      <c r="G40" s="25"/>
      <c r="H40" s="43">
        <v>0</v>
      </c>
      <c r="I40" s="25"/>
      <c r="J40" s="43">
        <v>-5827</v>
      </c>
    </row>
    <row r="41" spans="1:10" ht="18.649999999999999" customHeight="1" x14ac:dyDescent="0.3">
      <c r="A41" s="1" t="s">
        <v>161</v>
      </c>
      <c r="B41" s="10"/>
      <c r="C41" s="2"/>
      <c r="D41" s="43">
        <v>-1075216</v>
      </c>
      <c r="E41" s="25"/>
      <c r="F41" s="43">
        <v>-1089148</v>
      </c>
      <c r="G41" s="25"/>
      <c r="H41" s="43">
        <v>-945297</v>
      </c>
      <c r="I41" s="25"/>
      <c r="J41" s="43">
        <v>-960047</v>
      </c>
    </row>
    <row r="42" spans="1:10" ht="18.649999999999999" customHeight="1" x14ac:dyDescent="0.3">
      <c r="A42" s="1" t="s">
        <v>162</v>
      </c>
      <c r="B42" s="10"/>
      <c r="C42" s="2"/>
      <c r="D42" s="43">
        <v>-269376</v>
      </c>
      <c r="E42" s="25"/>
      <c r="F42" s="43">
        <v>-234941</v>
      </c>
      <c r="G42" s="25"/>
      <c r="H42" s="43">
        <v>-44815</v>
      </c>
      <c r="I42" s="25"/>
      <c r="J42" s="43">
        <v>-52138</v>
      </c>
    </row>
    <row r="43" spans="1:10" ht="18.649999999999999" customHeight="1" x14ac:dyDescent="0.3">
      <c r="A43" s="1" t="s">
        <v>215</v>
      </c>
      <c r="B43" s="10"/>
      <c r="C43" s="2"/>
      <c r="D43" s="43">
        <v>0</v>
      </c>
      <c r="E43" s="25"/>
      <c r="F43" s="43">
        <v>68577</v>
      </c>
      <c r="G43" s="25"/>
      <c r="H43" s="43">
        <v>0</v>
      </c>
      <c r="I43" s="25"/>
      <c r="J43" s="43">
        <v>0</v>
      </c>
    </row>
    <row r="44" spans="1:10" ht="18.649999999999999" customHeight="1" x14ac:dyDescent="0.3">
      <c r="A44" s="1" t="s">
        <v>216</v>
      </c>
      <c r="B44" s="10"/>
      <c r="C44" s="2"/>
      <c r="D44" s="43">
        <v>0</v>
      </c>
      <c r="E44" s="25"/>
      <c r="F44" s="43">
        <v>-295204</v>
      </c>
      <c r="G44" s="25"/>
      <c r="H44" s="43">
        <v>0</v>
      </c>
      <c r="I44" s="25"/>
      <c r="J44" s="43">
        <v>0</v>
      </c>
    </row>
    <row r="45" spans="1:10" ht="18.649999999999999" customHeight="1" x14ac:dyDescent="0.3">
      <c r="A45" s="1" t="s">
        <v>163</v>
      </c>
      <c r="B45" s="10"/>
      <c r="C45" s="2"/>
      <c r="D45" s="43">
        <v>-1349279</v>
      </c>
      <c r="E45" s="25"/>
      <c r="F45" s="43">
        <v>-1445518</v>
      </c>
      <c r="G45" s="25"/>
      <c r="H45" s="43">
        <v>-1349279</v>
      </c>
      <c r="I45" s="25"/>
      <c r="J45" s="43">
        <v>-1445518</v>
      </c>
    </row>
    <row r="46" spans="1:10" ht="18.649999999999999" customHeight="1" x14ac:dyDescent="0.3">
      <c r="A46" s="1" t="s">
        <v>164</v>
      </c>
      <c r="B46" s="10"/>
      <c r="C46" s="2"/>
      <c r="D46" s="43">
        <v>-426733</v>
      </c>
      <c r="E46" s="25"/>
      <c r="F46" s="43">
        <v>-785055</v>
      </c>
      <c r="G46" s="25"/>
      <c r="H46" s="43">
        <v>0</v>
      </c>
      <c r="I46" s="25"/>
      <c r="J46" s="43">
        <v>0</v>
      </c>
    </row>
    <row r="47" spans="1:10" ht="18.649999999999999" customHeight="1" x14ac:dyDescent="0.3">
      <c r="A47" s="1" t="s">
        <v>165</v>
      </c>
      <c r="B47" s="10"/>
      <c r="C47" s="2"/>
      <c r="D47" s="82">
        <v>0</v>
      </c>
      <c r="E47" s="25"/>
      <c r="F47" s="43">
        <v>-4310371</v>
      </c>
      <c r="G47" s="25"/>
      <c r="H47" s="43">
        <v>0</v>
      </c>
      <c r="I47" s="25"/>
      <c r="J47" s="43">
        <v>-4310371</v>
      </c>
    </row>
    <row r="48" spans="1:10" ht="18.649999999999999" customHeight="1" x14ac:dyDescent="0.3">
      <c r="A48" s="9" t="s">
        <v>231</v>
      </c>
      <c r="B48" s="10"/>
      <c r="C48" s="2"/>
      <c r="D48" s="104">
        <f>SUM(D35:D47)</f>
        <v>-3367338</v>
      </c>
      <c r="E48" s="34"/>
      <c r="F48" s="104">
        <f>SUM(F35:F47)</f>
        <v>-352682</v>
      </c>
      <c r="G48" s="34"/>
      <c r="H48" s="104">
        <f>SUM(H35:H47)</f>
        <v>-2414074</v>
      </c>
      <c r="I48" s="34"/>
      <c r="J48" s="104">
        <f>SUM(J35:J47)</f>
        <v>2145627</v>
      </c>
    </row>
    <row r="49" spans="1:10" ht="15.9" customHeight="1" x14ac:dyDescent="0.3">
      <c r="A49" s="89"/>
      <c r="B49" s="10"/>
      <c r="C49" s="2"/>
      <c r="D49" s="43"/>
      <c r="E49" s="25"/>
      <c r="F49" s="43"/>
      <c r="G49" s="25"/>
      <c r="H49" s="43"/>
      <c r="I49" s="25"/>
      <c r="J49" s="43"/>
    </row>
    <row r="50" spans="1:10" ht="18.649999999999999" customHeight="1" x14ac:dyDescent="0.3">
      <c r="A50" s="9" t="s">
        <v>248</v>
      </c>
      <c r="B50" s="10"/>
      <c r="C50" s="2"/>
      <c r="D50" s="105">
        <f>+D48+D32+D11</f>
        <v>-2507358</v>
      </c>
      <c r="E50" s="34"/>
      <c r="F50" s="105">
        <f>+F48+F32+F11</f>
        <v>703111</v>
      </c>
      <c r="G50" s="34"/>
      <c r="H50" s="105">
        <f>+H48+H32+H11</f>
        <v>763253</v>
      </c>
      <c r="I50" s="34"/>
      <c r="J50" s="105">
        <f>+J48+J32+J11</f>
        <v>1368454</v>
      </c>
    </row>
    <row r="51" spans="1:10" ht="18.649999999999999" customHeight="1" x14ac:dyDescent="0.3">
      <c r="A51" s="1" t="s">
        <v>166</v>
      </c>
      <c r="B51" s="10"/>
      <c r="C51" s="2"/>
      <c r="D51" s="106">
        <v>8431844</v>
      </c>
      <c r="E51" s="25"/>
      <c r="F51" s="43">
        <v>8280651</v>
      </c>
      <c r="G51" s="25"/>
      <c r="H51" s="106">
        <f>BS!J11</f>
        <v>337684</v>
      </c>
      <c r="I51" s="25"/>
      <c r="J51" s="43">
        <v>687840</v>
      </c>
    </row>
    <row r="52" spans="1:10" ht="18.649999999999999" customHeight="1" x14ac:dyDescent="0.3">
      <c r="A52" s="1" t="s">
        <v>167</v>
      </c>
      <c r="B52" s="10"/>
      <c r="C52" s="2"/>
      <c r="D52" s="82">
        <v>217918</v>
      </c>
      <c r="E52" s="25"/>
      <c r="F52" s="82">
        <v>34661</v>
      </c>
      <c r="G52" s="25"/>
      <c r="H52" s="82">
        <v>600</v>
      </c>
      <c r="I52" s="25"/>
      <c r="J52" s="82">
        <v>70</v>
      </c>
    </row>
    <row r="53" spans="1:10" ht="18.649999999999999" customHeight="1" thickBot="1" x14ac:dyDescent="0.35">
      <c r="A53" s="9" t="s">
        <v>228</v>
      </c>
      <c r="B53" s="10"/>
      <c r="C53" s="2"/>
      <c r="D53" s="103">
        <f>SUM(D50:D52)</f>
        <v>6142404</v>
      </c>
      <c r="E53" s="34"/>
      <c r="F53" s="103">
        <f>SUM(F50:F52)</f>
        <v>9018423</v>
      </c>
      <c r="G53" s="34"/>
      <c r="H53" s="103">
        <f>SUM(H50:H52)</f>
        <v>1101537</v>
      </c>
      <c r="I53" s="34"/>
      <c r="J53" s="103">
        <f>SUM(J50:J52)</f>
        <v>2056364</v>
      </c>
    </row>
    <row r="54" spans="1:10" s="14" customFormat="1" ht="15.9" customHeight="1" thickTop="1" x14ac:dyDescent="0.3">
      <c r="B54" s="51"/>
      <c r="C54" s="13"/>
      <c r="D54" s="90"/>
      <c r="E54" s="91"/>
      <c r="F54" s="90"/>
      <c r="G54" s="91"/>
      <c r="H54" s="90"/>
      <c r="I54" s="91"/>
      <c r="J54" s="90"/>
    </row>
    <row r="55" spans="1:10" ht="18.649999999999999" customHeight="1" x14ac:dyDescent="0.3">
      <c r="A55" s="5" t="s">
        <v>168</v>
      </c>
      <c r="B55" s="10"/>
      <c r="C55" s="2"/>
      <c r="D55" s="10"/>
      <c r="E55" s="10"/>
      <c r="F55" s="10"/>
      <c r="G55" s="10"/>
      <c r="H55" s="10"/>
      <c r="I55" s="10"/>
      <c r="J55" s="10"/>
    </row>
    <row r="56" spans="1:10" ht="18.649999999999999" customHeight="1" x14ac:dyDescent="0.3">
      <c r="A56" s="20" t="s">
        <v>169</v>
      </c>
      <c r="B56" s="10"/>
      <c r="C56" s="2"/>
      <c r="D56" s="10"/>
      <c r="E56" s="10"/>
      <c r="F56" s="10"/>
      <c r="G56" s="10"/>
      <c r="H56" s="10"/>
      <c r="I56" s="10"/>
      <c r="J56" s="10"/>
    </row>
    <row r="57" spans="1:10" ht="18.649999999999999" customHeight="1" x14ac:dyDescent="0.3">
      <c r="A57" s="1" t="s">
        <v>170</v>
      </c>
      <c r="B57" s="10"/>
      <c r="C57" s="2"/>
      <c r="D57" s="43">
        <v>6504914</v>
      </c>
      <c r="E57" s="58"/>
      <c r="F57" s="43">
        <v>9246880</v>
      </c>
      <c r="G57" s="58"/>
      <c r="H57" s="43">
        <v>1101537</v>
      </c>
      <c r="I57" s="58"/>
      <c r="J57" s="43">
        <v>2056364</v>
      </c>
    </row>
    <row r="58" spans="1:10" ht="18.649999999999999" customHeight="1" x14ac:dyDescent="0.3">
      <c r="A58" s="1" t="s">
        <v>171</v>
      </c>
      <c r="B58" s="10"/>
      <c r="C58" s="2"/>
      <c r="D58" s="82">
        <v>-362510</v>
      </c>
      <c r="E58" s="58"/>
      <c r="F58" s="82">
        <v>-228457</v>
      </c>
      <c r="G58" s="58"/>
      <c r="H58" s="82">
        <v>0</v>
      </c>
      <c r="I58" s="58"/>
      <c r="J58" s="82">
        <v>0</v>
      </c>
    </row>
    <row r="59" spans="1:10" ht="18.649999999999999" customHeight="1" thickBot="1" x14ac:dyDescent="0.35">
      <c r="A59" s="9" t="s">
        <v>172</v>
      </c>
      <c r="B59" s="10"/>
      <c r="C59" s="2"/>
      <c r="D59" s="107">
        <f>SUM(D57:D58)</f>
        <v>6142404</v>
      </c>
      <c r="E59" s="58"/>
      <c r="F59" s="107">
        <f>SUM(F57:F58)</f>
        <v>9018423</v>
      </c>
      <c r="G59" s="58"/>
      <c r="H59" s="107">
        <f>SUM(H57:H58)</f>
        <v>1101537</v>
      </c>
      <c r="I59" s="58"/>
      <c r="J59" s="107">
        <f>SUM(J57:J58)</f>
        <v>2056364</v>
      </c>
    </row>
    <row r="60" spans="1:10" ht="15.9" customHeight="1" thickTop="1" x14ac:dyDescent="0.3">
      <c r="A60" s="20"/>
      <c r="B60" s="10"/>
      <c r="C60" s="2"/>
      <c r="D60" s="58"/>
      <c r="E60" s="58"/>
      <c r="F60" s="58"/>
      <c r="G60" s="58"/>
      <c r="H60" s="58"/>
      <c r="I60" s="58"/>
      <c r="J60" s="58"/>
    </row>
    <row r="61" spans="1:10" ht="18.649999999999999" customHeight="1" x14ac:dyDescent="0.3">
      <c r="A61" s="5" t="s">
        <v>173</v>
      </c>
      <c r="B61" s="10"/>
      <c r="C61" s="2"/>
      <c r="D61" s="43"/>
      <c r="E61" s="25"/>
      <c r="F61" s="43"/>
      <c r="G61" s="25"/>
      <c r="H61" s="43"/>
      <c r="I61" s="25"/>
      <c r="J61" s="43"/>
    </row>
    <row r="62" spans="1:10" ht="18.649999999999999" customHeight="1" x14ac:dyDescent="0.3">
      <c r="A62" s="1" t="s">
        <v>174</v>
      </c>
      <c r="B62" s="10"/>
      <c r="C62" s="2"/>
      <c r="D62" s="43"/>
      <c r="E62" s="25"/>
      <c r="F62" s="25"/>
      <c r="G62" s="25"/>
      <c r="H62" s="25"/>
      <c r="I62" s="25"/>
      <c r="J62" s="25"/>
    </row>
    <row r="63" spans="1:10" ht="18.649999999999999" customHeight="1" x14ac:dyDescent="0.3">
      <c r="A63" s="1" t="s">
        <v>149</v>
      </c>
      <c r="B63" s="10"/>
      <c r="C63" s="2"/>
      <c r="D63" s="43">
        <v>300499</v>
      </c>
      <c r="E63" s="25"/>
      <c r="F63" s="43">
        <v>259847</v>
      </c>
      <c r="G63" s="25"/>
      <c r="H63" s="43">
        <v>33277</v>
      </c>
      <c r="I63" s="25"/>
      <c r="J63" s="43">
        <v>37453</v>
      </c>
    </row>
    <row r="64" spans="1:10" ht="18.649999999999999" customHeight="1" x14ac:dyDescent="0.3">
      <c r="A64" s="1" t="s">
        <v>175</v>
      </c>
      <c r="B64" s="10"/>
      <c r="C64" s="2"/>
      <c r="D64" s="43">
        <v>450663</v>
      </c>
      <c r="E64" s="25"/>
      <c r="F64" s="43">
        <v>246478.72806999998</v>
      </c>
      <c r="G64" s="25"/>
      <c r="H64" s="43">
        <v>250800</v>
      </c>
      <c r="I64" s="25"/>
      <c r="J64" s="43">
        <v>15660</v>
      </c>
    </row>
    <row r="65" spans="1:10" ht="18.649999999999999" customHeight="1" x14ac:dyDescent="0.3">
      <c r="A65" s="1" t="s">
        <v>194</v>
      </c>
      <c r="B65" s="10"/>
      <c r="C65" s="2"/>
      <c r="D65" s="43"/>
      <c r="E65" s="25"/>
      <c r="F65" s="43"/>
      <c r="G65" s="25"/>
      <c r="H65" s="43"/>
      <c r="I65" s="25"/>
      <c r="J65" s="43"/>
    </row>
    <row r="66" spans="1:10" ht="18.649999999999999" customHeight="1" x14ac:dyDescent="0.3">
      <c r="A66" s="1" t="s">
        <v>176</v>
      </c>
      <c r="B66" s="10"/>
      <c r="C66" s="2"/>
      <c r="D66" s="43">
        <v>0</v>
      </c>
      <c r="E66" s="25"/>
      <c r="F66" s="43">
        <v>0</v>
      </c>
      <c r="G66" s="25"/>
      <c r="H66" s="43">
        <v>1651279</v>
      </c>
      <c r="I66" s="25"/>
      <c r="J66" s="43">
        <v>1981532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4" header="0.5" footer="0.5"/>
  <pageSetup paperSize="9" scale="59" firstPageNumber="11" fitToHeight="0" orientation="portrait" useFirstPageNumber="1" r:id="rId1"/>
  <headerFooter>
    <oddFooter>&amp;L   
The accompanying condensed notes are an integral part of these interim financial statements.
&amp;C&amp;"Angsana New,Italic"&amp;14
&amp;"Angsana New,Regular"&amp;P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01367E-ED09-486A-9683-BA99F39FDF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8F5EEB-708F-4E10-94CB-CA18AD5BA1BE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sharepoint/v3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05716746-add9-412a-97a9-1b5167d151a3"/>
    <ds:schemaRef ds:uri="f6ba49b0-bcda-4796-8236-5b5cc1493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19555B-50DA-4421-934E-AE7B236F974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6M</vt:lpstr>
      <vt:lpstr>SH-Conso</vt:lpstr>
      <vt:lpstr>SH-Separate</vt:lpstr>
      <vt:lpstr>CF</vt:lpstr>
      <vt:lpstr>BS!Print_Area</vt:lpstr>
      <vt:lpstr>CF!Print_Area</vt:lpstr>
      <vt:lpstr>'PL 3M'!Print_Area</vt:lpstr>
      <vt:lpstr>'PL 6M'!Print_Area</vt:lpstr>
      <vt:lpstr>'SH-Conso'!Print_Area</vt:lpstr>
      <vt:lpstr>'SH-Separate'!Print_Area</vt:lpstr>
      <vt:lpstr>CF!Print_Titles</vt:lpstr>
      <vt:lpstr>'SH-Conso'!Print_Titles</vt:lpstr>
      <vt:lpstr>'SH-Separate'!Print_Titles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Sopittha, Itsarangkoon Na Ayutthaya</dc:creator>
  <cp:lastModifiedBy>Thanaporn, Saenthaveesuk</cp:lastModifiedBy>
  <cp:lastPrinted>2026-08-03T03:52:00Z</cp:lastPrinted>
  <dcterms:created xsi:type="dcterms:W3CDTF">2025-03-27T10:24:32Z</dcterms:created>
  <dcterms:modified xsi:type="dcterms:W3CDTF">2026-08-03T03:52:12Z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