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cha\Downloads\Draft-LPN Q2.69\"/>
    </mc:Choice>
  </mc:AlternateContent>
  <xr:revisionPtr revIDLastSave="0" documentId="13_ncr:1_{A624ED13-CA33-40C6-9447-BDED523D83A3}" xr6:coauthVersionLast="47" xr6:coauthVersionMax="47" xr10:uidLastSave="{00000000-0000-0000-0000-000000000000}"/>
  <bookViews>
    <workbookView xWindow="-108" yWindow="-108" windowWidth="23256" windowHeight="12456" tabRatio="557" activeTab="4" xr2:uid="{FD1987E4-E2A6-4D99-AE1C-A54ABF4F1AC3}"/>
  </bookViews>
  <sheets>
    <sheet name="งบฐานะการเงิน" sheetId="1" r:id="rId1"/>
    <sheet name="งบกำไรขาดทุนเบ็ดเสร็จ" sheetId="6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'งบเปลี่ยนแปลง-เฉพาะ'!$A$1:$Q$12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3">'งบเปลี่ยนแปลง-เฉพาะ'!$A$1:$Q$32</definedName>
    <definedName name="_xlnm.Print_Area" localSheetId="2">'งบเปลี่ยนแปลง-รวม'!$A$1:$Y$35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6" l="1"/>
  <c r="E80" i="5" l="1"/>
  <c r="O95" i="6" l="1"/>
  <c r="K95" i="6"/>
  <c r="M95" i="6"/>
  <c r="O45" i="6"/>
  <c r="K45" i="6"/>
  <c r="V29" i="3"/>
  <c r="V31" i="3" s="1"/>
  <c r="V32" i="3" s="1"/>
  <c r="F103" i="1" s="1"/>
  <c r="M25" i="6" l="1"/>
  <c r="M74" i="6"/>
  <c r="I40" i="5"/>
  <c r="I33" i="5"/>
  <c r="P22" i="4" l="1"/>
  <c r="M14" i="6" l="1"/>
  <c r="I80" i="5" l="1"/>
  <c r="I82" i="5"/>
  <c r="I39" i="6" l="1"/>
  <c r="I32" i="6"/>
  <c r="I30" i="6"/>
  <c r="I29" i="6"/>
  <c r="I26" i="6"/>
  <c r="I25" i="6"/>
  <c r="I23" i="6"/>
  <c r="I22" i="6"/>
  <c r="I21" i="6"/>
  <c r="I19" i="6"/>
  <c r="I15" i="6"/>
  <c r="I14" i="6"/>
  <c r="I13" i="6"/>
  <c r="I10" i="6" l="1"/>
  <c r="I9" i="6"/>
  <c r="I8" i="6"/>
  <c r="I74" i="6" l="1"/>
  <c r="F30" i="1"/>
  <c r="T27" i="3" l="1"/>
  <c r="A3" i="5"/>
  <c r="A3" i="3"/>
  <c r="X27" i="3" l="1"/>
  <c r="P25" i="4"/>
  <c r="M37" i="6" l="1"/>
  <c r="M32" i="6"/>
  <c r="M29" i="6"/>
  <c r="M26" i="6"/>
  <c r="M23" i="6"/>
  <c r="M21" i="6"/>
  <c r="M20" i="6"/>
  <c r="M19" i="6"/>
  <c r="M24" i="6" s="1"/>
  <c r="M13" i="6"/>
  <c r="M9" i="6"/>
  <c r="M8" i="6"/>
  <c r="J16" i="1" l="1"/>
  <c r="K42" i="6" l="1"/>
  <c r="I11" i="5" l="1"/>
  <c r="E11" i="5"/>
  <c r="K11" i="5"/>
  <c r="G11" i="5"/>
  <c r="I10" i="5"/>
  <c r="E10" i="5"/>
  <c r="K10" i="5"/>
  <c r="G10" i="5"/>
  <c r="G6" i="5"/>
  <c r="E6" i="5"/>
  <c r="N26" i="4"/>
  <c r="N28" i="4" s="1"/>
  <c r="N17" i="4" l="1"/>
  <c r="P16" i="4"/>
  <c r="H14" i="4"/>
  <c r="L15" i="4" s="1"/>
  <c r="V19" i="3"/>
  <c r="T17" i="3"/>
  <c r="X17" i="3" s="1"/>
  <c r="R19" i="3"/>
  <c r="H15" i="3" l="1"/>
  <c r="P16" i="3" s="1"/>
  <c r="R16" i="3" s="1"/>
  <c r="T16" i="3" s="1"/>
  <c r="X16" i="3" s="1"/>
  <c r="T18" i="3"/>
  <c r="X18" i="3" s="1"/>
  <c r="M92" i="6"/>
  <c r="M93" i="6" s="1"/>
  <c r="M42" i="6"/>
  <c r="M41" i="6"/>
  <c r="I42" i="6"/>
  <c r="I41" i="6"/>
  <c r="I24" i="6"/>
  <c r="O92" i="6" l="1"/>
  <c r="K92" i="6"/>
  <c r="M89" i="6"/>
  <c r="K89" i="6"/>
  <c r="O74" i="6"/>
  <c r="K74" i="6"/>
  <c r="O66" i="6"/>
  <c r="M66" i="6"/>
  <c r="K66" i="6"/>
  <c r="I66" i="6"/>
  <c r="O61" i="6"/>
  <c r="M61" i="6"/>
  <c r="K61" i="6"/>
  <c r="I61" i="6"/>
  <c r="O56" i="6"/>
  <c r="M56" i="6"/>
  <c r="I43" i="6"/>
  <c r="O42" i="6"/>
  <c r="K39" i="6"/>
  <c r="O24" i="6"/>
  <c r="K24" i="6"/>
  <c r="O16" i="6"/>
  <c r="M16" i="6"/>
  <c r="K16" i="6"/>
  <c r="I16" i="6"/>
  <c r="O11" i="6"/>
  <c r="M11" i="6"/>
  <c r="K11" i="6"/>
  <c r="I11" i="6"/>
  <c r="O6" i="6"/>
  <c r="M6" i="6"/>
  <c r="M67" i="6" l="1"/>
  <c r="M81" i="6" s="1"/>
  <c r="I67" i="6"/>
  <c r="I81" i="6"/>
  <c r="I83" i="6" s="1"/>
  <c r="O67" i="6"/>
  <c r="O81" i="6" s="1"/>
  <c r="O83" i="6" s="1"/>
  <c r="M17" i="6"/>
  <c r="M31" i="6" s="1"/>
  <c r="I17" i="6"/>
  <c r="I31" i="6" s="1"/>
  <c r="I33" i="6" s="1"/>
  <c r="I35" i="6" s="1"/>
  <c r="K67" i="6"/>
  <c r="K81" i="6" s="1"/>
  <c r="K83" i="6" s="1"/>
  <c r="K85" i="6" s="1"/>
  <c r="O17" i="6"/>
  <c r="O31" i="6" s="1"/>
  <c r="O33" i="6" s="1"/>
  <c r="K17" i="6"/>
  <c r="K31" i="6" s="1"/>
  <c r="K33" i="6" s="1"/>
  <c r="K35" i="6" s="1"/>
  <c r="I85" i="6" l="1"/>
  <c r="I91" i="6" s="1"/>
  <c r="I93" i="6" s="1"/>
  <c r="I87" i="6"/>
  <c r="E8" i="5"/>
  <c r="E25" i="5" s="1"/>
  <c r="R29" i="3"/>
  <c r="T29" i="3" s="1"/>
  <c r="K41" i="6"/>
  <c r="K43" i="6" s="1"/>
  <c r="K91" i="6"/>
  <c r="K93" i="6" s="1"/>
  <c r="G8" i="5"/>
  <c r="O35" i="6"/>
  <c r="O41" i="6" s="1"/>
  <c r="O43" i="6" s="1"/>
  <c r="O85" i="6"/>
  <c r="O39" i="6"/>
  <c r="M39" i="6"/>
  <c r="M45" i="6"/>
  <c r="I95" i="6" l="1"/>
  <c r="I89" i="6"/>
  <c r="X29" i="3"/>
  <c r="M83" i="6"/>
  <c r="M33" i="6"/>
  <c r="O91" i="6"/>
  <c r="O93" i="6" s="1"/>
  <c r="K8" i="5"/>
  <c r="O89" i="6"/>
  <c r="M35" i="6" l="1"/>
  <c r="M85" i="6"/>
  <c r="I8" i="5" l="1"/>
  <c r="M43" i="6"/>
  <c r="F16" i="1"/>
  <c r="E82" i="5"/>
  <c r="F31" i="1" l="1"/>
  <c r="D28" i="4"/>
  <c r="D29" i="4" s="1"/>
  <c r="P23" i="4"/>
  <c r="K80" i="5" l="1"/>
  <c r="G80" i="5"/>
  <c r="K66" i="5"/>
  <c r="I66" i="5"/>
  <c r="G66" i="5"/>
  <c r="E66" i="5"/>
  <c r="K40" i="5"/>
  <c r="G40" i="5"/>
  <c r="E40" i="5"/>
  <c r="K33" i="5"/>
  <c r="G33" i="5"/>
  <c r="E33" i="5"/>
  <c r="E41" i="5" s="1"/>
  <c r="G55" i="5"/>
  <c r="E55" i="5"/>
  <c r="A52" i="5"/>
  <c r="A29" i="4"/>
  <c r="L28" i="4"/>
  <c r="J28" i="4"/>
  <c r="J29" i="4" s="1"/>
  <c r="H28" i="4"/>
  <c r="H29" i="4" s="1"/>
  <c r="F28" i="4"/>
  <c r="F29" i="4" s="1"/>
  <c r="A28" i="4"/>
  <c r="P27" i="4"/>
  <c r="A26" i="4"/>
  <c r="L24" i="4"/>
  <c r="A22" i="4"/>
  <c r="A20" i="4"/>
  <c r="L19" i="4"/>
  <c r="J19" i="4"/>
  <c r="J20" i="4" s="1"/>
  <c r="H19" i="4"/>
  <c r="H20" i="4" s="1"/>
  <c r="F19" i="4"/>
  <c r="F20" i="4" s="1"/>
  <c r="D19" i="4"/>
  <c r="D20" i="4" s="1"/>
  <c r="A19" i="4"/>
  <c r="P18" i="4"/>
  <c r="A17" i="4"/>
  <c r="P14" i="4"/>
  <c r="P13" i="4"/>
  <c r="A13" i="4"/>
  <c r="N31" i="3"/>
  <c r="N32" i="3" s="1"/>
  <c r="L31" i="3"/>
  <c r="L32" i="3" s="1"/>
  <c r="J31" i="3"/>
  <c r="J32" i="3" s="1"/>
  <c r="H31" i="3"/>
  <c r="H32" i="3" s="1"/>
  <c r="F31" i="3"/>
  <c r="F32" i="3" s="1"/>
  <c r="D31" i="3"/>
  <c r="D32" i="3" s="1"/>
  <c r="T30" i="3"/>
  <c r="R31" i="3"/>
  <c r="P31" i="3"/>
  <c r="T28" i="3"/>
  <c r="P26" i="3"/>
  <c r="T25" i="3"/>
  <c r="P24" i="3"/>
  <c r="T24" i="3" s="1"/>
  <c r="H22" i="3"/>
  <c r="N21" i="3"/>
  <c r="N22" i="3" s="1"/>
  <c r="L21" i="3"/>
  <c r="L22" i="3" s="1"/>
  <c r="J21" i="3"/>
  <c r="J22" i="3" s="1"/>
  <c r="F21" i="3"/>
  <c r="F22" i="3" s="1"/>
  <c r="D21" i="3"/>
  <c r="D22" i="3" s="1"/>
  <c r="T20" i="3"/>
  <c r="X20" i="3" s="1"/>
  <c r="V21" i="3"/>
  <c r="V22" i="3" s="1"/>
  <c r="R21" i="3"/>
  <c r="T19" i="3"/>
  <c r="T15" i="3"/>
  <c r="X15" i="3" s="1"/>
  <c r="T14" i="3"/>
  <c r="X14" i="3" s="1"/>
  <c r="A3" i="4"/>
  <c r="L102" i="1"/>
  <c r="L104" i="1" s="1"/>
  <c r="H102" i="1"/>
  <c r="H104" i="1" s="1"/>
  <c r="H81" i="1"/>
  <c r="A78" i="1"/>
  <c r="A77" i="1"/>
  <c r="L69" i="1"/>
  <c r="J69" i="1"/>
  <c r="H69" i="1"/>
  <c r="F69" i="1"/>
  <c r="L58" i="1"/>
  <c r="H58" i="1"/>
  <c r="F58" i="1"/>
  <c r="J58" i="1"/>
  <c r="H44" i="1"/>
  <c r="F44" i="1"/>
  <c r="F81" i="1" s="1"/>
  <c r="A41" i="1"/>
  <c r="H30" i="1"/>
  <c r="J30" i="1"/>
  <c r="L30" i="1"/>
  <c r="L16" i="1"/>
  <c r="L31" i="1" s="1"/>
  <c r="H16" i="1"/>
  <c r="L6" i="1"/>
  <c r="L81" i="1" s="1"/>
  <c r="J6" i="1"/>
  <c r="J81" i="1" s="1"/>
  <c r="L70" i="1" l="1"/>
  <c r="L29" i="4"/>
  <c r="X28" i="3"/>
  <c r="X24" i="3"/>
  <c r="X30" i="3"/>
  <c r="X25" i="3"/>
  <c r="H70" i="1"/>
  <c r="H105" i="1" s="1"/>
  <c r="H31" i="1"/>
  <c r="F70" i="1"/>
  <c r="L20" i="4"/>
  <c r="R22" i="3"/>
  <c r="N24" i="4"/>
  <c r="N29" i="4" s="1"/>
  <c r="J44" i="1"/>
  <c r="L44" i="1"/>
  <c r="P32" i="3"/>
  <c r="J70" i="1"/>
  <c r="X19" i="3"/>
  <c r="X21" i="3" s="1"/>
  <c r="X22" i="3" s="1"/>
  <c r="T21" i="3"/>
  <c r="T22" i="3" s="1"/>
  <c r="L105" i="1"/>
  <c r="J31" i="1"/>
  <c r="P21" i="3"/>
  <c r="P22" i="3" s="1"/>
  <c r="I6" i="5"/>
  <c r="I55" i="5" s="1"/>
  <c r="K6" i="5"/>
  <c r="K55" i="5" s="1"/>
  <c r="N15" i="4"/>
  <c r="R26" i="3"/>
  <c r="P24" i="4" l="1"/>
  <c r="X31" i="3"/>
  <c r="P15" i="4"/>
  <c r="T31" i="3"/>
  <c r="R32" i="3"/>
  <c r="F101" i="1" s="1"/>
  <c r="E45" i="5"/>
  <c r="E81" i="5" s="1"/>
  <c r="E83" i="5" s="1"/>
  <c r="T26" i="3"/>
  <c r="X26" i="3" l="1"/>
  <c r="F102" i="1"/>
  <c r="I25" i="5"/>
  <c r="I41" i="5" s="1"/>
  <c r="I45" i="5" s="1"/>
  <c r="P26" i="4"/>
  <c r="X32" i="3"/>
  <c r="T32" i="3"/>
  <c r="K25" i="5"/>
  <c r="P17" i="4"/>
  <c r="G25" i="5"/>
  <c r="F104" i="1" l="1"/>
  <c r="P28" i="4"/>
  <c r="P29" i="4" s="1"/>
  <c r="I81" i="5"/>
  <c r="I83" i="5" s="1"/>
  <c r="K41" i="5"/>
  <c r="K45" i="5" s="1"/>
  <c r="G41" i="5"/>
  <c r="G45" i="5" s="1"/>
  <c r="J101" i="1"/>
  <c r="P19" i="4"/>
  <c r="P20" i="4" s="1"/>
  <c r="N19" i="4"/>
  <c r="N20" i="4" s="1"/>
  <c r="F105" i="1" l="1"/>
  <c r="J102" i="1"/>
  <c r="G81" i="5"/>
  <c r="G83" i="5" s="1"/>
  <c r="K81" i="5"/>
  <c r="K83" i="5" s="1"/>
  <c r="J104" i="1" l="1"/>
  <c r="J105" i="1" l="1"/>
</calcChain>
</file>

<file path=xl/sharedStrings.xml><?xml version="1.0" encoding="utf-8"?>
<sst xmlns="http://schemas.openxmlformats.org/spreadsheetml/2006/main" count="396" uniqueCount="246">
  <si>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</si>
  <si>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</si>
  <si>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30 มิถุนายน 2569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</si>
  <si>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</si>
  <si>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</si>
  <si>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</si>
  <si>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30 มิถุนายน 2569</t>
  </si>
  <si>
    <t xml:space="preserve"> 31 ธันวาคม 2568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</si>
  <si>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</si>
  <si>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</si>
  <si>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</si>
  <si>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</si>
  <si>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</si>
  <si>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</si>
  <si>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</si>
  <si>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6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</si>
  <si>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</si>
  <si>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</si>
  <si>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</si>
  <si>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7.1</t>
  </si>
  <si>
    <t xml:space="preserve">สินค้าสำเร็จรูปคงเหลือ 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</si>
  <si>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</si>
  <si>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</si>
  <si>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</si>
  <si>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</si>
  <si>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</si>
  <si>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</si>
  <si>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7.2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</si>
  <si>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</si>
  <si>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</si>
  <si>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</si>
  <si>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</si>
  <si>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 - สิทธิการเช่า</t>
  </si>
  <si>
    <t>11</t>
  </si>
  <si>
    <t xml:space="preserve">สินทรัพย์สิทธิการใช้ </t>
  </si>
  <si>
    <t>19.1</t>
  </si>
  <si>
    <t>ค่าความนิยม</t>
  </si>
  <si>
    <t xml:space="preserve">สินทรัพย์ไม่มีตัวตนอื่น 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</si>
  <si>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</si>
  <si>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</si>
  <si>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</si>
  <si>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</si>
  <si>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</si>
  <si>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</si>
  <si>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</si>
  <si>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</si>
  <si>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</si>
  <si>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</si>
  <si>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</si>
  <si>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</si>
  <si>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</si>
  <si>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</si>
  <si>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</si>
  <si>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</si>
  <si>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</si>
  <si>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</si>
  <si>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</si>
  <si>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</si>
  <si>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17</t>
  </si>
  <si>
    <t>-  หุ้นกู้</t>
  </si>
  <si>
    <t>18</t>
  </si>
  <si>
    <t>-  หนี้สินตามสัญญาเช่า</t>
  </si>
  <si>
    <t>19.2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</si>
  <si>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</si>
  <si>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</si>
  <si>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</si>
  <si>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</si>
  <si>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16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</si>
  <si>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</si>
  <si>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</si>
  <si>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</si>
  <si>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</si>
  <si>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</si>
  <si>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20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</si>
  <si>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</si>
  <si>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</si>
  <si>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</si>
  <si>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</si>
  <si>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</si>
  <si>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</si>
  <si>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</si>
  <si>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</si>
  <si>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</si>
  <si>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</si>
  <si>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</si>
  <si>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</si>
  <si>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</si>
  <si>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>23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</si>
  <si>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</si>
  <si>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</si>
  <si>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</si>
  <si>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</si>
  <si>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</si>
  <si>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</si>
  <si>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สำรองสำหรับหุ้นทุนซื้อคืน</t>
  </si>
  <si>
    <t>24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</si>
  <si>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</si>
  <si>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</si>
  <si>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</si>
  <si>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</si>
  <si>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</si>
  <si>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</si>
  <si>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2569 (ยังไม่ได้ตรวจสอบ / สอบทานแล้ว)</t>
  </si>
  <si>
    <t>งบการเงินรวม (บาท)</t>
  </si>
  <si>
    <t>2569</t>
  </si>
  <si>
    <t>2568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</si>
  <si>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</si>
  <si>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</si>
  <si>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</si>
  <si>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</si>
  <si>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</si>
  <si>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</si>
  <si>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</si>
  <si>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</si>
  <si>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</si>
  <si>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</si>
  <si>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</si>
  <si>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</si>
  <si>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</si>
  <si>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</si>
  <si>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กำไรจากการจำหน่ายสินทรัพย์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</si>
  <si>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</si>
  <si>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</si>
  <si>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</si>
  <si>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</si>
  <si>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>กลับรายการ ผลขาดทุนด้านเครดิตที่คาดว่าจะเกิดขึ้น</t>
  </si>
  <si>
    <t>ผลขาดทุนจากการด้อยค่าเงินลงทุน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</si>
  <si>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</si>
  <si>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</si>
  <si>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</si>
  <si>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</si>
  <si>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13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</si>
  <si>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</si>
  <si>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</si>
  <si>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</si>
  <si>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การปันส่วนกำไร(ขาดทุน)</t>
  </si>
  <si>
    <t>ส่วนที่เป็นของบริษัทใหญ่</t>
  </si>
  <si>
    <t>การปันส่วนกำไร(ขาดทุน)เบ็ดเสร็จรวม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</si>
  <si>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</si>
  <si>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</si>
  <si>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จำนวนหุ้นถัวเฉลี่ย</t>
  </si>
  <si>
    <t>สำหรับงวด 6 เดือน สิ้นสุดวันที่ 30 มิถุนายน 2569 (ยังไม่ได้ตรวจสอบ / สอบทานแล้ว)</t>
  </si>
  <si>
    <t>กำไร(ขาดทุน)ขั้นต้น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</si>
  <si>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</si>
  <si>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</si>
  <si>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</si>
  <si>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</si>
  <si>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</si>
  <si>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</si>
  <si>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</si>
  <si>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</si>
  <si>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</si>
  <si>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</si>
  <si>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</si>
  <si>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</si>
  <si>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</si>
  <si>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</si>
  <si>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</si>
  <si>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</si>
  <si>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</si>
  <si>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หุ้นที่บริษัทฯซื้อคืน</t>
  </si>
  <si>
    <t>บริษัทใหญ่</t>
  </si>
  <si>
    <t>อำนาจควบคุม</t>
  </si>
  <si>
    <t>รวม</t>
  </si>
  <si>
    <t>ยอดยกมา ณ วันที่ 1 มกราคม 2568</t>
  </si>
  <si>
    <t>สำรองหุ้นทุนซื้อคืน</t>
  </si>
  <si>
    <t>เงินปันผลจ่าย</t>
  </si>
  <si>
    <t>บริษัทย่อยจ่ายเงินปันผล</t>
  </si>
  <si>
    <t>กำไร(ขาดทุน)สำหรับงวด 6 เดือน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</si>
  <si>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</si>
  <si>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</si>
  <si>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</si>
  <si>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</si>
  <si>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งบการเงินเฉพาะกิจการ</t>
  </si>
  <si>
    <r>
      <t>สำรองหุ้นทุน</t>
    </r>
    <r>
      <rPr>
        <sz val="15"/>
        <color theme="1"/>
        <rFont val="Angsana New"/>
        <family val="1"/>
      </rPr>
      <t>ซื้อคืน</t>
    </r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</si>
  <si>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</si>
  <si>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</si>
  <si>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</si>
  <si>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</si>
  <si>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</si>
  <si>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</si>
  <si>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</si>
  <si>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</si>
  <si>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</si>
  <si>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</si>
  <si>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โอนกลับค่าเผื่อมูลค่าสินค้าลดลง</t>
  </si>
  <si>
    <t>ขาดทุน(กำไร)จากการจำหน่ายทรัพย์สิน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</si>
  <si>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</si>
  <si>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</si>
  <si>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</si>
  <si>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</si>
  <si>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</si>
  <si>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</si>
  <si>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</si>
  <si>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</si>
  <si>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</si>
  <si>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</si>
  <si>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</si>
  <si>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</si>
  <si>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รับ (จ่าย) 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</si>
  <si>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</si>
  <si>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</si>
  <si>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</si>
  <si>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</si>
  <si>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</si>
  <si>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</si>
  <si>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</si>
  <si>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</si>
  <si>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</si>
  <si>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</si>
  <si>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ซื้อสินทรัพย์ถาวร</t>
  </si>
  <si>
    <t xml:space="preserve">ซื้อสินทรัพย์ไม่มีตัวตนอื่น </t>
  </si>
  <si>
    <t>ซื้ออสังหาริมทรัพย์เพื่อการลงทุน</t>
  </si>
  <si>
    <t>รับเงินปันผล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</si>
  <si>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</si>
  <si>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</si>
  <si>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</si>
  <si>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</si>
  <si>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</si>
  <si>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รับเงินเบิกเกินบัญชี</t>
  </si>
  <si>
    <t>(คืน)รับเงินกู้ยืมระยะสั้นจากกิจการที่เกี่ยวข้องกัน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</si>
  <si>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</si>
  <si>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</si>
  <si>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</si>
  <si>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</si>
  <si>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</si>
  <si>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คืนเงินหุ้นกู้</t>
  </si>
  <si>
    <t>จ่ายค่าธรรมเนียมในการออกหุ้นกู้</t>
  </si>
  <si>
    <t>จ่ายชำระหนี้สินตามสัญญาเช่า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</si>
  <si>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</si>
  <si>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</si>
  <si>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</si>
  <si>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</si>
  <si>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</si>
  <si>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</si>
  <si>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ข้อมูลเพิ่มเติมสำหรับงบกระแสเงินสดรายการที่ไม่ใช่เงินสด</t>
  </si>
  <si>
    <t>โอนที่ดินและต้นทุนโครงการระหว่างก่อสร้างเป็น</t>
  </si>
  <si>
    <t>ที่ดินและต้นทุนโครงการรอการพัฒนา</t>
  </si>
  <si>
    <t>โอนที่ดินและต้นทุนโครงการรอการพัฒนาเป็น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</si>
  <si>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</si>
  <si>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</si>
  <si>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</si>
  <si>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</si>
  <si>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</si>
  <si>
    <t>โอนที่ดิน อาคารและอุปกรณ์เป็นอสังหาริมทรัพย์เพื่อการลงทุน</t>
  </si>
  <si>
    <r>
      <t>กำไร</t>
    </r>
    <r>
      <rPr>
        <sz val="15"/>
        <rFont val="Angsana New"/>
        <family val="1"/>
      </rPr>
      <t>(ขาดทุน)</t>
    </r>
    <r>
      <rPr>
        <sz val="15"/>
        <rFont val="Angsana New"/>
        <family val="1"/>
        <charset val="222"/>
      </rPr>
      <t>ขั้นต้น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</si>
</sst>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#,##0.00\ ;\-"/>
    <numFmt numFmtId="167" formatCode="#,##0.00\ ;\(#,##0.00\)"/>
    <numFmt numFmtId="168" formatCode="#,##0.0;[Red]\-#,##0.0"/>
    <numFmt numFmtId="169" formatCode="_(* #,##0.0000_);_(* \(#,##0.0000\);_(* &quot;-&quot;??_);_(@_)"/>
    <numFmt numFmtId="170" formatCode="#,##0.0000\ ;\(#,##0.0000\)"/>
    <numFmt numFmtId="171" formatCode="#,##0\ ;\(#,##0\)"/>
    <numFmt numFmtId="172" formatCode="#,##0.00_ ;[Red]\-#,##0.00\ "/>
    <numFmt numFmtId="173" formatCode="#,##0.00000;[Red]\-#,##0.00000"/>
  </numFmts>
  <fonts count="29" x14ac:knownFonts="1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Courier"/>
      <family val="3"/>
    </font>
    <font>
      <sz val="15"/>
      <name val="Angsana New"/>
      <family val="1"/>
    </font>
    <font>
      <sz val="15"/>
      <color rgb="FF000000"/>
      <name val="Angsana New"/>
      <family val="1"/>
      <charset val="222"/>
    </font>
    <font>
      <sz val="15"/>
      <name val="AngsanaUPC"/>
      <family val="1"/>
    </font>
    <font>
      <sz val="16"/>
      <name val="Angsana New"/>
      <family val="1"/>
      <charset val="222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vertAlign val="superscript"/>
      <sz val="15"/>
      <name val="Angsana New"/>
      <family val="1"/>
    </font>
    <font>
      <sz val="15"/>
      <color rgb="FF0070C0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b/>
      <u/>
      <sz val="15"/>
      <name val="Angsana New"/>
      <family val="1"/>
      <charset val="222"/>
    </font>
    <font>
      <sz val="16"/>
      <name val="AngsanaUPC"/>
      <family val="1"/>
      <charset val="222"/>
    </font>
    <font>
      <sz val="15"/>
      <color theme="0"/>
      <name val="Angsana New"/>
      <family val="1"/>
      <charset val="222"/>
    </font>
    <font>
      <sz val="15"/>
      <color theme="5" tint="-0.249977111117893"/>
      <name val="Angsana New"/>
      <family val="1"/>
      <charset val="222"/>
    </font>
    <font>
      <strike/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5" fillId="0" borderId="0" applyFill="0" applyBorder="0" applyAlignment="0" applyProtection="0"/>
    <xf numFmtId="39" fontId="8" fillId="0" borderId="0"/>
    <xf numFmtId="39" fontId="8" fillId="0" borderId="0"/>
    <xf numFmtId="0" fontId="13" fillId="0" borderId="0"/>
    <xf numFmtId="39" fontId="8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74">
    <xf numFmtId="0" fontId="0" fillId="0" borderId="0" xfId="0"/>
    <xf numFmtId="40" fontId="3" fillId="0" borderId="0" xfId="4" applyNumberFormat="1" applyFont="1" applyFill="1" applyBorder="1"/>
    <xf numFmtId="40" fontId="2" fillId="0" borderId="0" xfId="4" applyNumberFormat="1" applyFont="1" applyFill="1"/>
    <xf numFmtId="40" fontId="3" fillId="0" borderId="0" xfId="4" applyNumberFormat="1" applyFont="1" applyFill="1"/>
    <xf numFmtId="164" fontId="3" fillId="0" borderId="0" xfId="1" applyFont="1" applyFill="1" applyAlignment="1">
      <alignment horizontal="right"/>
    </xf>
    <xf numFmtId="164" fontId="3" fillId="0" borderId="0" xfId="1" quotePrefix="1" applyFont="1" applyFill="1" applyAlignment="1">
      <alignment horizontal="center"/>
    </xf>
    <xf numFmtId="164" fontId="3" fillId="0" borderId="0" xfId="1" applyFont="1" applyFill="1"/>
    <xf numFmtId="166" fontId="3" fillId="0" borderId="0" xfId="1" applyNumberFormat="1" applyFont="1" applyFill="1" applyAlignment="1">
      <alignment horizontal="center"/>
    </xf>
    <xf numFmtId="164" fontId="3" fillId="0" borderId="0" xfId="1" applyFont="1" applyFill="1" applyAlignment="1">
      <alignment horizontal="center"/>
    </xf>
    <xf numFmtId="167" fontId="3" fillId="0" borderId="0" xfId="4" applyNumberFormat="1" applyFont="1" applyFill="1" applyAlignment="1">
      <alignment horizontal="right"/>
    </xf>
    <xf numFmtId="164" fontId="3" fillId="0" borderId="0" xfId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0" fontId="3" fillId="0" borderId="0" xfId="2" applyNumberFormat="1" applyFont="1" applyFill="1" applyBorder="1" applyAlignment="1">
      <alignment horizontal="right"/>
    </xf>
    <xf numFmtId="40" fontId="9" fillId="0" borderId="0" xfId="4" applyNumberFormat="1" applyFont="1" applyFill="1" applyBorder="1"/>
    <xf numFmtId="40" fontId="3" fillId="0" borderId="0" xfId="4" applyNumberFormat="1" applyFont="1" applyFill="1" applyBorder="1" applyAlignment="1">
      <alignment horizontal="center"/>
    </xf>
    <xf numFmtId="10" fontId="3" fillId="0" borderId="0" xfId="2" applyNumberFormat="1" applyFont="1" applyFill="1" applyBorder="1" applyAlignment="1">
      <alignment horizontal="center"/>
    </xf>
    <xf numFmtId="10" fontId="3" fillId="0" borderId="0" xfId="2" applyNumberFormat="1" applyFont="1" applyFill="1" applyAlignment="1">
      <alignment horizontal="center"/>
    </xf>
    <xf numFmtId="164" fontId="3" fillId="0" borderId="0" xfId="1" applyFont="1" applyFill="1" applyBorder="1"/>
    <xf numFmtId="164" fontId="3" fillId="0" borderId="0" xfId="1" quotePrefix="1" applyFont="1" applyFill="1" applyAlignment="1">
      <alignment horizontal="center" shrinkToFit="1"/>
    </xf>
    <xf numFmtId="164" fontId="12" fillId="0" borderId="0" xfId="1" applyFont="1" applyFill="1" applyBorder="1"/>
    <xf numFmtId="164" fontId="7" fillId="0" borderId="0" xfId="1" applyFont="1" applyFill="1" applyBorder="1" applyAlignment="1">
      <alignment horizontal="right"/>
    </xf>
    <xf numFmtId="10" fontId="3" fillId="0" borderId="0" xfId="2" applyNumberFormat="1" applyFont="1" applyFill="1" applyAlignment="1">
      <alignment horizontal="right"/>
    </xf>
    <xf numFmtId="164" fontId="9" fillId="0" borderId="0" xfId="1" applyFont="1" applyFill="1"/>
    <xf numFmtId="164" fontId="9" fillId="0" borderId="0" xfId="1" applyFont="1" applyFill="1" applyBorder="1"/>
    <xf numFmtId="164" fontId="9" fillId="0" borderId="0" xfId="1" applyFont="1" applyFill="1" applyBorder="1" applyAlignment="1"/>
    <xf numFmtId="43" fontId="14" fillId="0" borderId="0" xfId="9" applyFont="1" applyFill="1" applyBorder="1" applyAlignment="1"/>
    <xf numFmtId="164" fontId="9" fillId="0" borderId="2" xfId="1" applyFont="1" applyFill="1" applyBorder="1" applyAlignment="1"/>
    <xf numFmtId="164" fontId="18" fillId="0" borderId="0" xfId="1" applyFont="1" applyFill="1" applyBorder="1" applyAlignment="1"/>
    <xf numFmtId="169" fontId="9" fillId="0" borderId="0" xfId="1" applyNumberFormat="1" applyFont="1" applyFill="1" applyBorder="1"/>
    <xf numFmtId="169" fontId="9" fillId="0" borderId="0" xfId="1" applyNumberFormat="1" applyFont="1" applyFill="1" applyBorder="1" applyAlignment="1"/>
    <xf numFmtId="164" fontId="9" fillId="0" borderId="3" xfId="1" applyFont="1" applyFill="1" applyBorder="1" applyAlignment="1"/>
    <xf numFmtId="164" fontId="14" fillId="0" borderId="0" xfId="1" applyFont="1" applyFill="1"/>
    <xf numFmtId="164" fontId="21" fillId="0" borderId="0" xfId="1" applyFont="1" applyFill="1"/>
    <xf numFmtId="164" fontId="22" fillId="0" borderId="0" xfId="1" applyFont="1" applyFill="1"/>
    <xf numFmtId="164" fontId="14" fillId="0" borderId="5" xfId="1" applyFont="1" applyFill="1" applyBorder="1" applyAlignment="1">
      <alignment horizontal="right"/>
    </xf>
    <xf numFmtId="164" fontId="14" fillId="0" borderId="0" xfId="1" applyFont="1" applyFill="1" applyBorder="1"/>
    <xf numFmtId="39" fontId="14" fillId="0" borderId="0" xfId="1" applyNumberFormat="1" applyFont="1" applyFill="1" applyBorder="1" applyAlignment="1"/>
    <xf numFmtId="164" fontId="9" fillId="0" borderId="0" xfId="1" applyFont="1" applyFill="1" applyAlignment="1"/>
    <xf numFmtId="164" fontId="14" fillId="0" borderId="0" xfId="1" applyFont="1" applyFill="1" applyBorder="1" applyAlignment="1"/>
    <xf numFmtId="164" fontId="23" fillId="0" borderId="0" xfId="1" applyFont="1" applyFill="1" applyAlignment="1"/>
    <xf numFmtId="164" fontId="3" fillId="0" borderId="0" xfId="2" applyNumberFormat="1" applyFont="1" applyFill="1" applyBorder="1" applyAlignment="1">
      <alignment horizontal="right"/>
    </xf>
    <xf numFmtId="164" fontId="3" fillId="0" borderId="1" xfId="1" applyFont="1" applyFill="1" applyBorder="1" applyAlignment="1">
      <alignment horizontal="right"/>
    </xf>
    <xf numFmtId="164" fontId="9" fillId="0" borderId="5" xfId="1" applyFont="1" applyFill="1" applyBorder="1"/>
    <xf numFmtId="164" fontId="9" fillId="0" borderId="1" xfId="1" applyFont="1" applyFill="1" applyBorder="1"/>
    <xf numFmtId="164" fontId="3" fillId="0" borderId="2" xfId="1" applyFont="1" applyFill="1" applyBorder="1" applyAlignment="1">
      <alignment horizontal="right"/>
    </xf>
    <xf numFmtId="164" fontId="3" fillId="0" borderId="3" xfId="1" applyFont="1" applyFill="1" applyBorder="1" applyAlignment="1">
      <alignment horizontal="right"/>
    </xf>
    <xf numFmtId="164" fontId="3" fillId="0" borderId="4" xfId="1" applyFont="1" applyFill="1" applyBorder="1" applyAlignment="1">
      <alignment horizontal="right"/>
    </xf>
    <xf numFmtId="164" fontId="3" fillId="0" borderId="5" xfId="1" applyFont="1" applyFill="1" applyBorder="1" applyAlignment="1">
      <alignment horizontal="right"/>
    </xf>
    <xf numFmtId="170" fontId="3" fillId="0" borderId="0" xfId="4" applyNumberFormat="1" applyFont="1" applyFill="1" applyBorder="1" applyAlignment="1">
      <alignment horizontal="right"/>
    </xf>
    <xf numFmtId="171" fontId="3" fillId="0" borderId="0" xfId="4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73" fontId="3" fillId="0" borderId="0" xfId="4" applyNumberFormat="1" applyFont="1" applyFill="1" applyBorder="1"/>
    <xf numFmtId="164" fontId="25" fillId="0" borderId="0" xfId="10" applyFont="1" applyFill="1" applyAlignment="1">
      <alignment horizontal="right"/>
    </xf>
    <xf numFmtId="40" fontId="2" fillId="0" borderId="0" xfId="3" applyNumberFormat="1" applyFont="1" applyAlignment="1">
      <alignment horizontal="center"/>
    </xf>
    <xf numFmtId="4" fontId="3" fillId="0" borderId="0" xfId="3" applyNumberFormat="1" applyFont="1"/>
    <xf numFmtId="40" fontId="3" fillId="0" borderId="0" xfId="3" applyNumberFormat="1" applyFont="1"/>
    <xf numFmtId="40" fontId="3" fillId="0" borderId="0" xfId="3" applyNumberFormat="1" applyFont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0" fontId="3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40" fontId="2" fillId="0" borderId="0" xfId="3" applyNumberFormat="1" applyFont="1"/>
    <xf numFmtId="40" fontId="3" fillId="0" borderId="0" xfId="3" applyNumberFormat="1" applyFont="1" applyAlignment="1">
      <alignment horizontal="left"/>
    </xf>
    <xf numFmtId="165" fontId="3" fillId="0" borderId="0" xfId="3" quotePrefix="1" applyNumberFormat="1" applyFont="1" applyAlignment="1">
      <alignment horizontal="center"/>
    </xf>
    <xf numFmtId="40" fontId="3" fillId="0" borderId="0" xfId="3" quotePrefix="1" applyNumberFormat="1" applyFont="1" applyAlignment="1">
      <alignment horizontal="center"/>
    </xf>
    <xf numFmtId="38" fontId="3" fillId="0" borderId="0" xfId="3" quotePrefix="1" applyNumberFormat="1" applyFont="1" applyAlignment="1">
      <alignment horizontal="center"/>
    </xf>
    <xf numFmtId="164" fontId="17" fillId="0" borderId="0" xfId="1" applyFont="1" applyFill="1" applyAlignment="1">
      <alignment horizontal="right"/>
    </xf>
    <xf numFmtId="39" fontId="3" fillId="0" borderId="0" xfId="5" applyFont="1" applyAlignment="1">
      <alignment horizontal="left"/>
    </xf>
    <xf numFmtId="39" fontId="9" fillId="0" borderId="0" xfId="6" applyFont="1" applyAlignment="1">
      <alignment horizontal="left"/>
    </xf>
    <xf numFmtId="40" fontId="9" fillId="0" borderId="0" xfId="3" applyNumberFormat="1" applyFont="1"/>
    <xf numFmtId="38" fontId="10" fillId="0" borderId="0" xfId="3" quotePrefix="1" applyNumberFormat="1" applyFont="1" applyAlignment="1">
      <alignment horizontal="center"/>
    </xf>
    <xf numFmtId="0" fontId="11" fillId="0" borderId="0" xfId="0" quotePrefix="1" applyFont="1" applyAlignment="1">
      <alignment horizontal="left"/>
    </xf>
    <xf numFmtId="40" fontId="3" fillId="0" borderId="0" xfId="3" quotePrefix="1" applyNumberFormat="1" applyFont="1"/>
    <xf numFmtId="38" fontId="3" fillId="0" borderId="0" xfId="3" applyNumberFormat="1" applyFont="1" applyAlignment="1">
      <alignment horizontal="center"/>
    </xf>
    <xf numFmtId="40" fontId="3" fillId="0" borderId="0" xfId="3" quotePrefix="1" applyNumberFormat="1" applyFont="1" applyAlignment="1">
      <alignment horizontal="left"/>
    </xf>
    <xf numFmtId="0" fontId="2" fillId="0" borderId="0" xfId="3" applyFont="1" applyAlignment="1">
      <alignment horizontal="center"/>
    </xf>
    <xf numFmtId="0" fontId="3" fillId="0" borderId="2" xfId="3" applyFont="1" applyBorder="1" applyAlignment="1">
      <alignment horizontal="center"/>
    </xf>
    <xf numFmtId="165" fontId="3" fillId="0" borderId="0" xfId="3" applyNumberFormat="1" applyFont="1" applyAlignment="1">
      <alignment horizontal="center"/>
    </xf>
    <xf numFmtId="168" fontId="3" fillId="0" borderId="0" xfId="3" quotePrefix="1" applyNumberFormat="1" applyFont="1" applyAlignment="1">
      <alignment horizontal="center" shrinkToFit="1"/>
    </xf>
    <xf numFmtId="164" fontId="12" fillId="0" borderId="1" xfId="1" applyFont="1" applyFill="1" applyBorder="1" applyAlignment="1">
      <alignment horizontal="right"/>
    </xf>
    <xf numFmtId="164" fontId="12" fillId="0" borderId="1" xfId="1" applyFont="1" applyFill="1" applyBorder="1"/>
    <xf numFmtId="40" fontId="3" fillId="0" borderId="0" xfId="7" applyNumberFormat="1" applyFont="1"/>
    <xf numFmtId="0" fontId="3" fillId="0" borderId="0" xfId="0" applyFont="1"/>
    <xf numFmtId="40" fontId="2" fillId="0" borderId="0" xfId="8" quotePrefix="1" applyNumberFormat="1" applyFont="1" applyAlignment="1">
      <alignment horizontal="center"/>
    </xf>
    <xf numFmtId="40" fontId="2" fillId="0" borderId="0" xfId="8" applyNumberFormat="1" applyFont="1" applyAlignment="1">
      <alignment horizontal="center"/>
    </xf>
    <xf numFmtId="40" fontId="24" fillId="0" borderId="0" xfId="3" applyNumberFormat="1" applyFont="1" applyAlignment="1">
      <alignment horizontal="center"/>
    </xf>
    <xf numFmtId="49" fontId="2" fillId="0" borderId="2" xfId="3" quotePrefix="1" applyNumberFormat="1" applyFont="1" applyBorder="1" applyAlignment="1">
      <alignment horizontal="center"/>
    </xf>
    <xf numFmtId="39" fontId="3" fillId="0" borderId="0" xfId="6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/>
    <xf numFmtId="40" fontId="15" fillId="0" borderId="0" xfId="0" quotePrefix="1" applyNumberFormat="1" applyFont="1" applyAlignment="1">
      <alignment horizontal="centerContinuous"/>
    </xf>
    <xf numFmtId="0" fontId="15" fillId="0" borderId="0" xfId="0" quotePrefix="1" applyFont="1" applyAlignment="1">
      <alignment horizontal="centerContinuous"/>
    </xf>
    <xf numFmtId="0" fontId="15" fillId="0" borderId="6" xfId="0" applyFont="1" applyBorder="1" applyAlignment="1">
      <alignment horizontal="center"/>
    </xf>
    <xf numFmtId="0" fontId="14" fillId="0" borderId="6" xfId="0" applyFont="1" applyBorder="1" applyAlignment="1">
      <alignment horizontal="right"/>
    </xf>
    <xf numFmtId="0" fontId="15" fillId="0" borderId="7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4" fillId="0" borderId="5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5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horizontal="center"/>
    </xf>
    <xf numFmtId="0" fontId="14" fillId="0" borderId="0" xfId="3" quotePrefix="1" applyFont="1" applyAlignment="1">
      <alignment horizontal="left"/>
    </xf>
    <xf numFmtId="0" fontId="14" fillId="0" borderId="0" xfId="3" applyFont="1"/>
    <xf numFmtId="4" fontId="14" fillId="0" borderId="0" xfId="0" applyNumberFormat="1" applyFont="1"/>
    <xf numFmtId="0" fontId="14" fillId="0" borderId="0" xfId="0" quotePrefix="1" applyFont="1" applyAlignment="1">
      <alignment horizontal="left"/>
    </xf>
    <xf numFmtId="0" fontId="14" fillId="0" borderId="0" xfId="3" applyFont="1" applyAlignment="1">
      <alignment horizontal="center"/>
    </xf>
    <xf numFmtId="0" fontId="9" fillId="0" borderId="0" xfId="0" applyFont="1"/>
    <xf numFmtId="164" fontId="9" fillId="0" borderId="3" xfId="1" applyFont="1" applyFill="1" applyBorder="1"/>
    <xf numFmtId="0" fontId="9" fillId="0" borderId="0" xfId="0" quotePrefix="1" applyFont="1" applyAlignment="1">
      <alignment horizontal="left"/>
    </xf>
    <xf numFmtId="0" fontId="19" fillId="0" borderId="0" xfId="3" applyFont="1"/>
    <xf numFmtId="164" fontId="20" fillId="0" borderId="0" xfId="1" applyFont="1" applyFill="1" applyBorder="1"/>
    <xf numFmtId="0" fontId="17" fillId="0" borderId="0" xfId="3" quotePrefix="1" applyFont="1" applyAlignment="1">
      <alignment horizontal="center"/>
    </xf>
    <xf numFmtId="0" fontId="9" fillId="0" borderId="0" xfId="3" quotePrefix="1" applyFont="1" applyAlignment="1">
      <alignment horizontal="left"/>
    </xf>
    <xf numFmtId="0" fontId="19" fillId="0" borderId="0" xfId="0" applyFont="1"/>
    <xf numFmtId="0" fontId="19" fillId="0" borderId="0" xfId="3" applyFont="1" applyAlignment="1">
      <alignment horizontal="center"/>
    </xf>
    <xf numFmtId="164" fontId="17" fillId="0" borderId="0" xfId="1" applyFont="1" applyFill="1"/>
    <xf numFmtId="164" fontId="26" fillId="0" borderId="0" xfId="1" applyFont="1" applyFill="1"/>
    <xf numFmtId="0" fontId="17" fillId="0" borderId="0" xfId="0" applyFont="1"/>
    <xf numFmtId="43" fontId="17" fillId="0" borderId="0" xfId="0" applyNumberFormat="1" applyFont="1"/>
    <xf numFmtId="43" fontId="14" fillId="0" borderId="0" xfId="0" applyNumberFormat="1" applyFont="1"/>
    <xf numFmtId="164" fontId="14" fillId="0" borderId="0" xfId="0" applyNumberFormat="1" applyFont="1"/>
    <xf numFmtId="0" fontId="15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17" fillId="0" borderId="0" xfId="3" quotePrefix="1" applyFont="1" applyAlignment="1">
      <alignment horizontal="left"/>
    </xf>
    <xf numFmtId="0" fontId="3" fillId="0" borderId="0" xfId="3" quotePrefix="1" applyFont="1" applyAlignment="1">
      <alignment horizontal="left"/>
    </xf>
    <xf numFmtId="164" fontId="3" fillId="0" borderId="2" xfId="1" applyFont="1" applyFill="1" applyBorder="1"/>
    <xf numFmtId="40" fontId="2" fillId="0" borderId="2" xfId="3" quotePrefix="1" applyNumberFormat="1" applyFont="1" applyBorder="1" applyAlignment="1">
      <alignment horizontal="center"/>
    </xf>
    <xf numFmtId="40" fontId="3" fillId="0" borderId="0" xfId="1" applyNumberFormat="1" applyFont="1" applyFill="1" applyAlignment="1">
      <alignment horizontal="right"/>
    </xf>
    <xf numFmtId="40" fontId="3" fillId="0" borderId="5" xfId="1" applyNumberFormat="1" applyFont="1" applyFill="1" applyBorder="1" applyAlignment="1">
      <alignment horizontal="right"/>
    </xf>
    <xf numFmtId="40" fontId="3" fillId="0" borderId="0" xfId="1" quotePrefix="1" applyNumberFormat="1" applyFont="1" applyFill="1" applyAlignment="1">
      <alignment horizontal="right"/>
    </xf>
    <xf numFmtId="164" fontId="3" fillId="0" borderId="0" xfId="1" quotePrefix="1" applyFont="1" applyFill="1" applyAlignment="1">
      <alignment horizontal="right"/>
    </xf>
    <xf numFmtId="40" fontId="3" fillId="0" borderId="0" xfId="4" applyNumberFormat="1" applyFont="1" applyFill="1" applyAlignment="1">
      <alignment horizontal="right"/>
    </xf>
    <xf numFmtId="40" fontId="3" fillId="0" borderId="0" xfId="4" applyNumberFormat="1" applyFont="1" applyFill="1" applyBorder="1" applyAlignment="1">
      <alignment horizontal="right"/>
    </xf>
    <xf numFmtId="40" fontId="3" fillId="0" borderId="0" xfId="3" applyNumberFormat="1" applyFont="1" applyAlignment="1">
      <alignment horizontal="right"/>
    </xf>
    <xf numFmtId="167" fontId="3" fillId="0" borderId="0" xfId="3" applyNumberFormat="1" applyFont="1"/>
    <xf numFmtId="164" fontId="3" fillId="0" borderId="0" xfId="12" applyFont="1" applyFill="1" applyAlignment="1">
      <alignment horizontal="right"/>
    </xf>
    <xf numFmtId="167" fontId="3" fillId="0" borderId="0" xfId="3" applyNumberFormat="1" applyFont="1" applyAlignment="1">
      <alignment horizontal="right"/>
    </xf>
    <xf numFmtId="43" fontId="3" fillId="0" borderId="1" xfId="11" applyFont="1" applyFill="1" applyBorder="1" applyAlignment="1">
      <alignment horizontal="right"/>
    </xf>
    <xf numFmtId="164" fontId="27" fillId="0" borderId="1" xfId="1" applyFont="1" applyFill="1" applyBorder="1" applyAlignment="1">
      <alignment horizontal="right"/>
    </xf>
    <xf numFmtId="164" fontId="7" fillId="0" borderId="0" xfId="1" applyFont="1" applyFill="1"/>
    <xf numFmtId="164" fontId="3" fillId="0" borderId="0" xfId="1" applyFont="1" applyFill="1" applyBorder="1" applyAlignment="1">
      <alignment horizontal="center"/>
    </xf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164" fontId="2" fillId="0" borderId="0" xfId="1" quotePrefix="1" applyFont="1" applyFill="1" applyBorder="1" applyAlignment="1">
      <alignment horizontal="center"/>
    </xf>
    <xf numFmtId="40" fontId="7" fillId="0" borderId="0" xfId="3" applyNumberFormat="1" applyFont="1"/>
    <xf numFmtId="164" fontId="7" fillId="0" borderId="0" xfId="1" applyFont="1" applyFill="1" applyBorder="1"/>
    <xf numFmtId="164" fontId="3" fillId="0" borderId="0" xfId="0" applyNumberFormat="1" applyFont="1"/>
    <xf numFmtId="40" fontId="3" fillId="0" borderId="0" xfId="3" quotePrefix="1" applyNumberFormat="1" applyFont="1" applyAlignment="1">
      <alignment horizontal="center" shrinkToFit="1"/>
    </xf>
    <xf numFmtId="0" fontId="3" fillId="0" borderId="0" xfId="0" applyFont="1" applyAlignment="1">
      <alignment horizontal="center"/>
    </xf>
    <xf numFmtId="43" fontId="3" fillId="0" borderId="0" xfId="0" applyNumberFormat="1" applyFont="1"/>
    <xf numFmtId="172" fontId="3" fillId="0" borderId="0" xfId="0" applyNumberFormat="1" applyFont="1"/>
    <xf numFmtId="40" fontId="28" fillId="0" borderId="0" xfId="3" quotePrefix="1" applyNumberFormat="1" applyFont="1" applyAlignment="1">
      <alignment horizontal="center" shrinkToFit="1"/>
    </xf>
    <xf numFmtId="40" fontId="2" fillId="0" borderId="0" xfId="3" applyNumberFormat="1" applyFont="1" applyAlignment="1">
      <alignment horizontal="center"/>
    </xf>
    <xf numFmtId="40" fontId="2" fillId="0" borderId="1" xfId="4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0" fontId="3" fillId="0" borderId="0" xfId="3" applyNumberFormat="1" applyFont="1" applyAlignment="1">
      <alignment horizontal="center"/>
    </xf>
    <xf numFmtId="40" fontId="2" fillId="0" borderId="0" xfId="8" quotePrefix="1" applyNumberFormat="1" applyFont="1" applyAlignment="1">
      <alignment horizontal="center"/>
    </xf>
    <xf numFmtId="40" fontId="2" fillId="0" borderId="0" xfId="8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0" fontId="15" fillId="0" borderId="0" xfId="0" quotePrefix="1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40" fontId="15" fillId="0" borderId="0" xfId="0" applyNumberFormat="1" applyFont="1" applyAlignment="1">
      <alignment horizontal="center" wrapText="1"/>
    </xf>
    <xf numFmtId="0" fontId="14" fillId="0" borderId="5" xfId="0" quotePrefix="1" applyFont="1" applyBorder="1" applyAlignment="1">
      <alignment horizontal="center"/>
    </xf>
    <xf numFmtId="40" fontId="3" fillId="0" borderId="0" xfId="3" quotePrefix="1" applyNumberFormat="1" applyFont="1" applyAlignment="1">
      <alignment horizontal="center"/>
    </xf>
  </cellXfs>
  <cellStyles count="13">
    <cellStyle name="Comma" xfId="1" builtinId="3"/>
    <cellStyle name="Comma 2 3" xfId="10" xr:uid="{29B37612-D4C5-4456-9493-1086C5A40A4D}"/>
    <cellStyle name="Comma 4 2" xfId="12" xr:uid="{48ED8589-F0BE-413C-8621-4E8843054F76}"/>
    <cellStyle name="Comma 4 3" xfId="9" xr:uid="{72B7E5D2-2274-4C32-BBE4-FB99738EB058}"/>
    <cellStyle name="Comma 9" xfId="11" xr:uid="{05BEDF80-DC02-4045-8D80-112F6C7270C9}"/>
    <cellStyle name="Normal" xfId="0" builtinId="0"/>
    <cellStyle name="Normal_งบดุล 2" xfId="7" xr:uid="{F7E89B52-D093-445F-BDDB-101A356AAEBD}"/>
    <cellStyle name="Percent" xfId="2" builtinId="5"/>
    <cellStyle name="เครื่องหมายจุลภาค 2" xfId="4" xr:uid="{29D625BE-36E3-4476-94D9-042DD2740C95}"/>
    <cellStyle name="ปกติ 2" xfId="3" xr:uid="{953D6914-CFF9-44C0-9811-FDEB89E537CB}"/>
    <cellStyle name="ปกติ_Sheet1" xfId="5" xr:uid="{10B1D4B0-212D-4D41-BEAF-B20003C55DE6}"/>
    <cellStyle name="ปกติ_Sheet1 2" xfId="8" xr:uid="{84C6E17C-61EA-4FEE-BDA9-58674B776BBF}"/>
    <cellStyle name="ปกติ_Sheet1_LPN-Mar'54-T2" xfId="6" xr:uid="{B46F830F-5334-4177-BB59-5B3E57704621}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784BDC9-9756-4A7F-ADEC-7B935B6372A0}">
  <we:reference id="cec2c794-cfc7-4347-a54b-1ced872b6768" version="1.0.0.11" store="EXCatalog" storeType="EXCatalog"/>
  <we:alternateReferences>
    <we:reference id="WA200005502" version="1.0.0.11" store="" storeType="OMEX"/>
  </we:alternateReferences>
  <we:properties>
    <we:property name="docId" value="&quot;5Y3Fyf7QAHeMGw4YQuNTc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EFA54-2BF3-48EE-916B-1287668C8DA0}">
  <dimension ref="A1:N112"/>
  <sheetViews>
    <sheetView zoomScale="92" zoomScaleNormal="92" zoomScaleSheetLayoutView="70" workbookViewId="0">
      <selection activeCell="S15" sqref="S15"/>
    </sheetView>
  </sheetViews>
  <sheetFormatPr defaultColWidth="9.375" defaultRowHeight="27.9" customHeight="1" x14ac:dyDescent="0.55000000000000004"/>
  <cols>
    <col min="1" max="2" width="3.875" style="55" customWidth="1"/>
    <col min="3" max="3" width="5.875" style="55" customWidth="1"/>
    <col min="4" max="4" width="35.875" style="55" customWidth="1"/>
    <col min="5" max="5" width="10.125" style="55" bestFit="1" customWidth="1"/>
    <col min="6" max="6" width="19.875" style="3" customWidth="1"/>
    <col min="7" max="7" width="1.875" style="55" customWidth="1"/>
    <col min="8" max="8" width="19.875" style="3" customWidth="1"/>
    <col min="9" max="9" width="1.875" style="3" customWidth="1"/>
    <col min="10" max="10" width="19.875" style="3" customWidth="1"/>
    <col min="11" max="11" width="1.875" style="3" customWidth="1"/>
    <col min="12" max="12" width="19.875" style="3" customWidth="1"/>
    <col min="13" max="13" width="1.875" style="54" customWidth="1"/>
    <col min="14" max="14" width="5.375" style="55" customWidth="1"/>
    <col min="15" max="16384" width="9.375" style="55"/>
  </cols>
  <sheetData>
    <row r="1" spans="1:13" ht="26.1" customHeight="1" x14ac:dyDescent="0.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3" ht="26.1" customHeight="1" x14ac:dyDescent="0.6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3" ht="26.1" customHeight="1" x14ac:dyDescent="0.6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55"/>
    </row>
    <row r="4" spans="1:13" ht="26.1" customHeight="1" x14ac:dyDescent="0.55000000000000004">
      <c r="F4" s="1"/>
      <c r="H4" s="1"/>
      <c r="I4" s="1"/>
      <c r="J4" s="1"/>
      <c r="K4" s="1"/>
      <c r="L4" s="1"/>
    </row>
    <row r="5" spans="1:13" ht="26.1" customHeight="1" x14ac:dyDescent="0.6">
      <c r="E5" s="53"/>
      <c r="F5" s="156" t="s">
        <v>3</v>
      </c>
      <c r="G5" s="157"/>
      <c r="H5" s="157"/>
      <c r="I5" s="2"/>
      <c r="J5" s="156" t="s">
        <v>4</v>
      </c>
      <c r="K5" s="158"/>
      <c r="L5" s="158"/>
    </row>
    <row r="6" spans="1:13" ht="26.1" customHeight="1" x14ac:dyDescent="0.6">
      <c r="E6" s="56" t="s">
        <v>5</v>
      </c>
      <c r="F6" s="57" t="s">
        <v>6</v>
      </c>
      <c r="G6" s="58"/>
      <c r="H6" s="57" t="s">
        <v>7</v>
      </c>
      <c r="I6" s="53"/>
      <c r="J6" s="57" t="str">
        <f>F6</f>
        <v xml:space="preserve"> 30 มิถุนายน 2569</v>
      </c>
      <c r="K6" s="58"/>
      <c r="L6" s="57" t="str">
        <f>H6</f>
        <v xml:space="preserve"> 31 ธันวาคม 2568</v>
      </c>
    </row>
    <row r="7" spans="1:13" ht="26.1" customHeight="1" x14ac:dyDescent="0.6">
      <c r="E7" s="56"/>
      <c r="F7" s="59" t="s">
        <v>8</v>
      </c>
      <c r="G7" s="56"/>
      <c r="H7" s="59" t="s">
        <v>9</v>
      </c>
      <c r="I7" s="53"/>
      <c r="J7" s="59" t="s">
        <v>8</v>
      </c>
      <c r="K7" s="56"/>
      <c r="L7" s="59" t="s">
        <v>9</v>
      </c>
    </row>
    <row r="8" spans="1:13" ht="26.1" customHeight="1" x14ac:dyDescent="0.6">
      <c r="E8" s="56"/>
      <c r="F8" s="59" t="s">
        <v>10</v>
      </c>
      <c r="G8" s="56"/>
      <c r="H8" s="59"/>
      <c r="I8" s="53"/>
      <c r="J8" s="59" t="s">
        <v>10</v>
      </c>
      <c r="K8" s="56"/>
      <c r="L8" s="59"/>
    </row>
    <row r="9" spans="1:13" ht="26.1" customHeight="1" x14ac:dyDescent="0.6">
      <c r="A9" s="155" t="s">
        <v>11</v>
      </c>
      <c r="B9" s="155"/>
      <c r="C9" s="155"/>
      <c r="D9" s="155"/>
      <c r="E9" s="56"/>
      <c r="F9" s="55"/>
      <c r="H9" s="55"/>
      <c r="I9" s="55"/>
      <c r="J9" s="55"/>
      <c r="K9" s="55"/>
      <c r="L9" s="55"/>
    </row>
    <row r="10" spans="1:13" ht="26.1" customHeight="1" x14ac:dyDescent="0.6">
      <c r="A10" s="60" t="s">
        <v>12</v>
      </c>
    </row>
    <row r="11" spans="1:13" ht="26.1" customHeight="1" x14ac:dyDescent="0.55000000000000004">
      <c r="B11" s="61" t="s">
        <v>13</v>
      </c>
      <c r="E11" s="62"/>
      <c r="F11" s="4">
        <v>548663190.95000005</v>
      </c>
      <c r="G11" s="5"/>
      <c r="H11" s="4">
        <v>790360821.72000003</v>
      </c>
      <c r="I11" s="4"/>
      <c r="J11" s="3">
        <v>234509410.83000001</v>
      </c>
      <c r="K11" s="4"/>
      <c r="L11" s="4">
        <v>545576453.42000008</v>
      </c>
    </row>
    <row r="12" spans="1:13" ht="26.1" customHeight="1" x14ac:dyDescent="0.55000000000000004">
      <c r="B12" s="55" t="s">
        <v>14</v>
      </c>
      <c r="E12" s="63" t="s">
        <v>15</v>
      </c>
      <c r="F12" s="55">
        <v>656226402.13</v>
      </c>
      <c r="G12" s="5"/>
      <c r="H12" s="4">
        <v>503658290.76999992</v>
      </c>
      <c r="I12" s="4"/>
      <c r="J12" s="4">
        <v>86847562.829999983</v>
      </c>
      <c r="K12" s="4"/>
      <c r="L12" s="4">
        <v>64272089.63000001</v>
      </c>
    </row>
    <row r="13" spans="1:13" ht="26.1" customHeight="1" x14ac:dyDescent="0.55000000000000004">
      <c r="B13" s="61" t="s">
        <v>16</v>
      </c>
      <c r="E13" s="63" t="s">
        <v>17</v>
      </c>
      <c r="F13" s="4">
        <v>20500000</v>
      </c>
      <c r="G13" s="5"/>
      <c r="H13" s="4">
        <v>20250000</v>
      </c>
      <c r="I13" s="4"/>
      <c r="J13" s="4">
        <v>1566050000</v>
      </c>
      <c r="K13" s="4"/>
      <c r="L13" s="4">
        <v>1630800000</v>
      </c>
      <c r="M13" s="55"/>
    </row>
    <row r="14" spans="1:13" ht="26.1" customHeight="1" x14ac:dyDescent="0.55000000000000004">
      <c r="B14" s="61" t="s">
        <v>18</v>
      </c>
      <c r="E14" s="64" t="s">
        <v>19</v>
      </c>
      <c r="F14" s="4">
        <v>7106901648.2799988</v>
      </c>
      <c r="G14" s="5"/>
      <c r="H14" s="4">
        <v>8102696093.3199997</v>
      </c>
      <c r="I14" s="4"/>
      <c r="J14" s="4">
        <v>4450192022.1099997</v>
      </c>
      <c r="K14" s="4"/>
      <c r="L14" s="4">
        <v>5249950247.0199995</v>
      </c>
    </row>
    <row r="15" spans="1:13" ht="26.1" customHeight="1" x14ac:dyDescent="0.55000000000000004">
      <c r="B15" s="61" t="s">
        <v>20</v>
      </c>
      <c r="E15" s="63" t="s">
        <v>21</v>
      </c>
      <c r="F15" s="4">
        <v>7285380203.7400007</v>
      </c>
      <c r="G15" s="5"/>
      <c r="H15" s="4">
        <v>6765285918.5699997</v>
      </c>
      <c r="I15" s="4"/>
      <c r="J15" s="4">
        <v>6535267830.4400005</v>
      </c>
      <c r="K15" s="4"/>
      <c r="L15" s="4">
        <v>5984818486.2399998</v>
      </c>
      <c r="M15" s="55"/>
    </row>
    <row r="16" spans="1:13" ht="26.1" customHeight="1" x14ac:dyDescent="0.6">
      <c r="D16" s="60" t="s">
        <v>22</v>
      </c>
      <c r="F16" s="44">
        <f>ROUND(SUM(F11:F15),2)</f>
        <v>15617671445.1</v>
      </c>
      <c r="G16" s="6"/>
      <c r="H16" s="44">
        <f>ROUND(SUM(H11:H15),2)</f>
        <v>16182251124.379999</v>
      </c>
      <c r="I16" s="4"/>
      <c r="J16" s="44">
        <f>ROUND(SUM(J11:J15),2)</f>
        <v>12872866826.209999</v>
      </c>
      <c r="K16" s="4"/>
      <c r="L16" s="44">
        <f>ROUND(SUM(L11:L15),2)</f>
        <v>13475417276.309999</v>
      </c>
      <c r="M16" s="55"/>
    </row>
    <row r="17" spans="1:13" ht="26.1" customHeight="1" x14ac:dyDescent="0.6">
      <c r="A17" s="60" t="s">
        <v>23</v>
      </c>
      <c r="F17" s="7"/>
      <c r="H17" s="8"/>
      <c r="I17" s="9"/>
      <c r="J17" s="7"/>
      <c r="K17" s="9"/>
      <c r="L17" s="7"/>
      <c r="M17" s="55"/>
    </row>
    <row r="18" spans="1:13" ht="26.1" customHeight="1" x14ac:dyDescent="0.55000000000000004">
      <c r="B18" s="61" t="s">
        <v>24</v>
      </c>
      <c r="E18" s="63" t="s">
        <v>25</v>
      </c>
      <c r="F18" s="4">
        <v>336668593.63</v>
      </c>
      <c r="G18" s="8"/>
      <c r="H18" s="4">
        <v>351072866.05999994</v>
      </c>
      <c r="I18" s="4"/>
      <c r="J18" s="4">
        <v>1731335804.75</v>
      </c>
      <c r="K18" s="4"/>
      <c r="L18" s="4">
        <v>1731335804.75</v>
      </c>
      <c r="M18" s="55"/>
    </row>
    <row r="19" spans="1:13" ht="26.1" customHeight="1" x14ac:dyDescent="0.55000000000000004">
      <c r="B19" s="61" t="s">
        <v>26</v>
      </c>
      <c r="E19" s="64" t="s">
        <v>27</v>
      </c>
      <c r="F19" s="4">
        <v>3783102720.9200001</v>
      </c>
      <c r="G19" s="5"/>
      <c r="H19" s="4">
        <v>4350293736.1599998</v>
      </c>
      <c r="I19" s="4"/>
      <c r="J19" s="4">
        <v>2583723046.1300001</v>
      </c>
      <c r="K19" s="4"/>
      <c r="L19" s="4">
        <v>3151386242.25</v>
      </c>
      <c r="M19" s="55"/>
    </row>
    <row r="20" spans="1:13" ht="26.1" customHeight="1" x14ac:dyDescent="0.55000000000000004">
      <c r="B20" s="61" t="s">
        <v>28</v>
      </c>
      <c r="E20" s="63" t="s">
        <v>29</v>
      </c>
      <c r="F20" s="4">
        <v>1765224837.9200001</v>
      </c>
      <c r="G20" s="5"/>
      <c r="H20" s="4">
        <v>1942582364.21</v>
      </c>
      <c r="I20" s="4"/>
      <c r="J20" s="4">
        <v>1717750126.9400001</v>
      </c>
      <c r="K20" s="4"/>
      <c r="L20" s="65">
        <v>1885239085.6700001</v>
      </c>
      <c r="M20" s="55"/>
    </row>
    <row r="21" spans="1:13" ht="26.1" customHeight="1" x14ac:dyDescent="0.55000000000000004">
      <c r="B21" s="61" t="s">
        <v>30</v>
      </c>
      <c r="E21" s="63" t="s">
        <v>31</v>
      </c>
      <c r="F21" s="4">
        <v>291737543.81999999</v>
      </c>
      <c r="G21" s="5"/>
      <c r="H21" s="4">
        <v>258962839.97</v>
      </c>
      <c r="I21" s="4"/>
      <c r="J21" s="4">
        <v>156967848.52000004</v>
      </c>
      <c r="K21" s="4"/>
      <c r="L21" s="65">
        <v>142003831.41</v>
      </c>
      <c r="M21" s="55"/>
    </row>
    <row r="22" spans="1:13" ht="26.1" customHeight="1" x14ac:dyDescent="0.55000000000000004">
      <c r="B22" s="61" t="s">
        <v>32</v>
      </c>
      <c r="E22" s="63" t="s">
        <v>33</v>
      </c>
      <c r="F22" s="4">
        <v>153082888.44</v>
      </c>
      <c r="G22" s="5"/>
      <c r="H22" s="10">
        <v>156787662.14000002</v>
      </c>
      <c r="I22" s="4"/>
      <c r="J22" s="4">
        <v>153082888.44</v>
      </c>
      <c r="K22" s="4"/>
      <c r="L22" s="10">
        <v>156787662.14000002</v>
      </c>
      <c r="M22" s="55"/>
    </row>
    <row r="23" spans="1:13" ht="26.1" customHeight="1" x14ac:dyDescent="0.55000000000000004">
      <c r="B23" s="61" t="s">
        <v>34</v>
      </c>
      <c r="E23" s="64" t="s">
        <v>35</v>
      </c>
      <c r="F23" s="10">
        <v>17550566.460000001</v>
      </c>
      <c r="G23" s="5"/>
      <c r="H23" s="10">
        <v>15440855.990000002</v>
      </c>
      <c r="I23" s="4"/>
      <c r="J23" s="10">
        <v>31018924.889999989</v>
      </c>
      <c r="K23" s="4"/>
      <c r="L23" s="10">
        <v>32828505.769999992</v>
      </c>
      <c r="M23" s="55"/>
    </row>
    <row r="24" spans="1:13" ht="26.1" customHeight="1" x14ac:dyDescent="0.55000000000000004">
      <c r="B24" s="55" t="s">
        <v>36</v>
      </c>
      <c r="E24" s="63"/>
      <c r="F24" s="10">
        <v>56802719.540000007</v>
      </c>
      <c r="G24" s="6"/>
      <c r="H24" s="10">
        <v>56802719.540000007</v>
      </c>
      <c r="I24" s="4"/>
      <c r="J24" s="4">
        <v>0</v>
      </c>
      <c r="K24" s="4"/>
      <c r="L24" s="10">
        <v>0</v>
      </c>
      <c r="M24" s="55"/>
    </row>
    <row r="25" spans="1:13" ht="26.1" customHeight="1" x14ac:dyDescent="0.55000000000000004">
      <c r="B25" s="61" t="s">
        <v>37</v>
      </c>
      <c r="E25" s="63" t="s">
        <v>38</v>
      </c>
      <c r="F25" s="4">
        <v>28663239.589999996</v>
      </c>
      <c r="G25" s="5"/>
      <c r="H25" s="4">
        <v>28358172.519999996</v>
      </c>
      <c r="I25" s="4"/>
      <c r="J25" s="4">
        <v>2362748.799999997</v>
      </c>
      <c r="K25" s="4"/>
      <c r="L25" s="4">
        <v>2637617.1299999952</v>
      </c>
      <c r="M25" s="55"/>
    </row>
    <row r="26" spans="1:13" ht="26.1" customHeight="1" x14ac:dyDescent="0.55000000000000004">
      <c r="B26" s="61" t="s">
        <v>39</v>
      </c>
      <c r="E26" s="63"/>
      <c r="F26" s="4">
        <v>204924312.16000003</v>
      </c>
      <c r="G26" s="5"/>
      <c r="H26" s="4">
        <v>184727105.72</v>
      </c>
      <c r="I26" s="4"/>
      <c r="J26" s="4">
        <v>122579866.56</v>
      </c>
      <c r="K26" s="4"/>
      <c r="L26" s="4">
        <v>119438626.05</v>
      </c>
      <c r="M26" s="55"/>
    </row>
    <row r="27" spans="1:13" ht="26.1" customHeight="1" x14ac:dyDescent="0.55000000000000004">
      <c r="B27" s="55" t="s">
        <v>40</v>
      </c>
      <c r="F27" s="10"/>
      <c r="G27" s="6"/>
      <c r="H27" s="10"/>
      <c r="I27" s="4"/>
      <c r="J27" s="10"/>
      <c r="K27" s="4"/>
      <c r="L27" s="10"/>
      <c r="M27" s="55"/>
    </row>
    <row r="28" spans="1:13" ht="26.1" customHeight="1" x14ac:dyDescent="0.55000000000000004">
      <c r="C28" s="55" t="s">
        <v>41</v>
      </c>
      <c r="F28" s="10">
        <v>109428076.25</v>
      </c>
      <c r="G28" s="6"/>
      <c r="H28" s="10">
        <v>82413732.689999983</v>
      </c>
      <c r="I28" s="4"/>
      <c r="J28" s="10">
        <v>65509923.530000001</v>
      </c>
      <c r="K28" s="4"/>
      <c r="L28" s="10">
        <v>41031591.809999995</v>
      </c>
      <c r="M28" s="55"/>
    </row>
    <row r="29" spans="1:13" ht="26.1" customHeight="1" x14ac:dyDescent="0.55000000000000004">
      <c r="C29" s="55" t="s">
        <v>42</v>
      </c>
      <c r="F29" s="55">
        <v>108722995.98999999</v>
      </c>
      <c r="G29" s="6"/>
      <c r="H29" s="10">
        <v>95389206.840000004</v>
      </c>
      <c r="I29" s="4"/>
      <c r="J29" s="10">
        <v>60285263.819999993</v>
      </c>
      <c r="K29" s="4"/>
      <c r="L29" s="10">
        <v>55309819.120000005</v>
      </c>
      <c r="M29" s="55"/>
    </row>
    <row r="30" spans="1:13" ht="26.1" customHeight="1" x14ac:dyDescent="0.6">
      <c r="D30" s="60" t="s">
        <v>43</v>
      </c>
      <c r="F30" s="44">
        <f>ROUND(SUM(F18:F29),2)</f>
        <v>6855908494.7200003</v>
      </c>
      <c r="G30" s="6"/>
      <c r="H30" s="44">
        <f>ROUND(SUM(H18:H29),2)</f>
        <v>7522831261.8400002</v>
      </c>
      <c r="I30" s="4"/>
      <c r="J30" s="44">
        <f>ROUND(SUM(J18:J29),2)</f>
        <v>6624616442.3800001</v>
      </c>
      <c r="K30" s="4"/>
      <c r="L30" s="44">
        <f>ROUND(SUM(L18:L29),2)</f>
        <v>7317998786.1000004</v>
      </c>
      <c r="M30" s="55"/>
    </row>
    <row r="31" spans="1:13" ht="26.1" customHeight="1" thickBot="1" x14ac:dyDescent="0.65">
      <c r="A31" s="60" t="s">
        <v>44</v>
      </c>
      <c r="F31" s="45">
        <f>ROUND(SUM(F16,F30),2)</f>
        <v>22473579939.82</v>
      </c>
      <c r="G31" s="6"/>
      <c r="H31" s="45">
        <f>ROUND(SUM(H16,H30),2)</f>
        <v>23705082386.220001</v>
      </c>
      <c r="I31" s="10"/>
      <c r="J31" s="45">
        <f>ROUND(SUM(J16,J30),2)</f>
        <v>19497483268.59</v>
      </c>
      <c r="K31" s="10"/>
      <c r="L31" s="45">
        <f>ROUND(SUM(L16,L30),2)</f>
        <v>20793416062.41</v>
      </c>
      <c r="M31" s="55"/>
    </row>
    <row r="32" spans="1:13" ht="26.1" customHeight="1" thickTop="1" x14ac:dyDescent="0.6">
      <c r="A32" s="60"/>
      <c r="F32" s="10"/>
      <c r="G32" s="6"/>
      <c r="H32" s="10"/>
      <c r="I32" s="10"/>
      <c r="J32" s="10"/>
      <c r="K32" s="10"/>
      <c r="L32" s="10"/>
      <c r="M32" s="55"/>
    </row>
    <row r="33" spans="1:13" ht="26.1" customHeight="1" x14ac:dyDescent="0.55000000000000004">
      <c r="A33" s="66"/>
      <c r="F33" s="11"/>
      <c r="H33" s="11"/>
      <c r="I33" s="11"/>
      <c r="J33" s="11"/>
      <c r="K33" s="11"/>
      <c r="L33" s="11"/>
      <c r="M33" s="55"/>
    </row>
    <row r="34" spans="1:13" ht="26.1" customHeight="1" x14ac:dyDescent="0.55000000000000004">
      <c r="F34" s="11"/>
      <c r="H34" s="40"/>
      <c r="I34" s="11"/>
      <c r="J34" s="11"/>
      <c r="K34" s="11"/>
      <c r="L34" s="12"/>
      <c r="M34" s="55"/>
    </row>
    <row r="35" spans="1:13" ht="26.1" customHeight="1" x14ac:dyDescent="0.55000000000000004">
      <c r="A35" s="66"/>
      <c r="F35" s="11"/>
      <c r="H35" s="11"/>
      <c r="I35" s="11"/>
      <c r="J35" s="11"/>
      <c r="K35" s="11"/>
      <c r="L35" s="11"/>
      <c r="M35" s="55"/>
    </row>
    <row r="36" spans="1:13" ht="26.1" customHeight="1" x14ac:dyDescent="0.55000000000000004">
      <c r="A36" s="67" t="s">
        <v>45</v>
      </c>
      <c r="B36" s="68"/>
      <c r="C36" s="68"/>
      <c r="D36" s="68"/>
      <c r="E36" s="68"/>
      <c r="F36" s="68"/>
      <c r="G36" s="68"/>
      <c r="H36" s="68"/>
      <c r="I36" s="13"/>
      <c r="J36" s="11"/>
      <c r="K36" s="11"/>
      <c r="L36" s="11"/>
      <c r="M36" s="55"/>
    </row>
    <row r="37" spans="1:13" ht="26.1" customHeight="1" x14ac:dyDescent="0.55000000000000004">
      <c r="A37" s="66"/>
      <c r="F37" s="11"/>
      <c r="H37" s="11"/>
      <c r="I37" s="11"/>
      <c r="J37" s="11"/>
      <c r="K37" s="11"/>
      <c r="L37" s="11"/>
      <c r="M37" s="55"/>
    </row>
    <row r="38" spans="1:13" ht="26.1" customHeight="1" x14ac:dyDescent="0.55000000000000004">
      <c r="A38" s="159" t="s">
        <v>46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55"/>
    </row>
    <row r="39" spans="1:13" ht="26.1" customHeight="1" x14ac:dyDescent="0.6">
      <c r="A39" s="155" t="s">
        <v>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</row>
    <row r="40" spans="1:13" ht="26.1" customHeight="1" x14ac:dyDescent="0.6">
      <c r="A40" s="155" t="s">
        <v>47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</row>
    <row r="41" spans="1:13" ht="26.1" customHeight="1" x14ac:dyDescent="0.6">
      <c r="A41" s="155" t="str">
        <f>A3</f>
        <v>ณ วันที่ 30 มิถุนายน 2569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</row>
    <row r="42" spans="1:13" ht="26.1" customHeight="1" x14ac:dyDescent="0.6"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3" spans="1:13" ht="26.1" customHeight="1" x14ac:dyDescent="0.6">
      <c r="E43" s="53"/>
      <c r="F43" s="156" t="s">
        <v>3</v>
      </c>
      <c r="G43" s="157"/>
      <c r="H43" s="157"/>
      <c r="I43" s="2"/>
      <c r="J43" s="156" t="s">
        <v>4</v>
      </c>
      <c r="K43" s="158"/>
      <c r="L43" s="158"/>
    </row>
    <row r="44" spans="1:13" ht="26.1" customHeight="1" x14ac:dyDescent="0.6">
      <c r="E44" s="56" t="s">
        <v>5</v>
      </c>
      <c r="F44" s="57" t="str">
        <f>F6</f>
        <v xml:space="preserve"> 30 มิถุนายน 2569</v>
      </c>
      <c r="G44" s="58"/>
      <c r="H44" s="57" t="str">
        <f>H6</f>
        <v xml:space="preserve"> 31 ธันวาคม 2568</v>
      </c>
      <c r="I44" s="53"/>
      <c r="J44" s="57" t="str">
        <f>J6</f>
        <v xml:space="preserve"> 30 มิถุนายน 2569</v>
      </c>
      <c r="K44" s="58"/>
      <c r="L44" s="57" t="str">
        <f>L6</f>
        <v xml:space="preserve"> 31 ธันวาคม 2568</v>
      </c>
    </row>
    <row r="45" spans="1:13" ht="26.1" customHeight="1" x14ac:dyDescent="0.6">
      <c r="E45" s="56"/>
      <c r="F45" s="59" t="s">
        <v>8</v>
      </c>
      <c r="G45" s="56"/>
      <c r="H45" s="59" t="s">
        <v>9</v>
      </c>
      <c r="I45" s="53"/>
      <c r="J45" s="59" t="s">
        <v>8</v>
      </c>
      <c r="K45" s="56"/>
      <c r="L45" s="59" t="s">
        <v>9</v>
      </c>
    </row>
    <row r="46" spans="1:13" ht="26.1" customHeight="1" x14ac:dyDescent="0.6">
      <c r="E46" s="56"/>
      <c r="F46" s="59" t="s">
        <v>10</v>
      </c>
      <c r="G46" s="56"/>
      <c r="H46" s="59"/>
      <c r="I46" s="53"/>
      <c r="J46" s="59" t="s">
        <v>10</v>
      </c>
      <c r="K46" s="56"/>
      <c r="L46" s="59"/>
    </row>
    <row r="47" spans="1:13" ht="26.1" customHeight="1" x14ac:dyDescent="0.6">
      <c r="A47" s="155" t="s">
        <v>48</v>
      </c>
      <c r="B47" s="155"/>
      <c r="C47" s="155"/>
      <c r="D47" s="155"/>
      <c r="E47" s="56"/>
      <c r="F47" s="59"/>
      <c r="G47" s="56"/>
      <c r="H47" s="59"/>
      <c r="I47" s="53"/>
      <c r="J47" s="59"/>
      <c r="K47" s="56"/>
      <c r="L47" s="59"/>
    </row>
    <row r="48" spans="1:13" ht="26.1" customHeight="1" x14ac:dyDescent="0.6">
      <c r="A48" s="60" t="s">
        <v>49</v>
      </c>
    </row>
    <row r="49" spans="1:13" ht="26.1" customHeight="1" x14ac:dyDescent="0.55000000000000004">
      <c r="B49" s="61" t="s">
        <v>50</v>
      </c>
      <c r="I49" s="1"/>
      <c r="K49" s="1"/>
    </row>
    <row r="50" spans="1:13" ht="26.1" customHeight="1" x14ac:dyDescent="0.55000000000000004">
      <c r="C50" s="55" t="s">
        <v>51</v>
      </c>
      <c r="E50" s="64" t="s">
        <v>52</v>
      </c>
      <c r="F50" s="4">
        <v>3898071725.3800001</v>
      </c>
      <c r="G50" s="8"/>
      <c r="H50" s="4">
        <v>4270779000</v>
      </c>
      <c r="I50" s="10"/>
      <c r="J50" s="4">
        <v>3228575934.3800001</v>
      </c>
      <c r="K50" s="10"/>
      <c r="L50" s="4">
        <v>3567664960</v>
      </c>
    </row>
    <row r="51" spans="1:13" ht="26.1" customHeight="1" x14ac:dyDescent="0.55000000000000004">
      <c r="B51" s="55" t="s">
        <v>53</v>
      </c>
      <c r="E51" s="69" t="s">
        <v>54</v>
      </c>
      <c r="F51" s="55">
        <v>1446194609.1099999</v>
      </c>
      <c r="G51" s="8"/>
      <c r="H51" s="4">
        <v>1300083376.75</v>
      </c>
      <c r="I51" s="10"/>
      <c r="J51" s="4">
        <v>946938521.2700001</v>
      </c>
      <c r="K51" s="10"/>
      <c r="L51" s="4">
        <v>906097444.79999983</v>
      </c>
    </row>
    <row r="52" spans="1:13" ht="26.1" customHeight="1" x14ac:dyDescent="0.55000000000000004">
      <c r="B52" s="70" t="s">
        <v>55</v>
      </c>
      <c r="E52" s="63" t="s">
        <v>17</v>
      </c>
      <c r="F52" s="4">
        <v>0</v>
      </c>
      <c r="G52" s="8"/>
      <c r="H52" s="4">
        <v>0</v>
      </c>
      <c r="I52" s="10"/>
      <c r="J52" s="4">
        <v>28000000</v>
      </c>
      <c r="K52" s="10"/>
      <c r="L52" s="4">
        <v>32000000</v>
      </c>
    </row>
    <row r="53" spans="1:13" ht="26.1" customHeight="1" x14ac:dyDescent="0.55000000000000004">
      <c r="B53" s="70" t="s">
        <v>56</v>
      </c>
      <c r="E53" s="64"/>
      <c r="F53" s="4"/>
      <c r="G53" s="8"/>
      <c r="H53" s="4"/>
      <c r="I53" s="4"/>
      <c r="J53" s="4"/>
      <c r="K53" s="4"/>
      <c r="L53" s="4"/>
    </row>
    <row r="54" spans="1:13" ht="26.1" customHeight="1" x14ac:dyDescent="0.55000000000000004">
      <c r="C54" s="71" t="s">
        <v>57</v>
      </c>
      <c r="E54" s="64" t="s">
        <v>58</v>
      </c>
      <c r="F54" s="4">
        <v>398839100.87</v>
      </c>
      <c r="G54" s="8"/>
      <c r="H54" s="4">
        <v>418827697.11000001</v>
      </c>
      <c r="I54" s="10"/>
      <c r="J54" s="4">
        <v>239938500.87</v>
      </c>
      <c r="K54" s="10"/>
      <c r="L54" s="4">
        <v>180102167.11000001</v>
      </c>
    </row>
    <row r="55" spans="1:13" ht="26.1" customHeight="1" x14ac:dyDescent="0.55000000000000004">
      <c r="C55" s="71" t="s">
        <v>59</v>
      </c>
      <c r="E55" s="64" t="s">
        <v>60</v>
      </c>
      <c r="F55" s="4">
        <v>816243360.23000002</v>
      </c>
      <c r="G55" s="8"/>
      <c r="H55" s="4">
        <v>681867813.27999997</v>
      </c>
      <c r="I55" s="10"/>
      <c r="J55" s="4">
        <v>816243360.23000002</v>
      </c>
      <c r="K55" s="10"/>
      <c r="L55" s="4">
        <v>681867813.27999997</v>
      </c>
    </row>
    <row r="56" spans="1:13" ht="26.1" customHeight="1" x14ac:dyDescent="0.55000000000000004">
      <c r="C56" s="71" t="s">
        <v>61</v>
      </c>
      <c r="E56" s="64" t="s">
        <v>62</v>
      </c>
      <c r="F56" s="4">
        <v>23272859.670000002</v>
      </c>
      <c r="G56" s="8"/>
      <c r="H56" s="4">
        <v>21847467.590000004</v>
      </c>
      <c r="I56" s="10"/>
      <c r="J56" s="4">
        <v>5335402.1399999997</v>
      </c>
      <c r="K56" s="10"/>
      <c r="L56" s="4">
        <v>5042661.4400000004</v>
      </c>
    </row>
    <row r="57" spans="1:13" ht="26.1" customHeight="1" x14ac:dyDescent="0.55000000000000004">
      <c r="B57" s="55" t="s">
        <v>63</v>
      </c>
      <c r="F57" s="4">
        <v>923280.76</v>
      </c>
      <c r="G57" s="6"/>
      <c r="H57" s="4">
        <v>1684353.64</v>
      </c>
      <c r="I57" s="10"/>
      <c r="J57" s="4">
        <v>0</v>
      </c>
      <c r="K57" s="10"/>
      <c r="L57" s="4">
        <v>0</v>
      </c>
      <c r="M57" s="55"/>
    </row>
    <row r="58" spans="1:13" ht="26.1" customHeight="1" x14ac:dyDescent="0.6">
      <c r="D58" s="60" t="s">
        <v>64</v>
      </c>
      <c r="F58" s="44">
        <f>ROUND(SUM(F50:F57),2)</f>
        <v>6583544936.0200005</v>
      </c>
      <c r="G58" s="6"/>
      <c r="H58" s="44">
        <f>ROUND(SUM(H50:H57),2)</f>
        <v>6695089708.3699999</v>
      </c>
      <c r="I58" s="10"/>
      <c r="J58" s="44">
        <f>ROUND(SUM(J50:J57),2)</f>
        <v>5265031718.8900003</v>
      </c>
      <c r="K58" s="10"/>
      <c r="L58" s="44">
        <f>ROUND(SUM(L50:L57),2)</f>
        <v>5372775046.6300001</v>
      </c>
      <c r="M58" s="55"/>
    </row>
    <row r="59" spans="1:13" ht="26.1" customHeight="1" x14ac:dyDescent="0.6">
      <c r="A59" s="60" t="s">
        <v>65</v>
      </c>
      <c r="F59" s="4"/>
      <c r="H59" s="4"/>
      <c r="I59" s="4"/>
      <c r="J59" s="4"/>
      <c r="K59" s="4"/>
      <c r="L59" s="4"/>
      <c r="M59" s="55"/>
    </row>
    <row r="60" spans="1:13" ht="26.1" customHeight="1" x14ac:dyDescent="0.6">
      <c r="A60" s="60"/>
      <c r="B60" s="55" t="s">
        <v>66</v>
      </c>
      <c r="E60" s="64" t="s">
        <v>67</v>
      </c>
      <c r="F60" s="4">
        <v>203460676.38</v>
      </c>
      <c r="G60" s="6"/>
      <c r="H60" s="4">
        <v>208637283.41999999</v>
      </c>
      <c r="I60" s="4"/>
      <c r="J60" s="4">
        <v>203460676.38</v>
      </c>
      <c r="K60" s="4"/>
      <c r="L60" s="4">
        <v>208637283.41999999</v>
      </c>
      <c r="M60" s="55"/>
    </row>
    <row r="61" spans="1:13" ht="26.1" customHeight="1" x14ac:dyDescent="0.6">
      <c r="A61" s="60"/>
      <c r="B61" s="55" t="s">
        <v>68</v>
      </c>
      <c r="E61" s="64" t="s">
        <v>58</v>
      </c>
      <c r="F61" s="4">
        <v>2349870585</v>
      </c>
      <c r="G61" s="6"/>
      <c r="H61" s="4">
        <v>2745384890.7799997</v>
      </c>
      <c r="I61" s="4"/>
      <c r="J61" s="4">
        <v>1598413235</v>
      </c>
      <c r="K61" s="4"/>
      <c r="L61" s="4">
        <v>2060981830.78</v>
      </c>
      <c r="M61" s="55"/>
    </row>
    <row r="62" spans="1:13" ht="26.1" customHeight="1" x14ac:dyDescent="0.55000000000000004">
      <c r="B62" s="61" t="s">
        <v>69</v>
      </c>
      <c r="E62" s="64" t="s">
        <v>60</v>
      </c>
      <c r="F62" s="10">
        <v>1190744830.9300001</v>
      </c>
      <c r="G62" s="8"/>
      <c r="H62" s="10">
        <v>1796003366.1500001</v>
      </c>
      <c r="I62" s="10"/>
      <c r="J62" s="10">
        <v>1190744830.9300001</v>
      </c>
      <c r="K62" s="10"/>
      <c r="L62" s="10">
        <v>1796003366.1500001</v>
      </c>
      <c r="M62" s="55"/>
    </row>
    <row r="63" spans="1:13" ht="26.1" customHeight="1" x14ac:dyDescent="0.6">
      <c r="A63" s="60"/>
      <c r="B63" s="61" t="s">
        <v>70</v>
      </c>
      <c r="E63" s="64" t="s">
        <v>62</v>
      </c>
      <c r="F63" s="10">
        <v>76085097.140000015</v>
      </c>
      <c r="G63" s="6"/>
      <c r="H63" s="4">
        <v>82181439.530000016</v>
      </c>
      <c r="I63" s="4"/>
      <c r="J63" s="4">
        <v>39399236.700000003</v>
      </c>
      <c r="K63" s="4"/>
      <c r="L63" s="4">
        <v>42107989.530000001</v>
      </c>
      <c r="M63" s="55"/>
    </row>
    <row r="64" spans="1:13" ht="26.1" customHeight="1" x14ac:dyDescent="0.55000000000000004">
      <c r="B64" s="55" t="s">
        <v>71</v>
      </c>
      <c r="E64" s="72"/>
      <c r="F64" s="10"/>
      <c r="G64" s="8"/>
      <c r="H64" s="10"/>
      <c r="I64" s="10"/>
      <c r="J64" s="10"/>
      <c r="K64" s="10"/>
      <c r="L64" s="10"/>
      <c r="M64" s="55"/>
    </row>
    <row r="65" spans="1:13" ht="26.1" customHeight="1" x14ac:dyDescent="0.55000000000000004">
      <c r="C65" s="55" t="s">
        <v>72</v>
      </c>
      <c r="E65" s="63" t="s">
        <v>73</v>
      </c>
      <c r="F65" s="10">
        <v>451042946.59000003</v>
      </c>
      <c r="G65" s="8"/>
      <c r="H65" s="10">
        <v>423394525.71000004</v>
      </c>
      <c r="I65" s="10"/>
      <c r="J65" s="4">
        <v>143012581.05000001</v>
      </c>
      <c r="K65" s="10"/>
      <c r="L65" s="4">
        <v>136063960.55000001</v>
      </c>
      <c r="M65" s="55"/>
    </row>
    <row r="66" spans="1:13" ht="26.1" customHeight="1" x14ac:dyDescent="0.55000000000000004">
      <c r="B66" s="55" t="s">
        <v>74</v>
      </c>
      <c r="F66" s="4"/>
      <c r="G66" s="6"/>
      <c r="H66" s="4"/>
      <c r="I66" s="10"/>
      <c r="J66" s="4"/>
      <c r="K66" s="10"/>
      <c r="L66" s="4"/>
      <c r="M66" s="55"/>
    </row>
    <row r="67" spans="1:13" ht="26.1" customHeight="1" x14ac:dyDescent="0.55000000000000004">
      <c r="C67" s="55" t="s">
        <v>75</v>
      </c>
      <c r="F67" s="10">
        <v>50532138.649999999</v>
      </c>
      <c r="G67" s="6"/>
      <c r="H67" s="10">
        <v>47747056.379999995</v>
      </c>
      <c r="I67" s="10"/>
      <c r="J67" s="4">
        <v>45323424.449999996</v>
      </c>
      <c r="K67" s="10"/>
      <c r="L67" s="4">
        <v>42763610.789999999</v>
      </c>
      <c r="M67" s="55"/>
    </row>
    <row r="68" spans="1:13" ht="26.1" customHeight="1" x14ac:dyDescent="0.55000000000000004">
      <c r="C68" s="55" t="s">
        <v>42</v>
      </c>
      <c r="F68" s="41">
        <v>12795341.630000001</v>
      </c>
      <c r="G68" s="6"/>
      <c r="H68" s="41">
        <v>13462028.419999992</v>
      </c>
      <c r="I68" s="10"/>
      <c r="J68" s="41">
        <v>4124045.03</v>
      </c>
      <c r="K68" s="10"/>
      <c r="L68" s="41">
        <v>4793227.82</v>
      </c>
      <c r="M68" s="55"/>
    </row>
    <row r="69" spans="1:13" ht="26.1" customHeight="1" x14ac:dyDescent="0.6">
      <c r="D69" s="60" t="s">
        <v>76</v>
      </c>
      <c r="F69" s="10">
        <f>ROUND(SUM(F60:F68),2)</f>
        <v>4334531616.3199997</v>
      </c>
      <c r="G69" s="6"/>
      <c r="H69" s="10">
        <f>ROUND(SUM(H60:H68),2)</f>
        <v>5316810590.3900003</v>
      </c>
      <c r="I69" s="10"/>
      <c r="J69" s="10">
        <f>ROUND(SUM(J60:J68),2)</f>
        <v>3224478029.54</v>
      </c>
      <c r="K69" s="10"/>
      <c r="L69" s="10">
        <f>ROUND(SUM(L60:L68),2)</f>
        <v>4291351269.04</v>
      </c>
    </row>
    <row r="70" spans="1:13" ht="26.1" customHeight="1" x14ac:dyDescent="0.6">
      <c r="A70" s="60" t="s">
        <v>77</v>
      </c>
      <c r="F70" s="44">
        <f>ROUND(SUM(F58,F69),2)</f>
        <v>10918076552.34</v>
      </c>
      <c r="G70" s="6"/>
      <c r="H70" s="44">
        <f>ROUND(SUM(H58,H69),2)</f>
        <v>12011900298.76</v>
      </c>
      <c r="I70" s="10"/>
      <c r="J70" s="44">
        <f>ROUND(SUM(J58,J69),2)</f>
        <v>8489509748.4300003</v>
      </c>
      <c r="K70" s="10"/>
      <c r="L70" s="44">
        <f>ROUND(SUM(L58,L69),2)</f>
        <v>9664126315.6700001</v>
      </c>
    </row>
    <row r="71" spans="1:13" ht="26.1" customHeight="1" x14ac:dyDescent="0.55000000000000004">
      <c r="B71" s="73"/>
      <c r="F71" s="14"/>
      <c r="H71" s="14"/>
      <c r="I71" s="1"/>
      <c r="J71" s="14"/>
      <c r="K71" s="1"/>
      <c r="L71" s="14"/>
    </row>
    <row r="72" spans="1:13" ht="26.1" customHeight="1" x14ac:dyDescent="0.55000000000000004">
      <c r="B72" s="73"/>
      <c r="F72" s="14"/>
      <c r="H72" s="14"/>
      <c r="I72" s="1"/>
      <c r="J72" s="14"/>
      <c r="K72" s="1"/>
      <c r="L72" s="14"/>
    </row>
    <row r="73" spans="1:13" ht="26.1" customHeight="1" x14ac:dyDescent="0.55000000000000004">
      <c r="B73" s="73"/>
      <c r="F73" s="14"/>
      <c r="H73" s="15"/>
      <c r="I73" s="1"/>
      <c r="J73" s="14"/>
      <c r="K73" s="1"/>
      <c r="L73" s="16"/>
    </row>
    <row r="74" spans="1:13" ht="26.1" customHeight="1" x14ac:dyDescent="0.55000000000000004">
      <c r="A74" s="67" t="s">
        <v>45</v>
      </c>
      <c r="B74" s="68"/>
      <c r="C74" s="68"/>
      <c r="D74" s="68"/>
      <c r="E74" s="68"/>
      <c r="F74" s="68"/>
      <c r="G74" s="68"/>
      <c r="H74" s="68"/>
      <c r="I74" s="13"/>
      <c r="J74" s="1"/>
      <c r="K74" s="1"/>
      <c r="L74" s="1"/>
    </row>
    <row r="75" spans="1:13" ht="26.1" customHeight="1" x14ac:dyDescent="0.55000000000000004">
      <c r="A75" s="159" t="s">
        <v>78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</row>
    <row r="76" spans="1:13" ht="26.1" customHeight="1" x14ac:dyDescent="0.6">
      <c r="A76" s="155" t="s">
        <v>0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</row>
    <row r="77" spans="1:13" ht="26.1" customHeight="1" x14ac:dyDescent="0.6">
      <c r="A77" s="155" t="str">
        <f>A40</f>
        <v>งบฐานะการเงิน (ต่อ)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</row>
    <row r="78" spans="1:13" ht="26.1" customHeight="1" x14ac:dyDescent="0.6">
      <c r="A78" s="155" t="str">
        <f>A3</f>
        <v>ณ วันที่ 30 มิถุนายน 2569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</row>
    <row r="79" spans="1:13" ht="26.1" customHeight="1" x14ac:dyDescent="0.6">
      <c r="F79" s="53"/>
      <c r="H79" s="53"/>
      <c r="I79" s="53"/>
      <c r="J79" s="53"/>
      <c r="K79" s="53"/>
      <c r="L79" s="53"/>
    </row>
    <row r="80" spans="1:13" ht="26.1" customHeight="1" x14ac:dyDescent="0.6">
      <c r="E80" s="53"/>
      <c r="F80" s="156" t="s">
        <v>3</v>
      </c>
      <c r="G80" s="157"/>
      <c r="H80" s="157"/>
      <c r="I80" s="2"/>
      <c r="J80" s="156" t="s">
        <v>4</v>
      </c>
      <c r="K80" s="158"/>
      <c r="L80" s="158"/>
    </row>
    <row r="81" spans="1:13" ht="26.1" customHeight="1" x14ac:dyDescent="0.6">
      <c r="E81" s="56" t="s">
        <v>5</v>
      </c>
      <c r="F81" s="57" t="str">
        <f>F44</f>
        <v xml:space="preserve"> 30 มิถุนายน 2569</v>
      </c>
      <c r="G81" s="58"/>
      <c r="H81" s="57" t="str">
        <f>H6</f>
        <v xml:space="preserve"> 31 ธันวาคม 2568</v>
      </c>
      <c r="I81" s="74"/>
      <c r="J81" s="57" t="str">
        <f>J6</f>
        <v xml:space="preserve"> 30 มิถุนายน 2569</v>
      </c>
      <c r="K81" s="75"/>
      <c r="L81" s="57" t="str">
        <f>L6</f>
        <v xml:space="preserve"> 31 ธันวาคม 2568</v>
      </c>
    </row>
    <row r="82" spans="1:13" ht="26.1" customHeight="1" x14ac:dyDescent="0.6">
      <c r="E82" s="56"/>
      <c r="F82" s="59" t="s">
        <v>8</v>
      </c>
      <c r="G82" s="56"/>
      <c r="H82" s="59" t="s">
        <v>9</v>
      </c>
      <c r="I82" s="53"/>
      <c r="J82" s="59" t="s">
        <v>8</v>
      </c>
      <c r="K82" s="56"/>
      <c r="L82" s="59" t="s">
        <v>9</v>
      </c>
    </row>
    <row r="83" spans="1:13" ht="26.1" customHeight="1" x14ac:dyDescent="0.6">
      <c r="E83" s="56"/>
      <c r="F83" s="59" t="s">
        <v>10</v>
      </c>
      <c r="G83" s="56"/>
      <c r="H83" s="59"/>
      <c r="I83" s="53"/>
      <c r="J83" s="59" t="s">
        <v>10</v>
      </c>
      <c r="K83" s="56"/>
      <c r="L83" s="59"/>
    </row>
    <row r="84" spans="1:13" ht="26.1" customHeight="1" x14ac:dyDescent="0.6">
      <c r="A84" s="155" t="s">
        <v>79</v>
      </c>
      <c r="B84" s="155"/>
      <c r="C84" s="155"/>
      <c r="D84" s="155"/>
      <c r="E84" s="56"/>
      <c r="F84" s="59"/>
      <c r="G84" s="56"/>
      <c r="H84" s="59"/>
      <c r="I84" s="53"/>
      <c r="J84" s="59"/>
      <c r="K84" s="56"/>
      <c r="L84" s="59"/>
    </row>
    <row r="85" spans="1:13" ht="26.1" customHeight="1" x14ac:dyDescent="0.6">
      <c r="A85" s="60" t="s">
        <v>80</v>
      </c>
      <c r="F85" s="6"/>
      <c r="G85" s="6"/>
      <c r="H85" s="6"/>
      <c r="I85" s="6"/>
      <c r="J85" s="6"/>
      <c r="K85" s="6"/>
      <c r="L85" s="6"/>
    </row>
    <row r="86" spans="1:13" ht="26.1" customHeight="1" x14ac:dyDescent="0.55000000000000004">
      <c r="B86" s="61" t="s">
        <v>81</v>
      </c>
      <c r="E86" s="64"/>
      <c r="F86" s="17"/>
      <c r="G86" s="5"/>
      <c r="H86" s="17"/>
      <c r="I86" s="6"/>
      <c r="J86" s="6"/>
      <c r="K86" s="6"/>
      <c r="L86" s="6"/>
    </row>
    <row r="87" spans="1:13" ht="26.1" customHeight="1" x14ac:dyDescent="0.55000000000000004">
      <c r="C87" s="55" t="s">
        <v>82</v>
      </c>
      <c r="F87" s="6"/>
      <c r="G87" s="6"/>
      <c r="H87" s="6"/>
      <c r="I87" s="6"/>
      <c r="J87" s="6"/>
      <c r="K87" s="6"/>
      <c r="L87" s="6"/>
    </row>
    <row r="88" spans="1:13" ht="26.1" customHeight="1" x14ac:dyDescent="0.55000000000000004">
      <c r="C88" s="73" t="s">
        <v>83</v>
      </c>
      <c r="F88" s="6"/>
      <c r="G88" s="6"/>
      <c r="H88" s="6"/>
      <c r="I88" s="6"/>
      <c r="J88" s="6"/>
      <c r="K88" s="6"/>
      <c r="L88" s="6"/>
    </row>
    <row r="89" spans="1:13" ht="26.1" customHeight="1" thickBot="1" x14ac:dyDescent="0.6">
      <c r="D89" s="55" t="s">
        <v>84</v>
      </c>
      <c r="F89" s="46">
        <v>1454198768</v>
      </c>
      <c r="G89" s="6"/>
      <c r="H89" s="46">
        <v>1454198768</v>
      </c>
      <c r="I89" s="6"/>
      <c r="J89" s="46">
        <v>1454198768</v>
      </c>
      <c r="K89" s="6"/>
      <c r="L89" s="46">
        <v>1454198768</v>
      </c>
    </row>
    <row r="90" spans="1:13" ht="26.1" customHeight="1" thickTop="1" x14ac:dyDescent="0.55000000000000004">
      <c r="C90" s="55" t="s">
        <v>85</v>
      </c>
      <c r="F90" s="17"/>
      <c r="G90" s="6"/>
      <c r="H90" s="17"/>
      <c r="I90" s="17"/>
      <c r="J90" s="17"/>
      <c r="K90" s="17"/>
      <c r="L90" s="17"/>
    </row>
    <row r="91" spans="1:13" ht="26.1" customHeight="1" x14ac:dyDescent="0.55000000000000004">
      <c r="C91" s="73" t="s">
        <v>83</v>
      </c>
      <c r="F91" s="17"/>
      <c r="G91" s="6"/>
      <c r="H91" s="17"/>
      <c r="I91" s="17"/>
      <c r="J91" s="17"/>
      <c r="K91" s="17"/>
      <c r="L91" s="17"/>
    </row>
    <row r="92" spans="1:13" ht="26.1" customHeight="1" x14ac:dyDescent="0.55000000000000004">
      <c r="C92" s="61"/>
      <c r="D92" s="55" t="s">
        <v>84</v>
      </c>
      <c r="E92" s="76"/>
      <c r="F92" s="10">
        <v>1454198768</v>
      </c>
      <c r="G92" s="8"/>
      <c r="H92" s="10">
        <v>1454198768</v>
      </c>
      <c r="I92" s="10"/>
      <c r="J92" s="10">
        <v>1454198768</v>
      </c>
      <c r="K92" s="10"/>
      <c r="L92" s="10">
        <v>1454198768</v>
      </c>
    </row>
    <row r="93" spans="1:13" ht="26.1" customHeight="1" x14ac:dyDescent="0.55000000000000004">
      <c r="B93" s="55" t="s">
        <v>86</v>
      </c>
      <c r="C93" s="61"/>
      <c r="E93" s="62" t="s">
        <v>87</v>
      </c>
      <c r="F93" s="10">
        <v>-141322589.30000001</v>
      </c>
      <c r="G93" s="8"/>
      <c r="H93" s="10">
        <v>-93235244.530000001</v>
      </c>
      <c r="I93" s="10"/>
      <c r="J93" s="10">
        <v>-141322589.30000001</v>
      </c>
      <c r="K93" s="10"/>
      <c r="L93" s="10">
        <v>-93235244.530000001</v>
      </c>
    </row>
    <row r="94" spans="1:13" ht="26.1" customHeight="1" x14ac:dyDescent="0.55000000000000004">
      <c r="B94" s="61" t="s">
        <v>88</v>
      </c>
      <c r="E94" s="76"/>
      <c r="F94" s="6">
        <v>441807166</v>
      </c>
      <c r="G94" s="8"/>
      <c r="H94" s="6">
        <v>441807166</v>
      </c>
      <c r="I94" s="6"/>
      <c r="J94" s="6">
        <v>441807166</v>
      </c>
      <c r="K94" s="6"/>
      <c r="L94" s="6">
        <v>441807166</v>
      </c>
    </row>
    <row r="95" spans="1:13" ht="26.1" customHeight="1" x14ac:dyDescent="0.55000000000000004">
      <c r="B95" s="55" t="s">
        <v>89</v>
      </c>
      <c r="E95" s="76"/>
      <c r="F95" s="6"/>
      <c r="G95" s="8"/>
      <c r="H95" s="6"/>
      <c r="I95" s="6"/>
      <c r="J95" s="6"/>
      <c r="K95" s="6"/>
      <c r="L95" s="6"/>
      <c r="M95" s="55"/>
    </row>
    <row r="96" spans="1:13" ht="26.1" customHeight="1" x14ac:dyDescent="0.55000000000000004">
      <c r="C96" s="55" t="s">
        <v>90</v>
      </c>
      <c r="E96" s="77"/>
      <c r="F96" s="10">
        <v>-1052991.2400000002</v>
      </c>
      <c r="G96" s="17"/>
      <c r="H96" s="10">
        <v>-1052991.2399999993</v>
      </c>
      <c r="I96" s="10"/>
      <c r="J96" s="10">
        <v>0</v>
      </c>
      <c r="K96" s="10"/>
      <c r="L96" s="10">
        <v>0</v>
      </c>
      <c r="M96" s="55"/>
    </row>
    <row r="97" spans="1:14" ht="26.1" customHeight="1" x14ac:dyDescent="0.55000000000000004">
      <c r="B97" s="55" t="s">
        <v>91</v>
      </c>
      <c r="F97" s="10"/>
      <c r="G97" s="17"/>
      <c r="H97" s="10"/>
      <c r="I97" s="10"/>
      <c r="J97" s="10"/>
      <c r="K97" s="10"/>
      <c r="L97" s="10"/>
      <c r="M97" s="55"/>
    </row>
    <row r="98" spans="1:14" ht="26.1" customHeight="1" x14ac:dyDescent="0.55000000000000004">
      <c r="C98" s="55" t="s">
        <v>92</v>
      </c>
      <c r="F98" s="10"/>
      <c r="G98" s="6"/>
      <c r="H98" s="10"/>
      <c r="I98" s="10"/>
      <c r="J98" s="10"/>
      <c r="K98" s="10"/>
      <c r="L98" s="10"/>
      <c r="M98" s="55"/>
    </row>
    <row r="99" spans="1:14" ht="26.1" customHeight="1" x14ac:dyDescent="0.55000000000000004">
      <c r="D99" s="61" t="s">
        <v>93</v>
      </c>
      <c r="E99" s="77"/>
      <c r="F99" s="4">
        <v>148000000</v>
      </c>
      <c r="G99" s="18"/>
      <c r="H99" s="4">
        <v>148000000</v>
      </c>
      <c r="I99" s="4"/>
      <c r="J99" s="4">
        <v>148000000</v>
      </c>
      <c r="K99" s="4"/>
      <c r="L99" s="4">
        <v>148000000</v>
      </c>
      <c r="M99" s="55"/>
    </row>
    <row r="100" spans="1:14" ht="26.1" customHeight="1" x14ac:dyDescent="0.55000000000000004">
      <c r="D100" s="61" t="s">
        <v>94</v>
      </c>
      <c r="E100" s="77" t="s">
        <v>95</v>
      </c>
      <c r="F100" s="4">
        <v>141322589.30000001</v>
      </c>
      <c r="G100" s="18"/>
      <c r="H100" s="4">
        <v>93235244.530000001</v>
      </c>
      <c r="I100" s="4"/>
      <c r="J100" s="4">
        <v>141322589.30000001</v>
      </c>
      <c r="K100" s="4"/>
      <c r="L100" s="4">
        <v>93235244.530000001</v>
      </c>
      <c r="M100" s="55"/>
    </row>
    <row r="101" spans="1:14" ht="26.1" customHeight="1" x14ac:dyDescent="0.55000000000000004">
      <c r="C101" s="55" t="s">
        <v>96</v>
      </c>
      <c r="E101" s="64"/>
      <c r="F101" s="41">
        <f>+'งบเปลี่ยนแปลง-รวม'!R32</f>
        <v>9492644438.4200001</v>
      </c>
      <c r="G101" s="17"/>
      <c r="H101" s="41">
        <v>9631446031.3700008</v>
      </c>
      <c r="I101" s="10"/>
      <c r="J101" s="41">
        <f>+'งบเปลี่ยนแปลง-เฉพาะ'!N29</f>
        <v>8963967586.1599998</v>
      </c>
      <c r="K101" s="10"/>
      <c r="L101" s="41">
        <v>9085283812.7399998</v>
      </c>
      <c r="M101" s="55"/>
    </row>
    <row r="102" spans="1:14" ht="26.1" customHeight="1" x14ac:dyDescent="0.6">
      <c r="B102" s="60" t="s">
        <v>97</v>
      </c>
      <c r="F102" s="10">
        <f>ROUND(SUM(F92:F101),2)</f>
        <v>11535597381.18</v>
      </c>
      <c r="G102" s="17"/>
      <c r="H102" s="10">
        <f>ROUND(SUM(H92:H101),2)</f>
        <v>11674398974.129999</v>
      </c>
      <c r="I102" s="10"/>
      <c r="J102" s="10">
        <f>ROUND(SUM(J92:J101),2)</f>
        <v>11007973520.16</v>
      </c>
      <c r="K102" s="10"/>
      <c r="L102" s="10">
        <f>ROUND(SUM(L92:L101),2)</f>
        <v>11129289746.74</v>
      </c>
      <c r="M102" s="55"/>
    </row>
    <row r="103" spans="1:14" ht="26.1" customHeight="1" x14ac:dyDescent="0.6">
      <c r="B103" s="55" t="s">
        <v>98</v>
      </c>
      <c r="F103" s="41">
        <f>+'งบเปลี่ยนแปลง-รวม'!V32</f>
        <v>19906006.300000001</v>
      </c>
      <c r="G103" s="19"/>
      <c r="H103" s="10">
        <v>18783113.329999998</v>
      </c>
      <c r="I103" s="19"/>
      <c r="J103" s="78">
        <v>0</v>
      </c>
      <c r="K103" s="19"/>
      <c r="L103" s="79">
        <v>0</v>
      </c>
      <c r="M103" s="55"/>
    </row>
    <row r="104" spans="1:14" ht="26.1" customHeight="1" x14ac:dyDescent="0.6">
      <c r="D104" s="60" t="s">
        <v>99</v>
      </c>
      <c r="F104" s="44">
        <f>ROUND(SUM(F102:F103),2)</f>
        <v>11555503387.48</v>
      </c>
      <c r="G104" s="6"/>
      <c r="H104" s="44">
        <f>ROUND(SUM(H102:H103),2)</f>
        <v>11693182087.459999</v>
      </c>
      <c r="I104" s="10"/>
      <c r="J104" s="44">
        <f>ROUND(SUM(J102:J103),2)</f>
        <v>11007973520.16</v>
      </c>
      <c r="K104" s="10"/>
      <c r="L104" s="44">
        <f>ROUND(SUM(L102:L103),2)</f>
        <v>11129289746.74</v>
      </c>
      <c r="M104" s="55"/>
    </row>
    <row r="105" spans="1:14" ht="26.1" customHeight="1" thickBot="1" x14ac:dyDescent="0.65">
      <c r="A105" s="60" t="s">
        <v>100</v>
      </c>
      <c r="F105" s="45">
        <f>ROUND(SUM(F70,F104),2)</f>
        <v>22473579939.82</v>
      </c>
      <c r="G105" s="6"/>
      <c r="H105" s="45">
        <f>ROUND(SUM(H70,H104),2)</f>
        <v>23705082386.220001</v>
      </c>
      <c r="I105" s="10"/>
      <c r="J105" s="45">
        <f>ROUND(SUM(J70,J104),2)</f>
        <v>19497483268.59</v>
      </c>
      <c r="K105" s="10"/>
      <c r="L105" s="45">
        <f>ROUND(SUM(L70,L104),2)</f>
        <v>20793416062.41</v>
      </c>
      <c r="M105" s="55"/>
      <c r="N105" s="6"/>
    </row>
    <row r="106" spans="1:14" ht="26.1" customHeight="1" thickTop="1" x14ac:dyDescent="0.6">
      <c r="B106" s="60"/>
      <c r="F106" s="10"/>
      <c r="G106" s="10"/>
      <c r="H106" s="10"/>
      <c r="I106" s="10"/>
      <c r="J106" s="10"/>
      <c r="K106" s="10"/>
      <c r="L106" s="10"/>
      <c r="M106" s="55"/>
    </row>
    <row r="107" spans="1:14" ht="26.1" customHeight="1" x14ac:dyDescent="0.6">
      <c r="B107" s="6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1:14" ht="26.1" customHeight="1" x14ac:dyDescent="0.6">
      <c r="B108" s="60"/>
      <c r="F108" s="20"/>
      <c r="G108" s="10"/>
      <c r="H108" s="10"/>
      <c r="I108" s="10"/>
      <c r="J108" s="10"/>
      <c r="K108" s="10"/>
      <c r="L108" s="10"/>
      <c r="M108" s="55"/>
    </row>
    <row r="109" spans="1:14" ht="26.1" customHeight="1" x14ac:dyDescent="0.6">
      <c r="B109" s="60"/>
      <c r="F109" s="10"/>
      <c r="G109" s="10"/>
      <c r="H109" s="12"/>
      <c r="I109" s="10"/>
      <c r="K109" s="10"/>
      <c r="L109" s="21"/>
      <c r="M109" s="55"/>
    </row>
    <row r="110" spans="1:14" ht="26.1" customHeight="1" x14ac:dyDescent="0.55000000000000004">
      <c r="A110" s="67" t="s">
        <v>45</v>
      </c>
      <c r="B110" s="68"/>
      <c r="C110" s="68"/>
      <c r="D110" s="68"/>
      <c r="E110" s="68"/>
      <c r="F110" s="68"/>
      <c r="G110" s="68"/>
      <c r="H110" s="68"/>
      <c r="I110" s="13"/>
      <c r="J110" s="11"/>
      <c r="K110" s="11"/>
      <c r="L110" s="11"/>
    </row>
    <row r="111" spans="1:14" ht="26.1" customHeight="1" x14ac:dyDescent="0.55000000000000004">
      <c r="B111" s="80"/>
      <c r="F111" s="1"/>
      <c r="H111" s="1"/>
      <c r="I111" s="1"/>
      <c r="J111" s="1"/>
      <c r="K111" s="1"/>
      <c r="L111" s="1"/>
    </row>
    <row r="112" spans="1:14" ht="27.9" customHeight="1" x14ac:dyDescent="0.55000000000000004">
      <c r="C112" s="73"/>
      <c r="F112" s="1"/>
      <c r="H112" s="1"/>
      <c r="I112" s="1"/>
      <c r="J112" s="1"/>
      <c r="K112" s="1"/>
      <c r="L112" s="1"/>
    </row>
  </sheetData>
  <mergeCells count="20">
    <mergeCell ref="A84:D84"/>
    <mergeCell ref="A47:D47"/>
    <mergeCell ref="A75:L75"/>
    <mergeCell ref="A76:L76"/>
    <mergeCell ref="A77:L77"/>
    <mergeCell ref="A78:L78"/>
    <mergeCell ref="F80:H80"/>
    <mergeCell ref="J80:L80"/>
    <mergeCell ref="A38:L38"/>
    <mergeCell ref="A39:L39"/>
    <mergeCell ref="A40:L40"/>
    <mergeCell ref="A41:L41"/>
    <mergeCell ref="F43:H43"/>
    <mergeCell ref="J43:L43"/>
    <mergeCell ref="A9:D9"/>
    <mergeCell ref="A1:L1"/>
    <mergeCell ref="A2:L2"/>
    <mergeCell ref="A3:L3"/>
    <mergeCell ref="F5:H5"/>
    <mergeCell ref="J5:L5"/>
  </mergeCells>
  <pageMargins left="0.74803149606299213" right="0.23622047244094491" top="0.59055118110236227" bottom="0.74803149606299213" header="0.31496062992125984" footer="0.31496062992125984"/>
  <pageSetup paperSize="9" scale="75" orientation="portrait" r:id="rId1"/>
  <headerFooter scaleWithDoc="0"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D7D1-0B27-4DA6-94A7-B7D2D4F630FF}">
  <dimension ref="A1:T99"/>
  <sheetViews>
    <sheetView topLeftCell="A19" zoomScale="92" zoomScaleNormal="92" zoomScaleSheetLayoutView="70" workbookViewId="0">
      <selection activeCell="V18" sqref="V18"/>
    </sheetView>
  </sheetViews>
  <sheetFormatPr defaultColWidth="9.375" defaultRowHeight="22.5" customHeight="1" x14ac:dyDescent="0.55000000000000004"/>
  <cols>
    <col min="1" max="2" width="4.875" style="81" customWidth="1"/>
    <col min="3" max="3" width="9.375" style="81"/>
    <col min="4" max="6" width="9.375" style="81" customWidth="1"/>
    <col min="7" max="7" width="2.625" style="81" customWidth="1"/>
    <col min="8" max="8" width="9.625" style="81" bestFit="1" customWidth="1"/>
    <col min="9" max="9" width="19.375" style="81" customWidth="1"/>
    <col min="10" max="10" width="1.875" style="81" customWidth="1"/>
    <col min="11" max="11" width="19.375" style="81" customWidth="1"/>
    <col min="12" max="12" width="1.875" style="81" customWidth="1"/>
    <col min="13" max="13" width="19.375" style="81" customWidth="1"/>
    <col min="14" max="14" width="1.875" style="81" customWidth="1"/>
    <col min="15" max="15" width="19.375" style="81" customWidth="1"/>
    <col min="16" max="16" width="1.875" style="81" customWidth="1"/>
    <col min="17" max="17" width="9.375" style="81"/>
    <col min="18" max="18" width="14.125" style="81" bestFit="1" customWidth="1"/>
    <col min="19" max="19" width="9.375" style="81"/>
    <col min="20" max="20" width="14.125" style="81" bestFit="1" customWidth="1"/>
    <col min="21" max="16384" width="9.375" style="81"/>
  </cols>
  <sheetData>
    <row r="1" spans="1:16" ht="22.5" customHeight="1" x14ac:dyDescent="0.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6" s="55" customFormat="1" ht="22.5" customHeight="1" x14ac:dyDescent="0.6">
      <c r="A2" s="155" t="s">
        <v>101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54"/>
    </row>
    <row r="3" spans="1:16" s="55" customFormat="1" ht="22.5" customHeight="1" x14ac:dyDescent="0.6">
      <c r="A3" s="160" t="s">
        <v>102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54"/>
    </row>
    <row r="4" spans="1:16" s="55" customFormat="1" ht="9" customHeight="1" x14ac:dyDescent="0.6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54"/>
    </row>
    <row r="5" spans="1:16" ht="22.5" customHeight="1" x14ac:dyDescent="0.6">
      <c r="A5" s="55"/>
      <c r="B5" s="55"/>
      <c r="C5" s="55"/>
      <c r="D5" s="55"/>
      <c r="E5" s="55"/>
      <c r="F5" s="55"/>
      <c r="G5" s="55"/>
      <c r="H5" s="55"/>
      <c r="I5" s="156" t="s">
        <v>103</v>
      </c>
      <c r="J5" s="156"/>
      <c r="K5" s="156"/>
      <c r="L5" s="2"/>
      <c r="M5" s="156" t="s">
        <v>4</v>
      </c>
      <c r="N5" s="156"/>
      <c r="O5" s="156"/>
    </row>
    <row r="6" spans="1:16" ht="22.5" customHeight="1" x14ac:dyDescent="0.6">
      <c r="A6" s="55"/>
      <c r="B6" s="55"/>
      <c r="C6" s="55"/>
      <c r="D6" s="55"/>
      <c r="E6" s="55"/>
      <c r="F6" s="55"/>
      <c r="G6" s="55"/>
      <c r="H6" s="56" t="s">
        <v>5</v>
      </c>
      <c r="I6" s="57" t="s">
        <v>104</v>
      </c>
      <c r="J6" s="57"/>
      <c r="K6" s="57" t="s">
        <v>105</v>
      </c>
      <c r="L6" s="84"/>
      <c r="M6" s="85" t="str">
        <f>I6</f>
        <v>2569</v>
      </c>
      <c r="N6" s="57"/>
      <c r="O6" s="85" t="str">
        <f>K6</f>
        <v>2568</v>
      </c>
    </row>
    <row r="7" spans="1:16" ht="22.5" customHeight="1" x14ac:dyDescent="0.55000000000000004">
      <c r="A7" s="55" t="s">
        <v>106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16" ht="22.5" customHeight="1" x14ac:dyDescent="0.55000000000000004">
      <c r="A8" s="55"/>
      <c r="B8" s="55" t="s">
        <v>107</v>
      </c>
      <c r="C8" s="55"/>
      <c r="D8" s="55"/>
      <c r="E8" s="55"/>
      <c r="F8" s="55"/>
      <c r="G8" s="55"/>
      <c r="H8" s="55"/>
      <c r="I8" s="4">
        <f>I58-1080071314.99</f>
        <v>1192940819.3</v>
      </c>
      <c r="J8" s="10"/>
      <c r="K8" s="4">
        <v>879151954.41999984</v>
      </c>
      <c r="L8" s="4"/>
      <c r="M8" s="4">
        <f>M58-924996256.57</f>
        <v>954447992.88</v>
      </c>
      <c r="N8" s="10"/>
      <c r="O8" s="4">
        <v>651388067.00999987</v>
      </c>
    </row>
    <row r="9" spans="1:16" ht="22.5" customHeight="1" x14ac:dyDescent="0.55000000000000004">
      <c r="A9" s="55"/>
      <c r="B9" s="55" t="s">
        <v>108</v>
      </c>
      <c r="C9" s="55"/>
      <c r="D9" s="55"/>
      <c r="E9" s="55"/>
      <c r="F9" s="55"/>
      <c r="G9" s="55"/>
      <c r="H9" s="55"/>
      <c r="I9" s="4">
        <f>I59-85173873.78</f>
        <v>78820349.560000032</v>
      </c>
      <c r="J9" s="10"/>
      <c r="K9" s="4">
        <v>94327365.959999964</v>
      </c>
      <c r="L9" s="4"/>
      <c r="M9" s="4">
        <f>M59-67626812.35</f>
        <v>65571368.310000017</v>
      </c>
      <c r="N9" s="10"/>
      <c r="O9" s="4">
        <v>72491539.199999988</v>
      </c>
    </row>
    <row r="10" spans="1:16" ht="22.5" customHeight="1" x14ac:dyDescent="0.55000000000000004">
      <c r="A10" s="55"/>
      <c r="B10" s="55" t="s">
        <v>109</v>
      </c>
      <c r="C10" s="55"/>
      <c r="D10" s="55"/>
      <c r="E10" s="55"/>
      <c r="F10" s="55"/>
      <c r="G10" s="55"/>
      <c r="H10" s="55"/>
      <c r="I10" s="4">
        <f>I60-696475999.72</f>
        <v>740751394.21000004</v>
      </c>
      <c r="J10" s="10"/>
      <c r="K10" s="4">
        <v>541028212.43000007</v>
      </c>
      <c r="L10" s="4"/>
      <c r="M10" s="4">
        <v>0</v>
      </c>
      <c r="N10" s="10"/>
      <c r="O10" s="4">
        <v>0</v>
      </c>
    </row>
    <row r="11" spans="1:16" ht="22.5" customHeight="1" x14ac:dyDescent="0.55000000000000004">
      <c r="A11" s="55"/>
      <c r="B11" s="55"/>
      <c r="C11" s="55" t="s">
        <v>110</v>
      </c>
      <c r="D11" s="55"/>
      <c r="E11" s="55"/>
      <c r="F11" s="55"/>
      <c r="G11" s="55"/>
      <c r="H11" s="55"/>
      <c r="I11" s="44">
        <f>ROUND(SUM(I8:I10),2)</f>
        <v>2012512563.0699999</v>
      </c>
      <c r="J11" s="10"/>
      <c r="K11" s="44">
        <f>ROUND(SUM(K8:K10),2)</f>
        <v>1514507532.8099999</v>
      </c>
      <c r="L11" s="4"/>
      <c r="M11" s="44">
        <f>ROUND(SUM(M8:M10),2)</f>
        <v>1020019361.1900001</v>
      </c>
      <c r="N11" s="10"/>
      <c r="O11" s="44">
        <f>ROUND(SUM(O8:O10),2)</f>
        <v>723879606.21000004</v>
      </c>
    </row>
    <row r="12" spans="1:16" ht="22.5" customHeight="1" x14ac:dyDescent="0.55000000000000004">
      <c r="A12" s="55" t="s">
        <v>111</v>
      </c>
      <c r="B12" s="55"/>
      <c r="C12" s="55"/>
      <c r="D12" s="55"/>
      <c r="E12" s="55"/>
      <c r="F12" s="55"/>
      <c r="G12" s="55"/>
      <c r="H12" s="55"/>
      <c r="I12" s="4"/>
      <c r="J12" s="10"/>
      <c r="K12" s="4"/>
      <c r="L12" s="4"/>
      <c r="M12" s="4"/>
      <c r="N12" s="10"/>
      <c r="O12" s="4"/>
      <c r="P12" s="4"/>
    </row>
    <row r="13" spans="1:16" ht="22.5" customHeight="1" x14ac:dyDescent="0.55000000000000004">
      <c r="A13" s="55"/>
      <c r="B13" s="61" t="s">
        <v>112</v>
      </c>
      <c r="C13" s="55"/>
      <c r="D13" s="55"/>
      <c r="E13" s="55"/>
      <c r="F13" s="55"/>
      <c r="G13" s="55"/>
      <c r="H13" s="55"/>
      <c r="I13" s="4">
        <f>I63--890029293.85</f>
        <v>-1001947110.92</v>
      </c>
      <c r="J13" s="10"/>
      <c r="K13" s="4">
        <v>-691063591.21000004</v>
      </c>
      <c r="L13" s="4"/>
      <c r="M13" s="4">
        <f>M63--754188697.11</f>
        <v>-767800971.31000006</v>
      </c>
      <c r="N13" s="10"/>
      <c r="O13" s="4">
        <v>-498000132.55000001</v>
      </c>
    </row>
    <row r="14" spans="1:16" ht="22.5" customHeight="1" x14ac:dyDescent="0.55000000000000004">
      <c r="A14" s="55"/>
      <c r="B14" s="55" t="s">
        <v>113</v>
      </c>
      <c r="C14" s="55"/>
      <c r="D14" s="55"/>
      <c r="E14" s="55"/>
      <c r="F14" s="55"/>
      <c r="G14" s="55"/>
      <c r="H14" s="55"/>
      <c r="I14" s="4">
        <f>I64--59099223.64</f>
        <v>-57393204.049999997</v>
      </c>
      <c r="J14" s="10"/>
      <c r="K14" s="4">
        <v>-69757259.090000004</v>
      </c>
      <c r="L14" s="4"/>
      <c r="M14" s="4">
        <f>M64--47920319.81</f>
        <v>-48987020.019999996</v>
      </c>
      <c r="N14" s="10"/>
      <c r="O14" s="4">
        <v>-53675578.229999997</v>
      </c>
    </row>
    <row r="15" spans="1:16" ht="22.5" customHeight="1" x14ac:dyDescent="0.55000000000000004">
      <c r="A15" s="55"/>
      <c r="B15" s="55" t="s">
        <v>114</v>
      </c>
      <c r="C15" s="55"/>
      <c r="D15" s="55"/>
      <c r="E15" s="55"/>
      <c r="F15" s="55"/>
      <c r="G15" s="55"/>
      <c r="H15" s="55"/>
      <c r="I15" s="4">
        <f>I65--567294175.73</f>
        <v>-621126412.20999956</v>
      </c>
      <c r="J15" s="10"/>
      <c r="K15" s="4">
        <v>-442327873.54000002</v>
      </c>
      <c r="L15" s="4"/>
      <c r="M15" s="4">
        <v>0</v>
      </c>
      <c r="N15" s="10"/>
      <c r="O15" s="4">
        <v>0</v>
      </c>
    </row>
    <row r="16" spans="1:16" ht="22.5" customHeight="1" x14ac:dyDescent="0.55000000000000004">
      <c r="A16" s="55"/>
      <c r="B16" s="55"/>
      <c r="C16" s="55" t="s">
        <v>115</v>
      </c>
      <c r="D16" s="55"/>
      <c r="E16" s="55"/>
      <c r="F16" s="55"/>
      <c r="G16" s="55"/>
      <c r="H16" s="55"/>
      <c r="I16" s="44">
        <f>ROUND(SUM(I13:I15),2)</f>
        <v>-1680466727.1800001</v>
      </c>
      <c r="J16" s="10"/>
      <c r="K16" s="44">
        <f>ROUND(SUM(K13:K15),2)</f>
        <v>-1203148723.8399999</v>
      </c>
      <c r="L16" s="4"/>
      <c r="M16" s="44">
        <f>ROUND(SUM(M13:M15),2)</f>
        <v>-816787991.33000004</v>
      </c>
      <c r="N16" s="10"/>
      <c r="O16" s="44">
        <f>ROUND(SUM(O13:O15),2)</f>
        <v>-551675710.77999997</v>
      </c>
    </row>
    <row r="17" spans="1:20" ht="22.5" customHeight="1" x14ac:dyDescent="0.55000000000000004">
      <c r="A17" s="55" t="s">
        <v>245</v>
      </c>
      <c r="B17" s="55"/>
      <c r="C17" s="55"/>
      <c r="D17" s="55"/>
      <c r="E17" s="55"/>
      <c r="F17" s="55"/>
      <c r="G17" s="55"/>
      <c r="H17" s="55"/>
      <c r="I17" s="44">
        <f>ROUND(SUM(I11,I16),2)</f>
        <v>332045835.88999999</v>
      </c>
      <c r="J17" s="10"/>
      <c r="K17" s="44">
        <f>ROUND(SUM(K11,K16),2)</f>
        <v>311358808.97000003</v>
      </c>
      <c r="L17" s="4"/>
      <c r="M17" s="44">
        <f>ROUND(SUM(M11,M16),2)</f>
        <v>203231369.86000001</v>
      </c>
      <c r="N17" s="10"/>
      <c r="O17" s="44">
        <f>ROUND(SUM(O11,O16),2)</f>
        <v>172203895.43000001</v>
      </c>
    </row>
    <row r="18" spans="1:20" ht="22.5" customHeight="1" x14ac:dyDescent="0.55000000000000004">
      <c r="A18" s="55" t="s">
        <v>116</v>
      </c>
      <c r="B18" s="55"/>
      <c r="C18" s="55"/>
      <c r="D18" s="55"/>
      <c r="E18" s="55"/>
      <c r="F18" s="55"/>
      <c r="G18" s="55"/>
      <c r="H18" s="55"/>
      <c r="I18" s="4"/>
      <c r="J18" s="10"/>
      <c r="K18" s="4"/>
      <c r="L18" s="4"/>
      <c r="M18" s="4"/>
      <c r="N18" s="10"/>
      <c r="O18" s="4"/>
    </row>
    <row r="19" spans="1:20" ht="22.5" customHeight="1" x14ac:dyDescent="0.55000000000000004">
      <c r="A19" s="55"/>
      <c r="B19" s="55" t="s">
        <v>117</v>
      </c>
      <c r="C19" s="55"/>
      <c r="D19" s="55"/>
      <c r="E19" s="55"/>
      <c r="F19" s="55"/>
      <c r="G19" s="55"/>
      <c r="H19" s="55"/>
      <c r="I19" s="4">
        <f>I69-271766.08</f>
        <v>1166156.3899999999</v>
      </c>
      <c r="J19" s="10"/>
      <c r="K19" s="4">
        <v>1453501.4399999999</v>
      </c>
      <c r="L19" s="4"/>
      <c r="M19" s="4">
        <f>M69-17663520.76</f>
        <v>17212001.329999994</v>
      </c>
      <c r="N19" s="10"/>
      <c r="O19" s="4">
        <v>19810364.240000002</v>
      </c>
    </row>
    <row r="20" spans="1:20" ht="22.5" customHeight="1" x14ac:dyDescent="0.55000000000000004">
      <c r="A20" s="55"/>
      <c r="B20" s="55" t="s">
        <v>118</v>
      </c>
      <c r="C20" s="55"/>
      <c r="D20" s="55"/>
      <c r="E20" s="55"/>
      <c r="F20" s="55"/>
      <c r="G20" s="55"/>
      <c r="H20" s="55"/>
      <c r="I20" s="4">
        <v>0</v>
      </c>
      <c r="J20" s="10"/>
      <c r="K20" s="4">
        <v>0</v>
      </c>
      <c r="L20" s="4"/>
      <c r="M20" s="4">
        <f>M70-20009853.26</f>
        <v>25004816.629999999</v>
      </c>
      <c r="N20" s="10"/>
      <c r="O20" s="4">
        <v>29999779.999999993</v>
      </c>
    </row>
    <row r="21" spans="1:20" ht="22.5" customHeight="1" x14ac:dyDescent="0.55000000000000004">
      <c r="A21" s="55"/>
      <c r="B21" s="55" t="s">
        <v>119</v>
      </c>
      <c r="C21" s="55"/>
      <c r="D21" s="55"/>
      <c r="E21" s="55"/>
      <c r="F21" s="55"/>
      <c r="G21" s="55"/>
      <c r="H21" s="55"/>
      <c r="I21" s="4">
        <f>I71-1717620.53</f>
        <v>1282752.6500000001</v>
      </c>
      <c r="J21" s="10"/>
      <c r="K21" s="4">
        <v>0</v>
      </c>
      <c r="L21" s="4"/>
      <c r="M21" s="4">
        <f>M71-1568362.93</f>
        <v>1214755.6500000001</v>
      </c>
      <c r="N21" s="10"/>
      <c r="O21" s="4">
        <v>0</v>
      </c>
    </row>
    <row r="22" spans="1:20" ht="22.5" customHeight="1" x14ac:dyDescent="0.55000000000000004">
      <c r="A22" s="55"/>
      <c r="B22" s="55" t="s">
        <v>120</v>
      </c>
      <c r="C22" s="55"/>
      <c r="D22" s="55"/>
      <c r="E22" s="55"/>
      <c r="F22" s="55"/>
      <c r="G22" s="55"/>
      <c r="H22" s="55"/>
      <c r="I22" s="4">
        <f>I72-0</f>
        <v>574752.64</v>
      </c>
      <c r="J22" s="10"/>
      <c r="K22" s="4">
        <v>0</v>
      </c>
      <c r="L22" s="4"/>
      <c r="M22" s="4">
        <v>0</v>
      </c>
      <c r="N22" s="10"/>
      <c r="O22" s="4">
        <v>0</v>
      </c>
    </row>
    <row r="23" spans="1:20" ht="22.5" customHeight="1" x14ac:dyDescent="0.55000000000000004">
      <c r="A23" s="55"/>
      <c r="B23" s="55" t="s">
        <v>121</v>
      </c>
      <c r="C23" s="55"/>
      <c r="D23" s="55"/>
      <c r="E23" s="55"/>
      <c r="F23" s="55"/>
      <c r="G23" s="55"/>
      <c r="H23" s="55"/>
      <c r="I23" s="4">
        <f>I73-783557.48</f>
        <v>4536111.93</v>
      </c>
      <c r="J23" s="10"/>
      <c r="K23" s="4">
        <v>4290921.5599999959</v>
      </c>
      <c r="L23" s="4"/>
      <c r="M23" s="4">
        <f>M73-392859.07</f>
        <v>339097.74999999994</v>
      </c>
      <c r="N23" s="10"/>
      <c r="O23" s="4">
        <v>2086371.3899999966</v>
      </c>
      <c r="Q23" s="149"/>
      <c r="R23" s="149"/>
      <c r="S23" s="149"/>
      <c r="T23" s="149"/>
    </row>
    <row r="24" spans="1:20" ht="22.5" customHeight="1" x14ac:dyDescent="0.55000000000000004">
      <c r="A24" s="55"/>
      <c r="B24" s="55"/>
      <c r="C24" s="55" t="s">
        <v>122</v>
      </c>
      <c r="D24" s="55"/>
      <c r="E24" s="55"/>
      <c r="F24" s="55"/>
      <c r="G24" s="55"/>
      <c r="H24" s="55"/>
      <c r="I24" s="44">
        <f>ROUND(SUM(I19:I23),2)</f>
        <v>7559773.6100000003</v>
      </c>
      <c r="J24" s="10"/>
      <c r="K24" s="44">
        <f>ROUND(SUM(K19:K23),2)</f>
        <v>5744423</v>
      </c>
      <c r="L24" s="4"/>
      <c r="M24" s="44">
        <f>ROUND(SUM(M19:M23),2)</f>
        <v>43770671.359999999</v>
      </c>
      <c r="N24" s="10"/>
      <c r="O24" s="44">
        <f>ROUND(SUM(O19:O23),2)</f>
        <v>51896515.630000003</v>
      </c>
    </row>
    <row r="25" spans="1:20" ht="22.5" customHeight="1" x14ac:dyDescent="0.55000000000000004">
      <c r="A25" s="55" t="s">
        <v>123</v>
      </c>
      <c r="B25" s="55"/>
      <c r="C25" s="55"/>
      <c r="D25" s="55"/>
      <c r="E25" s="55"/>
      <c r="F25" s="55"/>
      <c r="G25" s="55"/>
      <c r="H25" s="55"/>
      <c r="I25" s="4">
        <f>I75--94372154.64</f>
        <v>-111056536.85000001</v>
      </c>
      <c r="J25" s="10"/>
      <c r="K25" s="4">
        <v>-96799277.359999999</v>
      </c>
      <c r="L25" s="4"/>
      <c r="M25" s="4">
        <f>M75--81316986.79</f>
        <v>-93980583.519999996</v>
      </c>
      <c r="N25" s="10"/>
      <c r="O25" s="4">
        <v>-82058867.689999998</v>
      </c>
    </row>
    <row r="26" spans="1:20" ht="22.5" customHeight="1" x14ac:dyDescent="0.55000000000000004">
      <c r="A26" s="55" t="s">
        <v>124</v>
      </c>
      <c r="B26" s="55"/>
      <c r="C26" s="55"/>
      <c r="D26" s="55"/>
      <c r="E26" s="55"/>
      <c r="F26" s="55"/>
      <c r="G26" s="55"/>
      <c r="H26" s="55"/>
      <c r="I26" s="4">
        <f>I76--153632725.63</f>
        <v>-159891300.84999996</v>
      </c>
      <c r="J26" s="10"/>
      <c r="K26" s="4">
        <v>-154953953.09</v>
      </c>
      <c r="L26" s="4"/>
      <c r="M26" s="4">
        <f>M76--82526991.53</f>
        <v>-91768367.449999988</v>
      </c>
      <c r="N26" s="10"/>
      <c r="O26" s="4">
        <v>-93439155.430000007</v>
      </c>
    </row>
    <row r="27" spans="1:20" ht="22.5" customHeight="1" x14ac:dyDescent="0.55000000000000004">
      <c r="A27" s="55" t="s">
        <v>125</v>
      </c>
      <c r="C27" s="55"/>
      <c r="D27" s="55"/>
      <c r="E27" s="55"/>
      <c r="F27" s="55"/>
      <c r="G27" s="55"/>
      <c r="H27" s="55"/>
      <c r="I27" s="4">
        <v>0</v>
      </c>
      <c r="J27" s="10"/>
      <c r="K27" s="4">
        <v>24204604.289999999</v>
      </c>
      <c r="L27" s="4"/>
      <c r="M27" s="4">
        <v>0</v>
      </c>
      <c r="N27" s="10"/>
      <c r="O27" s="4">
        <v>24204604.289999999</v>
      </c>
    </row>
    <row r="28" spans="1:20" ht="22.5" customHeight="1" x14ac:dyDescent="0.55000000000000004">
      <c r="A28" s="55" t="s">
        <v>126</v>
      </c>
      <c r="B28" s="55"/>
      <c r="C28" s="55"/>
      <c r="D28" s="55"/>
      <c r="E28" s="55"/>
      <c r="F28" s="55"/>
      <c r="G28" s="55"/>
      <c r="H28" s="150"/>
      <c r="I28" s="4">
        <v>0</v>
      </c>
      <c r="J28" s="10"/>
      <c r="K28" s="4">
        <v>0</v>
      </c>
      <c r="L28" s="4"/>
      <c r="M28" s="4">
        <v>0</v>
      </c>
      <c r="N28" s="10"/>
      <c r="O28" s="4">
        <v>-25695375</v>
      </c>
    </row>
    <row r="29" spans="1:20" ht="22.5" customHeight="1" x14ac:dyDescent="0.55000000000000004">
      <c r="A29" s="55" t="s">
        <v>127</v>
      </c>
      <c r="B29" s="55"/>
      <c r="C29" s="55"/>
      <c r="D29" s="55"/>
      <c r="E29" s="55"/>
      <c r="F29" s="55"/>
      <c r="G29" s="55"/>
      <c r="H29" s="55"/>
      <c r="I29" s="4">
        <f>I79--81997093.26</f>
        <v>-81335306.38000001</v>
      </c>
      <c r="J29" s="10"/>
      <c r="K29" s="4">
        <v>-30409862.030000001</v>
      </c>
      <c r="L29" s="4"/>
      <c r="M29" s="4">
        <f>M79--66718541.43</f>
        <v>-67131793.129999995</v>
      </c>
      <c r="N29" s="10"/>
      <c r="O29" s="4">
        <v>-43261893.560000002</v>
      </c>
    </row>
    <row r="30" spans="1:20" ht="22.5" customHeight="1" x14ac:dyDescent="0.55000000000000004">
      <c r="A30" s="55" t="s">
        <v>128</v>
      </c>
      <c r="B30" s="55"/>
      <c r="C30" s="55"/>
      <c r="D30" s="55"/>
      <c r="E30" s="55"/>
      <c r="F30" s="55"/>
      <c r="G30" s="55"/>
      <c r="H30" s="154"/>
      <c r="I30" s="4">
        <f>I80--8615219.2</f>
        <v>-5789053.2300000004</v>
      </c>
      <c r="J30" s="10"/>
      <c r="K30" s="4">
        <v>-32210830.899999999</v>
      </c>
      <c r="L30" s="4"/>
      <c r="M30" s="4">
        <v>0</v>
      </c>
      <c r="N30" s="10"/>
      <c r="O30" s="4">
        <v>0</v>
      </c>
    </row>
    <row r="31" spans="1:20" ht="22.5" customHeight="1" x14ac:dyDescent="0.55000000000000004">
      <c r="A31" s="55" t="s">
        <v>129</v>
      </c>
      <c r="B31" s="55"/>
      <c r="C31" s="55"/>
      <c r="D31" s="55"/>
      <c r="E31" s="55"/>
      <c r="F31" s="55"/>
      <c r="G31" s="55"/>
      <c r="H31" s="55"/>
      <c r="I31" s="47">
        <f>ROUND(SUM(I24:I30,I17),2)</f>
        <v>-18466587.809999999</v>
      </c>
      <c r="J31" s="10"/>
      <c r="K31" s="47">
        <f>ROUND(SUM(K24:K30,K17),2)</f>
        <v>26933912.879999999</v>
      </c>
      <c r="L31" s="10"/>
      <c r="M31" s="47">
        <f>ROUND(SUM(M24:M30,M17),2)</f>
        <v>-5878702.8799999999</v>
      </c>
      <c r="N31" s="10"/>
      <c r="O31" s="47">
        <f>ROUND(SUM(O24:O30,O17),2)</f>
        <v>3849723.67</v>
      </c>
    </row>
    <row r="32" spans="1:20" ht="22.5" customHeight="1" x14ac:dyDescent="0.55000000000000004">
      <c r="A32" s="55" t="s">
        <v>130</v>
      </c>
      <c r="B32" s="55"/>
      <c r="C32" s="55"/>
      <c r="D32" s="55"/>
      <c r="E32" s="55"/>
      <c r="F32" s="55"/>
      <c r="G32" s="55"/>
      <c r="H32" s="63" t="s">
        <v>131</v>
      </c>
      <c r="I32" s="41">
        <f>I82--6693628.2</f>
        <v>36672.679999995977</v>
      </c>
      <c r="J32" s="10"/>
      <c r="K32" s="41">
        <v>-12135345.800000001</v>
      </c>
      <c r="L32" s="4"/>
      <c r="M32" s="41">
        <f>M82--1169469.89</f>
        <v>4154891.09</v>
      </c>
      <c r="N32" s="10"/>
      <c r="O32" s="41">
        <v>-405454.2</v>
      </c>
    </row>
    <row r="33" spans="1:15" ht="22.5" customHeight="1" x14ac:dyDescent="0.55000000000000004">
      <c r="A33" s="55" t="s">
        <v>132</v>
      </c>
      <c r="B33" s="55"/>
      <c r="C33" s="55"/>
      <c r="D33" s="55"/>
      <c r="E33" s="55"/>
      <c r="F33" s="55"/>
      <c r="G33" s="55"/>
      <c r="H33" s="56"/>
      <c r="I33" s="10">
        <f>ROUND(SUM(I31:I32),2)</f>
        <v>-18429915.129999999</v>
      </c>
      <c r="J33" s="10"/>
      <c r="K33" s="10">
        <f>ROUND(SUM(K31:K32),2)</f>
        <v>14798567.08</v>
      </c>
      <c r="L33" s="4"/>
      <c r="M33" s="10">
        <f>ROUND(SUM(M31:M32),2)</f>
        <v>-1723811.79</v>
      </c>
      <c r="N33" s="10"/>
      <c r="O33" s="10">
        <f>ROUND(SUM(O31:O32),2)</f>
        <v>3444269.47</v>
      </c>
    </row>
    <row r="34" spans="1:15" ht="22.5" customHeight="1" x14ac:dyDescent="0.55000000000000004">
      <c r="A34" s="55" t="s">
        <v>133</v>
      </c>
      <c r="B34" s="55"/>
      <c r="C34" s="55"/>
      <c r="D34" s="55"/>
      <c r="E34" s="55"/>
      <c r="F34" s="55"/>
      <c r="G34" s="55"/>
      <c r="H34" s="56"/>
      <c r="I34" s="41">
        <v>0</v>
      </c>
      <c r="J34" s="10"/>
      <c r="K34" s="41">
        <v>0</v>
      </c>
      <c r="L34" s="4"/>
      <c r="M34" s="41">
        <v>0</v>
      </c>
      <c r="N34" s="10"/>
      <c r="O34" s="41">
        <v>0</v>
      </c>
    </row>
    <row r="35" spans="1:15" ht="22.5" customHeight="1" thickBot="1" x14ac:dyDescent="0.6">
      <c r="A35" s="61" t="s">
        <v>134</v>
      </c>
      <c r="B35" s="55"/>
      <c r="C35" s="55"/>
      <c r="D35" s="55"/>
      <c r="E35" s="55"/>
      <c r="F35" s="55"/>
      <c r="G35" s="55"/>
      <c r="H35" s="56"/>
      <c r="I35" s="45">
        <f>ROUND(SUM(I33,I34),2)</f>
        <v>-18429915.129999999</v>
      </c>
      <c r="J35" s="10"/>
      <c r="K35" s="45">
        <f>ROUND(SUM(K33,K34),2)</f>
        <v>14798567.08</v>
      </c>
      <c r="L35" s="10"/>
      <c r="M35" s="45">
        <f>ROUND(SUM(M33,M34),2)</f>
        <v>-1723811.79</v>
      </c>
      <c r="N35" s="10"/>
      <c r="O35" s="45">
        <f>ROUND(SUM(O33,O34),2)</f>
        <v>3444269.47</v>
      </c>
    </row>
    <row r="36" spans="1:15" ht="22.5" customHeight="1" thickTop="1" x14ac:dyDescent="0.55000000000000004">
      <c r="A36" s="61" t="s">
        <v>135</v>
      </c>
      <c r="B36" s="73"/>
      <c r="C36" s="55"/>
      <c r="D36" s="55"/>
      <c r="E36" s="55"/>
      <c r="F36" s="55"/>
      <c r="G36" s="55"/>
      <c r="H36" s="55"/>
      <c r="I36" s="10"/>
      <c r="J36" s="10"/>
      <c r="K36" s="10"/>
      <c r="L36" s="10"/>
      <c r="M36" s="10"/>
      <c r="N36" s="10"/>
      <c r="O36" s="10"/>
    </row>
    <row r="37" spans="1:15" ht="22.5" customHeight="1" x14ac:dyDescent="0.55000000000000004">
      <c r="A37" s="61"/>
      <c r="B37" s="61" t="s">
        <v>136</v>
      </c>
      <c r="C37" s="55"/>
      <c r="D37" s="55"/>
      <c r="E37" s="55"/>
      <c r="F37" s="55"/>
      <c r="G37" s="55"/>
      <c r="H37" s="55"/>
      <c r="I37" s="10">
        <v>-21198167.5</v>
      </c>
      <c r="J37" s="10"/>
      <c r="K37" s="10">
        <v>12302238.119999999</v>
      </c>
      <c r="L37" s="10"/>
      <c r="M37" s="10">
        <f>M87--1583341.62</f>
        <v>-1723811.79</v>
      </c>
      <c r="N37" s="10"/>
      <c r="O37" s="10">
        <v>3444269.47</v>
      </c>
    </row>
    <row r="38" spans="1:15" ht="22.5" customHeight="1" x14ac:dyDescent="0.55000000000000004">
      <c r="A38" s="55"/>
      <c r="B38" s="61" t="s">
        <v>98</v>
      </c>
      <c r="C38" s="55"/>
      <c r="D38" s="55"/>
      <c r="E38" s="55"/>
      <c r="F38" s="55"/>
      <c r="G38" s="55"/>
      <c r="H38" s="55"/>
      <c r="I38" s="41">
        <v>2768252.37</v>
      </c>
      <c r="J38" s="10"/>
      <c r="K38" s="41">
        <v>2496328.9600000028</v>
      </c>
      <c r="L38" s="4"/>
      <c r="M38" s="41">
        <v>0</v>
      </c>
      <c r="N38" s="10"/>
      <c r="O38" s="41">
        <v>0</v>
      </c>
    </row>
    <row r="39" spans="1:15" ht="22.5" customHeight="1" thickBot="1" x14ac:dyDescent="0.6">
      <c r="A39" s="61"/>
      <c r="B39" s="55"/>
      <c r="C39" s="55"/>
      <c r="D39" s="55"/>
      <c r="E39" s="55"/>
      <c r="F39" s="55"/>
      <c r="G39" s="55"/>
      <c r="H39" s="55"/>
      <c r="I39" s="45">
        <f>ROUND(SUM(I37:I38),2)</f>
        <v>-18429915.129999999</v>
      </c>
      <c r="J39" s="10"/>
      <c r="K39" s="45">
        <f>ROUND(SUM(K37:K38),2)</f>
        <v>14798567.08</v>
      </c>
      <c r="L39" s="4"/>
      <c r="M39" s="45">
        <f>ROUND(SUM(M37:M38),2)</f>
        <v>-1723811.79</v>
      </c>
      <c r="N39" s="10"/>
      <c r="O39" s="45">
        <f>ROUND(SUM(O37:O38),2)</f>
        <v>3444269.47</v>
      </c>
    </row>
    <row r="40" spans="1:15" ht="22.5" customHeight="1" thickTop="1" x14ac:dyDescent="0.55000000000000004">
      <c r="A40" s="61" t="s">
        <v>137</v>
      </c>
      <c r="B40" s="55"/>
      <c r="C40" s="55"/>
      <c r="D40" s="55"/>
      <c r="E40" s="55"/>
      <c r="F40" s="55"/>
      <c r="G40" s="55"/>
      <c r="H40" s="55"/>
      <c r="I40" s="10"/>
      <c r="J40" s="10"/>
      <c r="K40" s="10"/>
      <c r="L40" s="4"/>
      <c r="M40" s="10"/>
      <c r="N40" s="10"/>
      <c r="O40" s="10"/>
    </row>
    <row r="41" spans="1:15" ht="22.5" customHeight="1" x14ac:dyDescent="0.55000000000000004">
      <c r="A41" s="61"/>
      <c r="B41" s="55" t="s">
        <v>136</v>
      </c>
      <c r="C41" s="55"/>
      <c r="D41" s="55"/>
      <c r="E41" s="55"/>
      <c r="F41" s="55"/>
      <c r="G41" s="55"/>
      <c r="H41" s="55"/>
      <c r="I41" s="10">
        <f>I37</f>
        <v>-21198167.5</v>
      </c>
      <c r="J41" s="10"/>
      <c r="K41" s="10">
        <f>K35-K42</f>
        <v>12302238.119999997</v>
      </c>
      <c r="L41" s="10"/>
      <c r="M41" s="10">
        <f>M37</f>
        <v>-1723811.79</v>
      </c>
      <c r="N41" s="10"/>
      <c r="O41" s="10">
        <f>O35-O42</f>
        <v>3444269.47</v>
      </c>
    </row>
    <row r="42" spans="1:15" ht="22.5" customHeight="1" x14ac:dyDescent="0.55000000000000004">
      <c r="A42" s="61"/>
      <c r="B42" s="55" t="s">
        <v>98</v>
      </c>
      <c r="C42" s="55"/>
      <c r="D42" s="55"/>
      <c r="E42" s="55"/>
      <c r="F42" s="55"/>
      <c r="G42" s="55"/>
      <c r="H42" s="55"/>
      <c r="I42" s="41">
        <f>I38</f>
        <v>2768252.37</v>
      </c>
      <c r="J42" s="10"/>
      <c r="K42" s="41">
        <f>K38</f>
        <v>2496328.9600000028</v>
      </c>
      <c r="L42" s="4"/>
      <c r="M42" s="41">
        <f>M38</f>
        <v>0</v>
      </c>
      <c r="N42" s="10"/>
      <c r="O42" s="41">
        <f>O38</f>
        <v>0</v>
      </c>
    </row>
    <row r="43" spans="1:15" ht="22.5" customHeight="1" thickBot="1" x14ac:dyDescent="0.6">
      <c r="A43" s="61"/>
      <c r="B43" s="55"/>
      <c r="C43" s="55"/>
      <c r="D43" s="55"/>
      <c r="E43" s="55"/>
      <c r="F43" s="55"/>
      <c r="G43" s="55"/>
      <c r="H43" s="55"/>
      <c r="I43" s="45">
        <f>ROUND(SUM(I41:I42),2)</f>
        <v>-18429915.129999999</v>
      </c>
      <c r="J43" s="10"/>
      <c r="K43" s="45">
        <f>ROUND(SUM(K41:K42),2)</f>
        <v>14798567.08</v>
      </c>
      <c r="L43" s="4"/>
      <c r="M43" s="45">
        <f>ROUND(SUM(M41:M42),2)</f>
        <v>-1723811.79</v>
      </c>
      <c r="N43" s="10"/>
      <c r="O43" s="45">
        <f>ROUND(SUM(O41:O42),2)</f>
        <v>3444269.47</v>
      </c>
    </row>
    <row r="44" spans="1:15" ht="22.5" customHeight="1" thickTop="1" x14ac:dyDescent="0.55000000000000004">
      <c r="A44" s="61" t="s">
        <v>138</v>
      </c>
      <c r="B44" s="55"/>
      <c r="C44" s="55"/>
      <c r="D44" s="55"/>
      <c r="E44" s="55"/>
      <c r="F44" s="55"/>
      <c r="G44" s="55"/>
      <c r="H44" s="55"/>
      <c r="I44" s="10"/>
      <c r="J44" s="10"/>
      <c r="K44" s="10"/>
      <c r="L44" s="10"/>
      <c r="M44" s="10"/>
      <c r="N44" s="10"/>
      <c r="O44" s="10"/>
    </row>
    <row r="45" spans="1:15" ht="22.5" customHeight="1" x14ac:dyDescent="0.55000000000000004">
      <c r="A45" s="55"/>
      <c r="B45" s="73" t="s">
        <v>139</v>
      </c>
      <c r="C45" s="55"/>
      <c r="D45" s="55"/>
      <c r="E45" s="55"/>
      <c r="F45" s="55"/>
      <c r="G45" s="55"/>
      <c r="H45" s="63"/>
      <c r="I45" s="48">
        <f>+I37/I46</f>
        <v>-1.5257791727669581E-2</v>
      </c>
      <c r="J45" s="48"/>
      <c r="K45" s="48">
        <f>+K37/K46</f>
        <v>8.7124535752136703E-3</v>
      </c>
      <c r="L45" s="48"/>
      <c r="M45" s="48">
        <f>+M37/M46</f>
        <v>-1.2407469310505869E-3</v>
      </c>
      <c r="N45" s="48"/>
      <c r="O45" s="48">
        <f>+O37/O46</f>
        <v>2.4392340292223834E-3</v>
      </c>
    </row>
    <row r="46" spans="1:15" ht="22.5" customHeight="1" x14ac:dyDescent="0.55000000000000004">
      <c r="A46" s="55"/>
      <c r="B46" s="55" t="s">
        <v>140</v>
      </c>
      <c r="C46" s="55"/>
      <c r="D46" s="55"/>
      <c r="E46" s="55"/>
      <c r="F46" s="55"/>
      <c r="G46" s="55"/>
      <c r="H46" s="55"/>
      <c r="I46" s="49">
        <v>1389333914</v>
      </c>
      <c r="J46" s="49"/>
      <c r="K46" s="49">
        <v>1412029116</v>
      </c>
      <c r="L46" s="49"/>
      <c r="M46" s="49">
        <v>1389333914</v>
      </c>
      <c r="N46" s="49"/>
      <c r="O46" s="49">
        <v>1412029116</v>
      </c>
    </row>
    <row r="47" spans="1:15" ht="9" customHeight="1" x14ac:dyDescent="0.55000000000000004">
      <c r="A47" s="55"/>
      <c r="B47" s="55"/>
      <c r="C47" s="55"/>
      <c r="D47" s="55"/>
      <c r="E47" s="55"/>
      <c r="F47" s="55"/>
      <c r="G47" s="55"/>
      <c r="H47" s="55"/>
      <c r="I47" s="49"/>
      <c r="J47" s="49"/>
      <c r="K47" s="49"/>
      <c r="L47" s="49"/>
      <c r="M47" s="49"/>
      <c r="N47" s="49"/>
      <c r="O47" s="49"/>
    </row>
    <row r="48" spans="1:15" ht="22.5" customHeight="1" x14ac:dyDescent="0.55000000000000004">
      <c r="A48" s="86" t="s">
        <v>45</v>
      </c>
      <c r="B48" s="55"/>
      <c r="C48" s="55"/>
      <c r="D48" s="55"/>
      <c r="E48" s="55"/>
      <c r="F48" s="55"/>
      <c r="G48" s="55"/>
      <c r="H48" s="55"/>
      <c r="I48" s="1"/>
      <c r="J48" s="1"/>
      <c r="K48" s="1"/>
      <c r="L48" s="1"/>
      <c r="M48" s="1"/>
      <c r="N48" s="1"/>
      <c r="O48" s="1"/>
    </row>
    <row r="49" spans="1:16" ht="22.5" customHeight="1" x14ac:dyDescent="0.55000000000000004">
      <c r="A49" s="86"/>
      <c r="B49" s="55"/>
      <c r="C49" s="55"/>
      <c r="D49" s="55"/>
      <c r="E49" s="55"/>
      <c r="F49" s="55"/>
      <c r="G49" s="55"/>
      <c r="H49" s="55"/>
      <c r="I49" s="1"/>
      <c r="J49" s="1"/>
      <c r="K49" s="1"/>
      <c r="L49" s="1"/>
      <c r="M49" s="1"/>
      <c r="N49" s="1"/>
      <c r="O49" s="1"/>
    </row>
    <row r="50" spans="1:16" ht="21.75" customHeight="1" x14ac:dyDescent="0.55000000000000004">
      <c r="A50" s="162" t="s">
        <v>46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51"/>
    </row>
    <row r="51" spans="1:16" ht="21.75" customHeight="1" x14ac:dyDescent="0.6">
      <c r="A51" s="155" t="s">
        <v>0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</row>
    <row r="52" spans="1:16" ht="21.75" customHeight="1" x14ac:dyDescent="0.6">
      <c r="A52" s="155" t="s">
        <v>101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</row>
    <row r="53" spans="1:16" ht="21.75" customHeight="1" x14ac:dyDescent="0.6">
      <c r="A53" s="160" t="s">
        <v>141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</row>
    <row r="54" spans="1:16" ht="9" customHeight="1" x14ac:dyDescent="0.6">
      <c r="A54" s="82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</row>
    <row r="55" spans="1:16" ht="21.75" customHeight="1" x14ac:dyDescent="0.6">
      <c r="A55" s="55"/>
      <c r="B55" s="55"/>
      <c r="C55" s="55"/>
      <c r="D55" s="55"/>
      <c r="E55" s="55"/>
      <c r="F55" s="55"/>
      <c r="G55" s="55"/>
      <c r="H55" s="55"/>
      <c r="I55" s="156" t="s">
        <v>103</v>
      </c>
      <c r="J55" s="156"/>
      <c r="K55" s="156"/>
      <c r="L55" s="2"/>
      <c r="M55" s="156" t="s">
        <v>4</v>
      </c>
      <c r="N55" s="156"/>
      <c r="O55" s="156"/>
    </row>
    <row r="56" spans="1:16" ht="21.75" customHeight="1" x14ac:dyDescent="0.6">
      <c r="A56" s="55"/>
      <c r="B56" s="55"/>
      <c r="C56" s="55"/>
      <c r="D56" s="55"/>
      <c r="E56" s="55"/>
      <c r="F56" s="55"/>
      <c r="G56" s="55"/>
      <c r="H56" s="56" t="s">
        <v>5</v>
      </c>
      <c r="I56" s="57" t="s">
        <v>104</v>
      </c>
      <c r="J56" s="57"/>
      <c r="K56" s="57" t="s">
        <v>105</v>
      </c>
      <c r="L56" s="84"/>
      <c r="M56" s="85" t="str">
        <f>I56</f>
        <v>2569</v>
      </c>
      <c r="N56" s="57"/>
      <c r="O56" s="85" t="str">
        <f>K56</f>
        <v>2568</v>
      </c>
    </row>
    <row r="57" spans="1:16" ht="21.75" customHeight="1" x14ac:dyDescent="0.55000000000000004">
      <c r="A57" s="55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1:16" ht="21.75" customHeight="1" x14ac:dyDescent="0.55000000000000004">
      <c r="A58" s="55"/>
      <c r="B58" s="55" t="s">
        <v>107</v>
      </c>
      <c r="C58" s="55"/>
      <c r="D58" s="55"/>
      <c r="E58" s="55"/>
      <c r="F58" s="55"/>
      <c r="G58" s="55"/>
      <c r="H58" s="55"/>
      <c r="I58" s="4">
        <v>2273012134.29</v>
      </c>
      <c r="J58" s="10"/>
      <c r="K58" s="4">
        <v>1774647116.9699998</v>
      </c>
      <c r="L58" s="4"/>
      <c r="M58" s="4">
        <v>1879444249.45</v>
      </c>
      <c r="N58" s="10"/>
      <c r="O58" s="4">
        <v>1370828764.8599999</v>
      </c>
    </row>
    <row r="59" spans="1:16" ht="21.75" customHeight="1" x14ac:dyDescent="0.55000000000000004">
      <c r="A59" s="55"/>
      <c r="B59" s="55" t="s">
        <v>108</v>
      </c>
      <c r="C59" s="55"/>
      <c r="D59" s="55"/>
      <c r="E59" s="55"/>
      <c r="F59" s="55"/>
      <c r="G59" s="55"/>
      <c r="H59" s="55"/>
      <c r="I59" s="4">
        <v>163994223.34000003</v>
      </c>
      <c r="J59" s="10"/>
      <c r="K59" s="4">
        <v>182664314.01999995</v>
      </c>
      <c r="L59" s="4"/>
      <c r="M59" s="4">
        <v>133198180.66000001</v>
      </c>
      <c r="N59" s="10"/>
      <c r="O59" s="4">
        <v>144055260.42999998</v>
      </c>
    </row>
    <row r="60" spans="1:16" ht="21.75" customHeight="1" x14ac:dyDescent="0.55000000000000004">
      <c r="A60" s="55"/>
      <c r="B60" s="55" t="s">
        <v>109</v>
      </c>
      <c r="C60" s="55"/>
      <c r="D60" s="55"/>
      <c r="E60" s="55"/>
      <c r="F60" s="55"/>
      <c r="G60" s="55"/>
      <c r="H60" s="55"/>
      <c r="I60" s="4">
        <v>1437227393.9300001</v>
      </c>
      <c r="J60" s="10"/>
      <c r="K60" s="4">
        <v>1086271896.0799999</v>
      </c>
      <c r="L60" s="4"/>
      <c r="M60" s="4">
        <v>0</v>
      </c>
      <c r="N60" s="10"/>
      <c r="O60" s="4">
        <v>0</v>
      </c>
    </row>
    <row r="61" spans="1:16" ht="21.75" customHeight="1" x14ac:dyDescent="0.55000000000000004">
      <c r="A61" s="55"/>
      <c r="B61" s="55"/>
      <c r="C61" s="55" t="s">
        <v>110</v>
      </c>
      <c r="D61" s="55"/>
      <c r="E61" s="55"/>
      <c r="F61" s="55"/>
      <c r="G61" s="55"/>
      <c r="H61" s="55"/>
      <c r="I61" s="44">
        <f>ROUND(SUM(I58:I60),2)</f>
        <v>3874233751.5599999</v>
      </c>
      <c r="J61" s="10"/>
      <c r="K61" s="44">
        <f>ROUND(SUM(K58:K60),2)</f>
        <v>3043583327.0700002</v>
      </c>
      <c r="L61" s="4"/>
      <c r="M61" s="44">
        <f>ROUND(SUM(M58:M60),2)</f>
        <v>2012642430.1099999</v>
      </c>
      <c r="N61" s="10"/>
      <c r="O61" s="44">
        <f>ROUND(SUM(O58:O60),2)</f>
        <v>1514884025.29</v>
      </c>
    </row>
    <row r="62" spans="1:16" ht="21.75" customHeight="1" x14ac:dyDescent="0.55000000000000004">
      <c r="A62" s="55" t="s">
        <v>111</v>
      </c>
      <c r="B62" s="55"/>
      <c r="C62" s="55"/>
      <c r="D62" s="55"/>
      <c r="E62" s="55"/>
      <c r="F62" s="55"/>
      <c r="G62" s="55"/>
      <c r="H62" s="55"/>
      <c r="I62" s="4"/>
      <c r="J62" s="10"/>
      <c r="K62" s="4"/>
      <c r="L62" s="4"/>
      <c r="M62" s="4"/>
      <c r="N62" s="10"/>
      <c r="O62" s="4"/>
    </row>
    <row r="63" spans="1:16" ht="21.75" customHeight="1" x14ac:dyDescent="0.55000000000000004">
      <c r="A63" s="55"/>
      <c r="B63" s="61" t="s">
        <v>112</v>
      </c>
      <c r="C63" s="55"/>
      <c r="D63" s="55"/>
      <c r="E63" s="55"/>
      <c r="F63" s="55"/>
      <c r="G63" s="55"/>
      <c r="H63" s="55"/>
      <c r="I63" s="4">
        <v>-1891976404.77</v>
      </c>
      <c r="J63" s="10"/>
      <c r="K63" s="4">
        <v>-1396759763.24</v>
      </c>
      <c r="L63" s="4"/>
      <c r="M63" s="4">
        <v>-1521989668.4200001</v>
      </c>
      <c r="N63" s="10"/>
      <c r="O63" s="4">
        <v>-1049765653.46</v>
      </c>
    </row>
    <row r="64" spans="1:16" ht="21.75" customHeight="1" x14ac:dyDescent="0.55000000000000004">
      <c r="A64" s="55"/>
      <c r="B64" s="55" t="s">
        <v>113</v>
      </c>
      <c r="C64" s="55"/>
      <c r="D64" s="55"/>
      <c r="E64" s="55"/>
      <c r="F64" s="55"/>
      <c r="G64" s="55"/>
      <c r="H64" s="55"/>
      <c r="I64" s="4">
        <v>-116492427.69</v>
      </c>
      <c r="J64" s="10"/>
      <c r="K64" s="4">
        <v>-128528585.4205</v>
      </c>
      <c r="L64" s="4"/>
      <c r="M64" s="4">
        <v>-96907339.829999998</v>
      </c>
      <c r="N64" s="10"/>
      <c r="O64" s="4">
        <v>-101887913.87</v>
      </c>
    </row>
    <row r="65" spans="1:20" ht="21.75" customHeight="1" x14ac:dyDescent="0.55000000000000004">
      <c r="A65" s="55"/>
      <c r="B65" s="55" t="s">
        <v>114</v>
      </c>
      <c r="C65" s="55"/>
      <c r="D65" s="55"/>
      <c r="E65" s="55"/>
      <c r="F65" s="55"/>
      <c r="G65" s="55"/>
      <c r="H65" s="55"/>
      <c r="I65" s="4">
        <v>-1188420587.9399996</v>
      </c>
      <c r="J65" s="10"/>
      <c r="K65" s="4">
        <v>-879818312.97000003</v>
      </c>
      <c r="L65" s="4"/>
      <c r="M65" s="4">
        <v>0</v>
      </c>
      <c r="N65" s="10"/>
      <c r="O65" s="4">
        <v>0</v>
      </c>
    </row>
    <row r="66" spans="1:20" ht="21.75" customHeight="1" x14ac:dyDescent="0.55000000000000004">
      <c r="A66" s="55"/>
      <c r="B66" s="55"/>
      <c r="C66" s="55" t="s">
        <v>115</v>
      </c>
      <c r="D66" s="55"/>
      <c r="E66" s="55"/>
      <c r="F66" s="55"/>
      <c r="G66" s="55"/>
      <c r="H66" s="55"/>
      <c r="I66" s="44">
        <f>ROUND(SUM(I63:I65),2)</f>
        <v>-3196889420.4000001</v>
      </c>
      <c r="J66" s="10"/>
      <c r="K66" s="44">
        <f>ROUND(SUM(K63:K65),2)</f>
        <v>-2405106661.6300001</v>
      </c>
      <c r="L66" s="4"/>
      <c r="M66" s="44">
        <f>ROUND(SUM(M63:M65),2)</f>
        <v>-1618897008.25</v>
      </c>
      <c r="N66" s="10"/>
      <c r="O66" s="44">
        <f>ROUND(SUM(O63:O65),2)</f>
        <v>-1151653567.3299999</v>
      </c>
    </row>
    <row r="67" spans="1:20" ht="21.75" customHeight="1" x14ac:dyDescent="0.55000000000000004">
      <c r="A67" s="55" t="s">
        <v>142</v>
      </c>
      <c r="B67" s="55"/>
      <c r="C67" s="55"/>
      <c r="D67" s="55"/>
      <c r="E67" s="55"/>
      <c r="F67" s="55"/>
      <c r="G67" s="55"/>
      <c r="H67" s="55"/>
      <c r="I67" s="44">
        <f>ROUND(SUM(I61,I66),2)</f>
        <v>677344331.15999997</v>
      </c>
      <c r="J67" s="10"/>
      <c r="K67" s="44">
        <f>ROUND(SUM(K61,K66),2)</f>
        <v>638476665.44000006</v>
      </c>
      <c r="L67" s="4"/>
      <c r="M67" s="44">
        <f>ROUND(SUM(M61,M66),2)</f>
        <v>393745421.86000001</v>
      </c>
      <c r="N67" s="10"/>
      <c r="O67" s="44">
        <f>ROUND(SUM(O61,O66),2)</f>
        <v>363230457.95999998</v>
      </c>
    </row>
    <row r="68" spans="1:20" ht="21.75" customHeight="1" x14ac:dyDescent="0.55000000000000004">
      <c r="A68" s="55" t="s">
        <v>116</v>
      </c>
      <c r="B68" s="55"/>
      <c r="C68" s="55"/>
      <c r="D68" s="55"/>
      <c r="E68" s="55"/>
      <c r="F68" s="55"/>
      <c r="G68" s="55"/>
      <c r="H68" s="55"/>
      <c r="I68" s="4"/>
      <c r="J68" s="10"/>
      <c r="K68" s="4"/>
      <c r="L68" s="4"/>
      <c r="M68" s="4"/>
      <c r="N68" s="10"/>
      <c r="O68" s="4"/>
    </row>
    <row r="69" spans="1:20" ht="21.75" customHeight="1" x14ac:dyDescent="0.55000000000000004">
      <c r="A69" s="55"/>
      <c r="B69" s="55" t="s">
        <v>117</v>
      </c>
      <c r="C69" s="55"/>
      <c r="D69" s="55"/>
      <c r="E69" s="55"/>
      <c r="F69" s="55"/>
      <c r="G69" s="55"/>
      <c r="H69" s="55"/>
      <c r="I69" s="4">
        <v>1437922.47</v>
      </c>
      <c r="J69" s="10"/>
      <c r="K69" s="4">
        <v>2850784.3800000101</v>
      </c>
      <c r="L69" s="4"/>
      <c r="M69" s="4">
        <v>34875522.089999996</v>
      </c>
      <c r="N69" s="10"/>
      <c r="O69" s="4">
        <v>39020543.660000004</v>
      </c>
    </row>
    <row r="70" spans="1:20" ht="21.75" customHeight="1" x14ac:dyDescent="0.55000000000000004">
      <c r="A70" s="55"/>
      <c r="B70" s="55" t="s">
        <v>118</v>
      </c>
      <c r="C70" s="55"/>
      <c r="D70" s="55"/>
      <c r="E70" s="55"/>
      <c r="F70" s="55"/>
      <c r="G70" s="55"/>
      <c r="H70" s="55"/>
      <c r="I70" s="4">
        <v>0</v>
      </c>
      <c r="J70" s="10"/>
      <c r="K70" s="4">
        <v>0</v>
      </c>
      <c r="L70" s="4"/>
      <c r="M70" s="4">
        <v>45014669.890000001</v>
      </c>
      <c r="N70" s="10"/>
      <c r="O70" s="4">
        <v>70004486.629999995</v>
      </c>
    </row>
    <row r="71" spans="1:20" ht="21.75" customHeight="1" x14ac:dyDescent="0.55000000000000004">
      <c r="A71" s="55"/>
      <c r="B71" s="55" t="s">
        <v>119</v>
      </c>
      <c r="C71" s="55"/>
      <c r="D71" s="55"/>
      <c r="E71" s="55"/>
      <c r="F71" s="55"/>
      <c r="G71" s="55"/>
      <c r="H71" s="55"/>
      <c r="I71" s="4">
        <v>3000373.18</v>
      </c>
      <c r="J71" s="10"/>
      <c r="K71" s="4">
        <v>0</v>
      </c>
      <c r="L71" s="4"/>
      <c r="M71" s="4">
        <v>2783118.58</v>
      </c>
      <c r="N71" s="10"/>
      <c r="O71" s="4">
        <v>0</v>
      </c>
    </row>
    <row r="72" spans="1:20" ht="21.75" customHeight="1" x14ac:dyDescent="0.55000000000000004">
      <c r="A72" s="55"/>
      <c r="B72" s="55" t="s">
        <v>120</v>
      </c>
      <c r="C72" s="55"/>
      <c r="D72" s="55"/>
      <c r="E72" s="55"/>
      <c r="F72" s="55"/>
      <c r="G72" s="55"/>
      <c r="H72" s="55"/>
      <c r="I72" s="4">
        <v>574752.64</v>
      </c>
      <c r="J72" s="10"/>
      <c r="K72" s="4">
        <v>0</v>
      </c>
      <c r="L72" s="4"/>
      <c r="M72" s="4">
        <v>0</v>
      </c>
      <c r="N72" s="10"/>
      <c r="O72" s="4">
        <v>0</v>
      </c>
    </row>
    <row r="73" spans="1:20" ht="21.75" customHeight="1" x14ac:dyDescent="0.55000000000000004">
      <c r="A73" s="55"/>
      <c r="B73" s="55" t="s">
        <v>121</v>
      </c>
      <c r="C73" s="55"/>
      <c r="D73" s="55"/>
      <c r="E73" s="55"/>
      <c r="F73" s="55"/>
      <c r="G73" s="55"/>
      <c r="H73" s="55"/>
      <c r="I73" s="4">
        <v>5319669.4099999992</v>
      </c>
      <c r="J73" s="10"/>
      <c r="K73" s="4">
        <v>6429960.0300000003</v>
      </c>
      <c r="L73" s="4"/>
      <c r="M73" s="4">
        <v>731956.82</v>
      </c>
      <c r="N73" s="10"/>
      <c r="O73" s="4">
        <v>3722868.78</v>
      </c>
      <c r="Q73" s="149"/>
      <c r="R73" s="149"/>
      <c r="S73" s="149"/>
      <c r="T73" s="149"/>
    </row>
    <row r="74" spans="1:20" ht="21.75" customHeight="1" x14ac:dyDescent="0.55000000000000004">
      <c r="A74" s="55"/>
      <c r="B74" s="55"/>
      <c r="C74" s="55" t="s">
        <v>122</v>
      </c>
      <c r="D74" s="55"/>
      <c r="E74" s="55"/>
      <c r="F74" s="55"/>
      <c r="G74" s="55"/>
      <c r="H74" s="55"/>
      <c r="I74" s="44">
        <f>ROUND(SUM(I69:I73),2)</f>
        <v>10332717.699999999</v>
      </c>
      <c r="J74" s="10"/>
      <c r="K74" s="44">
        <f>ROUND(SUM(K69:K73),2)</f>
        <v>9280744.4100000001</v>
      </c>
      <c r="L74" s="4"/>
      <c r="M74" s="44">
        <f>ROUND(SUM(M69:M73),2)</f>
        <v>83405267.379999995</v>
      </c>
      <c r="N74" s="10"/>
      <c r="O74" s="44">
        <f>ROUND(SUM(O69:O73),2)</f>
        <v>112747899.06999999</v>
      </c>
    </row>
    <row r="75" spans="1:20" ht="21.75" customHeight="1" x14ac:dyDescent="0.55000000000000004">
      <c r="A75" s="55" t="s">
        <v>123</v>
      </c>
      <c r="B75" s="55"/>
      <c r="C75" s="55"/>
      <c r="D75" s="55"/>
      <c r="E75" s="55"/>
      <c r="F75" s="55"/>
      <c r="G75" s="55"/>
      <c r="H75" s="55"/>
      <c r="I75" s="4">
        <v>-205428691.49000001</v>
      </c>
      <c r="J75" s="10"/>
      <c r="K75" s="4">
        <v>-209438371.72</v>
      </c>
      <c r="L75" s="4"/>
      <c r="M75" s="4">
        <v>-175297570.31</v>
      </c>
      <c r="N75" s="10"/>
      <c r="O75" s="4">
        <v>-180034664.72999999</v>
      </c>
    </row>
    <row r="76" spans="1:20" ht="21.75" customHeight="1" x14ac:dyDescent="0.55000000000000004">
      <c r="A76" s="55" t="s">
        <v>124</v>
      </c>
      <c r="B76" s="55"/>
      <c r="C76" s="55"/>
      <c r="D76" s="55"/>
      <c r="E76" s="55"/>
      <c r="F76" s="55"/>
      <c r="G76" s="55"/>
      <c r="H76" s="55"/>
      <c r="I76" s="4">
        <v>-313524026.47999996</v>
      </c>
      <c r="J76" s="10"/>
      <c r="K76" s="4">
        <v>-304389941.64999998</v>
      </c>
      <c r="L76" s="4"/>
      <c r="M76" s="4">
        <v>-174295358.97999999</v>
      </c>
      <c r="N76" s="10"/>
      <c r="O76" s="4">
        <v>-173614454.12</v>
      </c>
    </row>
    <row r="77" spans="1:20" ht="21.75" customHeight="1" x14ac:dyDescent="0.55000000000000004">
      <c r="A77" s="55" t="s">
        <v>125</v>
      </c>
      <c r="C77" s="55"/>
      <c r="D77" s="55"/>
      <c r="E77" s="55"/>
      <c r="F77" s="55"/>
      <c r="G77" s="55"/>
      <c r="H77" s="55"/>
      <c r="I77" s="4">
        <v>0</v>
      </c>
      <c r="J77" s="10"/>
      <c r="K77" s="4">
        <v>24204604.289999999</v>
      </c>
      <c r="L77" s="4"/>
      <c r="M77" s="4">
        <v>0</v>
      </c>
      <c r="N77" s="10"/>
      <c r="O77" s="4">
        <v>24204604.289999999</v>
      </c>
    </row>
    <row r="78" spans="1:20" ht="21.75" customHeight="1" x14ac:dyDescent="0.55000000000000004">
      <c r="A78" s="55" t="s">
        <v>126</v>
      </c>
      <c r="B78" s="55"/>
      <c r="C78" s="55"/>
      <c r="D78" s="55"/>
      <c r="E78" s="55"/>
      <c r="F78" s="55"/>
      <c r="G78" s="55"/>
      <c r="H78" s="77"/>
      <c r="I78" s="4">
        <v>0</v>
      </c>
      <c r="J78" s="10"/>
      <c r="K78" s="4">
        <v>0</v>
      </c>
      <c r="L78" s="4"/>
      <c r="M78" s="4">
        <v>0</v>
      </c>
      <c r="N78" s="10"/>
      <c r="O78" s="4">
        <v>-25695375</v>
      </c>
    </row>
    <row r="79" spans="1:20" ht="21.75" customHeight="1" x14ac:dyDescent="0.55000000000000004">
      <c r="A79" s="55" t="s">
        <v>127</v>
      </c>
      <c r="B79" s="55"/>
      <c r="C79" s="55"/>
      <c r="D79" s="55"/>
      <c r="E79" s="55"/>
      <c r="F79" s="55"/>
      <c r="G79" s="55"/>
      <c r="H79" s="55"/>
      <c r="I79" s="4">
        <v>-163332399.64000002</v>
      </c>
      <c r="J79" s="10"/>
      <c r="K79" s="4">
        <v>-61272521.119999997</v>
      </c>
      <c r="L79" s="4"/>
      <c r="M79" s="4">
        <v>-133850334.56</v>
      </c>
      <c r="N79" s="10"/>
      <c r="O79" s="4">
        <v>-86478930.269999996</v>
      </c>
    </row>
    <row r="80" spans="1:20" ht="21.75" customHeight="1" x14ac:dyDescent="0.55000000000000004">
      <c r="A80" s="55" t="s">
        <v>128</v>
      </c>
      <c r="B80" s="55"/>
      <c r="C80" s="55"/>
      <c r="D80" s="55"/>
      <c r="E80" s="55"/>
      <c r="F80" s="55"/>
      <c r="G80" s="55"/>
      <c r="H80" s="150" t="s">
        <v>25</v>
      </c>
      <c r="I80" s="4">
        <v>-14404272.43</v>
      </c>
      <c r="J80" s="10"/>
      <c r="K80" s="4">
        <v>-38092883.130000003</v>
      </c>
      <c r="L80" s="4"/>
      <c r="M80" s="4">
        <v>0</v>
      </c>
      <c r="N80" s="10"/>
      <c r="O80" s="4">
        <v>0</v>
      </c>
    </row>
    <row r="81" spans="1:18" ht="21.75" customHeight="1" x14ac:dyDescent="0.55000000000000004">
      <c r="A81" s="55" t="s">
        <v>129</v>
      </c>
      <c r="B81" s="55"/>
      <c r="C81" s="55"/>
      <c r="D81" s="55"/>
      <c r="E81" s="55"/>
      <c r="F81" s="55"/>
      <c r="G81" s="55"/>
      <c r="H81" s="55"/>
      <c r="I81" s="47">
        <f>ROUND(SUM(I74:I80,I67),2)</f>
        <v>-9012341.1799999997</v>
      </c>
      <c r="J81" s="10"/>
      <c r="K81" s="47">
        <f>ROUND(SUM(K74:K80,K67),2)</f>
        <v>58768296.520000003</v>
      </c>
      <c r="L81" s="10"/>
      <c r="M81" s="47">
        <f>ROUND(SUM(M74:M80,M67),2)</f>
        <v>-6292574.6100000003</v>
      </c>
      <c r="N81" s="10"/>
      <c r="O81" s="47">
        <f>ROUND(SUM(O74:O80,O67),2)</f>
        <v>34359537.200000003</v>
      </c>
    </row>
    <row r="82" spans="1:18" ht="21.75" customHeight="1" x14ac:dyDescent="0.55000000000000004">
      <c r="A82" s="81" t="s">
        <v>130</v>
      </c>
      <c r="B82" s="55"/>
      <c r="C82" s="55"/>
      <c r="D82" s="55"/>
      <c r="E82" s="55"/>
      <c r="F82" s="55"/>
      <c r="G82" s="55"/>
      <c r="H82" s="63" t="s">
        <v>131</v>
      </c>
      <c r="I82" s="41">
        <v>-6656955.5200000042</v>
      </c>
      <c r="J82" s="10"/>
      <c r="K82" s="41">
        <v>-22072874.640000001</v>
      </c>
      <c r="L82" s="4"/>
      <c r="M82" s="41">
        <v>2985421.2</v>
      </c>
      <c r="N82" s="10"/>
      <c r="O82" s="41">
        <v>-2241204.88</v>
      </c>
    </row>
    <row r="83" spans="1:18" ht="21.75" customHeight="1" x14ac:dyDescent="0.55000000000000004">
      <c r="A83" s="55" t="s">
        <v>132</v>
      </c>
      <c r="B83" s="55"/>
      <c r="C83" s="55"/>
      <c r="D83" s="55"/>
      <c r="E83" s="55"/>
      <c r="F83" s="55"/>
      <c r="G83" s="55"/>
      <c r="H83" s="56"/>
      <c r="I83" s="10">
        <f>ROUND(SUM(I81:I82),2)</f>
        <v>-15669296.699999999</v>
      </c>
      <c r="J83" s="10"/>
      <c r="K83" s="10">
        <f>ROUND(SUM(K81:K82),2)</f>
        <v>36695421.880000003</v>
      </c>
      <c r="L83" s="4"/>
      <c r="M83" s="10">
        <f>ROUND(SUM(M81:M82),2)</f>
        <v>-3307153.41</v>
      </c>
      <c r="N83" s="10"/>
      <c r="O83" s="10">
        <f>ROUND(SUM(O81:O82),2)</f>
        <v>32118332.32</v>
      </c>
    </row>
    <row r="84" spans="1:18" ht="21.75" customHeight="1" x14ac:dyDescent="0.55000000000000004">
      <c r="A84" s="55" t="s">
        <v>133</v>
      </c>
      <c r="B84" s="55"/>
      <c r="C84" s="55"/>
      <c r="D84" s="55"/>
      <c r="E84" s="55"/>
      <c r="F84" s="55"/>
      <c r="G84" s="55"/>
      <c r="H84" s="56"/>
      <c r="I84" s="41">
        <v>0</v>
      </c>
      <c r="J84" s="10"/>
      <c r="K84" s="41">
        <v>0</v>
      </c>
      <c r="L84" s="4"/>
      <c r="M84" s="41">
        <v>0</v>
      </c>
      <c r="N84" s="10"/>
      <c r="O84" s="41">
        <v>0</v>
      </c>
    </row>
    <row r="85" spans="1:18" ht="21.75" customHeight="1" thickBot="1" x14ac:dyDescent="0.6">
      <c r="A85" s="55" t="s">
        <v>134</v>
      </c>
      <c r="B85" s="55"/>
      <c r="C85" s="55"/>
      <c r="D85" s="55"/>
      <c r="E85" s="55"/>
      <c r="F85" s="55"/>
      <c r="G85" s="55"/>
      <c r="H85" s="56"/>
      <c r="I85" s="45">
        <f>ROUND(SUM(I83,I84),2)</f>
        <v>-15669296.699999999</v>
      </c>
      <c r="J85" s="10"/>
      <c r="K85" s="45">
        <f>ROUND(SUM(K83,K84),2)</f>
        <v>36695421.880000003</v>
      </c>
      <c r="L85" s="10"/>
      <c r="M85" s="45">
        <f>ROUND(SUM(M83,M84),2)</f>
        <v>-3307153.41</v>
      </c>
      <c r="N85" s="10"/>
      <c r="O85" s="45">
        <f>ROUND(SUM(O83,O84),2)</f>
        <v>32118332.32</v>
      </c>
    </row>
    <row r="86" spans="1:18" ht="21.75" customHeight="1" thickTop="1" x14ac:dyDescent="0.55000000000000004">
      <c r="A86" s="55" t="s">
        <v>135</v>
      </c>
      <c r="B86" s="55"/>
      <c r="C86" s="55"/>
      <c r="D86" s="55"/>
      <c r="E86" s="55"/>
      <c r="F86" s="55"/>
      <c r="G86" s="55"/>
      <c r="H86" s="55"/>
      <c r="I86" s="50"/>
      <c r="J86" s="10"/>
      <c r="K86" s="50"/>
      <c r="L86" s="10"/>
      <c r="M86" s="10"/>
      <c r="N86" s="10"/>
      <c r="O86" s="10"/>
    </row>
    <row r="87" spans="1:18" ht="21.75" customHeight="1" x14ac:dyDescent="0.55000000000000004">
      <c r="A87" s="61"/>
      <c r="B87" s="61" t="s">
        <v>136</v>
      </c>
      <c r="C87" s="55"/>
      <c r="D87" s="55"/>
      <c r="E87" s="55"/>
      <c r="F87" s="55"/>
      <c r="G87" s="55"/>
      <c r="H87" s="55"/>
      <c r="I87" s="10">
        <f>+I83-I88</f>
        <v>-20792519.780000001</v>
      </c>
      <c r="J87" s="10"/>
      <c r="K87" s="10">
        <v>32720566.789999999</v>
      </c>
      <c r="L87" s="10"/>
      <c r="M87" s="10">
        <v>-3307153.41</v>
      </c>
      <c r="N87" s="10"/>
      <c r="O87" s="10">
        <v>32118332.32</v>
      </c>
    </row>
    <row r="88" spans="1:18" ht="21.75" customHeight="1" x14ac:dyDescent="0.55000000000000004">
      <c r="A88" s="55"/>
      <c r="B88" s="61" t="s">
        <v>98</v>
      </c>
      <c r="C88" s="55"/>
      <c r="D88" s="55"/>
      <c r="E88" s="55"/>
      <c r="F88" s="55"/>
      <c r="G88" s="55"/>
      <c r="H88" s="55"/>
      <c r="I88" s="141">
        <v>5123223.08</v>
      </c>
      <c r="J88" s="10"/>
      <c r="K88" s="41">
        <v>3974855.0900000017</v>
      </c>
      <c r="L88" s="4"/>
      <c r="M88" s="41">
        <v>0</v>
      </c>
      <c r="N88" s="10"/>
      <c r="O88" s="41">
        <v>0</v>
      </c>
      <c r="Q88" s="152"/>
      <c r="R88" s="152"/>
    </row>
    <row r="89" spans="1:18" ht="21.75" customHeight="1" thickBot="1" x14ac:dyDescent="0.6">
      <c r="A89" s="61"/>
      <c r="B89" s="55"/>
      <c r="C89" s="55"/>
      <c r="D89" s="55"/>
      <c r="E89" s="55"/>
      <c r="F89" s="55"/>
      <c r="G89" s="55"/>
      <c r="H89" s="55"/>
      <c r="I89" s="45">
        <f>ROUND(SUM(I87:I88),2)</f>
        <v>-15669296.699999999</v>
      </c>
      <c r="J89" s="10"/>
      <c r="K89" s="45">
        <f>ROUND(SUM(K87:K88),2)</f>
        <v>36695421.880000003</v>
      </c>
      <c r="L89" s="4"/>
      <c r="M89" s="45">
        <f>ROUND(SUM(M87:M88),2)</f>
        <v>-3307153.41</v>
      </c>
      <c r="N89" s="10"/>
      <c r="O89" s="45">
        <f>ROUND(SUM(O87:O88),2)</f>
        <v>32118332.32</v>
      </c>
    </row>
    <row r="90" spans="1:18" ht="21.75" customHeight="1" thickTop="1" x14ac:dyDescent="0.55000000000000004">
      <c r="A90" s="55" t="s">
        <v>137</v>
      </c>
      <c r="B90" s="55"/>
      <c r="C90" s="55"/>
      <c r="D90" s="55"/>
      <c r="E90" s="55"/>
      <c r="F90" s="55"/>
      <c r="G90" s="55"/>
      <c r="H90" s="55"/>
      <c r="I90" s="10"/>
      <c r="J90" s="10"/>
      <c r="K90" s="10"/>
      <c r="L90" s="4"/>
      <c r="M90" s="10"/>
      <c r="N90" s="10"/>
      <c r="O90" s="10"/>
      <c r="Q90" s="152"/>
    </row>
    <row r="91" spans="1:18" ht="21.75" customHeight="1" x14ac:dyDescent="0.55000000000000004">
      <c r="A91" s="61"/>
      <c r="B91" s="55" t="s">
        <v>136</v>
      </c>
      <c r="C91" s="55"/>
      <c r="D91" s="55"/>
      <c r="E91" s="55"/>
      <c r="F91" s="55"/>
      <c r="G91" s="55"/>
      <c r="H91" s="55"/>
      <c r="I91" s="10">
        <f>I85-I92</f>
        <v>-20792519.780000001</v>
      </c>
      <c r="J91" s="10"/>
      <c r="K91" s="10">
        <f>K85-K92</f>
        <v>32720566.789999999</v>
      </c>
      <c r="L91" s="10"/>
      <c r="M91" s="10">
        <v>-3307153.41</v>
      </c>
      <c r="N91" s="10"/>
      <c r="O91" s="10">
        <f>O85-O92</f>
        <v>32118332.32</v>
      </c>
    </row>
    <row r="92" spans="1:18" ht="21.75" customHeight="1" x14ac:dyDescent="0.55000000000000004">
      <c r="A92" s="61"/>
      <c r="B92" s="55" t="s">
        <v>98</v>
      </c>
      <c r="C92" s="55"/>
      <c r="D92" s="55"/>
      <c r="E92" s="55"/>
      <c r="F92" s="55"/>
      <c r="G92" s="55"/>
      <c r="H92" s="55"/>
      <c r="I92" s="41">
        <v>5123223.08</v>
      </c>
      <c r="J92" s="10"/>
      <c r="K92" s="41">
        <f>K88</f>
        <v>3974855.0900000017</v>
      </c>
      <c r="L92" s="4"/>
      <c r="M92" s="41">
        <f>M88</f>
        <v>0</v>
      </c>
      <c r="N92" s="10"/>
      <c r="O92" s="41">
        <f>O88</f>
        <v>0</v>
      </c>
    </row>
    <row r="93" spans="1:18" ht="21.75" customHeight="1" thickBot="1" x14ac:dyDescent="0.6">
      <c r="A93" s="61"/>
      <c r="B93" s="55"/>
      <c r="C93" s="55"/>
      <c r="D93" s="55"/>
      <c r="E93" s="55"/>
      <c r="F93" s="55"/>
      <c r="G93" s="55"/>
      <c r="H93" s="55"/>
      <c r="I93" s="45">
        <f>ROUND(SUM(I91:I92),2)</f>
        <v>-15669296.699999999</v>
      </c>
      <c r="J93" s="10"/>
      <c r="K93" s="45">
        <f>ROUND(SUM(K91:K92),2)</f>
        <v>36695421.880000003</v>
      </c>
      <c r="L93" s="4"/>
      <c r="M93" s="45">
        <f>ROUND(SUM(M91:M92),2)</f>
        <v>-3307153.41</v>
      </c>
      <c r="N93" s="10"/>
      <c r="O93" s="45">
        <f>ROUND(SUM(O91:O92),2)</f>
        <v>32118332.32</v>
      </c>
    </row>
    <row r="94" spans="1:18" ht="21.75" customHeight="1" thickTop="1" x14ac:dyDescent="0.55000000000000004">
      <c r="A94" s="55" t="s">
        <v>138</v>
      </c>
      <c r="B94" s="55"/>
      <c r="C94" s="55"/>
      <c r="D94" s="55"/>
      <c r="E94" s="55"/>
      <c r="F94" s="55"/>
      <c r="G94" s="55"/>
      <c r="H94" s="55"/>
      <c r="I94" s="10"/>
      <c r="J94" s="10"/>
      <c r="K94" s="10"/>
      <c r="L94" s="10"/>
      <c r="M94" s="10"/>
      <c r="N94" s="10"/>
      <c r="O94" s="10"/>
    </row>
    <row r="95" spans="1:18" ht="21.75" customHeight="1" x14ac:dyDescent="0.55000000000000004">
      <c r="A95" s="55"/>
      <c r="B95" s="55" t="s">
        <v>139</v>
      </c>
      <c r="C95" s="55"/>
      <c r="D95" s="55"/>
      <c r="E95" s="55"/>
      <c r="F95" s="55"/>
      <c r="G95" s="55"/>
      <c r="H95" s="63"/>
      <c r="I95" s="48">
        <f>((I87/I96))</f>
        <v>-1.489698175006301E-2</v>
      </c>
      <c r="J95" s="48"/>
      <c r="K95" s="48">
        <f>((K87/K96))</f>
        <v>2.289888958608377E-2</v>
      </c>
      <c r="L95" s="48"/>
      <c r="M95" s="48">
        <f>((M87/M96))</f>
        <v>-2.3694388421752243E-3</v>
      </c>
      <c r="N95" s="48"/>
      <c r="O95" s="48">
        <f>((O87/O96))</f>
        <v>2.2477426818584331E-2</v>
      </c>
    </row>
    <row r="96" spans="1:18" ht="21.75" customHeight="1" x14ac:dyDescent="0.55000000000000004">
      <c r="A96" s="55"/>
      <c r="B96" s="55" t="s">
        <v>140</v>
      </c>
      <c r="C96" s="55"/>
      <c r="D96" s="55"/>
      <c r="E96" s="55"/>
      <c r="F96" s="55"/>
      <c r="G96" s="55"/>
      <c r="H96" s="55"/>
      <c r="I96" s="49">
        <v>1395753860</v>
      </c>
      <c r="J96" s="49"/>
      <c r="K96" s="49">
        <v>1428914999</v>
      </c>
      <c r="L96" s="49"/>
      <c r="M96" s="49">
        <v>1395753860</v>
      </c>
      <c r="N96" s="49"/>
      <c r="O96" s="49">
        <v>1428914999</v>
      </c>
    </row>
    <row r="97" spans="1:15" ht="9" customHeight="1" x14ac:dyDescent="0.55000000000000004">
      <c r="A97" s="55"/>
      <c r="B97" s="55"/>
      <c r="C97" s="55"/>
      <c r="D97" s="55"/>
      <c r="E97" s="55"/>
      <c r="F97" s="55"/>
      <c r="G97" s="55"/>
      <c r="H97" s="55"/>
      <c r="I97" s="49"/>
      <c r="J97" s="49"/>
      <c r="K97" s="49"/>
      <c r="L97" s="49"/>
      <c r="M97" s="49"/>
      <c r="N97" s="49"/>
      <c r="O97" s="49"/>
    </row>
    <row r="98" spans="1:15" ht="21.75" customHeight="1" x14ac:dyDescent="0.55000000000000004">
      <c r="A98" s="86" t="s">
        <v>45</v>
      </c>
      <c r="B98" s="55"/>
      <c r="C98" s="55"/>
      <c r="D98" s="55"/>
      <c r="E98" s="55"/>
      <c r="F98" s="55"/>
      <c r="G98" s="55"/>
      <c r="H98" s="55"/>
      <c r="I98" s="51"/>
      <c r="J98" s="1"/>
      <c r="K98" s="1"/>
      <c r="L98" s="1"/>
      <c r="M98" s="1"/>
      <c r="N98" s="1"/>
      <c r="O98" s="1"/>
    </row>
    <row r="99" spans="1:15" ht="21.75" customHeight="1" x14ac:dyDescent="0.55000000000000004">
      <c r="M99" s="153"/>
    </row>
  </sheetData>
  <mergeCells count="11">
    <mergeCell ref="A50:O50"/>
    <mergeCell ref="A1:O1"/>
    <mergeCell ref="A2:O2"/>
    <mergeCell ref="A3:O3"/>
    <mergeCell ref="I5:K5"/>
    <mergeCell ref="M5:O5"/>
    <mergeCell ref="A51:O51"/>
    <mergeCell ref="A52:O52"/>
    <mergeCell ref="A53:O53"/>
    <mergeCell ref="I55:K55"/>
    <mergeCell ref="M55:O55"/>
  </mergeCells>
  <pageMargins left="0.78740157480314965" right="0.31496062992125984" top="0.59055118110236227" bottom="0.39370078740157483" header="0.31496062992125984" footer="0.31496062992125984"/>
  <pageSetup paperSize="9" scale="75" fitToWidth="0" fitToHeight="0" orientation="portrait" r:id="rId1"/>
  <headerFooter scaleWithDoc="0" alignWithMargins="0"/>
  <ignoredErrors>
    <ignoredError sqref="I56:K56 I6: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ECC8-A328-4BD1-A157-0D939B94E8AA}">
  <sheetPr>
    <pageSetUpPr fitToPage="1"/>
  </sheetPr>
  <dimension ref="A1:Y38"/>
  <sheetViews>
    <sheetView topLeftCell="A25" zoomScale="70" zoomScaleNormal="70" zoomScaleSheetLayoutView="80" workbookViewId="0">
      <selection activeCell="K11" sqref="K11"/>
    </sheetView>
  </sheetViews>
  <sheetFormatPr defaultColWidth="12" defaultRowHeight="21.6" x14ac:dyDescent="0.55000000000000004"/>
  <cols>
    <col min="1" max="1" width="36.375" style="88" customWidth="1"/>
    <col min="2" max="2" width="2" style="88" customWidth="1"/>
    <col min="3" max="3" width="9.875" style="88" customWidth="1"/>
    <col min="4" max="4" width="20.875" style="88" customWidth="1"/>
    <col min="5" max="5" width="1.875" style="88" customWidth="1"/>
    <col min="6" max="6" width="21" style="88" customWidth="1"/>
    <col min="7" max="7" width="1.875" style="88" customWidth="1"/>
    <col min="8" max="8" width="21.625" style="88" customWidth="1"/>
    <col min="9" max="9" width="1.875" style="88" customWidth="1"/>
    <col min="10" max="10" width="20.875" style="88" customWidth="1"/>
    <col min="11" max="11" width="1.875" style="88" customWidth="1"/>
    <col min="12" max="12" width="20.875" style="88" customWidth="1"/>
    <col min="13" max="13" width="1.875" style="88" customWidth="1"/>
    <col min="14" max="14" width="19.875" style="88" hidden="1" customWidth="1"/>
    <col min="15" max="15" width="1.875" style="88" hidden="1" customWidth="1"/>
    <col min="16" max="16" width="20.875" style="88" customWidth="1"/>
    <col min="17" max="17" width="1.875" style="88" customWidth="1"/>
    <col min="18" max="18" width="20.875" style="88" customWidth="1"/>
    <col min="19" max="19" width="1.875" style="88" customWidth="1"/>
    <col min="20" max="20" width="20.875" style="88" customWidth="1"/>
    <col min="21" max="21" width="1.875" style="88" customWidth="1"/>
    <col min="22" max="22" width="20.875" style="88" customWidth="1"/>
    <col min="23" max="23" width="1.875" style="88" customWidth="1"/>
    <col min="24" max="24" width="20.875" style="88" customWidth="1"/>
    <col min="25" max="25" width="1.875" style="88" customWidth="1"/>
    <col min="26" max="16384" width="12" style="88"/>
  </cols>
  <sheetData>
    <row r="1" spans="1:25" ht="24.9" customHeight="1" x14ac:dyDescent="0.6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</row>
    <row r="2" spans="1:25" ht="24.9" customHeight="1" x14ac:dyDescent="0.6">
      <c r="A2" s="166" t="s">
        <v>143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</row>
    <row r="3" spans="1:25" ht="24.9" customHeight="1" x14ac:dyDescent="0.6">
      <c r="A3" s="167" t="str">
        <f>งบกำไรขาดทุนเบ็ดเสร็จ!A53</f>
        <v>สำหรับงวด 6 เดือน สิ้นสุดวันที่ 30 มิถุนายน 2569 (ยังไม่ได้ตรวจสอบ / สอบทานแล้ว)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</row>
    <row r="4" spans="1:25" ht="24.9" customHeight="1" x14ac:dyDescent="0.6">
      <c r="A4" s="89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5" ht="24.9" customHeight="1" thickBot="1" x14ac:dyDescent="0.6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2" t="s">
        <v>144</v>
      </c>
    </row>
    <row r="6" spans="1:25" ht="3" customHeight="1" x14ac:dyDescent="0.6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5" ht="24.9" customHeight="1" x14ac:dyDescent="0.6">
      <c r="A7" s="87"/>
      <c r="B7" s="87"/>
      <c r="C7" s="87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5"/>
    </row>
    <row r="8" spans="1:25" ht="24.9" customHeight="1" x14ac:dyDescent="0.6">
      <c r="A8" s="87"/>
      <c r="B8" s="87"/>
      <c r="C8" s="87"/>
      <c r="D8" s="168" t="s">
        <v>145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 spans="1:25" ht="24.9" customHeight="1" x14ac:dyDescent="0.55000000000000004">
      <c r="C9" s="96" t="s">
        <v>5</v>
      </c>
      <c r="D9" s="169" t="s">
        <v>146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96"/>
      <c r="V9" s="96"/>
      <c r="W9" s="96"/>
      <c r="X9" s="96"/>
    </row>
    <row r="10" spans="1:25" ht="24.9" customHeight="1" x14ac:dyDescent="0.55000000000000004">
      <c r="C10" s="96"/>
      <c r="D10" s="96"/>
      <c r="E10" s="96"/>
      <c r="F10" s="97"/>
      <c r="G10" s="96"/>
      <c r="H10" s="97"/>
      <c r="I10" s="96"/>
      <c r="J10" s="96" t="s">
        <v>147</v>
      </c>
      <c r="K10" s="96"/>
      <c r="L10" s="169" t="s">
        <v>91</v>
      </c>
      <c r="M10" s="169"/>
      <c r="N10" s="169"/>
      <c r="O10" s="169"/>
      <c r="P10" s="169"/>
      <c r="Q10" s="169"/>
      <c r="R10" s="169"/>
      <c r="S10" s="96"/>
      <c r="T10" s="96"/>
      <c r="U10" s="96"/>
      <c r="V10" s="96"/>
      <c r="W10" s="96"/>
      <c r="X10" s="96"/>
    </row>
    <row r="11" spans="1:25" ht="24.9" customHeight="1" x14ac:dyDescent="0.55000000000000004">
      <c r="D11" s="96"/>
      <c r="E11" s="96"/>
      <c r="F11" s="163" t="s">
        <v>148</v>
      </c>
      <c r="G11" s="98"/>
      <c r="H11" s="163"/>
      <c r="I11" s="98"/>
      <c r="J11" s="96" t="s">
        <v>149</v>
      </c>
      <c r="K11" s="98"/>
      <c r="L11" s="164" t="s">
        <v>92</v>
      </c>
      <c r="M11" s="164"/>
      <c r="N11" s="164"/>
      <c r="O11" s="164"/>
      <c r="P11" s="164"/>
      <c r="Q11" s="164"/>
      <c r="R11" s="99"/>
      <c r="S11" s="96"/>
      <c r="T11" s="96" t="s">
        <v>150</v>
      </c>
      <c r="U11" s="96"/>
      <c r="V11" s="165" t="s">
        <v>151</v>
      </c>
      <c r="W11" s="96"/>
      <c r="X11" s="96"/>
    </row>
    <row r="12" spans="1:25" ht="24.9" customHeight="1" x14ac:dyDescent="0.55000000000000004">
      <c r="D12" s="96"/>
      <c r="E12" s="96"/>
      <c r="F12" s="163"/>
      <c r="G12" s="98"/>
      <c r="H12" s="163"/>
      <c r="I12" s="98"/>
      <c r="J12" s="96" t="s">
        <v>152</v>
      </c>
      <c r="K12" s="98"/>
      <c r="L12" s="96" t="s">
        <v>153</v>
      </c>
      <c r="M12" s="98"/>
      <c r="N12" s="100" t="s">
        <v>154</v>
      </c>
      <c r="O12" s="96"/>
      <c r="P12" s="101" t="s">
        <v>154</v>
      </c>
      <c r="Q12" s="98"/>
      <c r="R12" s="102"/>
      <c r="S12" s="96"/>
      <c r="T12" s="96" t="s">
        <v>155</v>
      </c>
      <c r="U12" s="96"/>
      <c r="V12" s="165"/>
      <c r="W12" s="96"/>
      <c r="X12" s="96"/>
    </row>
    <row r="13" spans="1:25" ht="24.9" customHeight="1" thickBot="1" x14ac:dyDescent="0.6">
      <c r="D13" s="103" t="s">
        <v>81</v>
      </c>
      <c r="E13" s="103"/>
      <c r="F13" s="103" t="s">
        <v>156</v>
      </c>
      <c r="G13" s="103"/>
      <c r="H13" s="103" t="s">
        <v>86</v>
      </c>
      <c r="I13" s="103"/>
      <c r="J13" s="103" t="s">
        <v>157</v>
      </c>
      <c r="K13" s="103"/>
      <c r="L13" s="103" t="s">
        <v>158</v>
      </c>
      <c r="M13" s="103"/>
      <c r="N13" s="103" t="s">
        <v>159</v>
      </c>
      <c r="O13" s="103"/>
      <c r="P13" s="103" t="s">
        <v>160</v>
      </c>
      <c r="Q13" s="103"/>
      <c r="R13" s="103" t="s">
        <v>96</v>
      </c>
      <c r="S13" s="103"/>
      <c r="T13" s="103" t="s">
        <v>161</v>
      </c>
      <c r="U13" s="103"/>
      <c r="V13" s="103" t="s">
        <v>162</v>
      </c>
      <c r="W13" s="103"/>
      <c r="X13" s="103" t="s">
        <v>163</v>
      </c>
    </row>
    <row r="14" spans="1:25" s="106" customFormat="1" ht="24.9" customHeight="1" x14ac:dyDescent="0.55000000000000004">
      <c r="A14" s="104" t="s">
        <v>164</v>
      </c>
      <c r="B14" s="105"/>
      <c r="C14" s="105"/>
      <c r="D14" s="42">
        <v>1454198768</v>
      </c>
      <c r="E14" s="23"/>
      <c r="F14" s="42">
        <v>441807166</v>
      </c>
      <c r="G14" s="23"/>
      <c r="H14" s="42">
        <v>0</v>
      </c>
      <c r="I14" s="23"/>
      <c r="J14" s="23">
        <v>-1052991.24</v>
      </c>
      <c r="K14" s="23"/>
      <c r="L14" s="42">
        <v>148000000</v>
      </c>
      <c r="M14" s="23"/>
      <c r="N14" s="42">
        <v>0</v>
      </c>
      <c r="O14" s="23"/>
      <c r="P14" s="42">
        <v>0</v>
      </c>
      <c r="Q14" s="23"/>
      <c r="R14" s="42">
        <v>9864686704.9300003</v>
      </c>
      <c r="S14" s="23"/>
      <c r="T14" s="24">
        <f t="shared" ref="T14:T20" si="0">SUM(D14:R14)</f>
        <v>11907639647.690001</v>
      </c>
      <c r="U14" s="23"/>
      <c r="V14" s="42">
        <v>18398910.07</v>
      </c>
      <c r="W14" s="23"/>
      <c r="X14" s="24">
        <f>ROUND(SUM(T14:V14),2)</f>
        <v>11926038557.76</v>
      </c>
      <c r="Y14" s="23"/>
    </row>
    <row r="15" spans="1:25" s="106" customFormat="1" ht="24.9" customHeight="1" x14ac:dyDescent="0.55000000000000004">
      <c r="A15" s="107" t="s">
        <v>86</v>
      </c>
      <c r="B15" s="105"/>
      <c r="C15" s="105"/>
      <c r="D15" s="23">
        <v>0</v>
      </c>
      <c r="E15" s="23"/>
      <c r="F15" s="23">
        <v>0</v>
      </c>
      <c r="G15" s="23"/>
      <c r="H15" s="23">
        <f>-งบฐานะการเงิน!H100</f>
        <v>-93235244.530000001</v>
      </c>
      <c r="I15" s="23"/>
      <c r="J15" s="23">
        <v>0</v>
      </c>
      <c r="K15" s="23"/>
      <c r="L15" s="23">
        <v>0</v>
      </c>
      <c r="M15" s="23"/>
      <c r="N15" s="23">
        <v>0</v>
      </c>
      <c r="O15" s="23"/>
      <c r="P15" s="23">
        <v>0</v>
      </c>
      <c r="Q15" s="23"/>
      <c r="R15" s="23">
        <v>0</v>
      </c>
      <c r="S15" s="23"/>
      <c r="T15" s="24">
        <f t="shared" si="0"/>
        <v>-93235244.530000001</v>
      </c>
      <c r="U15" s="23"/>
      <c r="V15" s="24">
        <v>0</v>
      </c>
      <c r="W15" s="25"/>
      <c r="X15" s="24">
        <f>ROUND(SUM(T15:V15),2)</f>
        <v>-93235244.530000001</v>
      </c>
      <c r="Y15" s="23"/>
    </row>
    <row r="16" spans="1:25" s="106" customFormat="1" ht="24.9" customHeight="1" x14ac:dyDescent="0.55000000000000004">
      <c r="A16" s="107" t="s">
        <v>165</v>
      </c>
      <c r="B16" s="105"/>
      <c r="C16" s="105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/>
      <c r="O16" s="23"/>
      <c r="P16" s="23">
        <f>-H15</f>
        <v>93235244.530000001</v>
      </c>
      <c r="Q16" s="23"/>
      <c r="R16" s="23">
        <f>-P16</f>
        <v>-93235244.530000001</v>
      </c>
      <c r="S16" s="23"/>
      <c r="T16" s="24">
        <f t="shared" si="0"/>
        <v>0</v>
      </c>
      <c r="U16" s="23"/>
      <c r="V16" s="24">
        <v>0</v>
      </c>
      <c r="W16" s="25"/>
      <c r="X16" s="24">
        <f>ROUND(SUM(T16:V16),2)</f>
        <v>0</v>
      </c>
      <c r="Y16" s="23"/>
    </row>
    <row r="17" spans="1:25" s="106" customFormat="1" ht="24.9" customHeight="1" x14ac:dyDescent="0.55000000000000004">
      <c r="A17" s="107" t="s">
        <v>166</v>
      </c>
      <c r="B17" s="105"/>
      <c r="C17" s="105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0</v>
      </c>
      <c r="M17" s="23"/>
      <c r="N17" s="23"/>
      <c r="O17" s="23"/>
      <c r="P17" s="23">
        <v>0</v>
      </c>
      <c r="Q17" s="23"/>
      <c r="R17" s="23">
        <v>-72043988.400000006</v>
      </c>
      <c r="S17" s="23"/>
      <c r="T17" s="24">
        <f t="shared" si="0"/>
        <v>-72043988.400000006</v>
      </c>
      <c r="U17" s="23"/>
      <c r="V17" s="24">
        <v>0</v>
      </c>
      <c r="W17" s="25"/>
      <c r="X17" s="24">
        <f>ROUND(SUM(T17:V17),2)</f>
        <v>-72043988.400000006</v>
      </c>
      <c r="Y17" s="23"/>
    </row>
    <row r="18" spans="1:25" s="106" customFormat="1" ht="24.9" customHeight="1" x14ac:dyDescent="0.55000000000000004">
      <c r="A18" s="104" t="s">
        <v>167</v>
      </c>
      <c r="B18" s="105"/>
      <c r="C18" s="105"/>
      <c r="D18" s="23">
        <v>0</v>
      </c>
      <c r="E18" s="23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  <c r="N18" s="23">
        <v>0</v>
      </c>
      <c r="O18" s="23"/>
      <c r="P18" s="23"/>
      <c r="Q18" s="23"/>
      <c r="R18" s="23">
        <v>0</v>
      </c>
      <c r="S18" s="23"/>
      <c r="T18" s="24">
        <f t="shared" si="0"/>
        <v>0</v>
      </c>
      <c r="U18" s="23"/>
      <c r="V18" s="23">
        <v>-3992289.33</v>
      </c>
      <c r="W18" s="23"/>
      <c r="X18" s="24">
        <f>ROUND(SUM(T18:V18),2)</f>
        <v>-3992289.33</v>
      </c>
      <c r="Y18" s="23"/>
    </row>
    <row r="19" spans="1:25" s="106" customFormat="1" ht="24.9" customHeight="1" x14ac:dyDescent="0.55000000000000004">
      <c r="A19" s="104" t="s">
        <v>168</v>
      </c>
      <c r="B19" s="105"/>
      <c r="C19" s="105"/>
      <c r="D19" s="23">
        <v>0</v>
      </c>
      <c r="E19" s="23"/>
      <c r="F19" s="23">
        <v>0</v>
      </c>
      <c r="G19" s="23"/>
      <c r="H19" s="23">
        <v>0</v>
      </c>
      <c r="I19" s="23"/>
      <c r="J19" s="23">
        <v>0</v>
      </c>
      <c r="K19" s="23"/>
      <c r="L19" s="23">
        <v>0</v>
      </c>
      <c r="M19" s="23"/>
      <c r="N19" s="23">
        <v>0</v>
      </c>
      <c r="O19" s="23"/>
      <c r="P19" s="23">
        <v>0</v>
      </c>
      <c r="Q19" s="23"/>
      <c r="R19" s="23">
        <f>ROUND((งบกำไรขาดทุนเบ็ดเสร็จ!K87),2)</f>
        <v>32720566.789999999</v>
      </c>
      <c r="S19" s="23"/>
      <c r="T19" s="24">
        <f t="shared" si="0"/>
        <v>32720566.789999999</v>
      </c>
      <c r="U19" s="23"/>
      <c r="V19" s="23">
        <f>ROUND((งบกำไรขาดทุนเบ็ดเสร็จ!K88),2)</f>
        <v>3974855.09</v>
      </c>
      <c r="W19" s="23"/>
      <c r="X19" s="24">
        <f t="shared" ref="X19:X20" si="1">ROUND(SUM(T19:V19),2)</f>
        <v>36695421.880000003</v>
      </c>
      <c r="Y19" s="23"/>
    </row>
    <row r="20" spans="1:25" s="106" customFormat="1" ht="24.9" customHeight="1" x14ac:dyDescent="0.55000000000000004">
      <c r="A20" s="107" t="s">
        <v>133</v>
      </c>
      <c r="B20" s="105"/>
      <c r="C20" s="105"/>
      <c r="D20" s="43">
        <v>0</v>
      </c>
      <c r="E20" s="23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23"/>
      <c r="N20" s="23">
        <v>0</v>
      </c>
      <c r="O20" s="23"/>
      <c r="P20" s="23">
        <v>0</v>
      </c>
      <c r="Q20" s="23"/>
      <c r="R20" s="23">
        <v>0</v>
      </c>
      <c r="S20" s="23"/>
      <c r="T20" s="24">
        <f t="shared" si="0"/>
        <v>0</v>
      </c>
      <c r="U20" s="23"/>
      <c r="V20" s="23">
        <v>0</v>
      </c>
      <c r="W20" s="23"/>
      <c r="X20" s="24">
        <f t="shared" si="1"/>
        <v>0</v>
      </c>
      <c r="Y20" s="23"/>
    </row>
    <row r="21" spans="1:25" ht="24.9" customHeight="1" x14ac:dyDescent="0.55000000000000004">
      <c r="A21" s="107" t="s">
        <v>134</v>
      </c>
      <c r="C21" s="108"/>
      <c r="D21" s="26">
        <f>ROUND(SUM(D19:D20),2)</f>
        <v>0</v>
      </c>
      <c r="E21" s="24"/>
      <c r="F21" s="26">
        <f>ROUND(SUM(F19:F20),2)</f>
        <v>0</v>
      </c>
      <c r="G21" s="24"/>
      <c r="H21" s="26">
        <v>0</v>
      </c>
      <c r="I21" s="24"/>
      <c r="J21" s="26">
        <f>ROUND(SUM(J19:J20),2)</f>
        <v>0</v>
      </c>
      <c r="K21" s="24"/>
      <c r="L21" s="26">
        <f>ROUND(SUM(L19:L20),2)</f>
        <v>0</v>
      </c>
      <c r="M21" s="24"/>
      <c r="N21" s="26">
        <f>ROUND(SUM(N19:N20),2)</f>
        <v>0</v>
      </c>
      <c r="O21" s="27"/>
      <c r="P21" s="26">
        <f>ROUND(SUM(P19:P20),2)</f>
        <v>0</v>
      </c>
      <c r="Q21" s="24"/>
      <c r="R21" s="26">
        <f>ROUND(SUM(R19:R20),2)</f>
        <v>32720566.789999999</v>
      </c>
      <c r="S21" s="24"/>
      <c r="T21" s="26">
        <f>ROUND(SUM(T19:T20),2)</f>
        <v>32720566.789999999</v>
      </c>
      <c r="U21" s="24"/>
      <c r="V21" s="26">
        <f>ROUND(SUM(V19:V20),2)</f>
        <v>3974855.09</v>
      </c>
      <c r="W21" s="24"/>
      <c r="X21" s="26">
        <f>ROUND(SUM(X19:X20),2)</f>
        <v>36695421.880000003</v>
      </c>
      <c r="Y21" s="109"/>
    </row>
    <row r="22" spans="1:25" s="106" customFormat="1" ht="24.9" customHeight="1" thickBot="1" x14ac:dyDescent="0.6">
      <c r="A22" s="107" t="s">
        <v>169</v>
      </c>
      <c r="B22" s="105"/>
      <c r="C22" s="105"/>
      <c r="D22" s="110">
        <f>ROUND(SUM(D14:D18,D21),2)</f>
        <v>1454198768</v>
      </c>
      <c r="E22" s="23"/>
      <c r="F22" s="110">
        <f>ROUND(SUM(F14:F18,F21),2)</f>
        <v>441807166</v>
      </c>
      <c r="G22" s="23"/>
      <c r="H22" s="110">
        <f>ROUND(SUM(H14:H18,H21),2)</f>
        <v>-93235244.530000001</v>
      </c>
      <c r="I22" s="23"/>
      <c r="J22" s="110">
        <f>ROUND(SUM(J14:J18,J21),2)</f>
        <v>-1052991.24</v>
      </c>
      <c r="K22" s="23"/>
      <c r="L22" s="110">
        <f>ROUND(SUM(L14:L18,L21),2)</f>
        <v>148000000</v>
      </c>
      <c r="M22" s="23"/>
      <c r="N22" s="23">
        <f>ROUND(SUM(N14:N15,N21),2)</f>
        <v>0</v>
      </c>
      <c r="O22" s="23"/>
      <c r="P22" s="110">
        <f>ROUND(SUM(P14:P18,P21),2)</f>
        <v>93235244.530000001</v>
      </c>
      <c r="Q22" s="23"/>
      <c r="R22" s="110">
        <f>ROUND(SUM(R14:R18,R21),2)</f>
        <v>9732128038.7900009</v>
      </c>
      <c r="S22" s="23"/>
      <c r="T22" s="110">
        <f>ROUND(SUM(T14:T18,T21),2)</f>
        <v>11775080981.549999</v>
      </c>
      <c r="U22" s="23"/>
      <c r="V22" s="110">
        <f>ROUND(SUM(V14:V18,V21),2)</f>
        <v>18381475.829999998</v>
      </c>
      <c r="W22" s="23"/>
      <c r="X22" s="110">
        <f>ROUND(SUM(X14:X18,X21),2)</f>
        <v>11793462457.379999</v>
      </c>
      <c r="Y22" s="23"/>
    </row>
    <row r="23" spans="1:25" s="106" customFormat="1" ht="24.9" customHeight="1" thickTop="1" x14ac:dyDescent="0.55000000000000004">
      <c r="A23" s="107"/>
      <c r="B23" s="105"/>
      <c r="C23" s="105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5" s="106" customFormat="1" ht="24.9" customHeight="1" x14ac:dyDescent="0.55000000000000004">
      <c r="A24" s="111" t="s">
        <v>170</v>
      </c>
      <c r="B24" s="112"/>
      <c r="C24" s="112"/>
      <c r="D24" s="23">
        <v>1454198768</v>
      </c>
      <c r="E24" s="23"/>
      <c r="F24" s="23">
        <v>441807166</v>
      </c>
      <c r="G24" s="23"/>
      <c r="H24" s="23">
        <v>-93235244.530000001</v>
      </c>
      <c r="I24" s="23"/>
      <c r="J24" s="23">
        <v>-1052991.24</v>
      </c>
      <c r="K24" s="23"/>
      <c r="L24" s="23">
        <v>148000000</v>
      </c>
      <c r="M24" s="23"/>
      <c r="N24" s="23">
        <v>0</v>
      </c>
      <c r="O24" s="23"/>
      <c r="P24" s="23">
        <f>-H24</f>
        <v>93235244.530000001</v>
      </c>
      <c r="Q24" s="23"/>
      <c r="R24" s="113">
        <v>9631446031.3700008</v>
      </c>
      <c r="S24" s="23"/>
      <c r="T24" s="23">
        <f>SUM(D24:R24)</f>
        <v>11674398974.130001</v>
      </c>
      <c r="U24" s="23"/>
      <c r="V24" s="23">
        <v>18783113.329999998</v>
      </c>
      <c r="W24" s="23"/>
      <c r="X24" s="23">
        <f t="shared" ref="X24:X29" si="2">ROUND(SUM(T24:V24),2)</f>
        <v>11693182087.459999</v>
      </c>
      <c r="Y24" s="23"/>
    </row>
    <row r="25" spans="1:25" s="106" customFormat="1" ht="24.9" customHeight="1" x14ac:dyDescent="0.55000000000000004">
      <c r="A25" s="111" t="s">
        <v>86</v>
      </c>
      <c r="B25" s="112"/>
      <c r="C25" s="114">
        <v>24</v>
      </c>
      <c r="D25" s="23">
        <v>0</v>
      </c>
      <c r="E25" s="23"/>
      <c r="F25" s="23">
        <v>0</v>
      </c>
      <c r="G25" s="23"/>
      <c r="H25" s="35">
        <v>-48087344.770000011</v>
      </c>
      <c r="I25" s="23"/>
      <c r="J25" s="23">
        <v>0</v>
      </c>
      <c r="K25" s="23"/>
      <c r="L25" s="23">
        <v>0</v>
      </c>
      <c r="M25" s="23"/>
      <c r="N25" s="23"/>
      <c r="O25" s="23"/>
      <c r="P25" s="23">
        <v>0</v>
      </c>
      <c r="Q25" s="23"/>
      <c r="R25" s="23">
        <v>0</v>
      </c>
      <c r="S25" s="23"/>
      <c r="T25" s="24">
        <f>ROUND(SUM(D25:S25),2)</f>
        <v>-48087344.770000003</v>
      </c>
      <c r="U25" s="23"/>
      <c r="V25" s="28">
        <v>0</v>
      </c>
      <c r="W25" s="23"/>
      <c r="X25" s="24">
        <f t="shared" si="2"/>
        <v>-48087344.770000003</v>
      </c>
      <c r="Y25" s="23"/>
    </row>
    <row r="26" spans="1:25" s="106" customFormat="1" ht="24.9" customHeight="1" x14ac:dyDescent="0.55000000000000004">
      <c r="A26" s="104" t="s">
        <v>165</v>
      </c>
      <c r="B26" s="112"/>
      <c r="C26" s="114">
        <v>24</v>
      </c>
      <c r="D26" s="6">
        <v>0</v>
      </c>
      <c r="E26" s="81"/>
      <c r="F26" s="6">
        <v>0</v>
      </c>
      <c r="G26" s="81"/>
      <c r="H26" s="6">
        <v>0</v>
      </c>
      <c r="I26" s="81"/>
      <c r="J26" s="6">
        <v>0</v>
      </c>
      <c r="K26" s="81"/>
      <c r="L26" s="6">
        <v>0</v>
      </c>
      <c r="M26" s="23"/>
      <c r="N26" s="23"/>
      <c r="O26" s="23"/>
      <c r="P26" s="23">
        <f>-H25</f>
        <v>48087344.770000011</v>
      </c>
      <c r="Q26" s="23"/>
      <c r="R26" s="23">
        <f>-P26</f>
        <v>-48087344.770000011</v>
      </c>
      <c r="S26" s="23"/>
      <c r="T26" s="24">
        <f>ROUND(SUM(D26:S26),2)</f>
        <v>0</v>
      </c>
      <c r="U26" s="23"/>
      <c r="V26" s="28">
        <v>0</v>
      </c>
      <c r="W26" s="23"/>
      <c r="X26" s="24">
        <f t="shared" si="2"/>
        <v>0</v>
      </c>
      <c r="Y26" s="23"/>
    </row>
    <row r="27" spans="1:25" s="106" customFormat="1" ht="24.9" customHeight="1" x14ac:dyDescent="0.55000000000000004">
      <c r="A27" s="107" t="s">
        <v>166</v>
      </c>
      <c r="B27" s="112"/>
      <c r="C27" s="114">
        <v>23</v>
      </c>
      <c r="D27" s="6">
        <v>0</v>
      </c>
      <c r="E27" s="81"/>
      <c r="F27" s="6">
        <v>0</v>
      </c>
      <c r="G27" s="81"/>
      <c r="H27" s="6">
        <v>0</v>
      </c>
      <c r="I27" s="81"/>
      <c r="J27" s="6">
        <v>0</v>
      </c>
      <c r="K27" s="81"/>
      <c r="L27" s="6">
        <v>0</v>
      </c>
      <c r="M27" s="23"/>
      <c r="N27" s="23"/>
      <c r="O27" s="23"/>
      <c r="P27" s="23">
        <v>0</v>
      </c>
      <c r="Q27" s="23"/>
      <c r="R27" s="23">
        <v>-69921728.400000006</v>
      </c>
      <c r="S27" s="23"/>
      <c r="T27" s="24">
        <f t="shared" ref="T27" si="3">SUM(D27:R27)</f>
        <v>-69921728.400000006</v>
      </c>
      <c r="U27" s="23"/>
      <c r="V27" s="28">
        <v>0</v>
      </c>
      <c r="W27" s="23"/>
      <c r="X27" s="24">
        <f t="shared" si="2"/>
        <v>-69921728.400000006</v>
      </c>
      <c r="Y27" s="23"/>
    </row>
    <row r="28" spans="1:25" s="106" customFormat="1" ht="24.9" customHeight="1" x14ac:dyDescent="0.55000000000000004">
      <c r="A28" s="111" t="s">
        <v>167</v>
      </c>
      <c r="B28" s="105"/>
      <c r="C28" s="105"/>
      <c r="D28" s="24">
        <v>0</v>
      </c>
      <c r="E28" s="24"/>
      <c r="F28" s="24">
        <v>0</v>
      </c>
      <c r="G28" s="24"/>
      <c r="H28" s="24">
        <v>0</v>
      </c>
      <c r="I28" s="24"/>
      <c r="J28" s="24">
        <v>0</v>
      </c>
      <c r="K28" s="24"/>
      <c r="L28" s="24">
        <v>0</v>
      </c>
      <c r="M28" s="24"/>
      <c r="N28" s="24">
        <v>0</v>
      </c>
      <c r="O28" s="24"/>
      <c r="P28" s="29">
        <v>0</v>
      </c>
      <c r="Q28" s="24"/>
      <c r="R28" s="29">
        <v>0</v>
      </c>
      <c r="S28" s="24"/>
      <c r="T28" s="24">
        <f>ROUND(SUM(D28:S28),2)</f>
        <v>0</v>
      </c>
      <c r="U28" s="24"/>
      <c r="V28" s="24">
        <v>-4000330.11</v>
      </c>
      <c r="W28" s="24"/>
      <c r="X28" s="24">
        <f t="shared" si="2"/>
        <v>-4000330.11</v>
      </c>
      <c r="Y28" s="23"/>
    </row>
    <row r="29" spans="1:25" ht="24.9" customHeight="1" x14ac:dyDescent="0.55000000000000004">
      <c r="A29" s="115" t="s">
        <v>168</v>
      </c>
      <c r="B29" s="116"/>
      <c r="C29" s="117"/>
      <c r="D29" s="24">
        <v>0</v>
      </c>
      <c r="E29" s="24"/>
      <c r="F29" s="24">
        <v>0</v>
      </c>
      <c r="G29" s="24"/>
      <c r="H29" s="24">
        <v>0</v>
      </c>
      <c r="I29" s="24"/>
      <c r="J29" s="22">
        <v>0</v>
      </c>
      <c r="K29" s="24"/>
      <c r="L29" s="24">
        <v>0</v>
      </c>
      <c r="M29" s="24"/>
      <c r="N29" s="24">
        <v>0</v>
      </c>
      <c r="O29" s="24"/>
      <c r="P29" s="24">
        <v>0</v>
      </c>
      <c r="Q29" s="24"/>
      <c r="R29" s="24">
        <f>งบกำไรขาดทุนเบ็ดเสร็จ!I85-งบกำไรขาดทุนเบ็ดเสร็จ!I88</f>
        <v>-20792519.780000001</v>
      </c>
      <c r="S29" s="24"/>
      <c r="T29" s="24">
        <f>ROUND(SUM(D29:S29),2)</f>
        <v>-20792519.780000001</v>
      </c>
      <c r="U29" s="24"/>
      <c r="V29" s="24">
        <f>ROUND((งบกำไรขาดทุนเบ็ดเสร็จ!I88),2)</f>
        <v>5123223.08</v>
      </c>
      <c r="W29" s="24"/>
      <c r="X29" s="24">
        <f t="shared" si="2"/>
        <v>-15669296.699999999</v>
      </c>
      <c r="Y29" s="109"/>
    </row>
    <row r="30" spans="1:25" ht="24.9" customHeight="1" x14ac:dyDescent="0.55000000000000004">
      <c r="A30" s="111" t="s">
        <v>133</v>
      </c>
      <c r="B30" s="116"/>
      <c r="C30" s="116"/>
      <c r="D30" s="24">
        <v>0</v>
      </c>
      <c r="E30" s="24"/>
      <c r="F30" s="24">
        <v>0</v>
      </c>
      <c r="G30" s="24"/>
      <c r="H30" s="24">
        <v>0</v>
      </c>
      <c r="I30" s="24"/>
      <c r="J30" s="24">
        <v>0</v>
      </c>
      <c r="K30" s="24"/>
      <c r="L30" s="24">
        <v>0</v>
      </c>
      <c r="M30" s="24"/>
      <c r="N30" s="24">
        <v>0</v>
      </c>
      <c r="O30" s="24"/>
      <c r="P30" s="29">
        <v>0</v>
      </c>
      <c r="Q30" s="24"/>
      <c r="R30" s="29">
        <v>0</v>
      </c>
      <c r="S30" s="24"/>
      <c r="T30" s="24">
        <f>ROUND(SUM(D30:S30),2)</f>
        <v>0</v>
      </c>
      <c r="U30" s="24"/>
      <c r="V30" s="29">
        <v>0</v>
      </c>
      <c r="W30" s="24"/>
      <c r="X30" s="24">
        <f t="shared" ref="X30" si="4">ROUND(SUM(T30:V30),2)</f>
        <v>0</v>
      </c>
      <c r="Y30" s="109"/>
    </row>
    <row r="31" spans="1:25" ht="24.9" customHeight="1" x14ac:dyDescent="0.55000000000000004">
      <c r="A31" s="111" t="s">
        <v>134</v>
      </c>
      <c r="B31" s="116"/>
      <c r="C31" s="117"/>
      <c r="D31" s="26">
        <f>ROUND(SUM(D29:D30),2)</f>
        <v>0</v>
      </c>
      <c r="E31" s="24"/>
      <c r="F31" s="26">
        <f>ROUND(SUM(F29:F30),2)</f>
        <v>0</v>
      </c>
      <c r="G31" s="24"/>
      <c r="H31" s="26">
        <f>ROUND(SUM(H29:H30),2)</f>
        <v>0</v>
      </c>
      <c r="I31" s="24"/>
      <c r="J31" s="26">
        <f>ROUND(SUM(J29:J30),2)</f>
        <v>0</v>
      </c>
      <c r="K31" s="24"/>
      <c r="L31" s="26">
        <f>ROUND(SUM(L29:L30),2)</f>
        <v>0</v>
      </c>
      <c r="M31" s="24"/>
      <c r="N31" s="26">
        <f>ROUND(SUM(N29:N30),2)</f>
        <v>0</v>
      </c>
      <c r="O31" s="27"/>
      <c r="P31" s="26">
        <f>ROUND(SUM(P29:P30),2)</f>
        <v>0</v>
      </c>
      <c r="Q31" s="24"/>
      <c r="R31" s="26">
        <f>ROUND(SUM(R29:R30),2)</f>
        <v>-20792519.780000001</v>
      </c>
      <c r="S31" s="24"/>
      <c r="T31" s="26">
        <f>ROUND(SUM(T29:T30),2)</f>
        <v>-20792519.780000001</v>
      </c>
      <c r="U31" s="24"/>
      <c r="V31" s="26">
        <f>ROUND(SUM(V29:V30),2)</f>
        <v>5123223.08</v>
      </c>
      <c r="W31" s="24"/>
      <c r="X31" s="26">
        <f>ROUND(SUM(X29:X30),2)</f>
        <v>-15669296.699999999</v>
      </c>
      <c r="Y31" s="109"/>
    </row>
    <row r="32" spans="1:25" ht="24.9" customHeight="1" thickBot="1" x14ac:dyDescent="0.6">
      <c r="A32" s="111" t="s">
        <v>171</v>
      </c>
      <c r="D32" s="30">
        <f>ROUND(SUM(D24:D28,D31),2)</f>
        <v>1454198768</v>
      </c>
      <c r="E32" s="24"/>
      <c r="F32" s="30">
        <f>ROUND(SUM(F24:F28,F31),2)</f>
        <v>441807166</v>
      </c>
      <c r="G32" s="24"/>
      <c r="H32" s="30">
        <f>ROUND(SUM(H24:H28,H31),2)</f>
        <v>-141322589.30000001</v>
      </c>
      <c r="I32" s="24"/>
      <c r="J32" s="30">
        <f>ROUND(SUM(J24:J28,J31),2)</f>
        <v>-1052991.24</v>
      </c>
      <c r="K32" s="24"/>
      <c r="L32" s="30">
        <f>ROUND(SUM(L24:L28,L31),2)</f>
        <v>148000000</v>
      </c>
      <c r="M32" s="24"/>
      <c r="N32" s="30">
        <f>ROUND(SUM(N24:N28,N31),2)</f>
        <v>0</v>
      </c>
      <c r="O32" s="24"/>
      <c r="P32" s="30">
        <f>ROUND(SUM(P24:P28,P31),2)</f>
        <v>141322589.30000001</v>
      </c>
      <c r="Q32" s="24"/>
      <c r="R32" s="30">
        <f>ROUND(SUM(R24:R28,R31),2)</f>
        <v>9492644438.4200001</v>
      </c>
      <c r="S32" s="24"/>
      <c r="T32" s="30">
        <f>ROUND(SUM(T24:T28,T31),2)</f>
        <v>11535597381.18</v>
      </c>
      <c r="U32" s="24"/>
      <c r="V32" s="30">
        <f>ROUND(SUM(V24:V28,V31),2)</f>
        <v>19906006.300000001</v>
      </c>
      <c r="W32" s="24"/>
      <c r="X32" s="30">
        <f>ROUND(SUM(X24:X28,X31),2)</f>
        <v>11555503387.48</v>
      </c>
      <c r="Y32" s="109"/>
    </row>
    <row r="33" spans="1:25" s="31" customFormat="1" ht="24.9" customHeight="1" thickTop="1" x14ac:dyDescent="0.5500000000000000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6"/>
      <c r="S33" s="6"/>
      <c r="T33" s="6"/>
      <c r="U33" s="6"/>
      <c r="V33" s="6"/>
      <c r="W33" s="6"/>
      <c r="X33" s="6"/>
      <c r="Y33" s="118"/>
    </row>
    <row r="34" spans="1:25" s="31" customFormat="1" ht="24.9" customHeight="1" x14ac:dyDescent="0.55000000000000004">
      <c r="P34" s="32"/>
      <c r="R34" s="32"/>
      <c r="S34" s="119"/>
      <c r="T34" s="142"/>
      <c r="U34" s="142"/>
      <c r="V34" s="142"/>
      <c r="W34" s="142"/>
      <c r="X34" s="142"/>
      <c r="Y34" s="118"/>
    </row>
    <row r="35" spans="1:25" s="31" customFormat="1" ht="24.9" customHeight="1" x14ac:dyDescent="0.55000000000000004">
      <c r="A35" s="67" t="s">
        <v>45</v>
      </c>
      <c r="B35" s="68"/>
      <c r="C35" s="68"/>
      <c r="D35" s="68"/>
      <c r="E35" s="68"/>
      <c r="F35" s="68"/>
      <c r="G35" s="68"/>
      <c r="H35" s="68"/>
      <c r="I35" s="13"/>
      <c r="P35" s="33"/>
      <c r="R35" s="119"/>
      <c r="S35" s="119"/>
      <c r="T35" s="119"/>
      <c r="U35" s="119"/>
      <c r="V35" s="6"/>
      <c r="W35" s="119"/>
      <c r="X35" s="119"/>
      <c r="Y35" s="118"/>
    </row>
    <row r="36" spans="1:25" ht="27.9" customHeight="1" x14ac:dyDescent="0.55000000000000004">
      <c r="R36" s="120"/>
      <c r="S36" s="120"/>
      <c r="T36" s="120"/>
      <c r="U36" s="120"/>
      <c r="V36" s="121"/>
      <c r="W36" s="120"/>
      <c r="X36" s="120"/>
      <c r="Y36" s="120"/>
    </row>
    <row r="37" spans="1:25" ht="27" customHeight="1" x14ac:dyDescent="0.55000000000000004">
      <c r="D37" s="122"/>
      <c r="F37" s="122"/>
      <c r="J37" s="122"/>
      <c r="L37" s="122"/>
      <c r="N37" s="123"/>
      <c r="P37" s="31"/>
      <c r="R37" s="118"/>
      <c r="S37" s="118"/>
      <c r="T37" s="118"/>
      <c r="U37" s="118"/>
      <c r="V37" s="118"/>
      <c r="W37" s="118"/>
      <c r="X37" s="118"/>
      <c r="Y37" s="120"/>
    </row>
    <row r="38" spans="1:25" x14ac:dyDescent="0.55000000000000004">
      <c r="D38" s="122"/>
      <c r="F38" s="122"/>
      <c r="J38" s="122"/>
      <c r="L38" s="122"/>
      <c r="P38" s="122"/>
      <c r="R38" s="122"/>
      <c r="T38" s="122"/>
      <c r="V38" s="123"/>
      <c r="X38" s="122"/>
    </row>
  </sheetData>
  <mergeCells count="10">
    <mergeCell ref="F11:F12"/>
    <mergeCell ref="H11:H12"/>
    <mergeCell ref="L11:Q11"/>
    <mergeCell ref="V11:V12"/>
    <mergeCell ref="A1:X1"/>
    <mergeCell ref="A2:X2"/>
    <mergeCell ref="A3:X3"/>
    <mergeCell ref="D8:X8"/>
    <mergeCell ref="D9:T9"/>
    <mergeCell ref="L10:R10"/>
  </mergeCells>
  <pageMargins left="0.57999999999999996" right="0.23622047244094491" top="0.74803149606299213" bottom="0.59" header="0.31496062992125984" footer="0.31496062992125984"/>
  <pageSetup paperSize="9" scale="60" orientation="landscape" r:id="rId1"/>
  <headerFooter scaleWithDoc="0" alignWithMargins="0"/>
  <ignoredErrors>
    <ignoredError sqref="D21:X23 D30:X30 D25:G25 I25:W25 D26:W26 T17 D28:U28 W28 D29:Q29 W29 U29 S29 D32:U32 D31:U31 W31:X31 W32:X32 D24:W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7C8C-18BC-4617-A325-B30EB6996B5E}">
  <dimension ref="A1:U37"/>
  <sheetViews>
    <sheetView view="pageBreakPreview" topLeftCell="A10" zoomScale="70" zoomScaleNormal="80" zoomScaleSheetLayoutView="70" workbookViewId="0">
      <selection activeCell="T27" sqref="T27"/>
    </sheetView>
  </sheetViews>
  <sheetFormatPr defaultColWidth="12" defaultRowHeight="24.9" customHeight="1" x14ac:dyDescent="0.55000000000000004"/>
  <cols>
    <col min="1" max="1" width="36.625" style="88" customWidth="1"/>
    <col min="2" max="2" width="3.375" style="88" customWidth="1"/>
    <col min="3" max="3" width="9.875" style="88" customWidth="1"/>
    <col min="4" max="4" width="20.875" style="88" customWidth="1"/>
    <col min="5" max="5" width="1.875" style="88" customWidth="1"/>
    <col min="6" max="6" width="20.875" style="88" customWidth="1"/>
    <col min="7" max="7" width="1.875" style="88" customWidth="1"/>
    <col min="8" max="8" width="20.875" style="88" customWidth="1"/>
    <col min="9" max="9" width="1.875" style="88" customWidth="1"/>
    <col min="10" max="10" width="20.875" style="88" customWidth="1"/>
    <col min="11" max="11" width="1.875" style="88" customWidth="1"/>
    <col min="12" max="12" width="20.875" style="88" customWidth="1"/>
    <col min="13" max="13" width="1.875" style="88" customWidth="1"/>
    <col min="14" max="14" width="20.875" style="88" customWidth="1"/>
    <col min="15" max="15" width="1.875" style="88" customWidth="1"/>
    <col min="16" max="16" width="20.875" style="88" customWidth="1"/>
    <col min="17" max="17" width="1.875" style="88" customWidth="1"/>
    <col min="18" max="21" width="11.875" style="88" customWidth="1"/>
    <col min="22" max="16384" width="12" style="88"/>
  </cols>
  <sheetData>
    <row r="1" spans="1:17" ht="23.4" customHeight="1" x14ac:dyDescent="0.6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7" ht="23.4" customHeight="1" x14ac:dyDescent="0.6">
      <c r="A2" s="170" t="s">
        <v>172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7" ht="23.4" customHeight="1" x14ac:dyDescent="0.6">
      <c r="A3" s="171" t="str">
        <f>'งบเปลี่ยนแปลง-รวม'!A3</f>
        <v>สำหรับงวด 6 เดือน สิ้นสุดวันที่ 30 มิถุนายน 2569 (ยังไม่ได้ตรวจสอบ / สอบทานแล้ว)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7" ht="23.4" customHeight="1" x14ac:dyDescent="0.6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7" ht="23.4" customHeight="1" thickBot="1" x14ac:dyDescent="0.6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2" t="s">
        <v>144</v>
      </c>
    </row>
    <row r="6" spans="1:17" ht="3" customHeight="1" x14ac:dyDescent="0.6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7" ht="23.4" customHeight="1" x14ac:dyDescent="0.6">
      <c r="A7" s="87"/>
      <c r="B7" s="87"/>
      <c r="C7" s="87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34"/>
    </row>
    <row r="8" spans="1:17" ht="23.4" customHeight="1" x14ac:dyDescent="0.6">
      <c r="A8" s="87"/>
      <c r="B8" s="87"/>
      <c r="C8" s="87"/>
      <c r="D8" s="168" t="s">
        <v>173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</row>
    <row r="9" spans="1:17" ht="23.4" customHeight="1" x14ac:dyDescent="0.55000000000000004">
      <c r="C9" s="96" t="s">
        <v>5</v>
      </c>
      <c r="D9" s="96"/>
      <c r="E9" s="96"/>
      <c r="F9" s="172" t="s">
        <v>148</v>
      </c>
      <c r="G9" s="98"/>
      <c r="H9" s="172"/>
      <c r="I9" s="98"/>
      <c r="J9" s="169" t="s">
        <v>91</v>
      </c>
      <c r="K9" s="169"/>
      <c r="L9" s="169"/>
      <c r="M9" s="169"/>
      <c r="N9" s="169"/>
      <c r="O9" s="96"/>
      <c r="P9" s="96"/>
    </row>
    <row r="10" spans="1:17" ht="23.4" customHeight="1" x14ac:dyDescent="0.55000000000000004">
      <c r="C10" s="96"/>
      <c r="D10" s="96"/>
      <c r="E10" s="96"/>
      <c r="F10" s="163"/>
      <c r="G10" s="98"/>
      <c r="H10" s="163"/>
      <c r="I10" s="98"/>
      <c r="J10" s="164" t="s">
        <v>92</v>
      </c>
      <c r="K10" s="164"/>
      <c r="L10" s="164"/>
      <c r="M10" s="96"/>
      <c r="N10" s="96"/>
      <c r="O10" s="96"/>
      <c r="P10" s="96"/>
    </row>
    <row r="11" spans="1:17" ht="23.4" customHeight="1" x14ac:dyDescent="0.55000000000000004">
      <c r="C11" s="96"/>
      <c r="D11" s="96"/>
      <c r="E11" s="96"/>
      <c r="F11" s="163"/>
      <c r="G11" s="98"/>
      <c r="H11" s="163"/>
      <c r="I11" s="98"/>
      <c r="J11" s="96" t="s">
        <v>153</v>
      </c>
      <c r="K11" s="96"/>
      <c r="L11" s="96" t="s">
        <v>154</v>
      </c>
      <c r="M11" s="96"/>
      <c r="N11" s="96"/>
      <c r="O11" s="96"/>
      <c r="P11" s="96"/>
    </row>
    <row r="12" spans="1:17" ht="23.4" customHeight="1" thickBot="1" x14ac:dyDescent="0.6">
      <c r="B12" s="107"/>
      <c r="D12" s="103" t="s">
        <v>81</v>
      </c>
      <c r="E12" s="103"/>
      <c r="F12" s="103" t="s">
        <v>156</v>
      </c>
      <c r="G12" s="103"/>
      <c r="H12" s="103" t="s">
        <v>86</v>
      </c>
      <c r="I12" s="103"/>
      <c r="J12" s="103" t="s">
        <v>158</v>
      </c>
      <c r="K12" s="103"/>
      <c r="L12" s="103" t="s">
        <v>160</v>
      </c>
      <c r="M12" s="103"/>
      <c r="N12" s="103" t="s">
        <v>96</v>
      </c>
      <c r="O12" s="103"/>
      <c r="P12" s="103" t="s">
        <v>163</v>
      </c>
    </row>
    <row r="13" spans="1:17" s="106" customFormat="1" ht="23.4" customHeight="1" x14ac:dyDescent="0.55000000000000004">
      <c r="A13" s="104" t="str">
        <f>'งบเปลี่ยนแปลง-รวม'!A14</f>
        <v>ยอดยกมา ณ วันที่ 1 มกราคม 2568</v>
      </c>
      <c r="B13" s="105"/>
      <c r="C13" s="105"/>
      <c r="D13" s="42">
        <v>1454198768</v>
      </c>
      <c r="E13" s="23"/>
      <c r="F13" s="42">
        <v>441807166</v>
      </c>
      <c r="G13" s="23"/>
      <c r="H13" s="42">
        <v>0</v>
      </c>
      <c r="I13" s="23"/>
      <c r="J13" s="42">
        <v>148000000</v>
      </c>
      <c r="K13" s="23"/>
      <c r="L13" s="42">
        <v>0</v>
      </c>
      <c r="M13" s="23"/>
      <c r="N13" s="42">
        <v>9270486025.9200001</v>
      </c>
      <c r="O13" s="23"/>
      <c r="P13" s="42">
        <f>ROUND(SUM(D13:O13),2)</f>
        <v>11314491959.92</v>
      </c>
      <c r="Q13" s="35"/>
    </row>
    <row r="14" spans="1:17" s="106" customFormat="1" ht="23.4" customHeight="1" x14ac:dyDescent="0.55000000000000004">
      <c r="A14" s="125" t="s">
        <v>86</v>
      </c>
      <c r="B14" s="105"/>
      <c r="C14" s="105"/>
      <c r="D14" s="23">
        <v>0</v>
      </c>
      <c r="E14" s="23"/>
      <c r="F14" s="23">
        <v>0</v>
      </c>
      <c r="G14" s="23"/>
      <c r="H14" s="24">
        <f>-งบฐานะการเงิน!L100</f>
        <v>-93235244.530000001</v>
      </c>
      <c r="I14" s="23"/>
      <c r="J14" s="23">
        <v>0</v>
      </c>
      <c r="K14" s="23"/>
      <c r="L14" s="23">
        <v>0</v>
      </c>
      <c r="M14" s="23"/>
      <c r="N14" s="23">
        <v>0</v>
      </c>
      <c r="O14" s="23"/>
      <c r="P14" s="6">
        <f t="shared" ref="P14:P16" si="0">ROUND(SUM(D14:O14),2)</f>
        <v>-93235244.530000001</v>
      </c>
      <c r="Q14" s="35"/>
    </row>
    <row r="15" spans="1:17" s="106" customFormat="1" ht="23.4" customHeight="1" x14ac:dyDescent="0.55000000000000004">
      <c r="A15" s="126" t="s">
        <v>174</v>
      </c>
      <c r="B15" s="105"/>
      <c r="C15" s="105"/>
      <c r="D15" s="23">
        <v>0</v>
      </c>
      <c r="E15" s="23"/>
      <c r="F15" s="23">
        <v>0</v>
      </c>
      <c r="G15" s="23"/>
      <c r="H15" s="24">
        <v>0</v>
      </c>
      <c r="I15" s="23"/>
      <c r="J15" s="23">
        <v>0</v>
      </c>
      <c r="K15" s="23"/>
      <c r="L15" s="23">
        <f>-H14</f>
        <v>93235244.530000001</v>
      </c>
      <c r="M15" s="23"/>
      <c r="N15" s="23">
        <f>-L15</f>
        <v>-93235244.530000001</v>
      </c>
      <c r="O15" s="23"/>
      <c r="P15" s="6">
        <f t="shared" si="0"/>
        <v>0</v>
      </c>
      <c r="Q15" s="35"/>
    </row>
    <row r="16" spans="1:17" s="106" customFormat="1" ht="23.4" customHeight="1" x14ac:dyDescent="0.55000000000000004">
      <c r="A16" s="127" t="s">
        <v>166</v>
      </c>
      <c r="B16" s="105"/>
      <c r="C16" s="105"/>
      <c r="D16" s="23">
        <v>0</v>
      </c>
      <c r="E16" s="23"/>
      <c r="F16" s="23">
        <v>0</v>
      </c>
      <c r="G16" s="23"/>
      <c r="H16" s="24">
        <v>0</v>
      </c>
      <c r="I16" s="23"/>
      <c r="J16" s="23">
        <v>0</v>
      </c>
      <c r="K16" s="23"/>
      <c r="L16" s="23">
        <v>0</v>
      </c>
      <c r="M16" s="23"/>
      <c r="N16" s="23">
        <v>-72043988.400000006</v>
      </c>
      <c r="O16" s="23"/>
      <c r="P16" s="6">
        <f t="shared" si="0"/>
        <v>-72043988.400000006</v>
      </c>
      <c r="Q16" s="35"/>
    </row>
    <row r="17" spans="1:21" ht="23.4" customHeight="1" x14ac:dyDescent="0.55000000000000004">
      <c r="A17" s="107" t="str">
        <f>'งบเปลี่ยนแปลง-รวม'!A19</f>
        <v>กำไร(ขาดทุน)สำหรับงวด 6 เดือน</v>
      </c>
      <c r="C17" s="105"/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24">
        <f>ROUND((งบกำไรขาดทุนเบ็ดเสร็จ!O87),2)</f>
        <v>32118332.32</v>
      </c>
      <c r="O17" s="24"/>
      <c r="P17" s="6">
        <f>ROUND(SUM(D17:O17),2)</f>
        <v>32118332.32</v>
      </c>
      <c r="Q17" s="36"/>
    </row>
    <row r="18" spans="1:21" ht="23.4" customHeight="1" x14ac:dyDescent="0.55000000000000004">
      <c r="A18" s="107" t="s">
        <v>133</v>
      </c>
      <c r="C18" s="108"/>
      <c r="D18" s="24">
        <v>0</v>
      </c>
      <c r="E18" s="24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24">
        <v>0</v>
      </c>
      <c r="O18" s="24"/>
      <c r="P18" s="6">
        <f>ROUND(SUM(D18:O18),2)</f>
        <v>0</v>
      </c>
      <c r="Q18" s="36"/>
    </row>
    <row r="19" spans="1:21" ht="23.4" customHeight="1" x14ac:dyDescent="0.55000000000000004">
      <c r="A19" s="107" t="str">
        <f>'งบเปลี่ยนแปลง-รวม'!A21</f>
        <v>กำไร(ขาดทุน)เบ็ดเสร็จรวมสำหรับงวด</v>
      </c>
      <c r="C19" s="108"/>
      <c r="D19" s="26">
        <f>ROUND(SUM(D17:D18),2)</f>
        <v>0</v>
      </c>
      <c r="E19" s="24"/>
      <c r="F19" s="26">
        <f>ROUND(SUM(F17:F18),2)</f>
        <v>0</v>
      </c>
      <c r="G19" s="24"/>
      <c r="H19" s="26">
        <f>ROUND(SUM(H17:H18),2)</f>
        <v>0</v>
      </c>
      <c r="I19" s="24"/>
      <c r="J19" s="26">
        <f>ROUND(SUM(J17:J18),2)</f>
        <v>0</v>
      </c>
      <c r="K19" s="27"/>
      <c r="L19" s="26">
        <f>ROUND(SUM(L17:L18),2)</f>
        <v>0</v>
      </c>
      <c r="M19" s="24"/>
      <c r="N19" s="26">
        <f>ROUND(SUM(N17:N18),2)</f>
        <v>32118332.32</v>
      </c>
      <c r="O19" s="24"/>
      <c r="P19" s="128">
        <f>ROUND(SUM(P17:P18),2)</f>
        <v>32118332.32</v>
      </c>
      <c r="Q19" s="36"/>
    </row>
    <row r="20" spans="1:21" ht="23.4" customHeight="1" thickBot="1" x14ac:dyDescent="0.6">
      <c r="A20" s="107" t="str">
        <f>'งบเปลี่ยนแปลง-รวม'!A22</f>
        <v>ยอดคงเหลือ ณ วันที่ 30 มิถุนายน 2568</v>
      </c>
      <c r="C20" s="108"/>
      <c r="D20" s="30">
        <f>ROUND(SUM(D13:D15,D19),2)</f>
        <v>1454198768</v>
      </c>
      <c r="E20" s="24"/>
      <c r="F20" s="30">
        <f>ROUND(SUM(F13:F15,F19),2)</f>
        <v>441807166</v>
      </c>
      <c r="G20" s="24"/>
      <c r="H20" s="30">
        <f>ROUND(SUM(H13:H15,H19),2)</f>
        <v>-93235244.530000001</v>
      </c>
      <c r="I20" s="24"/>
      <c r="J20" s="30">
        <f>ROUND(SUM(J13:J15,J19),2)</f>
        <v>148000000</v>
      </c>
      <c r="K20" s="27"/>
      <c r="L20" s="30">
        <f>ROUND(SUM(L13:L15,L19),2)</f>
        <v>93235244.530000001</v>
      </c>
      <c r="M20" s="24"/>
      <c r="N20" s="30">
        <f>ROUND(SUM(N13:N16,N19),2)</f>
        <v>9137325125.3099995</v>
      </c>
      <c r="O20" s="24"/>
      <c r="P20" s="30">
        <f>ROUND(SUM(P13:P16,P19),2)</f>
        <v>11181331059.309999</v>
      </c>
      <c r="Q20" s="36"/>
    </row>
    <row r="21" spans="1:21" ht="23.4" customHeight="1" thickTop="1" x14ac:dyDescent="0.55000000000000004">
      <c r="A21" s="107"/>
      <c r="C21" s="108"/>
      <c r="D21" s="24"/>
      <c r="E21" s="24"/>
      <c r="F21" s="24"/>
      <c r="G21" s="24"/>
      <c r="H21" s="24"/>
      <c r="I21" s="24"/>
      <c r="J21" s="24"/>
      <c r="K21" s="27"/>
      <c r="L21" s="24"/>
      <c r="M21" s="24"/>
      <c r="N21" s="24"/>
      <c r="O21" s="24"/>
      <c r="P21" s="24"/>
      <c r="Q21" s="36"/>
    </row>
    <row r="22" spans="1:21" ht="23.4" customHeight="1" x14ac:dyDescent="0.55000000000000004">
      <c r="A22" s="107" t="str">
        <f>'งบเปลี่ยนแปลง-รวม'!A24</f>
        <v>ยอดคงเหลือ ณ วันที่ 1 มกราคม 2569</v>
      </c>
      <c r="D22" s="24">
        <v>1454198768</v>
      </c>
      <c r="E22" s="24"/>
      <c r="F22" s="24">
        <v>441807166</v>
      </c>
      <c r="G22" s="24"/>
      <c r="H22" s="24">
        <v>-93235244.530000001</v>
      </c>
      <c r="I22" s="24"/>
      <c r="J22" s="24">
        <v>148000000</v>
      </c>
      <c r="K22" s="24"/>
      <c r="L22" s="24">
        <v>93235244.530000001</v>
      </c>
      <c r="M22" s="24"/>
      <c r="N22" s="24">
        <v>9085283812.7399998</v>
      </c>
      <c r="O22" s="24"/>
      <c r="P22" s="37">
        <f>ROUND(SUM(D22:O22),2)</f>
        <v>11129289746.74</v>
      </c>
      <c r="Q22" s="36"/>
    </row>
    <row r="23" spans="1:21" ht="23.4" customHeight="1" x14ac:dyDescent="0.55000000000000004">
      <c r="A23" s="125" t="s">
        <v>86</v>
      </c>
      <c r="C23" s="114">
        <v>24</v>
      </c>
      <c r="D23" s="24">
        <v>0</v>
      </c>
      <c r="E23" s="24"/>
      <c r="F23" s="24">
        <v>0</v>
      </c>
      <c r="G23" s="24"/>
      <c r="H23" s="24">
        <v>-48087344.770000011</v>
      </c>
      <c r="I23" s="24"/>
      <c r="J23" s="24">
        <v>0</v>
      </c>
      <c r="K23" s="24"/>
      <c r="L23" s="24">
        <v>0</v>
      </c>
      <c r="M23" s="24"/>
      <c r="N23" s="24">
        <v>0</v>
      </c>
      <c r="O23" s="24"/>
      <c r="P23" s="37">
        <f t="shared" ref="P23:P27" si="1">ROUND(SUM(D23:O23),2)</f>
        <v>-48087344.770000003</v>
      </c>
      <c r="Q23" s="36"/>
    </row>
    <row r="24" spans="1:21" ht="23.4" customHeight="1" x14ac:dyDescent="0.55000000000000004">
      <c r="A24" s="126" t="s">
        <v>174</v>
      </c>
      <c r="C24" s="114">
        <v>24</v>
      </c>
      <c r="D24" s="23">
        <v>0</v>
      </c>
      <c r="E24" s="23"/>
      <c r="F24" s="23">
        <v>0</v>
      </c>
      <c r="G24" s="23"/>
      <c r="H24" s="23">
        <v>0</v>
      </c>
      <c r="I24" s="23"/>
      <c r="J24" s="23">
        <v>0</v>
      </c>
      <c r="K24" s="24"/>
      <c r="L24" s="24">
        <f>-H23</f>
        <v>48087344.770000011</v>
      </c>
      <c r="M24" s="24"/>
      <c r="N24" s="24">
        <f>-L24</f>
        <v>-48087344.770000011</v>
      </c>
      <c r="O24" s="24"/>
      <c r="P24" s="37">
        <f>ROUND(SUM(D24:O24),2)</f>
        <v>0</v>
      </c>
      <c r="Q24" s="36"/>
    </row>
    <row r="25" spans="1:21" ht="23.4" customHeight="1" x14ac:dyDescent="0.55000000000000004">
      <c r="A25" s="127" t="s">
        <v>166</v>
      </c>
      <c r="C25" s="114">
        <v>23</v>
      </c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4"/>
      <c r="L25" s="24">
        <v>0</v>
      </c>
      <c r="M25" s="24"/>
      <c r="N25" s="24">
        <v>-69921728.400000006</v>
      </c>
      <c r="O25" s="24"/>
      <c r="P25" s="37">
        <f t="shared" si="1"/>
        <v>-69921728.400000006</v>
      </c>
      <c r="Q25" s="36"/>
    </row>
    <row r="26" spans="1:21" ht="23.4" customHeight="1" x14ac:dyDescent="0.55000000000000004">
      <c r="A26" s="88" t="str">
        <f>'งบเปลี่ยนแปลง-รวม'!A29</f>
        <v>กำไร(ขาดทุน)สำหรับงวด 6 เดือน</v>
      </c>
      <c r="C26" s="96"/>
      <c r="D26" s="24">
        <v>0</v>
      </c>
      <c r="E26" s="24"/>
      <c r="F26" s="24">
        <v>0</v>
      </c>
      <c r="G26" s="24"/>
      <c r="H26" s="24">
        <v>0</v>
      </c>
      <c r="I26" s="24"/>
      <c r="J26" s="24">
        <v>0</v>
      </c>
      <c r="K26" s="24"/>
      <c r="L26" s="24">
        <v>0</v>
      </c>
      <c r="M26" s="24"/>
      <c r="N26" s="24">
        <f>ROUND((งบกำไรขาดทุนเบ็ดเสร็จ!M87),2)</f>
        <v>-3307153.41</v>
      </c>
      <c r="O26" s="24"/>
      <c r="P26" s="37">
        <f t="shared" si="1"/>
        <v>-3307153.41</v>
      </c>
      <c r="Q26" s="38"/>
    </row>
    <row r="27" spans="1:21" ht="23.4" customHeight="1" x14ac:dyDescent="0.55000000000000004">
      <c r="A27" s="107" t="s">
        <v>133</v>
      </c>
      <c r="D27" s="24">
        <v>0</v>
      </c>
      <c r="E27" s="24"/>
      <c r="F27" s="24">
        <v>0</v>
      </c>
      <c r="G27" s="24"/>
      <c r="H27" s="24">
        <v>0</v>
      </c>
      <c r="I27" s="24"/>
      <c r="J27" s="24">
        <v>0</v>
      </c>
      <c r="K27" s="24"/>
      <c r="L27" s="24">
        <v>0</v>
      </c>
      <c r="M27" s="24"/>
      <c r="N27" s="24">
        <v>0</v>
      </c>
      <c r="O27" s="24"/>
      <c r="P27" s="37">
        <f t="shared" si="1"/>
        <v>0</v>
      </c>
      <c r="Q27" s="38"/>
    </row>
    <row r="28" spans="1:21" ht="23.4" customHeight="1" x14ac:dyDescent="0.55000000000000004">
      <c r="A28" s="107" t="str">
        <f>'งบเปลี่ยนแปลง-รวม'!A31</f>
        <v>กำไร(ขาดทุน)เบ็ดเสร็จรวมสำหรับงวด</v>
      </c>
      <c r="D28" s="26">
        <f>ROUND(SUM(D26:D27),2)</f>
        <v>0</v>
      </c>
      <c r="E28" s="24"/>
      <c r="F28" s="26">
        <f>ROUND(SUM(F26:F27),2)</f>
        <v>0</v>
      </c>
      <c r="G28" s="24"/>
      <c r="H28" s="26">
        <f>ROUND(SUM(H26:H27),2)</f>
        <v>0</v>
      </c>
      <c r="I28" s="24"/>
      <c r="J28" s="26">
        <f>ROUND(SUM(J26:J27),2)</f>
        <v>0</v>
      </c>
      <c r="K28" s="24"/>
      <c r="L28" s="26">
        <f>ROUND(SUM(L26:L27),2)</f>
        <v>0</v>
      </c>
      <c r="M28" s="24"/>
      <c r="N28" s="26">
        <f>ROUND(SUM(N26:N27),2)</f>
        <v>-3307153.41</v>
      </c>
      <c r="O28" s="24"/>
      <c r="P28" s="26">
        <f>ROUND(SUM(P26:P27),2)</f>
        <v>-3307153.41</v>
      </c>
      <c r="Q28" s="38"/>
    </row>
    <row r="29" spans="1:21" ht="23.4" customHeight="1" thickBot="1" x14ac:dyDescent="0.6">
      <c r="A29" s="107" t="str">
        <f>'งบเปลี่ยนแปลง-รวม'!A32</f>
        <v>ยอดคงเหลือ ณ วันที่ 30 มิถุนายน 2569</v>
      </c>
      <c r="D29" s="30">
        <f>ROUND(SUM(D22:D22,D28),2)</f>
        <v>1454198768</v>
      </c>
      <c r="E29" s="24"/>
      <c r="F29" s="30">
        <f>ROUND(SUM(F22:F22,F28),2)</f>
        <v>441807166</v>
      </c>
      <c r="G29" s="24"/>
      <c r="H29" s="30">
        <f>ROUND(SUM(H22:H23,H28),2)</f>
        <v>-141322589.30000001</v>
      </c>
      <c r="I29" s="24"/>
      <c r="J29" s="30">
        <f>ROUND(SUM(J22:J22,J28),2)</f>
        <v>148000000</v>
      </c>
      <c r="K29" s="24"/>
      <c r="L29" s="30">
        <f>ROUND(SUM(L22:L24,L28),2)</f>
        <v>141322589.30000001</v>
      </c>
      <c r="M29" s="24"/>
      <c r="N29" s="30">
        <f>ROUND(SUM(N22:N25,N28),2)</f>
        <v>8963967586.1599998</v>
      </c>
      <c r="O29" s="24"/>
      <c r="P29" s="30">
        <f>ROUND(SUM(P22:P25,P28),2)</f>
        <v>11007973520.16</v>
      </c>
      <c r="Q29" s="38"/>
      <c r="R29" s="123"/>
      <c r="S29" s="123"/>
      <c r="T29" s="123"/>
      <c r="U29" s="123"/>
    </row>
    <row r="30" spans="1:21" ht="23.4" customHeight="1" thickTop="1" x14ac:dyDescent="0.55000000000000004">
      <c r="A30" s="107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38"/>
    </row>
    <row r="31" spans="1:21" ht="23.4" customHeight="1" x14ac:dyDescent="0.55000000000000004"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21" ht="23.4" customHeight="1" x14ac:dyDescent="0.55000000000000004">
      <c r="A32" s="67" t="s">
        <v>45</v>
      </c>
      <c r="B32" s="68"/>
      <c r="C32" s="68"/>
      <c r="D32" s="68"/>
      <c r="E32" s="68"/>
      <c r="F32" s="68"/>
      <c r="G32" s="68"/>
      <c r="H32" s="68"/>
      <c r="I32" s="13"/>
      <c r="J32" s="39"/>
      <c r="K32" s="39"/>
      <c r="L32" s="39"/>
      <c r="M32" s="39"/>
      <c r="N32" s="39"/>
      <c r="O32" s="39"/>
      <c r="P32" s="39"/>
      <c r="Q32" s="39"/>
    </row>
    <row r="33" spans="4:16" ht="26.1" customHeight="1" x14ac:dyDescent="0.55000000000000004">
      <c r="D33" s="122"/>
      <c r="F33" s="122"/>
      <c r="H33" s="122"/>
      <c r="J33" s="122"/>
      <c r="L33" s="122"/>
      <c r="N33" s="122"/>
      <c r="P33" s="122"/>
    </row>
    <row r="34" spans="4:16" ht="24.9" customHeight="1" x14ac:dyDescent="0.55000000000000004">
      <c r="D34" s="122"/>
      <c r="F34" s="122"/>
      <c r="H34" s="122"/>
      <c r="J34" s="122"/>
      <c r="L34" s="122"/>
      <c r="N34" s="122"/>
      <c r="P34" s="122"/>
    </row>
    <row r="35" spans="4:16" ht="24.9" customHeight="1" x14ac:dyDescent="0.55000000000000004">
      <c r="D35" s="122"/>
      <c r="F35" s="122"/>
      <c r="H35" s="122"/>
      <c r="J35" s="122"/>
      <c r="L35" s="122"/>
      <c r="N35" s="122"/>
      <c r="P35" s="122"/>
    </row>
    <row r="36" spans="4:16" ht="24.9" customHeight="1" x14ac:dyDescent="0.55000000000000004"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spans="4:16" ht="24.9" customHeight="1" x14ac:dyDescent="0.55000000000000004"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</sheetData>
  <mergeCells count="8">
    <mergeCell ref="A1:P1"/>
    <mergeCell ref="A2:P2"/>
    <mergeCell ref="A3:P3"/>
    <mergeCell ref="D8:P8"/>
    <mergeCell ref="F9:F11"/>
    <mergeCell ref="H9:H11"/>
    <mergeCell ref="J9:N9"/>
    <mergeCell ref="J10:L10"/>
  </mergeCells>
  <pageMargins left="0.87" right="0.23622047244094491" top="0.7" bottom="0.74803149606299213" header="0.31496062992125984" footer="0.31496062992125984"/>
  <pageSetup paperSize="9" scale="67" orientation="landscape" r:id="rId1"/>
  <headerFooter scaleWithDoc="0" alignWithMargins="0"/>
  <ignoredErrors>
    <ignoredError sqref="P16 D19:P21 D26:P27 D23:G23 I23:P23 D29:K29 D28:M28 O29 M29 D24:O24 P25 D22:O22 O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702BD-ADEB-4CC8-87AC-9E5A6AD761BA}">
  <dimension ref="A1:S102"/>
  <sheetViews>
    <sheetView tabSelected="1" topLeftCell="A103" zoomScale="92" zoomScaleNormal="92" zoomScaleSheetLayoutView="70" workbookViewId="0">
      <selection sqref="A1:K1"/>
    </sheetView>
  </sheetViews>
  <sheetFormatPr defaultColWidth="9.375" defaultRowHeight="22.5" customHeight="1" x14ac:dyDescent="0.55000000000000004"/>
  <cols>
    <col min="1" max="2" width="3.875" style="55" customWidth="1"/>
    <col min="3" max="3" width="45" style="55" customWidth="1"/>
    <col min="4" max="4" width="10.875" style="55" customWidth="1"/>
    <col min="5" max="5" width="18.625" style="3" customWidth="1"/>
    <col min="6" max="6" width="1.375" style="3" customWidth="1"/>
    <col min="7" max="7" width="18.625" style="3" customWidth="1"/>
    <col min="8" max="8" width="1.375" style="3" customWidth="1"/>
    <col min="9" max="9" width="18.625" style="3" customWidth="1"/>
    <col min="10" max="10" width="1.375" style="3" customWidth="1"/>
    <col min="11" max="11" width="18.625" style="3" customWidth="1"/>
    <col min="12" max="12" width="1" style="55" customWidth="1"/>
    <col min="13" max="13" width="9.125" style="55" customWidth="1"/>
    <col min="14" max="15" width="9.125" style="17" customWidth="1"/>
    <col min="16" max="17" width="9.125" style="55" customWidth="1"/>
    <col min="18" max="18" width="9.125" style="143" customWidth="1"/>
    <col min="19" max="24" width="9.125" style="55" customWidth="1"/>
    <col min="25" max="16384" width="9.375" style="55"/>
  </cols>
  <sheetData>
    <row r="1" spans="1:19" ht="22.5" customHeight="1" x14ac:dyDescent="0.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9" ht="22.5" customHeight="1" x14ac:dyDescent="0.6">
      <c r="A2" s="155" t="s">
        <v>175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9" ht="22.5" customHeight="1" x14ac:dyDescent="0.6">
      <c r="A3" s="160" t="str">
        <f>งบกำไรขาดทุนเบ็ดเสร็จ!A53</f>
        <v>สำหรับงวด 6 เดือน สิ้นสุดวันที่ 30 มิถุนายน 2569 (ยังไม่ได้ตรวจสอบ / สอบทานแล้ว)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9" s="60" customFormat="1" ht="22.5" customHeight="1" x14ac:dyDescent="0.6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  <c r="N4" s="144"/>
      <c r="O4" s="144"/>
      <c r="R4" s="145"/>
    </row>
    <row r="5" spans="1:19" ht="22.5" customHeight="1" x14ac:dyDescent="0.6">
      <c r="E5" s="156" t="s">
        <v>3</v>
      </c>
      <c r="F5" s="156"/>
      <c r="G5" s="156"/>
      <c r="H5" s="2"/>
      <c r="I5" s="156" t="s">
        <v>176</v>
      </c>
      <c r="J5" s="156"/>
      <c r="K5" s="156"/>
      <c r="N5" s="143"/>
      <c r="O5" s="143"/>
      <c r="S5" s="56"/>
    </row>
    <row r="6" spans="1:19" ht="22.5" customHeight="1" x14ac:dyDescent="0.6">
      <c r="E6" s="129" t="str">
        <f>งบกำไรขาดทุนเบ็ดเสร็จ!I6</f>
        <v>2569</v>
      </c>
      <c r="F6" s="57"/>
      <c r="G6" s="129" t="str">
        <f>งบกำไรขาดทุนเบ็ดเสร็จ!K6</f>
        <v>2568</v>
      </c>
      <c r="H6" s="84"/>
      <c r="I6" s="85" t="str">
        <f>E6</f>
        <v>2569</v>
      </c>
      <c r="J6" s="57"/>
      <c r="K6" s="85" t="str">
        <f>G6</f>
        <v>2568</v>
      </c>
      <c r="N6" s="146"/>
      <c r="S6" s="56"/>
    </row>
    <row r="7" spans="1:19" ht="22.5" customHeight="1" x14ac:dyDescent="0.6">
      <c r="A7" s="60" t="s">
        <v>177</v>
      </c>
      <c r="E7" s="55"/>
      <c r="F7" s="55"/>
      <c r="G7" s="55"/>
      <c r="H7" s="55"/>
      <c r="I7" s="55"/>
      <c r="J7" s="55"/>
      <c r="K7" s="55"/>
      <c r="S7" s="56"/>
    </row>
    <row r="8" spans="1:19" ht="22.5" customHeight="1" x14ac:dyDescent="0.55000000000000004">
      <c r="B8" s="55" t="s">
        <v>132</v>
      </c>
      <c r="E8" s="4">
        <f>ROUND((งบกำไรขาดทุนเบ็ดเสร็จ!I85),2)</f>
        <v>-15669296.699999999</v>
      </c>
      <c r="F8" s="4"/>
      <c r="G8" s="4">
        <f>ROUND((งบกำไรขาดทุนเบ็ดเสร็จ!K85),2)</f>
        <v>36695421.880000003</v>
      </c>
      <c r="H8" s="4"/>
      <c r="I8" s="4">
        <f>ROUND((งบกำไรขาดทุนเบ็ดเสร็จ!M85),2)</f>
        <v>-3307153.41</v>
      </c>
      <c r="J8" s="4"/>
      <c r="K8" s="4">
        <f>ROUND((งบกำไรขาดทุนเบ็ดเสร็จ!O85),2)</f>
        <v>32118332.32</v>
      </c>
      <c r="S8" s="56"/>
    </row>
    <row r="9" spans="1:19" ht="22.5" customHeight="1" x14ac:dyDescent="0.55000000000000004">
      <c r="B9" s="61" t="s">
        <v>178</v>
      </c>
      <c r="E9" s="130"/>
      <c r="F9" s="10"/>
      <c r="G9" s="4"/>
      <c r="H9" s="10"/>
      <c r="I9" s="4"/>
      <c r="J9" s="10"/>
      <c r="K9" s="4"/>
      <c r="S9" s="56"/>
    </row>
    <row r="10" spans="1:19" ht="22.5" customHeight="1" x14ac:dyDescent="0.55000000000000004">
      <c r="B10" s="61"/>
      <c r="C10" s="55" t="s">
        <v>179</v>
      </c>
      <c r="E10" s="4">
        <f>-ROUND((งบกำไรขาดทุนเบ็ดเสร็จ!I82),2)</f>
        <v>6656955.5199999996</v>
      </c>
      <c r="F10" s="10"/>
      <c r="G10" s="4">
        <f>-ROUND((งบกำไรขาดทุนเบ็ดเสร็จ!K82),2)</f>
        <v>22072874.640000001</v>
      </c>
      <c r="H10" s="10"/>
      <c r="I10" s="4">
        <f>-ROUND((งบกำไรขาดทุนเบ็ดเสร็จ!M82),2)</f>
        <v>-2985421.2</v>
      </c>
      <c r="J10" s="10"/>
      <c r="K10" s="4">
        <f>-ROUND((งบกำไรขาดทุนเบ็ดเสร็จ!O82),2)</f>
        <v>2241204.88</v>
      </c>
      <c r="S10" s="56"/>
    </row>
    <row r="11" spans="1:19" ht="22.5" customHeight="1" x14ac:dyDescent="0.55000000000000004">
      <c r="C11" s="55" t="s">
        <v>180</v>
      </c>
      <c r="E11" s="4">
        <f>-ROUND((งบกำไรขาดทุนเบ็ดเสร็จ!I79),2)</f>
        <v>163332399.63999999</v>
      </c>
      <c r="F11" s="10"/>
      <c r="G11" s="4">
        <f>-ROUND((งบกำไรขาดทุนเบ็ดเสร็จ!K79),2)</f>
        <v>61272521.119999997</v>
      </c>
      <c r="H11" s="10"/>
      <c r="I11" s="4">
        <f>-ROUND((งบกำไรขาดทุนเบ็ดเสร็จ!M79),2)</f>
        <v>133850334.56</v>
      </c>
      <c r="J11" s="10"/>
      <c r="K11" s="4">
        <f>-ROUND((งบกำไรขาดทุนเบ็ดเสร็จ!O79),2)</f>
        <v>86478930.269999996</v>
      </c>
      <c r="S11" s="56"/>
    </row>
    <row r="12" spans="1:19" ht="22.5" customHeight="1" x14ac:dyDescent="0.55000000000000004">
      <c r="C12" s="55" t="s">
        <v>181</v>
      </c>
      <c r="E12" s="4">
        <v>27662238.499999993</v>
      </c>
      <c r="F12" s="10"/>
      <c r="G12" s="4">
        <v>27331037.050000001</v>
      </c>
      <c r="H12" s="10"/>
      <c r="I12" s="4">
        <v>6742145.5</v>
      </c>
      <c r="J12" s="10"/>
      <c r="K12" s="4">
        <v>6227004.5</v>
      </c>
      <c r="S12" s="56"/>
    </row>
    <row r="13" spans="1:19" ht="22.5" customHeight="1" x14ac:dyDescent="0.55000000000000004">
      <c r="C13" s="55" t="s">
        <v>182</v>
      </c>
      <c r="E13" s="4">
        <v>-1332539.1700000002</v>
      </c>
      <c r="F13" s="10"/>
      <c r="G13" s="4">
        <v>532984.93000000005</v>
      </c>
      <c r="H13" s="10"/>
      <c r="I13" s="4">
        <v>0</v>
      </c>
      <c r="J13" s="10"/>
      <c r="K13" s="4">
        <v>0</v>
      </c>
      <c r="S13" s="56"/>
    </row>
    <row r="14" spans="1:19" ht="22.5" customHeight="1" x14ac:dyDescent="0.55000000000000004">
      <c r="C14" s="55" t="s">
        <v>183</v>
      </c>
      <c r="E14" s="4"/>
      <c r="F14" s="10"/>
      <c r="G14" s="4"/>
      <c r="H14" s="10"/>
      <c r="I14" s="4"/>
      <c r="J14" s="10"/>
      <c r="K14" s="4"/>
      <c r="S14" s="56"/>
    </row>
    <row r="15" spans="1:19" ht="22.5" customHeight="1" x14ac:dyDescent="0.55000000000000004">
      <c r="C15" s="55" t="s">
        <v>184</v>
      </c>
      <c r="E15" s="4">
        <v>53460963.159999996</v>
      </c>
      <c r="F15" s="10"/>
      <c r="G15" s="4">
        <v>57572733.969999999</v>
      </c>
      <c r="H15" s="10"/>
      <c r="I15" s="4">
        <v>33812765.909999996</v>
      </c>
      <c r="J15" s="10"/>
      <c r="K15" s="4">
        <v>38758273.359999999</v>
      </c>
      <c r="S15" s="143"/>
    </row>
    <row r="16" spans="1:19" ht="22.5" customHeight="1" x14ac:dyDescent="0.55000000000000004">
      <c r="C16" s="55" t="s">
        <v>117</v>
      </c>
      <c r="E16" s="4">
        <v>-1437922.4699999988</v>
      </c>
      <c r="F16" s="10"/>
      <c r="G16" s="4">
        <v>-2850784.38</v>
      </c>
      <c r="H16" s="10"/>
      <c r="I16" s="4">
        <v>-34875522.089999996</v>
      </c>
      <c r="J16" s="10"/>
      <c r="K16" s="4">
        <v>-39020543.660000004</v>
      </c>
      <c r="S16" s="56"/>
    </row>
    <row r="17" spans="2:19" ht="22.5" customHeight="1" x14ac:dyDescent="0.55000000000000004">
      <c r="C17" s="55" t="s">
        <v>118</v>
      </c>
      <c r="E17" s="4">
        <v>0</v>
      </c>
      <c r="F17" s="10"/>
      <c r="G17" s="4">
        <v>0</v>
      </c>
      <c r="H17" s="10"/>
      <c r="I17" s="4">
        <v>-45014669.890000001</v>
      </c>
      <c r="J17" s="10"/>
      <c r="K17" s="4">
        <v>-70004486.629999995</v>
      </c>
    </row>
    <row r="18" spans="2:19" ht="22.5" customHeight="1" x14ac:dyDescent="0.55000000000000004">
      <c r="C18" s="73" t="s">
        <v>185</v>
      </c>
      <c r="D18" s="73"/>
      <c r="E18" s="4">
        <v>-4552015.51</v>
      </c>
      <c r="F18" s="10"/>
      <c r="G18" s="4">
        <v>-7436893.4000000022</v>
      </c>
      <c r="H18" s="10"/>
      <c r="I18" s="4">
        <v>-6325014.2199999997</v>
      </c>
      <c r="J18" s="10"/>
      <c r="K18" s="4">
        <v>-7436893.4000000022</v>
      </c>
    </row>
    <row r="19" spans="2:19" ht="22.5" customHeight="1" x14ac:dyDescent="0.55000000000000004">
      <c r="C19" s="73" t="s">
        <v>125</v>
      </c>
      <c r="D19" s="73"/>
      <c r="E19" s="4">
        <v>0</v>
      </c>
      <c r="F19" s="10"/>
      <c r="G19" s="4">
        <v>-24204604.289999995</v>
      </c>
      <c r="H19" s="10"/>
      <c r="I19" s="4">
        <v>0</v>
      </c>
      <c r="J19" s="10"/>
      <c r="K19" s="4">
        <v>-24204604.289999995</v>
      </c>
    </row>
    <row r="20" spans="2:19" ht="22.5" customHeight="1" x14ac:dyDescent="0.55000000000000004">
      <c r="C20" s="73" t="s">
        <v>126</v>
      </c>
      <c r="D20" s="73"/>
      <c r="E20" s="4">
        <v>0</v>
      </c>
      <c r="F20" s="10"/>
      <c r="G20" s="4">
        <v>0</v>
      </c>
      <c r="H20" s="10"/>
      <c r="I20" s="4">
        <v>0</v>
      </c>
      <c r="J20" s="10"/>
      <c r="K20" s="4">
        <v>25695375</v>
      </c>
    </row>
    <row r="21" spans="2:19" ht="22.5" customHeight="1" x14ac:dyDescent="0.55000000000000004">
      <c r="C21" s="73" t="s">
        <v>186</v>
      </c>
      <c r="D21" s="73"/>
      <c r="E21" s="4">
        <v>-470776.23999999987</v>
      </c>
      <c r="F21" s="10"/>
      <c r="G21" s="4">
        <v>-960895.69000000006</v>
      </c>
      <c r="H21" s="10"/>
      <c r="I21" s="4">
        <v>9139.65</v>
      </c>
      <c r="J21" s="10"/>
      <c r="K21" s="4">
        <v>-981308.41</v>
      </c>
    </row>
    <row r="22" spans="2:19" ht="22.5" customHeight="1" x14ac:dyDescent="0.55000000000000004">
      <c r="C22" s="61" t="s">
        <v>187</v>
      </c>
      <c r="D22" s="61"/>
      <c r="E22" s="4">
        <v>290446.65999999997</v>
      </c>
      <c r="F22" s="10"/>
      <c r="G22" s="4">
        <v>437495.92999999924</v>
      </c>
      <c r="H22" s="10"/>
      <c r="I22" s="4">
        <v>299046.23</v>
      </c>
      <c r="J22" s="10"/>
      <c r="K22" s="4">
        <v>437473.93</v>
      </c>
    </row>
    <row r="23" spans="2:19" ht="22.5" customHeight="1" x14ac:dyDescent="0.55000000000000004">
      <c r="C23" s="55" t="s">
        <v>188</v>
      </c>
      <c r="E23" s="4">
        <v>14404272.43</v>
      </c>
      <c r="F23" s="10"/>
      <c r="G23" s="4">
        <v>38092883.130000003</v>
      </c>
      <c r="H23" s="10"/>
      <c r="I23" s="4">
        <v>0</v>
      </c>
      <c r="J23" s="10"/>
      <c r="K23" s="4">
        <v>0</v>
      </c>
      <c r="S23" s="56"/>
    </row>
    <row r="24" spans="2:19" ht="22.5" customHeight="1" x14ac:dyDescent="0.55000000000000004">
      <c r="C24" s="55" t="s">
        <v>189</v>
      </c>
      <c r="E24" s="131"/>
      <c r="F24" s="10"/>
      <c r="G24" s="47"/>
      <c r="H24" s="10"/>
      <c r="I24" s="47"/>
      <c r="J24" s="10"/>
      <c r="K24" s="47"/>
    </row>
    <row r="25" spans="2:19" ht="22.5" customHeight="1" x14ac:dyDescent="0.55000000000000004">
      <c r="C25" s="61" t="s">
        <v>190</v>
      </c>
      <c r="D25" s="61"/>
      <c r="E25" s="41">
        <f>ROUND(SUM(E8:E24),2)</f>
        <v>242344725.81999999</v>
      </c>
      <c r="F25" s="10"/>
      <c r="G25" s="41">
        <f>ROUND(SUM(G8:G24),2)</f>
        <v>208554774.88999999</v>
      </c>
      <c r="H25" s="10"/>
      <c r="I25" s="41">
        <f>ROUND(SUM(I8:I24),2)</f>
        <v>82205651.040000007</v>
      </c>
      <c r="J25" s="10"/>
      <c r="K25" s="41">
        <f>ROUND(SUM(K8:K24),2)</f>
        <v>50308757.869999997</v>
      </c>
      <c r="R25" s="17"/>
    </row>
    <row r="26" spans="2:19" ht="22.5" customHeight="1" x14ac:dyDescent="0.55000000000000004">
      <c r="B26" s="55" t="s">
        <v>191</v>
      </c>
      <c r="E26" s="132"/>
      <c r="F26" s="133"/>
      <c r="G26" s="133"/>
      <c r="H26" s="133"/>
      <c r="I26" s="133"/>
      <c r="J26" s="133"/>
      <c r="K26" s="133"/>
    </row>
    <row r="27" spans="2:19" ht="22.5" customHeight="1" x14ac:dyDescent="0.55000000000000004">
      <c r="C27" s="61" t="s">
        <v>14</v>
      </c>
      <c r="D27" s="61"/>
      <c r="E27" s="4">
        <v>-151561160.31</v>
      </c>
      <c r="F27" s="10"/>
      <c r="G27" s="4">
        <v>-75656203.450000077</v>
      </c>
      <c r="H27" s="10"/>
      <c r="I27" s="4">
        <v>-21075277.040000007</v>
      </c>
      <c r="J27" s="10"/>
      <c r="K27" s="4">
        <v>-35201189.879999995</v>
      </c>
    </row>
    <row r="28" spans="2:19" ht="22.5" customHeight="1" x14ac:dyDescent="0.55000000000000004">
      <c r="C28" s="61" t="s">
        <v>192</v>
      </c>
      <c r="D28" s="61"/>
      <c r="E28" s="4">
        <v>1101531</v>
      </c>
      <c r="F28" s="10"/>
      <c r="G28" s="4">
        <v>200250.2</v>
      </c>
      <c r="H28" s="10"/>
      <c r="I28" s="4">
        <v>-992627.73</v>
      </c>
      <c r="J28" s="10"/>
      <c r="K28" s="4">
        <v>203555.23000000045</v>
      </c>
    </row>
    <row r="29" spans="2:19" ht="22.5" customHeight="1" x14ac:dyDescent="0.55000000000000004">
      <c r="C29" s="61" t="s">
        <v>193</v>
      </c>
      <c r="D29" s="61"/>
      <c r="E29" s="4">
        <v>-365121725.81000066</v>
      </c>
      <c r="F29" s="10"/>
      <c r="G29" s="4">
        <v>976840993.65999997</v>
      </c>
      <c r="H29" s="10"/>
      <c r="I29" s="10">
        <v>-389149667.85000002</v>
      </c>
      <c r="J29" s="10"/>
      <c r="K29" s="10">
        <v>1039612509.7400005</v>
      </c>
    </row>
    <row r="30" spans="2:19" ht="22.5" customHeight="1" x14ac:dyDescent="0.55000000000000004">
      <c r="C30" s="55" t="s">
        <v>18</v>
      </c>
      <c r="E30" s="4">
        <v>1597595847.52</v>
      </c>
      <c r="F30" s="10"/>
      <c r="G30" s="4">
        <v>-708555622.02999985</v>
      </c>
      <c r="H30" s="10"/>
      <c r="I30" s="4">
        <v>1399768622.0299997</v>
      </c>
      <c r="J30" s="10"/>
      <c r="K30" s="4">
        <v>-989884484.71000016</v>
      </c>
    </row>
    <row r="31" spans="2:19" ht="22.5" customHeight="1" x14ac:dyDescent="0.55000000000000004">
      <c r="C31" s="55" t="s">
        <v>194</v>
      </c>
      <c r="E31" s="4">
        <v>-5280303.07</v>
      </c>
      <c r="F31" s="10"/>
      <c r="G31" s="4">
        <v>0</v>
      </c>
      <c r="H31" s="10"/>
      <c r="I31" s="4">
        <v>-3367148.41</v>
      </c>
      <c r="J31" s="10"/>
      <c r="K31" s="4">
        <v>0</v>
      </c>
    </row>
    <row r="32" spans="2:19" ht="22.5" customHeight="1" x14ac:dyDescent="0.55000000000000004">
      <c r="C32" s="55" t="s">
        <v>40</v>
      </c>
      <c r="E32" s="41">
        <v>-8223822.1900000004</v>
      </c>
      <c r="F32" s="10"/>
      <c r="G32" s="41">
        <v>44995851.230000004</v>
      </c>
      <c r="H32" s="10"/>
      <c r="I32" s="41">
        <v>-1608296.29</v>
      </c>
      <c r="J32" s="10"/>
      <c r="K32" s="41">
        <v>25710049.760000002</v>
      </c>
    </row>
    <row r="33" spans="1:19" ht="22.5" customHeight="1" x14ac:dyDescent="0.55000000000000004">
      <c r="C33" s="55" t="s">
        <v>195</v>
      </c>
      <c r="E33" s="41">
        <f>ROUND(SUM(E27:E32),2)</f>
        <v>1068510367.14</v>
      </c>
      <c r="F33" s="10"/>
      <c r="G33" s="41">
        <f>ROUND(SUM(G27:G32),2)</f>
        <v>237825269.61000001</v>
      </c>
      <c r="H33" s="10"/>
      <c r="I33" s="41">
        <f>ROUND(SUM(I27:I32),2)</f>
        <v>983575604.71000004</v>
      </c>
      <c r="J33" s="10"/>
      <c r="K33" s="41">
        <f>ROUND(SUM(K27:K32),2)</f>
        <v>40440440.140000001</v>
      </c>
    </row>
    <row r="34" spans="1:19" ht="22.5" customHeight="1" x14ac:dyDescent="0.55000000000000004">
      <c r="B34" s="55" t="s">
        <v>196</v>
      </c>
      <c r="E34" s="134"/>
      <c r="F34" s="135"/>
      <c r="G34" s="134"/>
      <c r="H34" s="136"/>
      <c r="I34" s="134"/>
      <c r="J34" s="135"/>
      <c r="K34" s="134"/>
    </row>
    <row r="35" spans="1:19" ht="22.5" customHeight="1" x14ac:dyDescent="0.55000000000000004">
      <c r="C35" s="55" t="s">
        <v>53</v>
      </c>
      <c r="E35" s="4">
        <v>151364968.19</v>
      </c>
      <c r="F35" s="10"/>
      <c r="G35" s="4">
        <v>115843789.65999997</v>
      </c>
      <c r="H35" s="10"/>
      <c r="I35" s="4">
        <v>49378883.75</v>
      </c>
      <c r="J35" s="10"/>
      <c r="K35" s="4">
        <v>115589339.38999988</v>
      </c>
      <c r="S35" s="147"/>
    </row>
    <row r="36" spans="1:19" ht="22.5" customHeight="1" x14ac:dyDescent="0.55000000000000004">
      <c r="C36" s="55" t="s">
        <v>197</v>
      </c>
      <c r="E36" s="4">
        <v>0</v>
      </c>
      <c r="F36" s="10"/>
      <c r="G36" s="4">
        <v>0</v>
      </c>
      <c r="H36" s="10"/>
      <c r="I36" s="4">
        <v>-3791693.0600000005</v>
      </c>
      <c r="J36" s="10"/>
      <c r="K36" s="4">
        <v>3717442.3499999996</v>
      </c>
    </row>
    <row r="37" spans="1:19" ht="22.5" customHeight="1" x14ac:dyDescent="0.55000000000000004">
      <c r="C37" s="55" t="s">
        <v>198</v>
      </c>
      <c r="E37" s="4">
        <v>-5176607.0399999917</v>
      </c>
      <c r="F37" s="10"/>
      <c r="G37" s="4">
        <v>-5176607.04</v>
      </c>
      <c r="H37" s="10"/>
      <c r="I37" s="4">
        <v>-5176607.04</v>
      </c>
      <c r="J37" s="10"/>
      <c r="K37" s="4">
        <v>-5176607.04</v>
      </c>
    </row>
    <row r="38" spans="1:19" ht="22.5" customHeight="1" x14ac:dyDescent="0.55000000000000004">
      <c r="C38" s="55" t="s">
        <v>74</v>
      </c>
      <c r="E38" s="10">
        <v>2072195.4800000116</v>
      </c>
      <c r="F38" s="10"/>
      <c r="G38" s="10">
        <v>-7458474.2300000004</v>
      </c>
      <c r="H38" s="10"/>
      <c r="I38" s="4">
        <v>1844430.8700000048</v>
      </c>
      <c r="J38" s="10"/>
      <c r="K38" s="4">
        <v>-4190957.49</v>
      </c>
    </row>
    <row r="39" spans="1:19" ht="22.5" customHeight="1" x14ac:dyDescent="0.55000000000000004">
      <c r="C39" s="55" t="s">
        <v>199</v>
      </c>
      <c r="E39" s="41">
        <v>-13817.619999999995</v>
      </c>
      <c r="F39" s="10"/>
      <c r="G39" s="41">
        <v>-15024021.879999999</v>
      </c>
      <c r="H39" s="10"/>
      <c r="I39" s="41">
        <v>206475</v>
      </c>
      <c r="J39" s="10"/>
      <c r="K39" s="41">
        <v>-5193791.370000001</v>
      </c>
    </row>
    <row r="40" spans="1:19" ht="22.5" customHeight="1" x14ac:dyDescent="0.55000000000000004">
      <c r="C40" s="61" t="s">
        <v>200</v>
      </c>
      <c r="D40" s="61"/>
      <c r="E40" s="41">
        <f>ROUND(SUM(E35:E39),2)</f>
        <v>148246739.00999999</v>
      </c>
      <c r="F40" s="10"/>
      <c r="G40" s="41">
        <f>ROUND(SUM(G35:G39),2)</f>
        <v>88184686.510000005</v>
      </c>
      <c r="H40" s="10"/>
      <c r="I40" s="41">
        <f>ROUND(SUM(I35:I39),2)</f>
        <v>42461489.520000003</v>
      </c>
      <c r="J40" s="10"/>
      <c r="K40" s="41">
        <f>ROUND(SUM(K35:K39),2)</f>
        <v>104745425.84</v>
      </c>
      <c r="R40" s="17"/>
    </row>
    <row r="41" spans="1:19" ht="22.5" customHeight="1" x14ac:dyDescent="0.55000000000000004">
      <c r="C41" s="61" t="s">
        <v>201</v>
      </c>
      <c r="D41" s="61"/>
      <c r="E41" s="10">
        <f>ROUND(SUM(E25,E33,E40),2)</f>
        <v>1459101831.97</v>
      </c>
      <c r="F41" s="10"/>
      <c r="G41" s="10">
        <f>ROUND(SUM(G25,G33,G40),2)</f>
        <v>534564731.00999999</v>
      </c>
      <c r="H41" s="10"/>
      <c r="I41" s="10">
        <f>ROUND(SUM(I25,I33,I40),2)</f>
        <v>1108242745.27</v>
      </c>
      <c r="J41" s="10"/>
      <c r="K41" s="10">
        <f>ROUND(SUM(K25,K33,K40),2)</f>
        <v>195494623.84999999</v>
      </c>
      <c r="R41" s="17"/>
    </row>
    <row r="42" spans="1:19" ht="22.5" customHeight="1" x14ac:dyDescent="0.55000000000000004">
      <c r="C42" s="55" t="s">
        <v>202</v>
      </c>
      <c r="E42" s="10">
        <v>-211619539.36000001</v>
      </c>
      <c r="F42" s="10"/>
      <c r="G42" s="10">
        <v>-253767847.71999997</v>
      </c>
      <c r="H42" s="10"/>
      <c r="I42" s="4">
        <v>-176433053.38999999</v>
      </c>
      <c r="J42" s="10"/>
      <c r="K42" s="4">
        <v>-205527533.90999997</v>
      </c>
    </row>
    <row r="43" spans="1:19" ht="22.5" customHeight="1" x14ac:dyDescent="0.6">
      <c r="C43" s="55" t="s">
        <v>203</v>
      </c>
      <c r="E43" s="10">
        <v>7386418.8300000001</v>
      </c>
      <c r="F43" s="10"/>
      <c r="G43" s="10">
        <v>9957999.5700000003</v>
      </c>
      <c r="H43" s="10"/>
      <c r="I43" s="52">
        <v>0</v>
      </c>
      <c r="J43" s="10"/>
      <c r="K43" s="4">
        <v>0</v>
      </c>
    </row>
    <row r="44" spans="1:19" ht="22.5" customHeight="1" x14ac:dyDescent="0.55000000000000004">
      <c r="C44" s="55" t="s">
        <v>204</v>
      </c>
      <c r="E44" s="41">
        <v>-62174622.870000005</v>
      </c>
      <c r="F44" s="10"/>
      <c r="G44" s="41">
        <v>-49036701.87000002</v>
      </c>
      <c r="H44" s="10"/>
      <c r="I44" s="41">
        <v>-24634151.030000001</v>
      </c>
      <c r="J44" s="10"/>
      <c r="K44" s="41">
        <v>-19048958.640000001</v>
      </c>
    </row>
    <row r="45" spans="1:19" ht="22.5" customHeight="1" x14ac:dyDescent="0.55000000000000004">
      <c r="C45" s="61" t="s">
        <v>205</v>
      </c>
      <c r="D45" s="61"/>
      <c r="E45" s="41">
        <f>ROUND(SUM(E41:E44),2)</f>
        <v>1192694088.5699999</v>
      </c>
      <c r="F45" s="10"/>
      <c r="G45" s="41">
        <f>ROUND(SUM(G41:G44),2)</f>
        <v>241718180.99000001</v>
      </c>
      <c r="H45" s="10"/>
      <c r="I45" s="41">
        <f>ROUND(SUM(I41:I44),2)</f>
        <v>907175540.85000002</v>
      </c>
      <c r="J45" s="10"/>
      <c r="K45" s="41">
        <f>ROUND(SUM(K41:K44),2)</f>
        <v>-29081868.699999999</v>
      </c>
    </row>
    <row r="46" spans="1:19" ht="22.5" customHeight="1" x14ac:dyDescent="0.55000000000000004">
      <c r="C46" s="61"/>
      <c r="D46" s="61"/>
      <c r="E46" s="10"/>
      <c r="F46" s="10"/>
      <c r="G46" s="10"/>
      <c r="H46" s="10"/>
      <c r="I46" s="10"/>
      <c r="J46" s="10"/>
      <c r="K46" s="10"/>
    </row>
    <row r="47" spans="1:19" ht="22.5" customHeight="1" x14ac:dyDescent="0.55000000000000004">
      <c r="A47" s="86" t="s">
        <v>45</v>
      </c>
      <c r="E47" s="55"/>
      <c r="F47" s="55"/>
      <c r="G47" s="55"/>
      <c r="H47" s="55"/>
      <c r="I47" s="1"/>
      <c r="J47" s="55"/>
      <c r="K47" s="55"/>
    </row>
    <row r="48" spans="1:19" ht="22.5" customHeight="1" x14ac:dyDescent="0.55000000000000004">
      <c r="A48" s="86"/>
      <c r="E48" s="55"/>
      <c r="F48" s="55"/>
      <c r="G48" s="55"/>
      <c r="H48" s="55"/>
      <c r="I48" s="1"/>
      <c r="J48" s="55"/>
      <c r="K48" s="55"/>
    </row>
    <row r="49" spans="1:11" ht="21.75" customHeight="1" x14ac:dyDescent="0.55000000000000004">
      <c r="A49" s="173" t="s">
        <v>206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</row>
    <row r="50" spans="1:11" ht="21.75" customHeight="1" x14ac:dyDescent="0.6">
      <c r="A50" s="155" t="s">
        <v>0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</row>
    <row r="51" spans="1:11" ht="21.75" customHeight="1" x14ac:dyDescent="0.6">
      <c r="A51" s="155" t="s">
        <v>207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</row>
    <row r="52" spans="1:11" ht="21.75" customHeight="1" x14ac:dyDescent="0.6">
      <c r="A52" s="161" t="str">
        <f>A3</f>
        <v>สำหรับงวด 6 เดือน สิ้นสุดวันที่ 30 มิถุนายน 2569 (ยังไม่ได้ตรวจสอบ / สอบทานแล้ว)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</row>
    <row r="53" spans="1:11" ht="9" customHeight="1" x14ac:dyDescent="0.6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</row>
    <row r="54" spans="1:11" ht="21.75" customHeight="1" x14ac:dyDescent="0.6">
      <c r="E54" s="156" t="s">
        <v>3</v>
      </c>
      <c r="F54" s="156"/>
      <c r="G54" s="156"/>
      <c r="H54" s="2"/>
      <c r="I54" s="156" t="s">
        <v>176</v>
      </c>
      <c r="J54" s="156"/>
      <c r="K54" s="156"/>
    </row>
    <row r="55" spans="1:11" ht="21.75" customHeight="1" x14ac:dyDescent="0.6">
      <c r="E55" s="129" t="str">
        <f>E6</f>
        <v>2569</v>
      </c>
      <c r="F55" s="129"/>
      <c r="G55" s="85" t="str">
        <f>G6</f>
        <v>2568</v>
      </c>
      <c r="H55" s="84"/>
      <c r="I55" s="85" t="str">
        <f>I6</f>
        <v>2569</v>
      </c>
      <c r="J55" s="129"/>
      <c r="K55" s="85" t="str">
        <f>K6</f>
        <v>2568</v>
      </c>
    </row>
    <row r="56" spans="1:11" ht="21.75" customHeight="1" x14ac:dyDescent="0.6">
      <c r="A56" s="60" t="s">
        <v>208</v>
      </c>
      <c r="E56" s="55"/>
      <c r="F56" s="137"/>
      <c r="G56" s="137"/>
      <c r="H56" s="137"/>
      <c r="I56" s="137"/>
      <c r="J56" s="137"/>
      <c r="K56" s="137"/>
    </row>
    <row r="57" spans="1:11" ht="21.75" customHeight="1" x14ac:dyDescent="0.6">
      <c r="A57" s="60"/>
      <c r="B57" s="55" t="s">
        <v>209</v>
      </c>
      <c r="E57" s="6">
        <v>-250000</v>
      </c>
      <c r="F57" s="137"/>
      <c r="G57" s="6">
        <v>68125000</v>
      </c>
      <c r="H57" s="137"/>
      <c r="I57" s="6">
        <v>64750000</v>
      </c>
      <c r="J57" s="137"/>
      <c r="K57" s="6">
        <v>73125000</v>
      </c>
    </row>
    <row r="58" spans="1:11" ht="21.75" customHeight="1" x14ac:dyDescent="0.6">
      <c r="A58" s="60"/>
      <c r="B58" s="55" t="s">
        <v>24</v>
      </c>
      <c r="E58" s="6">
        <v>0</v>
      </c>
      <c r="F58" s="137"/>
      <c r="G58" s="6">
        <v>-105700000</v>
      </c>
      <c r="H58" s="137"/>
      <c r="I58" s="6">
        <v>0</v>
      </c>
      <c r="J58" s="137"/>
      <c r="K58" s="6">
        <v>-105700000</v>
      </c>
    </row>
    <row r="59" spans="1:11" ht="21.75" customHeight="1" x14ac:dyDescent="0.55000000000000004">
      <c r="B59" s="55" t="s">
        <v>210</v>
      </c>
      <c r="E59" s="4">
        <v>-34869865.370000005</v>
      </c>
      <c r="F59" s="10"/>
      <c r="G59" s="4">
        <v>-13547856.120000001</v>
      </c>
      <c r="H59" s="10"/>
      <c r="I59" s="4">
        <v>-20291507.270000003</v>
      </c>
      <c r="J59" s="10"/>
      <c r="K59" s="4">
        <v>-12149464.109999999</v>
      </c>
    </row>
    <row r="60" spans="1:11" ht="21.75" customHeight="1" x14ac:dyDescent="0.55000000000000004">
      <c r="B60" s="55" t="s">
        <v>211</v>
      </c>
      <c r="E60" s="4">
        <v>-2493492.7000000002</v>
      </c>
      <c r="F60" s="10"/>
      <c r="G60" s="4">
        <v>-2438145.5</v>
      </c>
      <c r="H60" s="10"/>
      <c r="I60" s="138">
        <v>-90318.7</v>
      </c>
      <c r="J60" s="10"/>
      <c r="K60" s="4">
        <v>-369845.5</v>
      </c>
    </row>
    <row r="61" spans="1:11" ht="21.75" customHeight="1" x14ac:dyDescent="0.55000000000000004">
      <c r="B61" s="55" t="s">
        <v>212</v>
      </c>
      <c r="E61" s="4">
        <v>-51478</v>
      </c>
      <c r="F61" s="10"/>
      <c r="G61" s="4">
        <v>0</v>
      </c>
      <c r="H61" s="10"/>
      <c r="I61" s="4">
        <v>-51478</v>
      </c>
      <c r="J61" s="10"/>
      <c r="K61" s="4">
        <v>0</v>
      </c>
    </row>
    <row r="62" spans="1:11" ht="21.75" customHeight="1" x14ac:dyDescent="0.55000000000000004">
      <c r="B62" s="55" t="s">
        <v>213</v>
      </c>
      <c r="E62" s="4">
        <v>0</v>
      </c>
      <c r="F62" s="10"/>
      <c r="G62" s="4">
        <v>0</v>
      </c>
      <c r="H62" s="10"/>
      <c r="I62" s="4">
        <v>45014669.890000001</v>
      </c>
      <c r="J62" s="10"/>
      <c r="K62" s="4">
        <v>70004486.629999995</v>
      </c>
    </row>
    <row r="63" spans="1:11" ht="21.75" customHeight="1" x14ac:dyDescent="0.55000000000000004">
      <c r="B63" s="55" t="s">
        <v>214</v>
      </c>
      <c r="E63" s="4">
        <v>14953.22</v>
      </c>
      <c r="F63" s="10"/>
      <c r="G63" s="4">
        <v>981308.41</v>
      </c>
      <c r="H63" s="10"/>
      <c r="I63" s="4">
        <v>14953.22</v>
      </c>
      <c r="J63" s="10"/>
      <c r="K63" s="4">
        <v>981308.41</v>
      </c>
    </row>
    <row r="64" spans="1:11" ht="21.75" customHeight="1" x14ac:dyDescent="0.55000000000000004">
      <c r="B64" s="55" t="s">
        <v>215</v>
      </c>
      <c r="E64" s="4">
        <v>22056.07</v>
      </c>
      <c r="F64" s="10"/>
      <c r="G64" s="4">
        <v>0</v>
      </c>
      <c r="H64" s="10"/>
      <c r="I64" s="4">
        <v>3551.4</v>
      </c>
      <c r="J64" s="10"/>
      <c r="K64" s="4">
        <v>0</v>
      </c>
    </row>
    <row r="65" spans="1:19" ht="21.75" customHeight="1" x14ac:dyDescent="0.55000000000000004">
      <c r="B65" s="61" t="s">
        <v>216</v>
      </c>
      <c r="E65" s="41">
        <v>930354.04</v>
      </c>
      <c r="F65" s="10"/>
      <c r="G65" s="41">
        <v>25351999.980000008</v>
      </c>
      <c r="H65" s="10"/>
      <c r="I65" s="41">
        <v>34367953.659999996</v>
      </c>
      <c r="J65" s="10"/>
      <c r="K65" s="41">
        <v>61521759.260000005</v>
      </c>
    </row>
    <row r="66" spans="1:19" ht="21.75" customHeight="1" x14ac:dyDescent="0.55000000000000004">
      <c r="B66" s="61"/>
      <c r="C66" s="61" t="s">
        <v>217</v>
      </c>
      <c r="D66" s="61"/>
      <c r="E66" s="41">
        <f>ROUND(SUM(E57:E65),2)</f>
        <v>-36697472.740000002</v>
      </c>
      <c r="F66" s="10"/>
      <c r="G66" s="41">
        <f>ROUND(SUM(G57:G65),2)</f>
        <v>-27227693.23</v>
      </c>
      <c r="H66" s="10"/>
      <c r="I66" s="41">
        <f>ROUND(SUM(I57:I65),2)</f>
        <v>123717824.2</v>
      </c>
      <c r="J66" s="10"/>
      <c r="K66" s="41">
        <f>ROUND(SUM(K57:K65),2)</f>
        <v>87413244.689999998</v>
      </c>
      <c r="R66" s="17"/>
    </row>
    <row r="67" spans="1:19" ht="21.75" customHeight="1" x14ac:dyDescent="0.6">
      <c r="A67" s="60" t="s">
        <v>218</v>
      </c>
      <c r="E67" s="135"/>
      <c r="F67" s="11"/>
      <c r="G67" s="11"/>
      <c r="H67" s="139"/>
      <c r="I67" s="11"/>
      <c r="J67" s="11"/>
      <c r="K67" s="9"/>
    </row>
    <row r="68" spans="1:19" ht="21.75" customHeight="1" x14ac:dyDescent="0.6">
      <c r="A68" s="60"/>
      <c r="B68" s="55" t="s">
        <v>219</v>
      </c>
      <c r="E68" s="11">
        <v>2410974.3800001144</v>
      </c>
      <c r="F68" s="11"/>
      <c r="G68" s="10">
        <v>7003969.0999999996</v>
      </c>
      <c r="H68" s="139"/>
      <c r="I68" s="11">
        <v>2410974.38</v>
      </c>
      <c r="J68" s="11"/>
      <c r="K68" s="4">
        <v>7003969.0999999996</v>
      </c>
      <c r="N68" s="10"/>
    </row>
    <row r="69" spans="1:19" ht="21.75" customHeight="1" x14ac:dyDescent="0.55000000000000004">
      <c r="B69" s="55" t="s">
        <v>220</v>
      </c>
      <c r="E69" s="4"/>
      <c r="F69" s="10"/>
      <c r="G69" s="4">
        <v>0</v>
      </c>
      <c r="H69" s="10"/>
      <c r="I69" s="4">
        <v>-4000000</v>
      </c>
      <c r="J69" s="10"/>
      <c r="K69" s="4">
        <v>8000000</v>
      </c>
      <c r="N69" s="10"/>
    </row>
    <row r="70" spans="1:19" ht="21.75" customHeight="1" x14ac:dyDescent="0.55000000000000004">
      <c r="B70" s="55" t="s">
        <v>221</v>
      </c>
      <c r="E70" s="4">
        <v>905263000</v>
      </c>
      <c r="F70" s="10"/>
      <c r="G70" s="4">
        <v>1318600000</v>
      </c>
      <c r="H70" s="10"/>
      <c r="I70" s="4">
        <v>845000000</v>
      </c>
      <c r="J70" s="10"/>
      <c r="K70" s="4">
        <v>1318600000</v>
      </c>
      <c r="N70" s="10"/>
    </row>
    <row r="71" spans="1:19" ht="21.75" customHeight="1" x14ac:dyDescent="0.55000000000000004">
      <c r="B71" s="73" t="s">
        <v>222</v>
      </c>
      <c r="E71" s="4">
        <v>-1280381249</v>
      </c>
      <c r="F71" s="10"/>
      <c r="G71" s="4">
        <v>-1117207662</v>
      </c>
      <c r="H71" s="10"/>
      <c r="I71" s="4">
        <v>-1186500000</v>
      </c>
      <c r="J71" s="10"/>
      <c r="K71" s="4">
        <v>-1068000000</v>
      </c>
      <c r="N71" s="10"/>
    </row>
    <row r="72" spans="1:19" ht="21.75" customHeight="1" x14ac:dyDescent="0.55000000000000004">
      <c r="B72" s="55" t="s">
        <v>223</v>
      </c>
      <c r="E72" s="4">
        <v>583605275.55000007</v>
      </c>
      <c r="F72" s="10"/>
      <c r="G72" s="4">
        <v>2032630000</v>
      </c>
      <c r="H72" s="10"/>
      <c r="I72" s="4">
        <v>337007415.54999995</v>
      </c>
      <c r="J72" s="10"/>
      <c r="K72" s="4">
        <v>1888500000</v>
      </c>
      <c r="N72" s="10"/>
    </row>
    <row r="73" spans="1:19" ht="21.75" customHeight="1" x14ac:dyDescent="0.55000000000000004">
      <c r="B73" s="73" t="s">
        <v>224</v>
      </c>
      <c r="E73" s="4">
        <v>-999108177.56999993</v>
      </c>
      <c r="F73" s="10"/>
      <c r="G73" s="4">
        <v>-812251140.00000024</v>
      </c>
      <c r="H73" s="10"/>
      <c r="I73" s="4">
        <v>-739739677.57000005</v>
      </c>
      <c r="J73" s="10"/>
      <c r="K73" s="4">
        <v>-565056450</v>
      </c>
      <c r="N73" s="10"/>
    </row>
    <row r="74" spans="1:19" ht="21.75" customHeight="1" x14ac:dyDescent="0.55000000000000004">
      <c r="B74" s="73" t="s">
        <v>225</v>
      </c>
      <c r="E74" s="4">
        <v>210000000</v>
      </c>
      <c r="F74" s="10"/>
      <c r="G74" s="4">
        <v>0</v>
      </c>
      <c r="H74" s="10"/>
      <c r="I74" s="4">
        <v>210000000</v>
      </c>
      <c r="J74" s="10"/>
      <c r="K74" s="4">
        <v>0</v>
      </c>
      <c r="N74" s="10"/>
    </row>
    <row r="75" spans="1:19" ht="21.75" customHeight="1" x14ac:dyDescent="0.55000000000000004">
      <c r="B75" s="73" t="s">
        <v>226</v>
      </c>
      <c r="E75" s="4">
        <v>-682400000</v>
      </c>
      <c r="F75" s="10"/>
      <c r="G75" s="4">
        <v>-1500000000</v>
      </c>
      <c r="H75" s="10"/>
      <c r="I75" s="4">
        <v>-682400000.00000012</v>
      </c>
      <c r="J75" s="10"/>
      <c r="K75" s="4">
        <v>-1500000000</v>
      </c>
      <c r="N75" s="10"/>
    </row>
    <row r="76" spans="1:19" ht="21.75" customHeight="1" x14ac:dyDescent="0.55000000000000004">
      <c r="B76" s="73" t="s">
        <v>227</v>
      </c>
      <c r="E76" s="4">
        <v>-3328389.32</v>
      </c>
      <c r="F76" s="10"/>
      <c r="G76" s="4">
        <v>-431511.26</v>
      </c>
      <c r="H76" s="10"/>
      <c r="I76" s="4">
        <v>-3328389.32</v>
      </c>
      <c r="J76" s="10"/>
      <c r="K76" s="4">
        <v>-431511.26</v>
      </c>
      <c r="N76" s="10"/>
    </row>
    <row r="77" spans="1:19" ht="21.75" customHeight="1" x14ac:dyDescent="0.55000000000000004">
      <c r="B77" s="61" t="s">
        <v>228</v>
      </c>
      <c r="E77" s="4">
        <v>-11760631.98</v>
      </c>
      <c r="F77" s="10"/>
      <c r="G77" s="10">
        <v>-10660561.98</v>
      </c>
      <c r="H77" s="10"/>
      <c r="I77" s="4">
        <v>-2416012.13</v>
      </c>
      <c r="J77" s="10"/>
      <c r="K77" s="10">
        <v>-2142847.379999998</v>
      </c>
      <c r="N77" s="10"/>
      <c r="S77" s="56"/>
    </row>
    <row r="78" spans="1:19" ht="21.75" customHeight="1" x14ac:dyDescent="0.55000000000000004">
      <c r="B78" s="61" t="s">
        <v>229</v>
      </c>
      <c r="E78" s="4">
        <v>-48087344.770000011</v>
      </c>
      <c r="F78" s="10"/>
      <c r="G78" s="10">
        <v>-93235244.530000001</v>
      </c>
      <c r="H78" s="10"/>
      <c r="I78" s="4">
        <v>-48087344.769999996</v>
      </c>
      <c r="J78" s="10"/>
      <c r="K78" s="10">
        <v>-93235244.530000001</v>
      </c>
      <c r="N78" s="10"/>
    </row>
    <row r="79" spans="1:19" ht="21.75" customHeight="1" x14ac:dyDescent="0.55000000000000004">
      <c r="B79" s="61" t="s">
        <v>230</v>
      </c>
      <c r="E79" s="10">
        <v>-73907703.890000015</v>
      </c>
      <c r="F79" s="10"/>
      <c r="G79" s="10">
        <v>-75872896.420000017</v>
      </c>
      <c r="H79" s="10"/>
      <c r="I79" s="4">
        <v>-69907373.780000016</v>
      </c>
      <c r="J79" s="10"/>
      <c r="K79" s="10">
        <v>-72025733.890000015</v>
      </c>
      <c r="N79" s="10"/>
    </row>
    <row r="80" spans="1:19" ht="21.75" customHeight="1" x14ac:dyDescent="0.55000000000000004">
      <c r="C80" s="61" t="s">
        <v>231</v>
      </c>
      <c r="D80" s="61"/>
      <c r="E80" s="44">
        <f>ROUND(SUM(E68:E79),2)</f>
        <v>-1397694246.5999999</v>
      </c>
      <c r="F80" s="10"/>
      <c r="G80" s="44">
        <f>ROUND(SUM(G68:G79),2)</f>
        <v>-251425047.09</v>
      </c>
      <c r="H80" s="10"/>
      <c r="I80" s="44">
        <f>ROUND(SUM(I68:I79),2)</f>
        <v>-1341960407.6400001</v>
      </c>
      <c r="J80" s="10"/>
      <c r="K80" s="44">
        <f>ROUND(SUM(K68:K79),2)</f>
        <v>-78787817.959999993</v>
      </c>
      <c r="N80" s="10"/>
      <c r="R80" s="10"/>
    </row>
    <row r="81" spans="1:18" ht="21.75" customHeight="1" x14ac:dyDescent="0.55000000000000004">
      <c r="A81" s="55" t="s">
        <v>232</v>
      </c>
      <c r="E81" s="10">
        <f>ROUND(SUM(E45,E66,E80),2)</f>
        <v>-241697630.77000001</v>
      </c>
      <c r="F81" s="10"/>
      <c r="G81" s="10">
        <f>ROUND(SUM(G45,G66,G80),2)</f>
        <v>-36934559.329999998</v>
      </c>
      <c r="H81" s="10"/>
      <c r="I81" s="10">
        <f>ROUND(SUM(I45,I66,I80),2)</f>
        <v>-311067042.58999997</v>
      </c>
      <c r="J81" s="10"/>
      <c r="K81" s="10">
        <f>ROUND(SUM(K45,K66,K80),2)</f>
        <v>-20456441.969999999</v>
      </c>
      <c r="N81" s="10"/>
      <c r="R81" s="17"/>
    </row>
    <row r="82" spans="1:18" ht="21.75" customHeight="1" x14ac:dyDescent="0.55000000000000004">
      <c r="A82" s="55" t="s">
        <v>233</v>
      </c>
      <c r="E82" s="140">
        <f>+งบฐานะการเงิน!H11</f>
        <v>790360821.72000003</v>
      </c>
      <c r="F82" s="10"/>
      <c r="G82" s="140">
        <v>438999166.75999999</v>
      </c>
      <c r="H82" s="10"/>
      <c r="I82" s="140">
        <f>+งบฐานะการเงิน!L11</f>
        <v>545576453.42000008</v>
      </c>
      <c r="J82" s="10"/>
      <c r="K82" s="140">
        <v>162925092.19</v>
      </c>
      <c r="N82" s="10"/>
      <c r="R82" s="17"/>
    </row>
    <row r="83" spans="1:18" ht="21.75" customHeight="1" thickBot="1" x14ac:dyDescent="0.6">
      <c r="A83" s="73" t="s">
        <v>234</v>
      </c>
      <c r="B83" s="73"/>
      <c r="E83" s="46">
        <f>ROUND(SUM(E81:E82),2)</f>
        <v>548663190.95000005</v>
      </c>
      <c r="F83" s="10"/>
      <c r="G83" s="46">
        <f>ROUND(SUM(G81:G82),2)</f>
        <v>402064607.43000001</v>
      </c>
      <c r="H83" s="10"/>
      <c r="I83" s="46">
        <f>ROUND(SUM(I81:I82),2)</f>
        <v>234509410.83000001</v>
      </c>
      <c r="J83" s="10"/>
      <c r="K83" s="46">
        <f>ROUND(SUM(K81:K82),2)</f>
        <v>142468650.22</v>
      </c>
      <c r="N83" s="10"/>
      <c r="R83" s="17"/>
    </row>
    <row r="84" spans="1:18" ht="9" customHeight="1" thickTop="1" x14ac:dyDescent="0.55000000000000004">
      <c r="B84" s="73"/>
      <c r="E84" s="10"/>
      <c r="F84" s="10"/>
      <c r="G84" s="10"/>
      <c r="H84" s="10"/>
      <c r="I84" s="10"/>
      <c r="J84" s="10"/>
      <c r="K84" s="10"/>
      <c r="R84" s="17"/>
    </row>
    <row r="85" spans="1:18" ht="21.75" customHeight="1" x14ac:dyDescent="0.55000000000000004">
      <c r="A85" s="55" t="s">
        <v>235</v>
      </c>
      <c r="E85" s="6"/>
      <c r="R85" s="17"/>
    </row>
    <row r="86" spans="1:18" ht="21.75" customHeight="1" x14ac:dyDescent="0.55000000000000004">
      <c r="B86" s="55" t="s">
        <v>236</v>
      </c>
    </row>
    <row r="87" spans="1:18" ht="21.75" customHeight="1" x14ac:dyDescent="0.55000000000000004">
      <c r="C87" s="55" t="s">
        <v>237</v>
      </c>
      <c r="E87" s="6">
        <v>0</v>
      </c>
      <c r="G87" s="3">
        <v>556088551.61000001</v>
      </c>
      <c r="I87" s="6">
        <v>0</v>
      </c>
      <c r="K87" s="3">
        <v>556088551.61000001</v>
      </c>
      <c r="R87" s="17"/>
    </row>
    <row r="88" spans="1:18" ht="21.75" customHeight="1" x14ac:dyDescent="0.55000000000000004">
      <c r="B88" s="55" t="s">
        <v>236</v>
      </c>
      <c r="E88" s="6"/>
      <c r="F88" s="6"/>
      <c r="G88" s="6"/>
      <c r="H88" s="6"/>
      <c r="I88" s="6"/>
      <c r="J88" s="6"/>
      <c r="K88" s="6"/>
      <c r="R88" s="17"/>
    </row>
    <row r="89" spans="1:18" ht="21.75" customHeight="1" x14ac:dyDescent="0.55000000000000004">
      <c r="C89" s="55" t="s">
        <v>30</v>
      </c>
      <c r="E89" s="6">
        <v>14376008.26</v>
      </c>
      <c r="F89" s="6"/>
      <c r="G89" s="6">
        <v>0</v>
      </c>
      <c r="H89" s="6"/>
      <c r="I89" s="6">
        <v>10813851.58</v>
      </c>
      <c r="J89" s="6"/>
      <c r="K89" s="6">
        <v>0</v>
      </c>
      <c r="R89" s="17"/>
    </row>
    <row r="90" spans="1:18" ht="21.75" customHeight="1" x14ac:dyDescent="0.55000000000000004">
      <c r="B90" s="55" t="s">
        <v>238</v>
      </c>
      <c r="R90" s="1"/>
    </row>
    <row r="91" spans="1:18" ht="21.75" customHeight="1" x14ac:dyDescent="0.55000000000000004">
      <c r="C91" s="55" t="s">
        <v>18</v>
      </c>
      <c r="E91" s="6">
        <v>571982917.83000004</v>
      </c>
      <c r="F91" s="6"/>
      <c r="G91" s="6">
        <v>0</v>
      </c>
      <c r="H91" s="6"/>
      <c r="I91" s="6">
        <v>571982917.83000004</v>
      </c>
      <c r="J91" s="6"/>
      <c r="K91" s="6">
        <v>0</v>
      </c>
      <c r="R91" s="17"/>
    </row>
    <row r="92" spans="1:18" ht="21.75" customHeight="1" x14ac:dyDescent="0.55000000000000004">
      <c r="B92" s="55" t="s">
        <v>239</v>
      </c>
      <c r="R92" s="1"/>
    </row>
    <row r="93" spans="1:18" ht="21.75" customHeight="1" x14ac:dyDescent="0.55000000000000004">
      <c r="C93" s="55" t="s">
        <v>240</v>
      </c>
      <c r="E93" s="6">
        <v>148230420.25999996</v>
      </c>
      <c r="F93" s="6"/>
      <c r="G93" s="6">
        <v>157505342.75999999</v>
      </c>
      <c r="H93" s="6"/>
      <c r="I93" s="6">
        <v>148230420.25999996</v>
      </c>
      <c r="J93" s="6"/>
      <c r="K93" s="6">
        <v>157505342.75999999</v>
      </c>
      <c r="R93" s="17"/>
    </row>
    <row r="94" spans="1:18" ht="21.75" customHeight="1" x14ac:dyDescent="0.55000000000000004">
      <c r="B94" s="55" t="s">
        <v>244</v>
      </c>
      <c r="E94" s="55">
        <v>1125351.07</v>
      </c>
      <c r="F94" s="6"/>
      <c r="G94" s="6">
        <v>0</v>
      </c>
      <c r="H94" s="6"/>
      <c r="I94" s="55">
        <v>1125351.07</v>
      </c>
      <c r="J94" s="6"/>
      <c r="K94" s="6">
        <v>0</v>
      </c>
      <c r="R94" s="55"/>
    </row>
    <row r="95" spans="1:18" ht="21.75" customHeight="1" x14ac:dyDescent="0.55000000000000004">
      <c r="B95" s="55" t="s">
        <v>241</v>
      </c>
      <c r="E95" s="6">
        <v>2069876.29</v>
      </c>
      <c r="F95" s="6"/>
      <c r="G95" s="6">
        <v>5650166.1699999999</v>
      </c>
      <c r="H95" s="6"/>
      <c r="I95" s="6">
        <v>7392148.2000000002</v>
      </c>
      <c r="J95" s="6"/>
      <c r="K95" s="6">
        <v>5650166.1699999999</v>
      </c>
      <c r="R95" s="148"/>
    </row>
    <row r="96" spans="1:18" ht="21.75" customHeight="1" x14ac:dyDescent="0.55000000000000004">
      <c r="B96" s="55" t="s">
        <v>242</v>
      </c>
      <c r="E96" s="6">
        <v>7089681.6700000009</v>
      </c>
      <c r="F96" s="6"/>
      <c r="G96" s="6">
        <v>4955960.83</v>
      </c>
      <c r="H96" s="6"/>
      <c r="I96" s="6">
        <v>0</v>
      </c>
      <c r="J96" s="6"/>
      <c r="K96" s="6">
        <v>0</v>
      </c>
      <c r="R96" s="148"/>
    </row>
    <row r="97" spans="1:18" ht="21.75" customHeight="1" x14ac:dyDescent="0.55000000000000004">
      <c r="B97" s="55" t="s">
        <v>243</v>
      </c>
      <c r="E97" s="6">
        <v>49100495.920000009</v>
      </c>
      <c r="F97" s="6"/>
      <c r="G97" s="6">
        <v>187119197.83999997</v>
      </c>
      <c r="H97" s="6"/>
      <c r="I97" s="6">
        <v>42713851.040000007</v>
      </c>
      <c r="J97" s="6"/>
      <c r="K97" s="6">
        <v>114449161.17</v>
      </c>
      <c r="R97" s="17"/>
    </row>
    <row r="98" spans="1:18" ht="9" customHeight="1" x14ac:dyDescent="0.55000000000000004">
      <c r="E98" s="6"/>
      <c r="F98" s="6"/>
      <c r="G98" s="6"/>
      <c r="H98" s="6"/>
      <c r="I98" s="6"/>
      <c r="J98" s="6"/>
      <c r="K98" s="6"/>
    </row>
    <row r="99" spans="1:18" ht="21.75" customHeight="1" x14ac:dyDescent="0.55000000000000004">
      <c r="A99" s="86" t="s">
        <v>45</v>
      </c>
      <c r="E99" s="55"/>
      <c r="F99" s="55"/>
      <c r="G99" s="55"/>
      <c r="H99" s="55"/>
      <c r="I99" s="1"/>
      <c r="J99" s="6"/>
      <c r="K99" s="6"/>
    </row>
    <row r="102" spans="1:18" ht="22.5" customHeight="1" x14ac:dyDescent="0.55000000000000004">
      <c r="E102" s="6"/>
      <c r="G102" s="6"/>
      <c r="I102" s="6"/>
      <c r="K102" s="6"/>
    </row>
  </sheetData>
  <mergeCells count="11">
    <mergeCell ref="A50:K50"/>
    <mergeCell ref="A51:K51"/>
    <mergeCell ref="A52:K52"/>
    <mergeCell ref="E54:G54"/>
    <mergeCell ref="I54:K54"/>
    <mergeCell ref="A49:K49"/>
    <mergeCell ref="A1:K1"/>
    <mergeCell ref="A2:K2"/>
    <mergeCell ref="A3:K3"/>
    <mergeCell ref="E5:G5"/>
    <mergeCell ref="I5:K5"/>
  </mergeCells>
  <pageMargins left="0.78740157480314965" right="0.31496062992125984" top="0.59055118110236227" bottom="0.39370078740157483" header="0.31496062992125984" footer="0.31496062992125984"/>
  <pageSetup paperSize="9" scale="7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cedeaf383a6f9bf6b71490f908d277c8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993bf995a47873cfa3758056c1cc97b6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B7B569-4980-426A-878F-9AB3B8A72CF9}">
  <ds:schemaRefs>
    <ds:schemaRef ds:uri="http://www.w3.org/XML/1998/namespace"/>
    <ds:schemaRef ds:uri="de34f293-a7d0-467d-b12c-49e3bdb0ade7"/>
    <ds:schemaRef ds:uri="http://schemas.microsoft.com/office/2006/documentManagement/types"/>
    <ds:schemaRef ds:uri="52673c9f-e737-4eea-8892-bcda32bbff7f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7815C2B-43F3-4027-8165-697ACEAA8B22}"/>
</file>

<file path=customXml/itemProps3.xml><?xml version="1.0" encoding="utf-8"?>
<ds:datastoreItem xmlns:ds="http://schemas.openxmlformats.org/officeDocument/2006/customXml" ds:itemID="{A5955E77-40C8-409D-8D67-5067CE12FA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'งบเปลี่ยนแปลง-เฉพาะ'!Print_Area</vt:lpstr>
      <vt:lpstr>'งบเปลี่ยนแปลง-รวม'!Print_Area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Sukunya Kwaengthuek</dc:creator>
  <cp:keywords/>
  <dc:description/>
  <cp:lastModifiedBy>Natcha Fuangauksorn</cp:lastModifiedBy>
  <cp:revision/>
  <cp:lastPrinted>2026-08-11T10:52:39Z</cp:lastPrinted>
  <dcterms:created xsi:type="dcterms:W3CDTF">2026-05-11T03:39:59Z</dcterms:created>
  <dcterms:modified xsi:type="dcterms:W3CDTF">2026-08-11T11:54:46Z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0x010100CC9FB9D1F8A1F942A89CB0AA1175C82E</vt:lpwstr>
  </property>
  <property fmtid="{D5CDD505-2E9C-101B-9397-08002B2CF9AE}" pid="3" name="MediaServiceImageTags">
    <vt:lpwstr/>
  </property>
</Properties>
</file>