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9\LPN_2569\LPN_Q2 Jun'69\"/>
    </mc:Choice>
  </mc:AlternateContent>
  <xr:revisionPtr revIDLastSave="0" documentId="13_ncr:1_{541B5921-EB35-4DC0-929A-68B3ECC4A998}" xr6:coauthVersionLast="47" xr6:coauthVersionMax="47" xr10:uidLastSave="{00000000-0000-0000-0000-000000000000}"/>
  <bookViews>
    <workbookView xWindow="3150" yWindow="225" windowWidth="22920" windowHeight="15255" tabRatio="848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0">BS!$A$1:$L$110</definedName>
    <definedName name="_xlnm.Print_Area" localSheetId="2">'CE-CONSO'!$A$1:$Z$33</definedName>
    <definedName name="_xlnm.Print_Area" localSheetId="3">'CE-SEPARATED'!$A$1:$T$30</definedName>
    <definedName name="_xlnm.Print_Area" localSheetId="4">CF!$A$1:$L$101</definedName>
    <definedName name="_xlnm.Print_Area" localSheetId="1">PL!$A$1:$P$97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1" l="1"/>
  <c r="O94" i="16"/>
  <c r="K94" i="16"/>
  <c r="I94" i="16"/>
  <c r="K45" i="16"/>
  <c r="I45" i="16"/>
  <c r="M94" i="16" l="1"/>
  <c r="I81" i="11"/>
  <c r="I12" i="11" l="1"/>
  <c r="E12" i="11"/>
  <c r="I11" i="11"/>
  <c r="E11" i="11"/>
  <c r="S22" i="17"/>
  <c r="U24" i="13"/>
  <c r="Y24" i="13" s="1"/>
  <c r="M45" i="16" l="1"/>
  <c r="A3" i="11" l="1"/>
  <c r="A3" i="17"/>
  <c r="A3" i="13"/>
  <c r="K11" i="11" l="1"/>
  <c r="G11" i="11"/>
  <c r="Q23" i="17" l="1"/>
  <c r="Q25" i="17" s="1"/>
  <c r="W26" i="13"/>
  <c r="S26" i="13"/>
  <c r="U26" i="13" s="1"/>
  <c r="S13" i="17"/>
  <c r="Q14" i="17"/>
  <c r="K11" i="17" l="1"/>
  <c r="U14" i="13" l="1"/>
  <c r="Y14" i="13" s="1"/>
  <c r="K12" i="13"/>
  <c r="O91" i="16" l="1"/>
  <c r="O90" i="16"/>
  <c r="K91" i="16"/>
  <c r="W16" i="13" s="1"/>
  <c r="K90" i="16"/>
  <c r="I91" i="16"/>
  <c r="M90" i="16"/>
  <c r="M92" i="16" s="1"/>
  <c r="I90" i="16"/>
  <c r="I92" i="16" s="1"/>
  <c r="O88" i="16"/>
  <c r="M88" i="16"/>
  <c r="K88" i="16"/>
  <c r="I88" i="16"/>
  <c r="O73" i="16"/>
  <c r="M73" i="16"/>
  <c r="K73" i="16"/>
  <c r="I73" i="16"/>
  <c r="O65" i="16"/>
  <c r="M65" i="16"/>
  <c r="K65" i="16"/>
  <c r="I65" i="16"/>
  <c r="O60" i="16"/>
  <c r="M60" i="16"/>
  <c r="K60" i="16"/>
  <c r="I60" i="16"/>
  <c r="O45" i="16"/>
  <c r="K92" i="16" l="1"/>
  <c r="S16" i="13"/>
  <c r="O92" i="16"/>
  <c r="M66" i="16"/>
  <c r="K66" i="16"/>
  <c r="O66" i="16"/>
  <c r="I66" i="16"/>
  <c r="M80" i="16"/>
  <c r="M82" i="16" l="1"/>
  <c r="I80" i="16"/>
  <c r="K80" i="16"/>
  <c r="K82" i="16" s="1"/>
  <c r="O80" i="16"/>
  <c r="O55" i="16"/>
  <c r="M55" i="16"/>
  <c r="M84" i="16" l="1"/>
  <c r="I8" i="11" s="1"/>
  <c r="I82" i="16"/>
  <c r="O82" i="16"/>
  <c r="K84" i="16"/>
  <c r="G8" i="11" s="1"/>
  <c r="I58" i="15"/>
  <c r="Y11" i="13"/>
  <c r="U16" i="13"/>
  <c r="K67" i="11"/>
  <c r="I67" i="11"/>
  <c r="G67" i="11"/>
  <c r="E67" i="11"/>
  <c r="I84" i="16" l="1"/>
  <c r="E8" i="11" s="1"/>
  <c r="O84" i="16"/>
  <c r="K8" i="11" s="1"/>
  <c r="O21" i="17"/>
  <c r="Q21" i="13"/>
  <c r="M41" i="16"/>
  <c r="I42" i="16"/>
  <c r="I41" i="16"/>
  <c r="S15" i="17" l="1"/>
  <c r="S11" i="17"/>
  <c r="O12" i="17"/>
  <c r="Q12" i="17" s="1"/>
  <c r="S10" i="17"/>
  <c r="S19" i="17"/>
  <c r="Y21" i="13"/>
  <c r="S12" i="17" l="1"/>
  <c r="W18" i="13"/>
  <c r="W19" i="13" s="1"/>
  <c r="U17" i="13"/>
  <c r="U18" i="13" s="1"/>
  <c r="U15" i="13"/>
  <c r="U12" i="13"/>
  <c r="Y12" i="13" s="1"/>
  <c r="Q13" i="13"/>
  <c r="S18" i="13"/>
  <c r="Q18" i="13"/>
  <c r="O18" i="13"/>
  <c r="O19" i="13" s="1"/>
  <c r="M18" i="13"/>
  <c r="M19" i="13" s="1"/>
  <c r="K18" i="13"/>
  <c r="K19" i="13" s="1"/>
  <c r="I18" i="13"/>
  <c r="I19" i="13" s="1"/>
  <c r="S13" i="13" l="1"/>
  <c r="U13" i="13" s="1"/>
  <c r="Q19" i="13"/>
  <c r="Y16" i="13"/>
  <c r="S19" i="13"/>
  <c r="Y13" i="13" l="1"/>
  <c r="U19" i="13"/>
  <c r="K81" i="11"/>
  <c r="G81" i="11"/>
  <c r="G56" i="11"/>
  <c r="E56" i="11"/>
  <c r="I11" i="16"/>
  <c r="K17" i="15" l="1"/>
  <c r="E42" i="11" l="1"/>
  <c r="E58" i="15"/>
  <c r="E81" i="11" l="1"/>
  <c r="Q21" i="17" l="1"/>
  <c r="Q26" i="17" s="1"/>
  <c r="Q23" i="13"/>
  <c r="E83" i="11"/>
  <c r="I83" i="11"/>
  <c r="U22" i="13"/>
  <c r="U27" i="13"/>
  <c r="U25" i="13"/>
  <c r="K28" i="13"/>
  <c r="K29" i="13" s="1"/>
  <c r="K25" i="17"/>
  <c r="K26" i="17" s="1"/>
  <c r="K16" i="17"/>
  <c r="K17" i="17" s="1"/>
  <c r="O25" i="17"/>
  <c r="O26" i="17" s="1"/>
  <c r="O16" i="17"/>
  <c r="O17" i="17" s="1"/>
  <c r="Q28" i="13"/>
  <c r="S23" i="13" l="1"/>
  <c r="Q29" i="13"/>
  <c r="S28" i="13"/>
  <c r="S21" i="17"/>
  <c r="S29" i="13" l="1"/>
  <c r="U23" i="13"/>
  <c r="Y23" i="13" s="1"/>
  <c r="Y15" i="13"/>
  <c r="W28" i="13"/>
  <c r="W29" i="13" s="1"/>
  <c r="E35" i="11" l="1"/>
  <c r="Y27" i="13" l="1"/>
  <c r="Y25" i="13"/>
  <c r="M16" i="16"/>
  <c r="S20" i="17" l="1"/>
  <c r="K6" i="11" l="1"/>
  <c r="K56" i="11" s="1"/>
  <c r="I6" i="11"/>
  <c r="I56" i="11" s="1"/>
  <c r="S24" i="17"/>
  <c r="M25" i="17"/>
  <c r="M16" i="17"/>
  <c r="M17" i="17" s="1"/>
  <c r="I25" i="17"/>
  <c r="I16" i="17"/>
  <c r="I17" i="17" s="1"/>
  <c r="G25" i="17"/>
  <c r="M26" i="17" l="1"/>
  <c r="I26" i="17"/>
  <c r="G16" i="17" l="1"/>
  <c r="Y22" i="13"/>
  <c r="Y17" i="13"/>
  <c r="Y18" i="13" s="1"/>
  <c r="Y19" i="13" s="1"/>
  <c r="O28" i="13"/>
  <c r="O29" i="13" s="1"/>
  <c r="M28" i="13"/>
  <c r="M29" i="13" s="1"/>
  <c r="I28" i="13"/>
  <c r="I29" i="13" s="1"/>
  <c r="G18" i="13"/>
  <c r="G19" i="13" s="1"/>
  <c r="G28" i="13"/>
  <c r="G29" i="13" s="1"/>
  <c r="G17" i="17" l="1"/>
  <c r="G26" i="17" s="1"/>
  <c r="K69" i="15" l="1"/>
  <c r="K58" i="15"/>
  <c r="G69" i="15"/>
  <c r="G58" i="15"/>
  <c r="K32" i="15"/>
  <c r="G32" i="15"/>
  <c r="G17" i="15"/>
  <c r="G70" i="15" l="1"/>
  <c r="K70" i="15"/>
  <c r="K33" i="15"/>
  <c r="G33" i="15"/>
  <c r="K6" i="15" l="1"/>
  <c r="K44" i="15" s="1"/>
  <c r="I6" i="15"/>
  <c r="I81" i="15" s="1"/>
  <c r="K42" i="11"/>
  <c r="G42" i="11"/>
  <c r="K35" i="11"/>
  <c r="I35" i="11"/>
  <c r="G35" i="11"/>
  <c r="O24" i="16"/>
  <c r="M24" i="16"/>
  <c r="K24" i="16"/>
  <c r="I24" i="16"/>
  <c r="O16" i="16"/>
  <c r="K16" i="16"/>
  <c r="I16" i="16"/>
  <c r="O11" i="16"/>
  <c r="M11" i="16"/>
  <c r="K11" i="16"/>
  <c r="K102" i="15"/>
  <c r="G102" i="15"/>
  <c r="I69" i="15"/>
  <c r="E69" i="15"/>
  <c r="I32" i="15"/>
  <c r="E32" i="15"/>
  <c r="I17" i="15"/>
  <c r="E17" i="15"/>
  <c r="A53" i="11"/>
  <c r="O6" i="16"/>
  <c r="M6" i="16"/>
  <c r="E44" i="15"/>
  <c r="G81" i="15"/>
  <c r="E81" i="15"/>
  <c r="A78" i="15"/>
  <c r="G44" i="15"/>
  <c r="A41" i="15"/>
  <c r="I39" i="16"/>
  <c r="I70" i="15" l="1"/>
  <c r="E70" i="15"/>
  <c r="M17" i="16"/>
  <c r="G104" i="15"/>
  <c r="K104" i="15"/>
  <c r="K105" i="15" s="1"/>
  <c r="O17" i="16"/>
  <c r="I17" i="16"/>
  <c r="K17" i="16"/>
  <c r="I44" i="15"/>
  <c r="I33" i="15"/>
  <c r="E33" i="15"/>
  <c r="K81" i="15"/>
  <c r="I43" i="16"/>
  <c r="M31" i="16" l="1"/>
  <c r="I31" i="16"/>
  <c r="M33" i="16"/>
  <c r="K31" i="16"/>
  <c r="O31" i="16"/>
  <c r="G105" i="15"/>
  <c r="M35" i="16" l="1"/>
  <c r="I33" i="16"/>
  <c r="O33" i="16"/>
  <c r="K33" i="16"/>
  <c r="O43" i="16"/>
  <c r="K43" i="16"/>
  <c r="M43" i="16"/>
  <c r="I27" i="11"/>
  <c r="O39" i="16"/>
  <c r="K39" i="16"/>
  <c r="I35" i="16" l="1"/>
  <c r="I43" i="11"/>
  <c r="I47" i="11" s="1"/>
  <c r="O35" i="16"/>
  <c r="K35" i="16"/>
  <c r="G27" i="11" s="1"/>
  <c r="E27" i="11"/>
  <c r="M39" i="16"/>
  <c r="S23" i="17"/>
  <c r="S25" i="17" s="1"/>
  <c r="S26" i="17" s="1"/>
  <c r="E102" i="15"/>
  <c r="E104" i="15" s="1"/>
  <c r="E47" i="11" l="1"/>
  <c r="E82" i="11" s="1"/>
  <c r="E84" i="11" s="1"/>
  <c r="K27" i="11"/>
  <c r="G43" i="11"/>
  <c r="G47" i="11" s="1"/>
  <c r="I101" i="15"/>
  <c r="E105" i="15"/>
  <c r="Y26" i="13"/>
  <c r="Y28" i="13" s="1"/>
  <c r="U28" i="13"/>
  <c r="U29" i="13" s="1"/>
  <c r="I82" i="11"/>
  <c r="I84" i="11" s="1"/>
  <c r="G82" i="11" l="1"/>
  <c r="G84" i="11" s="1"/>
  <c r="Y29" i="13"/>
  <c r="I102" i="15"/>
  <c r="I104" i="15" s="1"/>
  <c r="K43" i="11"/>
  <c r="K47" i="11" s="1"/>
  <c r="S14" i="17"/>
  <c r="Q16" i="17"/>
  <c r="Q17" i="17" s="1"/>
  <c r="I105" i="15" l="1"/>
  <c r="S17" i="17"/>
  <c r="S16" i="17"/>
  <c r="K82" i="11"/>
  <c r="K84" i="11" s="1"/>
</calcChain>
</file>

<file path=xl/sharedStrings.xml><?xml version="1.0" encoding="utf-8"?>
<sst xmlns="http://schemas.openxmlformats.org/spreadsheetml/2006/main" count="401" uniqueCount="257">
  <si>
    <t>L.P.N. DEVELOPMENT PUBLIC COMPANY LIMITED AND SUBSIDIARIES</t>
  </si>
  <si>
    <t>STATEMENTS OF FINANCIAL POSITION</t>
  </si>
  <si>
    <t>AS AT JUNE 30, 2026</t>
  </si>
  <si>
    <t>Consolidated financial statements (Baht)</t>
  </si>
  <si>
    <t>Separate financial statements (Baht)</t>
  </si>
  <si>
    <t>Note</t>
  </si>
  <si>
    <t>June 30, 2026</t>
  </si>
  <si>
    <t>December 31, 2025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</si>
  <si>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</si>
  <si>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</si>
  <si>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</si>
  <si>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</si>
  <si>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</si>
  <si>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</si>
  <si>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</si>
  <si>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>6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</si>
  <si>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</si>
  <si>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</si>
  <si>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</si>
  <si>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</si>
  <si>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7.1</t>
  </si>
  <si>
    <t xml:space="preserve">     Inventories - finished goods </t>
  </si>
  <si>
    <t>8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</si>
  <si>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</si>
  <si>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</si>
  <si>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</si>
  <si>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</si>
  <si>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</si>
  <si>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</si>
  <si>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</si>
  <si>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</si>
  <si>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</si>
  <si>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</si>
  <si>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</si>
  <si>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</si>
  <si>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</si>
  <si>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</si>
  <si>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</si>
  <si>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</si>
  <si>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</si>
  <si>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>12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</si>
  <si>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</si>
  <si>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</si>
  <si>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</si>
  <si>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</si>
  <si>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</si>
  <si>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</si>
  <si>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>Notes to interim condensed financial information which formed an integral part of this financial information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</si>
  <si>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</si>
  <si>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</si>
  <si>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</si>
  <si>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</si>
  <si>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</si>
  <si>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</si>
  <si>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</si>
  <si>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</si>
  <si>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</si>
  <si>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</si>
  <si>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</si>
  <si>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</si>
  <si>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17</t>
  </si>
  <si>
    <t xml:space="preserve">          -  Debentures</t>
  </si>
  <si>
    <t>18</t>
  </si>
  <si>
    <t xml:space="preserve">          -  Lease liabilities </t>
  </si>
  <si>
    <t>19.2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</si>
  <si>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</si>
  <si>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</si>
  <si>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</si>
  <si>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</si>
  <si>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16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</si>
  <si>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</si>
  <si>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</si>
  <si>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</si>
  <si>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</si>
  <si>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</si>
  <si>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</si>
  <si>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</si>
  <si>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</si>
  <si>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</si>
  <si>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</si>
  <si>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</si>
  <si>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</si>
  <si>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</si>
  <si>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</si>
  <si>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</si>
  <si>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</si>
  <si>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</si>
  <si>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</si>
  <si>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</si>
  <si>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23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</si>
  <si>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</si>
  <si>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</si>
  <si>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</si>
  <si>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</si>
  <si>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</si>
  <si>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</si>
  <si>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</si>
  <si>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>24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</si>
  <si>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</si>
  <si>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</si>
  <si>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</si>
  <si>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</si>
  <si>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</si>
  <si>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</si>
  <si>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JUNE 30, 2026  (UNAUDITED /REVIEWED ONLY)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</si>
  <si>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</si>
  <si>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</si>
  <si>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</si>
  <si>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</si>
  <si>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</si>
  <si>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</si>
  <si>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</si>
  <si>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</si>
  <si>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</si>
  <si>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</si>
  <si>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</si>
  <si>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</si>
  <si>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</si>
  <si>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</si>
  <si>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</si>
  <si>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</si>
  <si>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</si>
  <si>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</si>
  <si>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</si>
  <si>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</si>
  <si>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 xml:space="preserve">Reversal of expected credit losses </t>
  </si>
  <si>
    <t>Impairment loss on investment</t>
  </si>
  <si>
    <t>Finance costs</t>
  </si>
  <si>
    <t>Share of profit (loss) of associates</t>
  </si>
  <si>
    <t>Profit (loss) before income tax expense</t>
  </si>
  <si>
    <t>Tax income (expense)</t>
  </si>
  <si>
    <t>Profit (loss)  for the period</t>
  </si>
  <si>
    <t>Other comprehensive income</t>
  </si>
  <si>
    <t>Total comprehensive income (expense) for the period</t>
  </si>
  <si>
    <t>Profit (loss) attributable to:</t>
  </si>
  <si>
    <t xml:space="preserve">Owners of the Company </t>
  </si>
  <si>
    <t>Non-controlling interests</t>
  </si>
  <si>
    <t xml:space="preserve">Total comprehensive income (expense) attributable to </t>
  </si>
  <si>
    <t>Earnings (loss) per share</t>
  </si>
  <si>
    <t>Basic earnings (loss) per share</t>
  </si>
  <si>
    <t>Weighted average number of ordinary shares (share)</t>
  </si>
  <si>
    <t>FOR THE SIX-MONTH PERIODS ENDED JUNE 30, 2026  (UNAUDITED /REVIEWED ONLY)</t>
  </si>
  <si>
    <t>Notes to interim condensed financial information which formed an integral part of this financial information.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</si>
  <si>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</si>
  <si>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</si>
  <si>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</si>
  <si>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</si>
  <si>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</si>
  <si>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</si>
  <si>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</si>
  <si>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</si>
  <si>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</si>
  <si>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</si>
  <si>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</si>
  <si>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</si>
  <si>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</si>
  <si>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</si>
  <si>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</si>
  <si>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</si>
  <si>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</si>
  <si>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</si>
  <si>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</si>
  <si>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</si>
  <si>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</si>
  <si>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</si>
  <si>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>Beginning balance as at January 1, 2025</t>
  </si>
  <si>
    <t>Reserve for treasury shares</t>
  </si>
  <si>
    <t xml:space="preserve">Dividend paid </t>
  </si>
  <si>
    <t xml:space="preserve">Dividend paid by subsidiaries </t>
  </si>
  <si>
    <t>Profit (loss) for the six-month periods</t>
  </si>
  <si>
    <t>Other comprehensive income (expense)</t>
  </si>
  <si>
    <t>Balance as at June 30, 2025</t>
  </si>
  <si>
    <t>Balance as at January 1, 2026</t>
  </si>
  <si>
    <t>Balance as at June 30, 2026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</si>
  <si>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</si>
  <si>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</si>
  <si>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</si>
  <si>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</si>
  <si>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</si>
  <si>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(loss) for the period </t>
  </si>
  <si>
    <t xml:space="preserve">Adjustment to reconcile profit (loss) to cash receipt </t>
  </si>
  <si>
    <t>(disbursement)</t>
  </si>
  <si>
    <t>Adjustment for tax expense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</si>
  <si>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</si>
  <si>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</si>
  <si>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</si>
  <si>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</si>
  <si>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</si>
  <si>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Reversed allowance for devaluation of inventories</t>
  </si>
  <si>
    <t xml:space="preserve">Reversed of expected credit losses </t>
  </si>
  <si>
    <t>Loss (Gain) on sales of assets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</si>
  <si>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</si>
  <si>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</si>
  <si>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</si>
  <si>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</si>
  <si>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</si>
  <si>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</si>
  <si>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</si>
  <si>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</si>
  <si>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</si>
  <si>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pledged as collateral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</si>
  <si>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</si>
  <si>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</si>
  <si>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</si>
  <si>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</si>
  <si>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</si>
  <si>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</si>
  <si>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</si>
  <si>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</si>
  <si>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</si>
  <si>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</si>
  <si>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</si>
  <si>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</si>
  <si>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</si>
  <si>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</si>
  <si>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</si>
  <si>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</si>
  <si>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</si>
  <si>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</si>
  <si>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</si>
  <si>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</si>
  <si>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</si>
  <si>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Acquiring real estate for investment purposes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</si>
  <si>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</si>
  <si>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</si>
  <si>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</si>
  <si>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</si>
  <si>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</si>
  <si>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</si>
  <si>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</si>
  <si>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</si>
  <si>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</si>
  <si>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Proceeds from long-term borrowings</t>
  </si>
  <si>
    <t>Repayments for long-term borrowings</t>
  </si>
  <si>
    <t>Proceeds from debentures</t>
  </si>
  <si>
    <t>Repayments for debentures</t>
  </si>
  <si>
    <t xml:space="preserve">Payment for debentures issuance fee 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</si>
  <si>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</si>
  <si>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</si>
  <si>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</si>
  <si>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</si>
  <si>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</si>
  <si>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June 30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</si>
  <si>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</si>
  <si>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</si>
  <si>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</si>
  <si>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land and costs of project held for development to </t>
  </si>
  <si>
    <t>property, plant and equipment</t>
  </si>
  <si>
    <t>costs of land under construction project</t>
  </si>
  <si>
    <t xml:space="preserve">Transfer net investment properties to inventories - </t>
  </si>
  <si>
    <t>finished goods</t>
  </si>
  <si>
    <t>Transfer property, plant and equipment to investment -</t>
  </si>
  <si>
    <t>properties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</si>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</sst>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#,##0\ ;\(#,##0\)"/>
    <numFmt numFmtId="173" formatCode="#,##0.0000\ ;\(#,##0.0000\)"/>
  </numFmts>
  <fonts count="7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29" fillId="2" borderId="0" applyNumberFormat="0" applyBorder="0" applyAlignment="0" applyProtection="0"/>
    <xf numFmtId="0" fontId="4" fillId="3" borderId="0" applyNumberFormat="0" applyBorder="0" applyAlignment="0" applyProtection="0"/>
    <xf numFmtId="0" fontId="29" fillId="3" borderId="0" applyNumberFormat="0" applyBorder="0" applyAlignment="0" applyProtection="0"/>
    <xf numFmtId="0" fontId="4" fillId="4" borderId="0" applyNumberFormat="0" applyBorder="0" applyAlignment="0" applyProtection="0"/>
    <xf numFmtId="0" fontId="29" fillId="4" borderId="0" applyNumberFormat="0" applyBorder="0" applyAlignment="0" applyProtection="0"/>
    <xf numFmtId="0" fontId="4" fillId="7" borderId="0" applyNumberFormat="0" applyBorder="0" applyAlignment="0" applyProtection="0"/>
    <xf numFmtId="0" fontId="29" fillId="5" borderId="0" applyNumberFormat="0" applyBorder="0" applyAlignment="0" applyProtection="0"/>
    <xf numFmtId="0" fontId="4" fillId="6" borderId="0" applyNumberFormat="0" applyBorder="0" applyAlignment="0" applyProtection="0"/>
    <xf numFmtId="0" fontId="29" fillId="6" borderId="0" applyNumberFormat="0" applyBorder="0" applyAlignment="0" applyProtection="0"/>
    <xf numFmtId="0" fontId="4" fillId="4" borderId="0" applyNumberFormat="0" applyBorder="0" applyAlignment="0" applyProtection="0"/>
    <xf numFmtId="0" fontId="29" fillId="4" borderId="0" applyNumberFormat="0" applyBorder="0" applyAlignment="0" applyProtection="0"/>
    <xf numFmtId="0" fontId="4" fillId="6" borderId="0" applyNumberFormat="0" applyBorder="0" applyAlignment="0" applyProtection="0"/>
    <xf numFmtId="0" fontId="29" fillId="6" borderId="0" applyNumberFormat="0" applyBorder="0" applyAlignment="0" applyProtection="0"/>
    <xf numFmtId="0" fontId="4" fillId="3" borderId="0" applyNumberFormat="0" applyBorder="0" applyAlignment="0" applyProtection="0"/>
    <xf numFmtId="0" fontId="29" fillId="3" borderId="0" applyNumberFormat="0" applyBorder="0" applyAlignment="0" applyProtection="0"/>
    <xf numFmtId="0" fontId="4" fillId="8" borderId="0" applyNumberFormat="0" applyBorder="0" applyAlignment="0" applyProtection="0"/>
    <xf numFmtId="0" fontId="29" fillId="8" borderId="0" applyNumberFormat="0" applyBorder="0" applyAlignment="0" applyProtection="0"/>
    <xf numFmtId="0" fontId="4" fillId="9" borderId="0" applyNumberFormat="0" applyBorder="0" applyAlignment="0" applyProtection="0"/>
    <xf numFmtId="0" fontId="29" fillId="9" borderId="0" applyNumberFormat="0" applyBorder="0" applyAlignment="0" applyProtection="0"/>
    <xf numFmtId="0" fontId="4" fillId="6" borderId="0" applyNumberFormat="0" applyBorder="0" applyAlignment="0" applyProtection="0"/>
    <xf numFmtId="0" fontId="29" fillId="6" borderId="0" applyNumberFormat="0" applyBorder="0" applyAlignment="0" applyProtection="0"/>
    <xf numFmtId="0" fontId="4" fillId="4" borderId="0" applyNumberFormat="0" applyBorder="0" applyAlignment="0" applyProtection="0"/>
    <xf numFmtId="0" fontId="29" fillId="4" borderId="0" applyNumberFormat="0" applyBorder="0" applyAlignment="0" applyProtection="0"/>
    <xf numFmtId="0" fontId="14" fillId="6" borderId="0" applyNumberFormat="0" applyBorder="0" applyAlignment="0" applyProtection="0"/>
    <xf numFmtId="0" fontId="30" fillId="6" borderId="0" applyNumberFormat="0" applyBorder="0" applyAlignment="0" applyProtection="0"/>
    <xf numFmtId="0" fontId="14" fillId="10" borderId="0" applyNumberFormat="0" applyBorder="0" applyAlignment="0" applyProtection="0"/>
    <xf numFmtId="0" fontId="30" fillId="10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14" fillId="9" borderId="0" applyNumberFormat="0" applyBorder="0" applyAlignment="0" applyProtection="0"/>
    <xf numFmtId="0" fontId="30" fillId="9" borderId="0" applyNumberFormat="0" applyBorder="0" applyAlignment="0" applyProtection="0"/>
    <xf numFmtId="0" fontId="14" fillId="6" borderId="0" applyNumberFormat="0" applyBorder="0" applyAlignment="0" applyProtection="0"/>
    <xf numFmtId="0" fontId="30" fillId="6" borderId="0" applyNumberFormat="0" applyBorder="0" applyAlignment="0" applyProtection="0"/>
    <xf numFmtId="0" fontId="14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1" fillId="17" borderId="1" applyNumberFormat="0" applyAlignment="0" applyProtection="0"/>
    <xf numFmtId="0" fontId="32" fillId="18" borderId="2" applyNumberFormat="0" applyAlignment="0" applyProtection="0"/>
    <xf numFmtId="164" fontId="4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3" fillId="0" borderId="0"/>
    <xf numFmtId="169" fontId="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5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63" fillId="0" borderId="0"/>
    <xf numFmtId="0" fontId="63" fillId="0" borderId="0"/>
    <xf numFmtId="37" fontId="24" fillId="0" borderId="0"/>
    <xf numFmtId="0" fontId="28" fillId="0" borderId="0"/>
    <xf numFmtId="0" fontId="33" fillId="0" borderId="0"/>
    <xf numFmtId="39" fontId="23" fillId="0" borderId="0"/>
    <xf numFmtId="0" fontId="33" fillId="0" borderId="0"/>
    <xf numFmtId="0" fontId="33" fillId="0" borderId="0" applyFill="0"/>
    <xf numFmtId="0" fontId="64" fillId="0" borderId="0"/>
    <xf numFmtId="0" fontId="64" fillId="0" borderId="0"/>
    <xf numFmtId="0" fontId="33" fillId="0" borderId="0"/>
    <xf numFmtId="39" fontId="23" fillId="0" borderId="0"/>
    <xf numFmtId="0" fontId="6" fillId="0" borderId="0"/>
    <xf numFmtId="0" fontId="33" fillId="0" borderId="0"/>
    <xf numFmtId="39" fontId="23" fillId="0" borderId="0"/>
    <xf numFmtId="0" fontId="34" fillId="0" borderId="0"/>
    <xf numFmtId="0" fontId="4" fillId="0" borderId="0"/>
    <xf numFmtId="0" fontId="4" fillId="0" borderId="0"/>
    <xf numFmtId="39" fontId="23" fillId="0" borderId="0"/>
    <xf numFmtId="0" fontId="33" fillId="0" borderId="0"/>
    <xf numFmtId="39" fontId="40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64" fillId="0" borderId="0"/>
    <xf numFmtId="0" fontId="64" fillId="0" borderId="0"/>
    <xf numFmtId="0" fontId="35" fillId="0" borderId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0" fillId="4" borderId="7" applyNumberFormat="0" applyFon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0" fontId="41" fillId="17" borderId="8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3" fillId="17" borderId="1" applyNumberFormat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6" fillId="18" borderId="2" applyNumberFormat="0" applyAlignment="0" applyProtection="0"/>
    <xf numFmtId="0" fontId="16" fillId="18" borderId="2" applyNumberFormat="0" applyAlignment="0" applyProtection="0"/>
    <xf numFmtId="0" fontId="16" fillId="18" borderId="2" applyNumberFormat="0" applyAlignment="0" applyProtection="0"/>
    <xf numFmtId="0" fontId="48" fillId="18" borderId="2" applyNumberFormat="0" applyAlignment="0" applyProtection="0"/>
    <xf numFmtId="0" fontId="22" fillId="0" borderId="6" applyNumberFormat="0" applyFill="0" applyAlignment="0" applyProtection="0"/>
    <xf numFmtId="0" fontId="45" fillId="0" borderId="6" applyNumberFormat="0" applyFill="0" applyAlignment="0" applyProtection="0"/>
    <xf numFmtId="0" fontId="18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5" fillId="0" borderId="0"/>
    <xf numFmtId="39" fontId="23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19" fillId="8" borderId="1" applyNumberFormat="0" applyAlignment="0" applyProtection="0"/>
    <xf numFmtId="0" fontId="50" fillId="8" borderId="1" applyNumberFormat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53" fillId="0" borderId="9" applyNumberFormat="0" applyFill="0" applyAlignment="0" applyProtection="0"/>
    <xf numFmtId="0" fontId="15" fillId="16" borderId="0" applyNumberFormat="0" applyBorder="0" applyAlignment="0" applyProtection="0"/>
    <xf numFmtId="0" fontId="54" fillId="16" borderId="0" applyNumberFormat="0" applyBorder="0" applyAlignment="0" applyProtection="0"/>
    <xf numFmtId="0" fontId="14" fillId="12" borderId="0" applyNumberFormat="0" applyBorder="0" applyAlignment="0" applyProtection="0"/>
    <xf numFmtId="0" fontId="30" fillId="12" borderId="0" applyNumberFormat="0" applyBorder="0" applyAlignment="0" applyProtection="0"/>
    <xf numFmtId="0" fontId="14" fillId="10" borderId="0" applyNumberFormat="0" applyBorder="0" applyAlignment="0" applyProtection="0"/>
    <xf numFmtId="0" fontId="30" fillId="10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14" fillId="13" borderId="0" applyNumberFormat="0" applyBorder="0" applyAlignment="0" applyProtection="0"/>
    <xf numFmtId="0" fontId="30" fillId="13" borderId="0" applyNumberFormat="0" applyBorder="0" applyAlignment="0" applyProtection="0"/>
    <xf numFmtId="0" fontId="14" fillId="14" borderId="0" applyNumberFormat="0" applyBorder="0" applyAlignment="0" applyProtection="0"/>
    <xf numFmtId="0" fontId="30" fillId="14" borderId="0" applyNumberFormat="0" applyBorder="0" applyAlignment="0" applyProtection="0"/>
    <xf numFmtId="0" fontId="14" fillId="15" borderId="0" applyNumberFormat="0" applyBorder="0" applyAlignment="0" applyProtection="0"/>
    <xf numFmtId="0" fontId="30" fillId="15" borderId="0" applyNumberFormat="0" applyBorder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20" fillId="17" borderId="8" applyNumberFormat="0" applyAlignment="0" applyProtection="0"/>
    <xf numFmtId="0" fontId="55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6" fillId="4" borderId="7" applyNumberFormat="0" applyFont="0" applyAlignment="0" applyProtection="0"/>
    <xf numFmtId="0" fontId="58" fillId="0" borderId="3" applyNumberFormat="0" applyFill="0" applyAlignment="0" applyProtection="0"/>
    <xf numFmtId="0" fontId="57" fillId="0" borderId="3" applyNumberFormat="0" applyFill="0" applyAlignment="0" applyProtection="0"/>
    <xf numFmtId="0" fontId="60" fillId="0" borderId="4" applyNumberFormat="0" applyFill="0" applyAlignment="0" applyProtection="0"/>
    <xf numFmtId="0" fontId="59" fillId="0" borderId="4" applyNumberFormat="0" applyFill="0" applyAlignment="0" applyProtection="0"/>
    <xf numFmtId="0" fontId="62" fillId="0" borderId="5" applyNumberFormat="0" applyFill="0" applyAlignment="0" applyProtection="0"/>
    <xf numFmtId="0" fontId="61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64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9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/>
    <xf numFmtId="164" fontId="7" fillId="0" borderId="0" xfId="62" applyFont="1" applyFill="1" applyAlignment="1">
      <alignment horizontal="right"/>
    </xf>
    <xf numFmtId="164" fontId="7" fillId="0" borderId="0" xfId="62" applyFont="1" applyFill="1" applyBorder="1" applyAlignment="1">
      <alignment horizontal="right"/>
    </xf>
    <xf numFmtId="40" fontId="66" fillId="0" borderId="10" xfId="62" applyNumberFormat="1" applyFont="1" applyFill="1" applyBorder="1" applyAlignment="1">
      <alignment horizontal="center"/>
    </xf>
    <xf numFmtId="40" fontId="66" fillId="0" borderId="0" xfId="62" applyNumberFormat="1" applyFont="1" applyFill="1" applyBorder="1" applyAlignment="1">
      <alignment horizontal="centerContinuous"/>
    </xf>
    <xf numFmtId="165" fontId="65" fillId="0" borderId="0" xfId="62" applyNumberFormat="1" applyFont="1" applyFill="1" applyAlignment="1">
      <alignment horizontal="right"/>
    </xf>
    <xf numFmtId="165" fontId="65" fillId="0" borderId="0" xfId="62" applyNumberFormat="1" applyFont="1" applyFill="1" applyBorder="1" applyAlignment="1">
      <alignment horizontal="right"/>
    </xf>
    <xf numFmtId="164" fontId="65" fillId="0" borderId="0" xfId="62" applyFont="1" applyFill="1" applyAlignment="1">
      <alignment horizontal="right"/>
    </xf>
    <xf numFmtId="164" fontId="65" fillId="0" borderId="0" xfId="62" applyFont="1" applyFill="1" applyBorder="1" applyAlignment="1">
      <alignment horizontal="right"/>
    </xf>
    <xf numFmtId="165" fontId="65" fillId="0" borderId="0" xfId="284" applyNumberFormat="1" applyFont="1" applyFill="1" applyBorder="1" applyAlignment="1">
      <alignment horizontal="right"/>
    </xf>
    <xf numFmtId="38" fontId="65" fillId="0" borderId="0" xfId="62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65" fillId="0" borderId="0" xfId="62" applyNumberFormat="1" applyFont="1" applyFill="1" applyBorder="1" applyAlignment="1"/>
    <xf numFmtId="164" fontId="65" fillId="0" borderId="0" xfId="62" applyFont="1" applyFill="1" applyBorder="1"/>
    <xf numFmtId="165" fontId="7" fillId="0" borderId="0" xfId="62" applyNumberFormat="1" applyFont="1" applyFill="1" applyBorder="1" applyAlignment="1"/>
    <xf numFmtId="164" fontId="8" fillId="0" borderId="0" xfId="62" applyFont="1" applyFill="1" applyBorder="1"/>
    <xf numFmtId="164" fontId="65" fillId="0" borderId="0" xfId="62" applyFont="1" applyFill="1" applyBorder="1" applyAlignment="1"/>
    <xf numFmtId="164" fontId="7" fillId="0" borderId="0" xfId="62" applyFont="1" applyFill="1"/>
    <xf numFmtId="39" fontId="65" fillId="0" borderId="0" xfId="62" applyNumberFormat="1" applyFont="1" applyFill="1" applyBorder="1" applyAlignment="1"/>
    <xf numFmtId="164" fontId="65" fillId="0" borderId="11" xfId="62" applyFont="1" applyFill="1" applyBorder="1" applyAlignment="1"/>
    <xf numFmtId="40" fontId="9" fillId="0" borderId="10" xfId="62" applyNumberFormat="1" applyFont="1" applyFill="1" applyBorder="1" applyAlignment="1">
      <alignment horizontal="right"/>
    </xf>
    <xf numFmtId="165" fontId="8" fillId="0" borderId="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40" fontId="7" fillId="0" borderId="0" xfId="62" applyNumberFormat="1" applyFont="1" applyFill="1"/>
    <xf numFmtId="164" fontId="65" fillId="0" borderId="10" xfId="62" applyFont="1" applyFill="1" applyBorder="1" applyAlignment="1"/>
    <xf numFmtId="40" fontId="7" fillId="0" borderId="0" xfId="284" applyNumberFormat="1" applyFont="1" applyFill="1"/>
    <xf numFmtId="164" fontId="65" fillId="0" borderId="12" xfId="62" applyFont="1" applyFill="1" applyBorder="1" applyAlignment="1"/>
    <xf numFmtId="164" fontId="7" fillId="0" borderId="0" xfId="62" applyFont="1" applyFill="1" applyBorder="1" applyAlignment="1"/>
    <xf numFmtId="165" fontId="65" fillId="0" borderId="0" xfId="284" applyNumberFormat="1" applyFont="1" applyFill="1" applyAlignment="1">
      <alignment horizontal="right"/>
    </xf>
    <xf numFmtId="40" fontId="9" fillId="0" borderId="0" xfId="62" applyNumberFormat="1" applyFont="1" applyFill="1" applyBorder="1" applyAlignment="1">
      <alignment horizontal="centerContinuous"/>
    </xf>
    <xf numFmtId="40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 applyBorder="1" applyAlignment="1">
      <alignment horizontal="center"/>
    </xf>
    <xf numFmtId="164" fontId="71" fillId="0" borderId="0" xfId="62" applyFont="1" applyFill="1" applyAlignment="1"/>
    <xf numFmtId="172" fontId="7" fillId="0" borderId="0" xfId="284" applyNumberFormat="1" applyFont="1" applyFill="1" applyBorder="1" applyAlignment="1">
      <alignment horizontal="right"/>
    </xf>
    <xf numFmtId="164" fontId="7" fillId="0" borderId="11" xfId="62" applyFont="1" applyFill="1" applyBorder="1" applyAlignment="1">
      <alignment horizontal="right"/>
    </xf>
    <xf numFmtId="164" fontId="7" fillId="0" borderId="12" xfId="62" applyFont="1" applyFill="1" applyBorder="1" applyAlignment="1">
      <alignment horizontal="right"/>
    </xf>
    <xf numFmtId="165" fontId="7" fillId="0" borderId="10" xfId="284" applyNumberFormat="1" applyFont="1" applyFill="1" applyBorder="1" applyAlignment="1">
      <alignment horizontal="right"/>
    </xf>
    <xf numFmtId="164" fontId="65" fillId="0" borderId="10" xfId="62" applyFont="1" applyFill="1" applyBorder="1" applyAlignment="1">
      <alignment horizontal="right"/>
    </xf>
    <xf numFmtId="164" fontId="65" fillId="0" borderId="11" xfId="62" applyFont="1" applyFill="1" applyBorder="1" applyAlignment="1">
      <alignment horizontal="right"/>
    </xf>
    <xf numFmtId="165" fontId="65" fillId="0" borderId="10" xfId="62" applyNumberFormat="1" applyFont="1" applyFill="1" applyBorder="1" applyAlignment="1">
      <alignment horizontal="right"/>
    </xf>
    <xf numFmtId="165" fontId="65" fillId="0" borderId="10" xfId="284" applyNumberFormat="1" applyFont="1" applyFill="1" applyBorder="1" applyAlignment="1">
      <alignment horizontal="right"/>
    </xf>
    <xf numFmtId="164" fontId="65" fillId="0" borderId="12" xfId="62" applyFont="1" applyFill="1" applyBorder="1" applyAlignment="1">
      <alignment horizontal="right"/>
    </xf>
    <xf numFmtId="173" fontId="7" fillId="0" borderId="0" xfId="284" applyNumberFormat="1" applyFont="1" applyFill="1" applyBorder="1" applyAlignment="1">
      <alignment horizontal="right"/>
    </xf>
    <xf numFmtId="173" fontId="65" fillId="0" borderId="0" xfId="284" applyNumberFormat="1" applyFont="1" applyFill="1" applyBorder="1" applyAlignment="1">
      <alignment horizontal="right"/>
    </xf>
    <xf numFmtId="164" fontId="7" fillId="0" borderId="12" xfId="62" applyFont="1" applyFill="1" applyBorder="1"/>
    <xf numFmtId="40" fontId="73" fillId="0" borderId="0" xfId="62" applyNumberFormat="1" applyFont="1" applyFill="1"/>
    <xf numFmtId="43" fontId="7" fillId="0" borderId="0" xfId="464" applyFont="1" applyFill="1" applyAlignment="1">
      <alignment horizontal="right"/>
    </xf>
    <xf numFmtId="164" fontId="7" fillId="0" borderId="0" xfId="63" applyFont="1" applyFill="1" applyAlignment="1">
      <alignment horizontal="right"/>
    </xf>
    <xf numFmtId="40" fontId="9" fillId="0" borderId="0" xfId="0" applyNumberFormat="1" applyFont="1" applyAlignment="1">
      <alignment horizontal="center"/>
    </xf>
    <xf numFmtId="0" fontId="7" fillId="0" borderId="0" xfId="0" applyFont="1"/>
    <xf numFmtId="40" fontId="69" fillId="0" borderId="0" xfId="0" applyNumberFormat="1" applyFont="1" applyAlignment="1">
      <alignment horizontal="center"/>
    </xf>
    <xf numFmtId="40" fontId="9" fillId="0" borderId="0" xfId="0" applyNumberFormat="1" applyFont="1"/>
    <xf numFmtId="40" fontId="9" fillId="0" borderId="0" xfId="0" applyNumberFormat="1" applyFont="1" applyAlignment="1">
      <alignment horizontal="centerContinuous"/>
    </xf>
    <xf numFmtId="40" fontId="7" fillId="0" borderId="0" xfId="0" applyNumberFormat="1" applyFont="1"/>
    <xf numFmtId="40" fontId="9" fillId="0" borderId="0" xfId="0" quotePrefix="1" applyNumberFormat="1" applyFont="1" applyAlignment="1">
      <alignment horizontal="center"/>
    </xf>
    <xf numFmtId="49" fontId="9" fillId="0" borderId="11" xfId="0" quotePrefix="1" applyNumberFormat="1" applyFont="1" applyBorder="1" applyAlignment="1">
      <alignment horizontal="center"/>
    </xf>
    <xf numFmtId="40" fontId="70" fillId="0" borderId="0" xfId="0" quotePrefix="1" applyNumberFormat="1" applyFont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0" fontId="11" fillId="0" borderId="0" xfId="0" applyNumberFormat="1" applyFont="1"/>
    <xf numFmtId="40" fontId="7" fillId="0" borderId="0" xfId="0" quotePrefix="1" applyNumberFormat="1" applyFont="1" applyAlignment="1">
      <alignment horizontal="left"/>
    </xf>
    <xf numFmtId="166" fontId="7" fillId="0" borderId="0" xfId="309" quotePrefix="1" applyNumberFormat="1" applyFont="1" applyAlignment="1">
      <alignment horizontal="center"/>
    </xf>
    <xf numFmtId="166" fontId="11" fillId="0" borderId="0" xfId="309" quotePrefix="1" applyNumberFormat="1" applyFont="1" applyAlignment="1">
      <alignment horizontal="center"/>
    </xf>
    <xf numFmtId="4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11" fillId="0" borderId="0" xfId="0" applyNumberFormat="1" applyFont="1" applyAlignment="1">
      <alignment horizontal="center"/>
    </xf>
    <xf numFmtId="38" fontId="11" fillId="0" borderId="0" xfId="309" quotePrefix="1" applyNumberFormat="1" applyFont="1" applyAlignment="1">
      <alignment horizontal="center"/>
    </xf>
    <xf numFmtId="49" fontId="7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11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40" fontId="70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left"/>
    </xf>
    <xf numFmtId="38" fontId="7" fillId="0" borderId="0" xfId="309" applyNumberFormat="1" applyFont="1" applyAlignment="1">
      <alignment horizontal="center"/>
    </xf>
    <xf numFmtId="170" fontId="7" fillId="0" borderId="0" xfId="309" quotePrefix="1" applyNumberFormat="1" applyFont="1" applyAlignment="1">
      <alignment horizontal="center"/>
    </xf>
    <xf numFmtId="170" fontId="7" fillId="0" borderId="0" xfId="309" applyNumberFormat="1" applyFont="1" applyAlignment="1">
      <alignment horizontal="center"/>
    </xf>
    <xf numFmtId="40" fontId="9" fillId="0" borderId="0" xfId="0" quotePrefix="1" applyNumberFormat="1" applyFont="1" applyAlignment="1">
      <alignment horizontal="left"/>
    </xf>
    <xf numFmtId="0" fontId="9" fillId="0" borderId="0" xfId="0" applyFont="1"/>
    <xf numFmtId="165" fontId="7" fillId="0" borderId="13" xfId="309" applyNumberFormat="1" applyFont="1" applyBorder="1"/>
    <xf numFmtId="40" fontId="7" fillId="0" borderId="0" xfId="0" quotePrefix="1" applyNumberFormat="1" applyFont="1"/>
    <xf numFmtId="165" fontId="7" fillId="0" borderId="0" xfId="309" applyNumberFormat="1" applyFont="1"/>
    <xf numFmtId="0" fontId="7" fillId="0" borderId="0" xfId="309" quotePrefix="1" applyFont="1" applyAlignment="1">
      <alignment horizontal="center" shrinkToFit="1"/>
    </xf>
    <xf numFmtId="40" fontId="7" fillId="0" borderId="0" xfId="309" quotePrefix="1" applyNumberFormat="1" applyFont="1" applyAlignment="1">
      <alignment horizontal="center" shrinkToFit="1"/>
    </xf>
    <xf numFmtId="164" fontId="7" fillId="0" borderId="0" xfId="0" applyNumberFormat="1" applyFont="1"/>
    <xf numFmtId="0" fontId="65" fillId="0" borderId="0" xfId="0" applyFont="1"/>
    <xf numFmtId="40" fontId="66" fillId="0" borderId="0" xfId="0" quotePrefix="1" applyNumberFormat="1" applyFont="1" applyAlignment="1">
      <alignment horizontal="center"/>
    </xf>
    <xf numFmtId="40" fontId="65" fillId="0" borderId="0" xfId="0" applyNumberFormat="1" applyFont="1"/>
    <xf numFmtId="40" fontId="67" fillId="0" borderId="0" xfId="0" applyNumberFormat="1" applyFont="1" applyAlignment="1">
      <alignment horizontal="center"/>
    </xf>
    <xf numFmtId="0" fontId="66" fillId="0" borderId="11" xfId="0" quotePrefix="1" applyFont="1" applyBorder="1" applyAlignment="1">
      <alignment horizontal="center"/>
    </xf>
    <xf numFmtId="0" fontId="66" fillId="0" borderId="14" xfId="0" quotePrefix="1" applyFont="1" applyBorder="1" applyAlignment="1">
      <alignment horizontal="center"/>
    </xf>
    <xf numFmtId="0" fontId="66" fillId="0" borderId="0" xfId="0" quotePrefix="1" applyFont="1" applyAlignment="1">
      <alignment horizontal="center"/>
    </xf>
    <xf numFmtId="40" fontId="66" fillId="0" borderId="0" xfId="0" applyNumberFormat="1" applyFont="1"/>
    <xf numFmtId="40" fontId="68" fillId="0" borderId="0" xfId="0" applyNumberFormat="1" applyFont="1" applyAlignment="1">
      <alignment horizontal="center"/>
    </xf>
    <xf numFmtId="165" fontId="65" fillId="0" borderId="0" xfId="309" applyNumberFormat="1" applyFont="1" applyAlignment="1">
      <alignment horizontal="right"/>
    </xf>
    <xf numFmtId="40" fontId="65" fillId="0" borderId="0" xfId="0" applyNumberFormat="1" applyFont="1" applyAlignment="1">
      <alignment horizontal="left"/>
    </xf>
    <xf numFmtId="170" fontId="65" fillId="0" borderId="0" xfId="0" applyNumberFormat="1" applyFont="1" applyAlignment="1">
      <alignment horizontal="center"/>
    </xf>
    <xf numFmtId="38" fontId="65" fillId="0" borderId="0" xfId="0" quotePrefix="1" applyNumberFormat="1" applyFont="1" applyAlignment="1">
      <alignment horizontal="center"/>
    </xf>
    <xf numFmtId="40" fontId="68" fillId="0" borderId="0" xfId="0" quotePrefix="1" applyNumberFormat="1" applyFont="1" applyAlignment="1">
      <alignment horizontal="center"/>
    </xf>
    <xf numFmtId="40" fontId="65" fillId="0" borderId="0" xfId="309" applyNumberFormat="1" applyFont="1" applyAlignment="1">
      <alignment horizontal="left"/>
    </xf>
    <xf numFmtId="40" fontId="65" fillId="0" borderId="0" xfId="309" quotePrefix="1" applyNumberFormat="1" applyFont="1" applyAlignment="1">
      <alignment horizontal="left"/>
    </xf>
    <xf numFmtId="40" fontId="65" fillId="0" borderId="0" xfId="309" applyNumberFormat="1" applyFont="1"/>
    <xf numFmtId="40" fontId="65" fillId="0" borderId="0" xfId="0" quotePrefix="1" applyNumberFormat="1" applyFont="1" applyAlignment="1">
      <alignment horizontal="left"/>
    </xf>
    <xf numFmtId="40" fontId="68" fillId="0" borderId="0" xfId="309" quotePrefix="1" applyNumberFormat="1" applyFont="1" applyAlignment="1">
      <alignment horizontal="center"/>
    </xf>
    <xf numFmtId="40" fontId="65" fillId="0" borderId="0" xfId="0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40" fontId="8" fillId="0" borderId="0" xfId="0" applyNumberFormat="1" applyFont="1"/>
    <xf numFmtId="0" fontId="8" fillId="0" borderId="0" xfId="0" applyFont="1"/>
    <xf numFmtId="0" fontId="9" fillId="0" borderId="11" xfId="0" quotePrefix="1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40" fontId="9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40" fontId="10" fillId="0" borderId="0" xfId="0" quotePrefix="1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/>
    </xf>
    <xf numFmtId="38" fontId="8" fillId="0" borderId="0" xfId="309" quotePrefix="1" applyNumberFormat="1" applyFont="1" applyAlignment="1">
      <alignment horizontal="center"/>
    </xf>
    <xf numFmtId="40" fontId="73" fillId="0" borderId="0" xfId="0" quotePrefix="1" applyNumberFormat="1" applyFont="1" applyAlignment="1">
      <alignment horizontal="left"/>
    </xf>
    <xf numFmtId="40" fontId="73" fillId="0" borderId="0" xfId="0" applyNumberFormat="1" applyFont="1"/>
    <xf numFmtId="40" fontId="12" fillId="0" borderId="0" xfId="0" applyNumberFormat="1" applyFont="1"/>
    <xf numFmtId="40" fontId="13" fillId="0" borderId="0" xfId="0" applyNumberFormat="1" applyFont="1" applyAlignment="1">
      <alignment horizontal="center"/>
    </xf>
    <xf numFmtId="40" fontId="9" fillId="0" borderId="11" xfId="0" applyNumberFormat="1" applyFont="1" applyBorder="1" applyAlignment="1">
      <alignment horizontal="center"/>
    </xf>
    <xf numFmtId="0" fontId="7" fillId="0" borderId="0" xfId="309" applyFont="1" applyAlignment="1">
      <alignment horizontal="left"/>
    </xf>
    <xf numFmtId="40" fontId="7" fillId="0" borderId="0" xfId="309" applyNumberFormat="1" applyFont="1" applyAlignment="1">
      <alignment horizontal="left"/>
    </xf>
    <xf numFmtId="40" fontId="72" fillId="0" borderId="0" xfId="0" applyNumberFormat="1" applyFont="1" applyAlignment="1">
      <alignment horizontal="left"/>
    </xf>
    <xf numFmtId="0" fontId="9" fillId="0" borderId="10" xfId="0" quotePrefix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72" fontId="72" fillId="0" borderId="0" xfId="284" applyNumberFormat="1" applyFont="1" applyFill="1" applyBorder="1" applyAlignment="1">
      <alignment horizontal="right"/>
    </xf>
    <xf numFmtId="40" fontId="9" fillId="0" borderId="0" xfId="0" applyNumberFormat="1" applyFont="1" applyAlignment="1">
      <alignment horizontal="center"/>
    </xf>
    <xf numFmtId="40" fontId="6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9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" xfId="62" builtinId="3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" xfId="0" builtinId="0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784BDC9-9756-4A7F-ADEC-7B935B6372A0}">
  <we:reference id="cec2c794-cfc7-4347-a54b-1ced872b6768" version="1.0.0.11" store="EXCatalog" storeType="EXCatalog"/>
  <we:alternateReferences>
    <we:reference id="WA200005502" version="1.0.0.11" store="" storeType="OMEX"/>
  </we:alternateReferences>
  <we:properties>
    <we:property name="docId" value="&quot;5Y3Fyf7QAHeMGw4YQuNTc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view="pageBreakPreview" topLeftCell="A37" zoomScale="80" zoomScaleNormal="90" zoomScaleSheetLayoutView="80" workbookViewId="0">
      <selection activeCell="E107" sqref="A107:XFD107"/>
    </sheetView>
  </sheetViews>
  <sheetFormatPr defaultColWidth="9.33203125" defaultRowHeight="28.15" customHeight="1"/>
  <cols>
    <col min="1" max="1" width="9.33203125" style="63"/>
    <col min="2" max="2" width="3.33203125" style="63" customWidth="1"/>
    <col min="3" max="3" width="32.33203125" style="63" customWidth="1"/>
    <col min="4" max="4" width="7.83203125" style="63" bestFit="1" customWidth="1"/>
    <col min="5" max="5" width="19.83203125" style="63" customWidth="1"/>
    <col min="6" max="6" width="1.83203125" style="63" customWidth="1"/>
    <col min="7" max="7" width="19.83203125" style="63" customWidth="1"/>
    <col min="8" max="8" width="1.83203125" style="63" customWidth="1"/>
    <col min="9" max="9" width="19.83203125" style="63" customWidth="1"/>
    <col min="10" max="10" width="1.83203125" style="63" customWidth="1"/>
    <col min="11" max="11" width="19.83203125" style="63" customWidth="1"/>
    <col min="12" max="12" width="1.83203125" style="63" customWidth="1"/>
    <col min="13" max="16384" width="9.33203125" style="63"/>
  </cols>
  <sheetData>
    <row r="1" spans="1:11" ht="25.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5.5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5.5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5.5" customHeight="1">
      <c r="D4" s="64"/>
      <c r="E4" s="64"/>
      <c r="F4" s="64"/>
      <c r="G4" s="64"/>
      <c r="H4" s="64"/>
      <c r="I4" s="64"/>
      <c r="J4" s="64"/>
      <c r="K4" s="64"/>
    </row>
    <row r="5" spans="1:11" ht="25.5" customHeight="1">
      <c r="A5" s="65"/>
      <c r="B5" s="65"/>
      <c r="C5" s="65"/>
      <c r="D5" s="66"/>
      <c r="E5" s="3"/>
      <c r="F5" s="3" t="s">
        <v>3</v>
      </c>
      <c r="G5" s="3"/>
      <c r="H5" s="43"/>
      <c r="I5" s="3"/>
      <c r="J5" s="3" t="s">
        <v>4</v>
      </c>
      <c r="K5" s="3"/>
    </row>
    <row r="6" spans="1:11" ht="25.5" customHeight="1">
      <c r="A6" s="67"/>
      <c r="B6" s="67"/>
      <c r="C6" s="67"/>
      <c r="D6" s="68" t="s">
        <v>5</v>
      </c>
      <c r="E6" s="69" t="s">
        <v>6</v>
      </c>
      <c r="F6" s="70"/>
      <c r="G6" s="71" t="s">
        <v>7</v>
      </c>
      <c r="H6" s="68"/>
      <c r="I6" s="69" t="str">
        <f>E6</f>
        <v>June 30, 2026</v>
      </c>
      <c r="J6" s="70"/>
      <c r="K6" s="69" t="str">
        <f>G6</f>
        <v>December 31, 2025</v>
      </c>
    </row>
    <row r="7" spans="1:11" ht="25.5" customHeight="1">
      <c r="A7" s="67"/>
      <c r="B7" s="67"/>
      <c r="C7" s="67"/>
      <c r="D7" s="68"/>
      <c r="E7" s="72" t="s">
        <v>8</v>
      </c>
      <c r="F7" s="70"/>
      <c r="G7" s="72" t="s">
        <v>9</v>
      </c>
      <c r="H7" s="68"/>
      <c r="I7" s="72" t="s">
        <v>8</v>
      </c>
      <c r="J7" s="70"/>
      <c r="K7" s="72" t="s">
        <v>9</v>
      </c>
    </row>
    <row r="8" spans="1:11" ht="25.5" customHeight="1">
      <c r="A8" s="67"/>
      <c r="B8" s="67"/>
      <c r="C8" s="67"/>
      <c r="D8" s="68"/>
      <c r="E8" s="72" t="s">
        <v>10</v>
      </c>
      <c r="F8" s="70"/>
      <c r="G8" s="72"/>
      <c r="H8" s="68"/>
      <c r="I8" s="72" t="s">
        <v>10</v>
      </c>
      <c r="J8" s="70"/>
      <c r="K8" s="72"/>
    </row>
    <row r="9" spans="1:11" ht="25.5" customHeight="1">
      <c r="A9" s="154" t="s">
        <v>11</v>
      </c>
      <c r="B9" s="154"/>
      <c r="C9" s="154"/>
      <c r="D9" s="68"/>
      <c r="E9" s="72"/>
      <c r="I9" s="72"/>
      <c r="J9" s="70"/>
      <c r="K9" s="72"/>
    </row>
    <row r="10" spans="1:11" ht="25.5" customHeight="1">
      <c r="A10" s="65" t="s">
        <v>12</v>
      </c>
      <c r="B10" s="67"/>
      <c r="C10" s="67"/>
      <c r="D10" s="67"/>
      <c r="E10" s="37"/>
      <c r="F10" s="73"/>
      <c r="G10" s="37"/>
      <c r="H10" s="34"/>
      <c r="I10" s="37"/>
      <c r="J10" s="37"/>
      <c r="K10" s="37"/>
    </row>
    <row r="11" spans="1:11" ht="25.5" customHeight="1">
      <c r="A11" s="74" t="s">
        <v>13</v>
      </c>
      <c r="B11" s="67"/>
      <c r="C11" s="67"/>
      <c r="D11" s="75"/>
      <c r="E11" s="1">
        <v>548663190.95000005</v>
      </c>
      <c r="F11" s="76"/>
      <c r="G11" s="1">
        <v>790360821.72000003</v>
      </c>
      <c r="H11" s="1"/>
      <c r="I11" s="1">
        <v>234509410.83000001</v>
      </c>
      <c r="J11" s="1"/>
      <c r="K11" s="1">
        <v>545576453.42000008</v>
      </c>
    </row>
    <row r="12" spans="1:11" ht="25.5" customHeight="1">
      <c r="A12" s="77" t="s">
        <v>14</v>
      </c>
      <c r="B12" s="67"/>
      <c r="C12" s="67"/>
      <c r="D12" s="78" t="s">
        <v>15</v>
      </c>
      <c r="E12" s="1">
        <v>656226402.13</v>
      </c>
      <c r="F12" s="79"/>
      <c r="G12" s="1">
        <v>503658290.76999992</v>
      </c>
      <c r="H12" s="44"/>
      <c r="I12" s="1">
        <v>86847562.829999983</v>
      </c>
      <c r="J12" s="44"/>
      <c r="K12" s="1">
        <v>64272089.63000001</v>
      </c>
    </row>
    <row r="13" spans="1:11" ht="25.5" customHeight="1">
      <c r="A13" s="77" t="s">
        <v>16</v>
      </c>
      <c r="B13" s="67"/>
      <c r="C13" s="67"/>
      <c r="D13" s="78" t="s">
        <v>17</v>
      </c>
      <c r="E13" s="5">
        <v>20500000</v>
      </c>
      <c r="F13" s="79"/>
      <c r="G13" s="5">
        <v>20250000</v>
      </c>
      <c r="H13" s="44"/>
      <c r="I13" s="1">
        <v>1566050000</v>
      </c>
      <c r="J13" s="44"/>
      <c r="K13" s="1">
        <v>1630800000</v>
      </c>
    </row>
    <row r="14" spans="1:11" ht="25.5" customHeight="1">
      <c r="A14" s="74" t="s">
        <v>18</v>
      </c>
      <c r="B14" s="67"/>
      <c r="C14" s="67"/>
      <c r="D14" s="80"/>
      <c r="E14" s="6"/>
      <c r="F14" s="81"/>
      <c r="G14" s="6"/>
      <c r="H14" s="44"/>
      <c r="I14" s="6"/>
      <c r="J14" s="44"/>
      <c r="K14" s="6"/>
    </row>
    <row r="15" spans="1:11" ht="25.5" customHeight="1">
      <c r="A15" s="77" t="s">
        <v>19</v>
      </c>
      <c r="C15" s="67"/>
      <c r="D15" s="78" t="s">
        <v>20</v>
      </c>
      <c r="E15" s="5">
        <v>7106901648.2799988</v>
      </c>
      <c r="F15" s="82"/>
      <c r="G15" s="5">
        <v>8102696093.3199997</v>
      </c>
      <c r="H15" s="1"/>
      <c r="I15" s="1">
        <v>4450192022.1099997</v>
      </c>
      <c r="J15" s="1"/>
      <c r="K15" s="1">
        <v>5249950247.0199995</v>
      </c>
    </row>
    <row r="16" spans="1:11" ht="25.5" customHeight="1">
      <c r="A16" s="74" t="s">
        <v>21</v>
      </c>
      <c r="B16" s="67"/>
      <c r="C16" s="67"/>
      <c r="D16" s="78" t="s">
        <v>22</v>
      </c>
      <c r="E16" s="5">
        <v>7285380203.7400007</v>
      </c>
      <c r="F16" s="82"/>
      <c r="G16" s="5">
        <v>6765285918.5699997</v>
      </c>
      <c r="H16" s="1"/>
      <c r="I16" s="1">
        <v>6535267830.4400005</v>
      </c>
      <c r="J16" s="1"/>
      <c r="K16" s="1">
        <v>5984818486.2399998</v>
      </c>
    </row>
    <row r="17" spans="1:11" ht="25.5" customHeight="1">
      <c r="A17" s="67"/>
      <c r="B17" s="67"/>
      <c r="C17" s="65" t="s">
        <v>23</v>
      </c>
      <c r="D17" s="80"/>
      <c r="E17" s="48">
        <f>ROUND(SUM(E11:E16),2)</f>
        <v>15617671445.1</v>
      </c>
      <c r="F17" s="80"/>
      <c r="G17" s="48">
        <f>ROUND(SUM(G11:G16),2)</f>
        <v>16182251124.379999</v>
      </c>
      <c r="H17" s="30"/>
      <c r="I17" s="48">
        <f>ROUND(SUM(I11:I16),2)</f>
        <v>12872866826.209999</v>
      </c>
      <c r="J17" s="44"/>
      <c r="K17" s="48">
        <f>ROUND(SUM(K11:K16),2)</f>
        <v>13475417276.309999</v>
      </c>
    </row>
    <row r="18" spans="1:11" ht="25.5" customHeight="1">
      <c r="A18" s="65" t="s">
        <v>24</v>
      </c>
      <c r="B18" s="67"/>
      <c r="C18" s="67"/>
      <c r="D18" s="80"/>
      <c r="E18" s="44"/>
      <c r="F18" s="80"/>
      <c r="G18" s="44"/>
      <c r="H18" s="44"/>
      <c r="I18" s="44"/>
      <c r="J18" s="44"/>
      <c r="K18" s="44"/>
    </row>
    <row r="19" spans="1:11" ht="25.5" customHeight="1">
      <c r="A19" s="74" t="s">
        <v>25</v>
      </c>
      <c r="C19" s="67"/>
      <c r="D19" s="83" t="s">
        <v>26</v>
      </c>
      <c r="E19" s="5">
        <v>336668593.63</v>
      </c>
      <c r="F19" s="84"/>
      <c r="G19" s="5">
        <v>351072866.05999994</v>
      </c>
      <c r="H19" s="1"/>
      <c r="I19" s="1">
        <v>1731335804.75</v>
      </c>
      <c r="J19" s="1"/>
      <c r="K19" s="1">
        <v>1731335804.75</v>
      </c>
    </row>
    <row r="20" spans="1:11" ht="25.5" customHeight="1">
      <c r="A20" s="74" t="s">
        <v>27</v>
      </c>
      <c r="B20" s="67"/>
      <c r="C20" s="67"/>
      <c r="D20" s="85"/>
      <c r="E20" s="44"/>
      <c r="F20" s="86"/>
      <c r="G20" s="44"/>
      <c r="H20" s="44"/>
      <c r="I20" s="44"/>
      <c r="J20" s="44"/>
      <c r="K20" s="44"/>
    </row>
    <row r="21" spans="1:11" ht="25.5" customHeight="1">
      <c r="A21" s="67" t="s">
        <v>28</v>
      </c>
      <c r="C21" s="67"/>
      <c r="D21" s="87" t="s">
        <v>29</v>
      </c>
      <c r="E21" s="1">
        <v>3783102720.9200001</v>
      </c>
      <c r="F21" s="87"/>
      <c r="G21" s="1">
        <v>4350293736.1599998</v>
      </c>
      <c r="H21" s="1"/>
      <c r="I21" s="1">
        <v>2583723046.1300001</v>
      </c>
      <c r="J21" s="1"/>
      <c r="K21" s="1">
        <v>3151386242.25</v>
      </c>
    </row>
    <row r="22" spans="1:11" ht="25.5" customHeight="1">
      <c r="A22" s="74" t="s">
        <v>30</v>
      </c>
      <c r="B22" s="67"/>
      <c r="C22" s="67"/>
      <c r="D22" s="88" t="s">
        <v>31</v>
      </c>
      <c r="E22" s="1">
        <v>1765224837.9200001</v>
      </c>
      <c r="F22" s="88"/>
      <c r="G22" s="1">
        <v>1942582364.21</v>
      </c>
      <c r="H22" s="1"/>
      <c r="I22" s="1">
        <v>1717750126.9400001</v>
      </c>
      <c r="J22" s="1"/>
      <c r="K22" s="1">
        <v>1885239085.6700001</v>
      </c>
    </row>
    <row r="23" spans="1:11" ht="25.5" customHeight="1">
      <c r="A23" s="74" t="s">
        <v>32</v>
      </c>
      <c r="B23" s="67"/>
      <c r="C23" s="67"/>
      <c r="D23" s="88" t="s">
        <v>33</v>
      </c>
      <c r="E23" s="1">
        <v>291737543.81999999</v>
      </c>
      <c r="F23" s="88"/>
      <c r="G23" s="1">
        <v>258962839.97</v>
      </c>
      <c r="H23" s="1"/>
      <c r="I23" s="1">
        <v>156967848.52000004</v>
      </c>
      <c r="J23" s="1"/>
      <c r="K23" s="1">
        <v>142003831.41</v>
      </c>
    </row>
    <row r="24" spans="1:11" ht="25.5" customHeight="1">
      <c r="A24" s="74" t="s">
        <v>34</v>
      </c>
      <c r="B24" s="67"/>
      <c r="C24" s="67"/>
      <c r="D24" s="88" t="s">
        <v>35</v>
      </c>
      <c r="E24" s="1">
        <v>153082888.44</v>
      </c>
      <c r="F24" s="88"/>
      <c r="G24" s="1">
        <v>156787662.14000002</v>
      </c>
      <c r="H24" s="1"/>
      <c r="I24" s="1">
        <v>153082888.44</v>
      </c>
      <c r="J24" s="1"/>
      <c r="K24" s="1">
        <v>156787662.14000002</v>
      </c>
    </row>
    <row r="25" spans="1:11" ht="25.5" customHeight="1">
      <c r="A25" s="74" t="s">
        <v>36</v>
      </c>
      <c r="B25" s="67"/>
      <c r="C25" s="67"/>
      <c r="D25" s="88" t="s">
        <v>37</v>
      </c>
      <c r="E25" s="1">
        <v>17550566.460000001</v>
      </c>
      <c r="F25" s="88"/>
      <c r="G25" s="1">
        <v>15440855.990000002</v>
      </c>
      <c r="H25" s="1"/>
      <c r="I25" s="1">
        <v>31018924.889999989</v>
      </c>
      <c r="J25" s="1"/>
      <c r="K25" s="1">
        <v>32828505.769999992</v>
      </c>
    </row>
    <row r="26" spans="1:11" ht="25.5" customHeight="1">
      <c r="A26" s="74" t="s">
        <v>38</v>
      </c>
      <c r="B26" s="67"/>
      <c r="C26" s="67"/>
      <c r="D26" s="88"/>
      <c r="E26" s="2">
        <v>56802719.540000007</v>
      </c>
      <c r="F26" s="89"/>
      <c r="G26" s="2">
        <v>56802719.540000007</v>
      </c>
      <c r="H26" s="2"/>
      <c r="I26" s="6">
        <v>0</v>
      </c>
      <c r="J26" s="1"/>
      <c r="K26" s="6">
        <v>0</v>
      </c>
    </row>
    <row r="27" spans="1:11" ht="25.5" customHeight="1">
      <c r="A27" s="74" t="s">
        <v>39</v>
      </c>
      <c r="B27" s="67"/>
      <c r="C27" s="67"/>
      <c r="D27" s="87" t="s">
        <v>40</v>
      </c>
      <c r="E27" s="1">
        <v>28663239.589999996</v>
      </c>
      <c r="F27" s="88"/>
      <c r="G27" s="1">
        <v>28358172.519999996</v>
      </c>
      <c r="H27" s="1"/>
      <c r="I27" s="1">
        <v>2362748.799999997</v>
      </c>
      <c r="J27" s="1"/>
      <c r="K27" s="1">
        <v>2637617.1299999952</v>
      </c>
    </row>
    <row r="28" spans="1:11" ht="25.5" customHeight="1">
      <c r="A28" s="74" t="s">
        <v>41</v>
      </c>
      <c r="B28" s="67"/>
      <c r="C28" s="67"/>
      <c r="D28" s="88"/>
      <c r="E28" s="1">
        <v>204924312.16000003</v>
      </c>
      <c r="F28" s="88"/>
      <c r="G28" s="1">
        <v>184727105.72</v>
      </c>
      <c r="H28" s="1"/>
      <c r="I28" s="1">
        <v>122579866.56</v>
      </c>
      <c r="J28" s="1"/>
      <c r="K28" s="1">
        <v>119438626.05</v>
      </c>
    </row>
    <row r="29" spans="1:11" ht="25.5" customHeight="1">
      <c r="A29" s="74" t="s">
        <v>42</v>
      </c>
      <c r="B29" s="67"/>
      <c r="C29" s="67"/>
      <c r="D29" s="88"/>
      <c r="E29" s="30"/>
      <c r="F29" s="80"/>
      <c r="G29" s="30"/>
      <c r="H29" s="30"/>
      <c r="I29" s="30"/>
      <c r="J29" s="44"/>
      <c r="K29" s="30"/>
    </row>
    <row r="30" spans="1:11" ht="25.5" customHeight="1">
      <c r="A30" s="74" t="s">
        <v>43</v>
      </c>
      <c r="B30" s="67"/>
      <c r="C30" s="67"/>
      <c r="D30" s="80"/>
      <c r="E30" s="2">
        <v>109428076.25</v>
      </c>
      <c r="F30" s="89"/>
      <c r="G30" s="2">
        <v>82413732.689999983</v>
      </c>
      <c r="H30" s="2"/>
      <c r="I30" s="6">
        <v>65509923.530000001</v>
      </c>
      <c r="J30" s="1"/>
      <c r="K30" s="6">
        <v>41031591.809999995</v>
      </c>
    </row>
    <row r="31" spans="1:11" ht="25.5" customHeight="1">
      <c r="A31" s="74" t="s">
        <v>44</v>
      </c>
      <c r="B31" s="67"/>
      <c r="C31" s="67"/>
      <c r="D31" s="80"/>
      <c r="E31" s="2">
        <v>108722995.98999999</v>
      </c>
      <c r="F31" s="89"/>
      <c r="G31" s="2">
        <v>95389206.840000004</v>
      </c>
      <c r="H31" s="2"/>
      <c r="I31" s="2">
        <v>60285263.819999993</v>
      </c>
      <c r="J31" s="1"/>
      <c r="K31" s="2">
        <v>55309819.120000005</v>
      </c>
    </row>
    <row r="32" spans="1:11" ht="25.5" customHeight="1">
      <c r="A32" s="67"/>
      <c r="B32" s="67"/>
      <c r="C32" s="65" t="s">
        <v>45</v>
      </c>
      <c r="D32" s="80"/>
      <c r="E32" s="48">
        <f>ROUND(SUM(E19:E31),2)</f>
        <v>6855908494.7200003</v>
      </c>
      <c r="F32" s="80"/>
      <c r="G32" s="48">
        <f>ROUND(SUM(G19:G31),2)</f>
        <v>7522831261.8400002</v>
      </c>
      <c r="H32" s="6"/>
      <c r="I32" s="48">
        <f>ROUND(SUM(I19:I31),2)</f>
        <v>6624616442.3800001</v>
      </c>
      <c r="J32" s="5"/>
      <c r="K32" s="48">
        <f>ROUND(SUM(K19:K31),2)</f>
        <v>7317998786.1000004</v>
      </c>
    </row>
    <row r="33" spans="1:11" ht="25.5" customHeight="1" thickBot="1">
      <c r="A33" s="65" t="s">
        <v>46</v>
      </c>
      <c r="B33" s="67"/>
      <c r="C33" s="67"/>
      <c r="D33" s="80"/>
      <c r="E33" s="49">
        <f>ROUND(SUM(E17,E32),2)</f>
        <v>22473579939.82</v>
      </c>
      <c r="F33" s="80"/>
      <c r="G33" s="49">
        <f>ROUND(SUM(G17,G32),2)</f>
        <v>23705082386.220001</v>
      </c>
      <c r="H33" s="6"/>
      <c r="I33" s="49">
        <f>ROUND(SUM(I17,I32),2)</f>
        <v>19497483268.59</v>
      </c>
      <c r="J33" s="6"/>
      <c r="K33" s="49">
        <f>ROUND(SUM(K17,K32),2)</f>
        <v>20793416062.41</v>
      </c>
    </row>
    <row r="34" spans="1:11" ht="25.5" customHeight="1" thickTop="1">
      <c r="A34" s="65"/>
      <c r="B34" s="67"/>
      <c r="C34" s="67"/>
      <c r="D34" s="80"/>
      <c r="E34" s="6"/>
      <c r="F34" s="6"/>
      <c r="G34" s="6"/>
      <c r="H34" s="6"/>
      <c r="I34" s="6"/>
      <c r="J34" s="6"/>
      <c r="K34" s="6"/>
    </row>
    <row r="35" spans="1:11" ht="25.5" customHeight="1">
      <c r="B35" s="67"/>
      <c r="C35" s="67"/>
      <c r="D35" s="67"/>
      <c r="E35" s="37"/>
      <c r="F35" s="37"/>
      <c r="G35" s="37"/>
      <c r="H35" s="37"/>
      <c r="I35" s="37"/>
      <c r="J35" s="37"/>
      <c r="K35" s="37"/>
    </row>
    <row r="36" spans="1:11" ht="25.5" customHeight="1">
      <c r="A36" s="74" t="s">
        <v>47</v>
      </c>
      <c r="B36" s="67"/>
      <c r="C36" s="67"/>
      <c r="D36" s="67"/>
      <c r="E36" s="37"/>
      <c r="F36" s="67"/>
      <c r="G36" s="37"/>
      <c r="H36" s="37"/>
      <c r="I36" s="37"/>
      <c r="J36" s="37"/>
      <c r="K36" s="37"/>
    </row>
    <row r="37" spans="1:11" ht="28.15" customHeight="1">
      <c r="A37" s="74"/>
      <c r="B37" s="67"/>
      <c r="C37" s="67"/>
      <c r="D37" s="67"/>
      <c r="E37" s="37"/>
      <c r="F37" s="67"/>
      <c r="G37" s="37"/>
      <c r="H37" s="37"/>
      <c r="I37" s="37"/>
      <c r="J37" s="37"/>
      <c r="K37" s="37"/>
    </row>
    <row r="38" spans="1:11" ht="25.5" customHeight="1">
      <c r="A38" s="157" t="s">
        <v>48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25.5" customHeight="1">
      <c r="A39" s="154" t="s">
        <v>0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1" ht="25.5" customHeight="1">
      <c r="A40" s="154" t="s">
        <v>49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25.5" customHeight="1">
      <c r="A41" s="154" t="str">
        <f>A3</f>
        <v>AS AT JUNE 30, 2026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ht="25.5" customHeight="1">
      <c r="B42" s="62"/>
      <c r="C42" s="62"/>
      <c r="D42" s="62"/>
      <c r="E42" s="64"/>
      <c r="F42" s="62"/>
      <c r="G42" s="64"/>
      <c r="H42" s="64"/>
      <c r="I42" s="64"/>
      <c r="J42" s="64"/>
      <c r="K42" s="64"/>
    </row>
    <row r="43" spans="1:11" ht="25.5" customHeight="1">
      <c r="A43" s="65"/>
      <c r="B43" s="65"/>
      <c r="C43" s="65"/>
      <c r="D43" s="66"/>
      <c r="E43" s="3"/>
      <c r="F43" s="3" t="s">
        <v>3</v>
      </c>
      <c r="G43" s="3"/>
      <c r="H43" s="43"/>
      <c r="I43" s="3"/>
      <c r="J43" s="3" t="s">
        <v>4</v>
      </c>
      <c r="K43" s="3"/>
    </row>
    <row r="44" spans="1:11" ht="25.5" customHeight="1">
      <c r="A44" s="67"/>
      <c r="B44" s="67"/>
      <c r="C44" s="67"/>
      <c r="D44" s="62" t="s">
        <v>5</v>
      </c>
      <c r="E44" s="69" t="str">
        <f>E6</f>
        <v>June 30, 2026</v>
      </c>
      <c r="F44" s="90"/>
      <c r="G44" s="69" t="str">
        <f>G6</f>
        <v>December 31, 2025</v>
      </c>
      <c r="H44" s="68"/>
      <c r="I44" s="69" t="str">
        <f>I6</f>
        <v>June 30, 2026</v>
      </c>
      <c r="J44" s="62"/>
      <c r="K44" s="69" t="str">
        <f>K6</f>
        <v>December 31, 2025</v>
      </c>
    </row>
    <row r="45" spans="1:11" ht="25.5" customHeight="1">
      <c r="A45" s="67"/>
      <c r="B45" s="67"/>
      <c r="C45" s="67"/>
      <c r="D45" s="68"/>
      <c r="E45" s="72" t="s">
        <v>8</v>
      </c>
      <c r="F45" s="70"/>
      <c r="G45" s="72" t="s">
        <v>9</v>
      </c>
      <c r="H45" s="68"/>
      <c r="I45" s="72" t="s">
        <v>8</v>
      </c>
      <c r="J45" s="70"/>
      <c r="K45" s="72" t="s">
        <v>9</v>
      </c>
    </row>
    <row r="46" spans="1:11" ht="25.5" customHeight="1">
      <c r="A46" s="67"/>
      <c r="B46" s="67"/>
      <c r="C46" s="67"/>
      <c r="D46" s="68"/>
      <c r="E46" s="72" t="s">
        <v>10</v>
      </c>
      <c r="F46" s="70"/>
      <c r="G46" s="72"/>
      <c r="H46" s="68"/>
      <c r="I46" s="72" t="s">
        <v>10</v>
      </c>
      <c r="J46" s="70"/>
      <c r="K46" s="72"/>
    </row>
    <row r="47" spans="1:11" ht="25.5" customHeight="1">
      <c r="A47" s="91" t="s">
        <v>50</v>
      </c>
      <c r="B47" s="67"/>
      <c r="C47" s="67"/>
      <c r="D47" s="62"/>
      <c r="E47" s="72"/>
      <c r="I47" s="72"/>
      <c r="J47" s="70"/>
      <c r="K47" s="72"/>
    </row>
    <row r="48" spans="1:11" ht="25.5" customHeight="1">
      <c r="A48" s="65" t="s">
        <v>51</v>
      </c>
      <c r="B48" s="67"/>
      <c r="C48" s="67"/>
      <c r="D48" s="80"/>
      <c r="E48" s="37"/>
      <c r="F48" s="81"/>
      <c r="G48" s="37"/>
      <c r="H48" s="37"/>
      <c r="I48" s="37"/>
      <c r="J48" s="37"/>
      <c r="K48" s="37"/>
    </row>
    <row r="49" spans="1:11" ht="25.5" customHeight="1">
      <c r="A49" s="74" t="s">
        <v>52</v>
      </c>
      <c r="B49" s="67"/>
      <c r="C49" s="67"/>
      <c r="D49" s="80"/>
      <c r="E49" s="37"/>
      <c r="F49" s="81"/>
      <c r="G49" s="37"/>
      <c r="H49" s="34"/>
      <c r="I49" s="37"/>
      <c r="J49" s="34"/>
      <c r="K49" s="37"/>
    </row>
    <row r="50" spans="1:11" ht="25.5" customHeight="1">
      <c r="A50" s="74" t="s">
        <v>53</v>
      </c>
      <c r="B50" s="67"/>
      <c r="C50" s="67"/>
      <c r="D50" s="92" t="s">
        <v>54</v>
      </c>
      <c r="E50" s="1">
        <v>3898071725.3800001</v>
      </c>
      <c r="F50" s="92"/>
      <c r="G50" s="1">
        <v>4270779000</v>
      </c>
      <c r="H50" s="2"/>
      <c r="I50" s="1">
        <v>3228575934.3800001</v>
      </c>
      <c r="J50" s="2"/>
      <c r="K50" s="1">
        <v>3567664960</v>
      </c>
    </row>
    <row r="51" spans="1:11" ht="25.5" customHeight="1">
      <c r="A51" s="77" t="s">
        <v>55</v>
      </c>
      <c r="B51" s="67"/>
      <c r="C51" s="67"/>
      <c r="D51" s="92" t="s">
        <v>56</v>
      </c>
      <c r="E51" s="1">
        <v>1446194609.1099999</v>
      </c>
      <c r="F51" s="92"/>
      <c r="G51" s="1">
        <v>1300083376.75</v>
      </c>
      <c r="H51" s="2"/>
      <c r="I51" s="2">
        <v>946938521.26999998</v>
      </c>
      <c r="J51" s="2"/>
      <c r="K51" s="2">
        <v>906097444.79999983</v>
      </c>
    </row>
    <row r="52" spans="1:11" ht="25.5" customHeight="1">
      <c r="A52" s="74" t="s">
        <v>57</v>
      </c>
      <c r="B52" s="67"/>
      <c r="C52" s="67"/>
      <c r="D52" s="93" t="s">
        <v>17</v>
      </c>
      <c r="E52" s="6">
        <v>0</v>
      </c>
      <c r="F52" s="84"/>
      <c r="G52" s="6">
        <v>0</v>
      </c>
      <c r="H52" s="2"/>
      <c r="I52" s="1">
        <v>28000000</v>
      </c>
      <c r="J52" s="2"/>
      <c r="K52" s="1">
        <v>32000000</v>
      </c>
    </row>
    <row r="53" spans="1:11" ht="25.5" customHeight="1">
      <c r="A53" s="74" t="s">
        <v>58</v>
      </c>
      <c r="B53" s="67"/>
      <c r="C53" s="67"/>
    </row>
    <row r="54" spans="1:11" ht="25.5" customHeight="1">
      <c r="A54" s="74" t="s">
        <v>59</v>
      </c>
      <c r="B54" s="67"/>
      <c r="C54" s="67"/>
      <c r="D54" s="92" t="s">
        <v>60</v>
      </c>
      <c r="E54" s="6">
        <v>398839100.87</v>
      </c>
      <c r="F54" s="84"/>
      <c r="G54" s="6">
        <v>418827697.11000001</v>
      </c>
      <c r="H54" s="2"/>
      <c r="I54" s="1">
        <v>239938500.87</v>
      </c>
      <c r="J54" s="2"/>
      <c r="K54" s="1">
        <v>180102167.11000001</v>
      </c>
    </row>
    <row r="55" spans="1:11" ht="25.5" customHeight="1">
      <c r="A55" s="74" t="s">
        <v>61</v>
      </c>
      <c r="B55" s="67"/>
      <c r="C55" s="67"/>
      <c r="D55" s="92" t="s">
        <v>62</v>
      </c>
      <c r="E55" s="6">
        <v>816243360.23000002</v>
      </c>
      <c r="F55" s="84"/>
      <c r="G55" s="6">
        <v>681867813.27999997</v>
      </c>
      <c r="H55" s="2"/>
      <c r="I55" s="1">
        <v>816243360.23000002</v>
      </c>
      <c r="J55" s="2"/>
      <c r="K55" s="1">
        <v>681867813.27999997</v>
      </c>
    </row>
    <row r="56" spans="1:11" ht="25.5" customHeight="1">
      <c r="A56" s="74" t="s">
        <v>63</v>
      </c>
      <c r="B56" s="67"/>
      <c r="C56" s="67"/>
      <c r="D56" s="94" t="s">
        <v>64</v>
      </c>
      <c r="E56" s="1">
        <v>23272859.670000002</v>
      </c>
      <c r="F56" s="92"/>
      <c r="G56" s="1">
        <v>21847467.590000004</v>
      </c>
      <c r="H56" s="2"/>
      <c r="I56" s="1">
        <v>5335402.1399999997</v>
      </c>
      <c r="J56" s="2"/>
      <c r="K56" s="1">
        <v>5042661.4400000004</v>
      </c>
    </row>
    <row r="57" spans="1:11" ht="25.5" customHeight="1">
      <c r="A57" s="67" t="s">
        <v>65</v>
      </c>
      <c r="C57" s="67"/>
      <c r="D57" s="80"/>
      <c r="E57" s="1">
        <v>923280.76</v>
      </c>
      <c r="F57" s="89"/>
      <c r="G57" s="1">
        <v>1684353.64</v>
      </c>
      <c r="H57" s="2"/>
      <c r="I57" s="5">
        <v>0</v>
      </c>
      <c r="J57" s="2"/>
      <c r="K57" s="5">
        <v>0</v>
      </c>
    </row>
    <row r="58" spans="1:11" ht="25.5" customHeight="1">
      <c r="A58" s="67"/>
      <c r="B58" s="67"/>
      <c r="C58" s="65" t="s">
        <v>66</v>
      </c>
      <c r="D58" s="80"/>
      <c r="E58" s="48">
        <f>ROUND(SUM(E50:E57),2)</f>
        <v>6583544936.0200005</v>
      </c>
      <c r="F58" s="81"/>
      <c r="G58" s="48">
        <f>ROUND(SUM(G50:G57),2)</f>
        <v>6695089708.3699999</v>
      </c>
      <c r="H58" s="30"/>
      <c r="I58" s="48">
        <f>ROUND(SUM(I50:I57),2)</f>
        <v>5265031718.8900003</v>
      </c>
      <c r="J58" s="30"/>
      <c r="K58" s="48">
        <f>ROUND(SUM(K50:K57),2)</f>
        <v>5372775046.6300001</v>
      </c>
    </row>
    <row r="59" spans="1:11" ht="25.5" customHeight="1">
      <c r="A59" s="95" t="s">
        <v>67</v>
      </c>
      <c r="B59" s="67"/>
      <c r="C59" s="67"/>
      <c r="D59" s="80"/>
      <c r="E59" s="30"/>
      <c r="F59" s="81"/>
      <c r="G59" s="30"/>
      <c r="H59" s="30"/>
      <c r="I59" s="30"/>
      <c r="J59" s="30"/>
      <c r="K59" s="30"/>
    </row>
    <row r="60" spans="1:11" ht="25.5" customHeight="1">
      <c r="A60" s="74" t="s">
        <v>68</v>
      </c>
      <c r="B60" s="67"/>
      <c r="C60" s="67"/>
      <c r="D60" s="92" t="s">
        <v>69</v>
      </c>
      <c r="E60" s="2">
        <v>203460676.38</v>
      </c>
      <c r="F60" s="2"/>
      <c r="G60" s="2">
        <v>208637283.41999999</v>
      </c>
      <c r="H60" s="2"/>
      <c r="I60" s="2">
        <v>203460676.38</v>
      </c>
      <c r="J60" s="2"/>
      <c r="K60" s="2">
        <v>208637283.41999999</v>
      </c>
    </row>
    <row r="61" spans="1:11" ht="25.5" customHeight="1">
      <c r="A61" s="74" t="s">
        <v>70</v>
      </c>
      <c r="B61" s="67"/>
      <c r="C61" s="67"/>
      <c r="D61" s="92" t="s">
        <v>60</v>
      </c>
      <c r="E61" s="2">
        <v>2349870585</v>
      </c>
      <c r="F61" s="2"/>
      <c r="G61" s="2">
        <v>2745384890.7799997</v>
      </c>
      <c r="H61" s="2"/>
      <c r="I61" s="6">
        <v>1598413235</v>
      </c>
      <c r="J61" s="2"/>
      <c r="K61" s="6">
        <v>2060981830.78</v>
      </c>
    </row>
    <row r="62" spans="1:11" ht="25.5" customHeight="1">
      <c r="A62" s="74" t="s">
        <v>71</v>
      </c>
      <c r="B62" s="67"/>
      <c r="C62" s="67"/>
      <c r="D62" s="92" t="s">
        <v>62</v>
      </c>
      <c r="E62" s="6">
        <v>1190744830.9300001</v>
      </c>
      <c r="F62" s="92"/>
      <c r="G62" s="6">
        <v>1796003366.1500001</v>
      </c>
      <c r="H62" s="2"/>
      <c r="I62" s="6">
        <v>1190744830.9300001</v>
      </c>
      <c r="J62" s="2"/>
      <c r="K62" s="6">
        <v>1796003366.1500001</v>
      </c>
    </row>
    <row r="63" spans="1:11" ht="25.5" customHeight="1">
      <c r="A63" s="74" t="s">
        <v>72</v>
      </c>
      <c r="B63" s="67"/>
      <c r="C63" s="67"/>
      <c r="D63" s="94" t="s">
        <v>64</v>
      </c>
      <c r="E63" s="6">
        <v>76085097.140000015</v>
      </c>
      <c r="F63" s="92"/>
      <c r="G63" s="6">
        <v>82181439.530000016</v>
      </c>
      <c r="H63" s="2"/>
      <c r="I63" s="6">
        <v>39399236.700000003</v>
      </c>
      <c r="J63" s="2"/>
      <c r="K63" s="6">
        <v>42107989.530000001</v>
      </c>
    </row>
    <row r="64" spans="1:11" ht="25.5" customHeight="1">
      <c r="A64" s="74" t="s">
        <v>73</v>
      </c>
      <c r="B64" s="67"/>
      <c r="C64" s="67"/>
      <c r="D64" s="92"/>
      <c r="E64" s="6"/>
      <c r="F64" s="92"/>
      <c r="G64" s="6"/>
      <c r="H64" s="2"/>
      <c r="I64" s="6"/>
      <c r="J64" s="2"/>
      <c r="K64" s="6"/>
    </row>
    <row r="65" spans="1:11" ht="25.5" customHeight="1">
      <c r="A65" s="74" t="s">
        <v>74</v>
      </c>
      <c r="B65" s="67"/>
      <c r="C65" s="67"/>
      <c r="D65" s="87">
        <v>20</v>
      </c>
      <c r="E65" s="2">
        <v>451042946.59000003</v>
      </c>
      <c r="F65" s="84"/>
      <c r="G65" s="2">
        <v>423394525.71000004</v>
      </c>
      <c r="H65" s="2"/>
      <c r="I65" s="1">
        <v>143012581.05000001</v>
      </c>
      <c r="J65" s="2"/>
      <c r="K65" s="1">
        <v>136063960.55000001</v>
      </c>
    </row>
    <row r="66" spans="1:11" ht="25.5" customHeight="1">
      <c r="A66" s="74" t="s">
        <v>75</v>
      </c>
      <c r="B66" s="67"/>
      <c r="C66" s="67"/>
      <c r="D66" s="80"/>
      <c r="E66" s="1"/>
      <c r="F66" s="81"/>
      <c r="G66" s="1"/>
      <c r="H66" s="2"/>
      <c r="I66" s="1"/>
      <c r="J66" s="2"/>
      <c r="K66" s="1"/>
    </row>
    <row r="67" spans="1:11" ht="25.5" customHeight="1">
      <c r="A67" s="74" t="s">
        <v>76</v>
      </c>
      <c r="B67" s="67"/>
      <c r="C67" s="67"/>
      <c r="D67" s="80"/>
      <c r="E67" s="2">
        <v>50532138.649999999</v>
      </c>
      <c r="F67" s="80"/>
      <c r="G67" s="2">
        <v>47747056.379999995</v>
      </c>
      <c r="H67" s="2"/>
      <c r="I67" s="5">
        <v>45323424.449999996</v>
      </c>
      <c r="J67" s="2"/>
      <c r="K67" s="1">
        <v>42763610.789999999</v>
      </c>
    </row>
    <row r="68" spans="1:11" ht="25.5" customHeight="1">
      <c r="A68" s="74" t="s">
        <v>44</v>
      </c>
      <c r="B68" s="67"/>
      <c r="C68" s="67"/>
      <c r="D68" s="80"/>
      <c r="E68" s="50">
        <v>12795341.630000001</v>
      </c>
      <c r="F68" s="80"/>
      <c r="G68" s="50">
        <v>13462028.419999992</v>
      </c>
      <c r="H68" s="2"/>
      <c r="I68" s="32">
        <v>4124045.03</v>
      </c>
      <c r="J68" s="2"/>
      <c r="K68" s="50">
        <v>4793227.82</v>
      </c>
    </row>
    <row r="69" spans="1:11" ht="25.5" customHeight="1">
      <c r="A69" s="65"/>
      <c r="B69" s="65"/>
      <c r="C69" s="65" t="s">
        <v>77</v>
      </c>
      <c r="D69" s="80"/>
      <c r="E69" s="48">
        <f>ROUND(SUM(E60:E68),2)</f>
        <v>4334531616.3199997</v>
      </c>
      <c r="F69" s="80"/>
      <c r="G69" s="48">
        <f>ROUND(SUM(G60:G68),2)</f>
        <v>5316810590.3900003</v>
      </c>
      <c r="H69" s="6"/>
      <c r="I69" s="48">
        <f>ROUND(SUM(I60:I68),2)</f>
        <v>3224478029.54</v>
      </c>
      <c r="J69" s="6"/>
      <c r="K69" s="48">
        <f>ROUND(SUM(K60:K68),2)</f>
        <v>4291351269.04</v>
      </c>
    </row>
    <row r="70" spans="1:11" ht="25.5" customHeight="1">
      <c r="A70" s="65" t="s">
        <v>78</v>
      </c>
      <c r="B70" s="65"/>
      <c r="C70" s="96"/>
      <c r="D70" s="80"/>
      <c r="E70" s="48">
        <f>ROUND(SUM(E69,E58),2)</f>
        <v>10918076552.34</v>
      </c>
      <c r="F70" s="80"/>
      <c r="G70" s="48">
        <f>ROUND(SUM(G69,G58),2)</f>
        <v>12011900298.76</v>
      </c>
      <c r="H70" s="6"/>
      <c r="I70" s="48">
        <f>ROUND(SUM(I69,I58),2)</f>
        <v>8489509748.4300003</v>
      </c>
      <c r="J70" s="6"/>
      <c r="K70" s="48">
        <f>ROUND(SUM(K69,K58),2)</f>
        <v>9664126315.6700001</v>
      </c>
    </row>
    <row r="71" spans="1:11" ht="25.5" customHeight="1">
      <c r="A71" s="67"/>
      <c r="B71" s="67"/>
      <c r="C71" s="67"/>
      <c r="D71" s="80"/>
      <c r="E71" s="30"/>
      <c r="F71" s="80"/>
      <c r="G71" s="30"/>
      <c r="H71" s="30"/>
      <c r="I71" s="30"/>
      <c r="J71" s="30"/>
      <c r="K71" s="30"/>
    </row>
    <row r="72" spans="1:11" ht="25.5" customHeight="1">
      <c r="B72" s="67"/>
      <c r="C72" s="67"/>
      <c r="D72" s="67"/>
      <c r="E72" s="45"/>
      <c r="F72" s="45"/>
      <c r="G72" s="45"/>
      <c r="H72" s="45"/>
      <c r="I72" s="45"/>
      <c r="J72" s="45"/>
      <c r="K72" s="45"/>
    </row>
    <row r="73" spans="1:11" ht="25.5" customHeight="1">
      <c r="B73" s="67"/>
      <c r="C73" s="67"/>
      <c r="D73" s="67"/>
      <c r="E73" s="45"/>
      <c r="F73" s="67"/>
      <c r="G73" s="45"/>
      <c r="H73" s="45"/>
      <c r="I73" s="34"/>
      <c r="J73" s="34"/>
      <c r="K73" s="34"/>
    </row>
    <row r="74" spans="1:11" ht="25.5" customHeight="1">
      <c r="A74" s="74" t="s">
        <v>47</v>
      </c>
      <c r="B74" s="67"/>
      <c r="C74" s="67"/>
      <c r="D74" s="67"/>
      <c r="E74" s="37"/>
      <c r="F74" s="67"/>
      <c r="G74" s="37"/>
      <c r="H74" s="37"/>
      <c r="I74" s="37"/>
      <c r="J74" s="37"/>
      <c r="K74" s="37"/>
    </row>
    <row r="75" spans="1:11" ht="25.5" customHeight="1">
      <c r="A75" s="157" t="s">
        <v>79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spans="1:11" ht="25.5" customHeight="1">
      <c r="A76" s="154" t="s">
        <v>0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</row>
    <row r="77" spans="1:11" ht="25.5" customHeight="1">
      <c r="A77" s="154" t="s">
        <v>49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</row>
    <row r="78" spans="1:11" ht="25.5" customHeight="1">
      <c r="A78" s="154" t="str">
        <f>A3</f>
        <v>AS AT JUNE 30, 2026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</row>
    <row r="79" spans="1:11" ht="25.5" customHeight="1">
      <c r="B79" s="64"/>
      <c r="C79" s="64"/>
      <c r="D79" s="64"/>
      <c r="E79" s="64"/>
      <c r="F79" s="64"/>
      <c r="G79" s="64"/>
      <c r="H79" s="64"/>
      <c r="I79" s="64"/>
      <c r="J79" s="64"/>
      <c r="K79" s="64"/>
    </row>
    <row r="80" spans="1:11" ht="25.5" customHeight="1">
      <c r="A80" s="65"/>
      <c r="B80" s="65"/>
      <c r="C80" s="65"/>
      <c r="D80" s="66"/>
      <c r="E80" s="3"/>
      <c r="F80" s="3" t="s">
        <v>3</v>
      </c>
      <c r="G80" s="3"/>
      <c r="H80" s="43"/>
      <c r="I80" s="3"/>
      <c r="J80" s="3" t="s">
        <v>4</v>
      </c>
      <c r="K80" s="3"/>
    </row>
    <row r="81" spans="1:11" ht="25.5" customHeight="1">
      <c r="A81" s="67"/>
      <c r="B81" s="67"/>
      <c r="C81" s="67"/>
      <c r="D81" s="62" t="s">
        <v>5</v>
      </c>
      <c r="E81" s="69" t="str">
        <f>E6</f>
        <v>June 30, 2026</v>
      </c>
      <c r="F81" s="90"/>
      <c r="G81" s="69" t="str">
        <f>G6</f>
        <v>December 31, 2025</v>
      </c>
      <c r="H81" s="68"/>
      <c r="I81" s="69" t="str">
        <f>I6</f>
        <v>June 30, 2026</v>
      </c>
      <c r="J81" s="62"/>
      <c r="K81" s="69" t="str">
        <f>K6</f>
        <v>December 31, 2025</v>
      </c>
    </row>
    <row r="82" spans="1:11" ht="25.5" customHeight="1">
      <c r="A82" s="67"/>
      <c r="B82" s="67"/>
      <c r="C82" s="67"/>
      <c r="D82" s="68"/>
      <c r="E82" s="72" t="s">
        <v>8</v>
      </c>
      <c r="F82" s="70"/>
      <c r="G82" s="72" t="s">
        <v>9</v>
      </c>
      <c r="H82" s="68"/>
      <c r="I82" s="72" t="s">
        <v>8</v>
      </c>
      <c r="J82" s="70"/>
      <c r="K82" s="72" t="s">
        <v>9</v>
      </c>
    </row>
    <row r="83" spans="1:11" ht="25.5" customHeight="1">
      <c r="A83" s="67"/>
      <c r="B83" s="67"/>
      <c r="C83" s="67"/>
      <c r="D83" s="68"/>
      <c r="E83" s="72" t="s">
        <v>10</v>
      </c>
      <c r="F83" s="70"/>
      <c r="G83" s="72"/>
      <c r="H83" s="68"/>
      <c r="I83" s="72" t="s">
        <v>10</v>
      </c>
      <c r="J83" s="70"/>
      <c r="K83" s="72"/>
    </row>
    <row r="84" spans="1:11" ht="25.5" customHeight="1">
      <c r="A84" s="91" t="s">
        <v>80</v>
      </c>
      <c r="B84" s="67"/>
      <c r="C84" s="67"/>
      <c r="D84" s="62"/>
      <c r="E84" s="72"/>
      <c r="I84" s="72"/>
      <c r="J84" s="70"/>
      <c r="K84" s="72"/>
    </row>
    <row r="85" spans="1:11" ht="25.5" customHeight="1">
      <c r="A85" s="67" t="s">
        <v>81</v>
      </c>
      <c r="B85" s="67"/>
      <c r="C85" s="67"/>
      <c r="D85" s="80"/>
      <c r="E85" s="37"/>
      <c r="F85" s="81"/>
      <c r="G85" s="37"/>
      <c r="H85" s="37"/>
      <c r="I85" s="37"/>
      <c r="J85" s="37"/>
      <c r="K85" s="37"/>
    </row>
    <row r="86" spans="1:11" ht="25.5" customHeight="1">
      <c r="A86" s="74" t="s">
        <v>82</v>
      </c>
      <c r="B86" s="67"/>
      <c r="C86" s="67"/>
      <c r="D86" s="87"/>
      <c r="E86" s="34"/>
      <c r="F86" s="82"/>
      <c r="G86" s="34"/>
      <c r="H86" s="34"/>
      <c r="I86" s="37"/>
      <c r="J86" s="37"/>
      <c r="K86" s="37"/>
    </row>
    <row r="87" spans="1:11" ht="25.5" customHeight="1">
      <c r="A87" s="74" t="s">
        <v>83</v>
      </c>
      <c r="B87" s="67"/>
      <c r="C87" s="67"/>
      <c r="D87" s="80"/>
      <c r="E87" s="37"/>
      <c r="F87" s="81"/>
      <c r="G87" s="37"/>
      <c r="H87" s="37"/>
      <c r="I87" s="37"/>
      <c r="J87" s="37"/>
      <c r="K87" s="37"/>
    </row>
    <row r="88" spans="1:11" ht="25.5" customHeight="1">
      <c r="A88" s="74"/>
      <c r="B88" s="74" t="s">
        <v>84</v>
      </c>
      <c r="C88" s="67"/>
      <c r="D88" s="80"/>
      <c r="F88" s="81"/>
    </row>
    <row r="89" spans="1:11" ht="25.5" customHeight="1" thickBot="1">
      <c r="A89" s="74"/>
      <c r="B89" s="67" t="s">
        <v>85</v>
      </c>
      <c r="C89" s="67" t="s">
        <v>86</v>
      </c>
      <c r="D89" s="80"/>
      <c r="E89" s="97">
        <v>1454198768</v>
      </c>
      <c r="F89" s="81"/>
      <c r="G89" s="97">
        <v>1454198768</v>
      </c>
      <c r="H89" s="39"/>
      <c r="I89" s="97">
        <v>1454198768</v>
      </c>
      <c r="J89" s="39"/>
      <c r="K89" s="97">
        <v>1454198768</v>
      </c>
    </row>
    <row r="90" spans="1:11" ht="25.5" customHeight="1" thickTop="1">
      <c r="A90" s="74" t="s">
        <v>87</v>
      </c>
      <c r="B90" s="67"/>
      <c r="C90" s="67"/>
      <c r="D90" s="80"/>
      <c r="E90" s="34"/>
      <c r="F90" s="81"/>
      <c r="G90" s="34"/>
      <c r="H90" s="34"/>
      <c r="I90" s="34"/>
      <c r="J90" s="34"/>
      <c r="K90" s="34"/>
    </row>
    <row r="91" spans="1:11" ht="25.5" customHeight="1">
      <c r="A91" s="74"/>
      <c r="B91" s="74" t="s">
        <v>84</v>
      </c>
      <c r="C91" s="67"/>
      <c r="D91" s="80"/>
      <c r="E91" s="34"/>
      <c r="F91" s="81"/>
      <c r="G91" s="34"/>
      <c r="H91" s="34"/>
      <c r="I91" s="34"/>
      <c r="J91" s="34"/>
      <c r="K91" s="34"/>
    </row>
    <row r="92" spans="1:11" ht="25.5" customHeight="1">
      <c r="A92" s="67"/>
      <c r="B92" s="67" t="s">
        <v>85</v>
      </c>
      <c r="C92" s="67" t="s">
        <v>86</v>
      </c>
      <c r="D92" s="80"/>
      <c r="E92" s="2">
        <v>1454198768</v>
      </c>
      <c r="F92" s="81"/>
      <c r="G92" s="2">
        <v>1454198768</v>
      </c>
      <c r="H92" s="2"/>
      <c r="I92" s="2">
        <v>1454198768</v>
      </c>
      <c r="J92" s="2"/>
      <c r="K92" s="2">
        <v>1454198768</v>
      </c>
    </row>
    <row r="93" spans="1:11" ht="25.5" customHeight="1">
      <c r="A93" s="98" t="s">
        <v>88</v>
      </c>
      <c r="B93" s="67"/>
      <c r="C93" s="67"/>
      <c r="D93" s="85" t="s">
        <v>89</v>
      </c>
      <c r="E93" s="2">
        <v>-141322589.30000001</v>
      </c>
      <c r="F93" s="81"/>
      <c r="G93" s="6">
        <v>-93235244.530000001</v>
      </c>
      <c r="H93" s="2"/>
      <c r="I93" s="2">
        <v>-141322589.30000001</v>
      </c>
      <c r="J93" s="2"/>
      <c r="K93" s="6">
        <v>-93235244.530000001</v>
      </c>
    </row>
    <row r="94" spans="1:11" ht="25.5" customHeight="1">
      <c r="A94" s="74" t="s">
        <v>90</v>
      </c>
      <c r="B94" s="67"/>
      <c r="C94" s="67"/>
      <c r="D94" s="80"/>
      <c r="E94" s="99">
        <v>441807166</v>
      </c>
      <c r="F94" s="81"/>
      <c r="G94" s="99">
        <v>441807166</v>
      </c>
      <c r="H94" s="99"/>
      <c r="I94" s="99">
        <v>441807166</v>
      </c>
      <c r="J94" s="99"/>
      <c r="K94" s="99">
        <v>441807166</v>
      </c>
    </row>
    <row r="95" spans="1:11" ht="25.5" customHeight="1">
      <c r="A95" s="74" t="s">
        <v>91</v>
      </c>
      <c r="B95" s="67"/>
      <c r="C95" s="67"/>
      <c r="D95" s="80"/>
      <c r="E95" s="99"/>
      <c r="F95" s="81"/>
      <c r="G95" s="99"/>
      <c r="H95" s="99"/>
      <c r="I95" s="99"/>
      <c r="J95" s="99"/>
      <c r="K95" s="99"/>
    </row>
    <row r="96" spans="1:11" ht="25.5" customHeight="1">
      <c r="A96" s="74" t="s">
        <v>92</v>
      </c>
      <c r="C96" s="67"/>
      <c r="D96" s="100"/>
      <c r="E96" s="6">
        <v>-1052991.2400000002</v>
      </c>
      <c r="F96" s="89"/>
      <c r="G96" s="6">
        <v>-1052991.2399999993</v>
      </c>
      <c r="H96" s="6"/>
      <c r="I96" s="6">
        <v>0</v>
      </c>
      <c r="J96" s="6"/>
      <c r="K96" s="6">
        <v>0</v>
      </c>
    </row>
    <row r="97" spans="1:11" ht="25.5" customHeight="1">
      <c r="A97" s="74" t="s">
        <v>93</v>
      </c>
      <c r="B97" s="67"/>
      <c r="C97" s="67"/>
      <c r="D97" s="80"/>
      <c r="E97" s="30"/>
      <c r="F97" s="81"/>
      <c r="G97" s="30"/>
      <c r="H97" s="30"/>
      <c r="I97" s="30"/>
      <c r="J97" s="30"/>
      <c r="K97" s="30"/>
    </row>
    <row r="98" spans="1:11" ht="25.5" customHeight="1">
      <c r="A98" s="74" t="s">
        <v>94</v>
      </c>
      <c r="B98" s="67"/>
      <c r="C98" s="67"/>
      <c r="D98" s="80"/>
      <c r="E98" s="30"/>
      <c r="F98" s="81"/>
      <c r="G98" s="30"/>
      <c r="H98" s="30"/>
      <c r="I98" s="30"/>
      <c r="J98" s="30"/>
      <c r="K98" s="30"/>
    </row>
    <row r="99" spans="1:11" ht="25.5" customHeight="1">
      <c r="A99" s="74" t="s">
        <v>95</v>
      </c>
      <c r="B99" s="67"/>
      <c r="C99" s="67"/>
      <c r="D99" s="100"/>
      <c r="E99" s="1">
        <v>148000000</v>
      </c>
      <c r="F99" s="101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98" t="s">
        <v>96</v>
      </c>
      <c r="B100" s="98"/>
      <c r="C100" s="98"/>
      <c r="D100" s="100" t="s">
        <v>97</v>
      </c>
      <c r="E100" s="1">
        <v>141322589.30000001</v>
      </c>
      <c r="F100" s="101"/>
      <c r="G100" s="5">
        <v>93235244.530000001</v>
      </c>
      <c r="H100" s="1"/>
      <c r="I100" s="1">
        <v>141322589.30000001</v>
      </c>
      <c r="J100" s="1"/>
      <c r="K100" s="5">
        <v>93235244.530000001</v>
      </c>
    </row>
    <row r="101" spans="1:11" ht="25.5" customHeight="1">
      <c r="A101" s="74" t="s">
        <v>98</v>
      </c>
      <c r="B101" s="67"/>
      <c r="C101" s="67"/>
      <c r="D101" s="80"/>
      <c r="E101" s="50">
        <v>9492644438.4200001</v>
      </c>
      <c r="F101" s="89"/>
      <c r="G101" s="50">
        <v>9631446031.3700008</v>
      </c>
      <c r="H101" s="2"/>
      <c r="I101" s="50">
        <f>'CE-SEPARATED'!Q26</f>
        <v>8963967586.1599998</v>
      </c>
      <c r="J101" s="2"/>
      <c r="K101" s="50">
        <v>9085283812.7399998</v>
      </c>
    </row>
    <row r="102" spans="1:11" ht="25.5" customHeight="1">
      <c r="A102" s="65" t="s">
        <v>99</v>
      </c>
      <c r="D102" s="80"/>
      <c r="E102" s="6">
        <f>ROUND(SUM(E91:E101),2)</f>
        <v>11535597381.18</v>
      </c>
      <c r="F102" s="81"/>
      <c r="G102" s="6">
        <f>ROUND(SUM(G91:G101),2)</f>
        <v>11674398974.129999</v>
      </c>
      <c r="H102" s="6"/>
      <c r="I102" s="6">
        <f>ROUND(SUM(I91:I101),2)</f>
        <v>11007973520.16</v>
      </c>
      <c r="J102" s="6"/>
      <c r="K102" s="6">
        <f>ROUND(SUM(K91:K101),2)</f>
        <v>11129289746.74</v>
      </c>
    </row>
    <row r="103" spans="1:11" ht="25.5" customHeight="1">
      <c r="A103" s="74" t="s">
        <v>100</v>
      </c>
      <c r="B103" s="67"/>
      <c r="C103" s="67"/>
      <c r="D103" s="80"/>
      <c r="E103" s="50">
        <v>19906006.300000001</v>
      </c>
      <c r="F103" s="80"/>
      <c r="G103" s="50">
        <v>18783113.329999998</v>
      </c>
      <c r="H103" s="2"/>
      <c r="I103" s="32">
        <v>0</v>
      </c>
      <c r="J103" s="6"/>
      <c r="K103" s="32">
        <v>0</v>
      </c>
    </row>
    <row r="104" spans="1:11" ht="25.5" customHeight="1">
      <c r="A104" s="67"/>
      <c r="B104" s="67"/>
      <c r="C104" s="65" t="s">
        <v>101</v>
      </c>
      <c r="D104" s="80"/>
      <c r="E104" s="32">
        <f>ROUND(SUM(E102:E103),2)</f>
        <v>11555503387.48</v>
      </c>
      <c r="F104" s="80"/>
      <c r="G104" s="32">
        <f>ROUND(SUM(G102:G103),2)</f>
        <v>11693182087.459999</v>
      </c>
      <c r="H104" s="30"/>
      <c r="I104" s="32">
        <f>ROUND(SUM(I102:I103),2)</f>
        <v>11007973520.16</v>
      </c>
      <c r="J104" s="30"/>
      <c r="K104" s="32">
        <f>ROUND(SUM(K102:K103),2)</f>
        <v>11129289746.74</v>
      </c>
    </row>
    <row r="105" spans="1:11" ht="25.5" customHeight="1" thickBot="1">
      <c r="A105" s="65" t="s">
        <v>102</v>
      </c>
      <c r="B105" s="67"/>
      <c r="C105" s="67"/>
      <c r="D105" s="80"/>
      <c r="E105" s="49">
        <f>ROUND(SUM(E70,E104),2)</f>
        <v>22473579939.82</v>
      </c>
      <c r="F105" s="80"/>
      <c r="G105" s="49">
        <f>ROUND(SUM(G70,G104),2)</f>
        <v>23705082386.220001</v>
      </c>
      <c r="H105" s="30"/>
      <c r="I105" s="49">
        <f>ROUND(SUM(I70,I104),2)</f>
        <v>19497483268.59</v>
      </c>
      <c r="J105" s="30"/>
      <c r="K105" s="49">
        <f>ROUND(SUM(K70,K104),2)</f>
        <v>20793416062.41</v>
      </c>
    </row>
    <row r="106" spans="1:11" ht="25.5" customHeight="1" thickTop="1">
      <c r="A106" s="65"/>
      <c r="B106" s="67"/>
      <c r="C106" s="67"/>
      <c r="D106" s="80"/>
      <c r="E106" s="6"/>
      <c r="F106" s="6"/>
      <c r="G106" s="6"/>
      <c r="H106" s="6"/>
      <c r="I106" s="6"/>
      <c r="J106" s="6"/>
      <c r="K106" s="6"/>
    </row>
    <row r="107" spans="1:11" ht="25.5" customHeight="1">
      <c r="A107" s="65"/>
      <c r="B107" s="67"/>
      <c r="C107" s="67"/>
      <c r="D107" s="80"/>
      <c r="E107" s="6"/>
      <c r="F107" s="6"/>
      <c r="G107" s="6"/>
      <c r="H107" s="6"/>
      <c r="I107" s="6"/>
      <c r="J107" s="6"/>
      <c r="K107" s="6"/>
    </row>
    <row r="108" spans="1:11" ht="25.5" customHeight="1">
      <c r="B108" s="67"/>
      <c r="C108" s="67"/>
      <c r="D108" s="80"/>
      <c r="E108" s="46"/>
      <c r="F108" s="46"/>
      <c r="G108" s="46"/>
      <c r="H108" s="46"/>
      <c r="I108" s="46"/>
      <c r="J108" s="46"/>
      <c r="K108" s="46"/>
    </row>
    <row r="109" spans="1:11" ht="25.15" customHeight="1">
      <c r="E109" s="102"/>
      <c r="F109" s="102"/>
      <c r="G109" s="102"/>
      <c r="H109" s="102"/>
      <c r="I109" s="102"/>
      <c r="J109" s="102"/>
      <c r="K109" s="102"/>
    </row>
    <row r="110" spans="1:11" ht="25.5" customHeight="1">
      <c r="A110" s="74" t="s">
        <v>47</v>
      </c>
      <c r="B110" s="67"/>
      <c r="C110" s="67"/>
      <c r="D110" s="67"/>
      <c r="E110" s="37"/>
      <c r="F110" s="67"/>
      <c r="G110" s="37"/>
      <c r="H110" s="37"/>
      <c r="I110" s="37"/>
      <c r="J110" s="37"/>
      <c r="K110" s="37"/>
    </row>
    <row r="111" spans="1:11" ht="25.5" customHeight="1"/>
  </sheetData>
  <mergeCells count="12">
    <mergeCell ref="A78:K78"/>
    <mergeCell ref="A75:K75"/>
    <mergeCell ref="A76:K76"/>
    <mergeCell ref="A77:K77"/>
    <mergeCell ref="A1:K1"/>
    <mergeCell ref="A2:K2"/>
    <mergeCell ref="A3:K3"/>
    <mergeCell ref="A41:K41"/>
    <mergeCell ref="A40:K40"/>
    <mergeCell ref="A9:C9"/>
    <mergeCell ref="A38:K38"/>
    <mergeCell ref="A39:K39"/>
  </mergeCells>
  <phoneticPr fontId="5" type="noConversion"/>
  <pageMargins left="0.65" right="0.23622047244094491" top="0.59055118110236227" bottom="0.39370078740157483" header="0.37" footer="0.19685039370078741"/>
  <pageSetup paperSize="9" scale="80" fitToHeight="4" orientation="portrait" r:id="rId1"/>
  <headerFooter scaleWithDoc="0" alignWithMargins="0"/>
  <rowBreaks count="2" manualBreakCount="2">
    <brk id="37" max="16383" man="1"/>
    <brk id="74" max="16383" man="1"/>
  </rowBreaks>
  <ignoredErrors>
    <ignoredError sqref="D14:E14 D12:D13 D17:E18 D15:D16 D20:E20 D19 D21:D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view="pageBreakPreview" topLeftCell="A79" zoomScale="90" zoomScaleNormal="90" zoomScaleSheetLayoutView="90" workbookViewId="0">
      <selection activeCell="J79" sqref="J1:J1048576"/>
    </sheetView>
  </sheetViews>
  <sheetFormatPr defaultColWidth="9.33203125" defaultRowHeight="21.75" customHeight="1"/>
  <cols>
    <col min="1" max="1" width="6.6640625" style="103" customWidth="1"/>
    <col min="2" max="2" width="5.5" style="103" customWidth="1"/>
    <col min="3" max="6" width="9.33203125" style="103" customWidth="1"/>
    <col min="7" max="7" width="5.83203125" style="103" customWidth="1"/>
    <col min="8" max="8" width="9.6640625" style="103" customWidth="1"/>
    <col min="9" max="9" width="18.83203125" style="103" customWidth="1"/>
    <col min="10" max="10" width="1.83203125" style="103" customWidth="1"/>
    <col min="11" max="11" width="18.83203125" style="103" customWidth="1"/>
    <col min="12" max="12" width="1.83203125" style="103" customWidth="1"/>
    <col min="13" max="13" width="18.83203125" style="103" customWidth="1"/>
    <col min="14" max="14" width="1.83203125" style="103" customWidth="1"/>
    <col min="15" max="15" width="18.83203125" style="103" customWidth="1"/>
    <col min="16" max="17" width="1.83203125" style="103" customWidth="1"/>
    <col min="18" max="16384" width="9.33203125" style="103"/>
  </cols>
  <sheetData>
    <row r="1" spans="1:15" ht="23.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3.1" customHeight="1">
      <c r="A2" s="155" t="s">
        <v>103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3.1" customHeight="1">
      <c r="A3" s="155" t="s">
        <v>104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23.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23.1" customHeight="1">
      <c r="A5" s="105"/>
      <c r="B5" s="105"/>
      <c r="C5" s="105"/>
      <c r="D5" s="105"/>
      <c r="E5" s="105"/>
      <c r="F5" s="105"/>
      <c r="G5" s="105"/>
      <c r="H5" s="105"/>
      <c r="I5" s="7"/>
      <c r="J5" s="7" t="s">
        <v>3</v>
      </c>
      <c r="K5" s="7"/>
      <c r="L5" s="8"/>
      <c r="M5" s="7"/>
      <c r="N5" s="7" t="s">
        <v>4</v>
      </c>
      <c r="O5" s="7"/>
    </row>
    <row r="6" spans="1:15" ht="23.1" customHeight="1">
      <c r="A6" s="105"/>
      <c r="B6" s="105"/>
      <c r="C6" s="105"/>
      <c r="D6" s="105"/>
      <c r="E6" s="105"/>
      <c r="F6" s="105"/>
      <c r="G6" s="105"/>
      <c r="H6" s="106" t="s">
        <v>5</v>
      </c>
      <c r="I6" s="107">
        <v>2026</v>
      </c>
      <c r="J6" s="108"/>
      <c r="K6" s="107">
        <v>2025</v>
      </c>
      <c r="L6" s="109"/>
      <c r="M6" s="107">
        <f>I6</f>
        <v>2026</v>
      </c>
      <c r="N6" s="108"/>
      <c r="O6" s="107">
        <f>K6</f>
        <v>2025</v>
      </c>
    </row>
    <row r="7" spans="1:15" ht="23.1" customHeight="1">
      <c r="A7" s="110" t="s">
        <v>105</v>
      </c>
      <c r="B7" s="105"/>
      <c r="C7" s="105"/>
      <c r="D7" s="105"/>
      <c r="E7" s="105"/>
      <c r="F7" s="105"/>
      <c r="G7" s="105"/>
      <c r="H7" s="111"/>
      <c r="I7" s="105"/>
      <c r="J7" s="105"/>
      <c r="K7" s="105"/>
      <c r="L7" s="105"/>
      <c r="M7" s="105"/>
      <c r="N7" s="105"/>
      <c r="O7" s="105"/>
    </row>
    <row r="8" spans="1:15" ht="23.1" customHeight="1">
      <c r="A8" s="105"/>
      <c r="B8" s="105" t="s">
        <v>106</v>
      </c>
      <c r="C8" s="105"/>
      <c r="D8" s="105"/>
      <c r="E8" s="105"/>
      <c r="F8" s="105"/>
      <c r="G8" s="105"/>
      <c r="H8" s="111"/>
      <c r="I8" s="11">
        <v>1192940819.3</v>
      </c>
      <c r="J8" s="12"/>
      <c r="K8" s="11">
        <v>879151954.41999984</v>
      </c>
      <c r="L8" s="11"/>
      <c r="M8" s="11">
        <v>954447992.88</v>
      </c>
      <c r="N8" s="12"/>
      <c r="O8" s="11">
        <v>651388067.00999987</v>
      </c>
    </row>
    <row r="9" spans="1:15" ht="23.1" customHeight="1">
      <c r="A9" s="105"/>
      <c r="B9" s="105" t="s">
        <v>107</v>
      </c>
      <c r="C9" s="105"/>
      <c r="D9" s="105"/>
      <c r="E9" s="105"/>
      <c r="F9" s="105"/>
      <c r="G9" s="105"/>
      <c r="H9" s="111"/>
      <c r="I9" s="11">
        <v>78820349.560000032</v>
      </c>
      <c r="J9" s="12"/>
      <c r="K9" s="11">
        <v>94327365.959999964</v>
      </c>
      <c r="L9" s="11"/>
      <c r="M9" s="11">
        <v>65571368.310000017</v>
      </c>
      <c r="N9" s="12"/>
      <c r="O9" s="11">
        <v>72491539.199999988</v>
      </c>
    </row>
    <row r="10" spans="1:15" ht="23.1" customHeight="1">
      <c r="A10" s="105"/>
      <c r="B10" s="105" t="s">
        <v>108</v>
      </c>
      <c r="C10" s="105"/>
      <c r="D10" s="105"/>
      <c r="E10" s="105"/>
      <c r="F10" s="105"/>
      <c r="G10" s="105"/>
      <c r="H10" s="111"/>
      <c r="I10" s="51">
        <v>740751394.21000004</v>
      </c>
      <c r="J10" s="12"/>
      <c r="K10" s="51">
        <v>541028212.43000007</v>
      </c>
      <c r="L10" s="11"/>
      <c r="M10" s="51">
        <v>0</v>
      </c>
      <c r="N10" s="12"/>
      <c r="O10" s="51">
        <v>0</v>
      </c>
    </row>
    <row r="11" spans="1:15" ht="23.1" customHeight="1">
      <c r="A11" s="105"/>
      <c r="B11" s="105"/>
      <c r="C11" s="105" t="s">
        <v>109</v>
      </c>
      <c r="D11" s="105"/>
      <c r="E11" s="105"/>
      <c r="F11" s="105"/>
      <c r="G11" s="105"/>
      <c r="H11" s="111"/>
      <c r="I11" s="52">
        <f>ROUND(SUM(I8:I10),2)</f>
        <v>2012512563.0699999</v>
      </c>
      <c r="J11" s="12"/>
      <c r="K11" s="52">
        <f>ROUND(SUM(K8:K10),2)</f>
        <v>1514507532.8099999</v>
      </c>
      <c r="L11" s="11"/>
      <c r="M11" s="52">
        <f>ROUND(SUM(M8:M10),2)</f>
        <v>1020019361.1900001</v>
      </c>
      <c r="N11" s="12"/>
      <c r="O11" s="52">
        <f>ROUND(SUM(O8:O10),2)</f>
        <v>723879606.21000004</v>
      </c>
    </row>
    <row r="12" spans="1:15" ht="23.1" customHeight="1">
      <c r="A12" s="110" t="s">
        <v>110</v>
      </c>
      <c r="B12" s="105"/>
      <c r="C12" s="105"/>
      <c r="D12" s="105"/>
      <c r="E12" s="105"/>
      <c r="F12" s="105"/>
      <c r="G12" s="105"/>
      <c r="H12" s="111"/>
      <c r="I12" s="42"/>
      <c r="J12" s="13"/>
      <c r="K12" s="42"/>
      <c r="L12" s="112"/>
      <c r="M12" s="11"/>
      <c r="N12" s="13"/>
      <c r="O12" s="11"/>
    </row>
    <row r="13" spans="1:15" ht="23.1" customHeight="1">
      <c r="A13" s="105"/>
      <c r="B13" s="113" t="s">
        <v>111</v>
      </c>
      <c r="C13" s="105"/>
      <c r="D13" s="105"/>
      <c r="E13" s="105"/>
      <c r="F13" s="105"/>
      <c r="G13" s="105"/>
      <c r="H13" s="111"/>
      <c r="I13" s="9">
        <v>-1001947110.92</v>
      </c>
      <c r="J13" s="10"/>
      <c r="K13" s="9">
        <v>-691063591.21000004</v>
      </c>
      <c r="L13" s="9"/>
      <c r="M13" s="9">
        <v>-767800971.31000006</v>
      </c>
      <c r="N13" s="10"/>
      <c r="O13" s="9">
        <v>-498000132.55000001</v>
      </c>
    </row>
    <row r="14" spans="1:15" ht="23.1" customHeight="1">
      <c r="A14" s="105"/>
      <c r="B14" s="105" t="s">
        <v>112</v>
      </c>
      <c r="C14" s="105"/>
      <c r="D14" s="105"/>
      <c r="E14" s="105"/>
      <c r="F14" s="105"/>
      <c r="G14" s="105"/>
      <c r="H14" s="111"/>
      <c r="I14" s="9">
        <v>-57393204.049999997</v>
      </c>
      <c r="J14" s="10"/>
      <c r="K14" s="9">
        <v>-69757259.090000004</v>
      </c>
      <c r="L14" s="9"/>
      <c r="M14" s="9">
        <v>-48987020.019999996</v>
      </c>
      <c r="N14" s="10"/>
      <c r="O14" s="9">
        <v>-53675578.229999997</v>
      </c>
    </row>
    <row r="15" spans="1:15" ht="23.1" customHeight="1">
      <c r="A15" s="105"/>
      <c r="B15" s="105" t="s">
        <v>113</v>
      </c>
      <c r="C15" s="105"/>
      <c r="D15" s="105"/>
      <c r="E15" s="105"/>
      <c r="F15" s="105"/>
      <c r="G15" s="105"/>
      <c r="H15" s="111"/>
      <c r="I15" s="53">
        <v>-621126412.20999956</v>
      </c>
      <c r="J15" s="10"/>
      <c r="K15" s="53">
        <v>-442327873.54000002</v>
      </c>
      <c r="L15" s="11"/>
      <c r="M15" s="51">
        <v>0</v>
      </c>
      <c r="N15" s="10"/>
      <c r="O15" s="51">
        <v>0</v>
      </c>
    </row>
    <row r="16" spans="1:15" ht="23.1" customHeight="1">
      <c r="A16" s="105"/>
      <c r="B16" s="105"/>
      <c r="C16" s="105" t="s">
        <v>114</v>
      </c>
      <c r="D16" s="105"/>
      <c r="E16" s="105"/>
      <c r="F16" s="105"/>
      <c r="G16" s="105"/>
      <c r="H16" s="111"/>
      <c r="I16" s="54">
        <f>ROUND(SUM(I13:I15),2)</f>
        <v>-1680466727.1800001</v>
      </c>
      <c r="J16" s="13"/>
      <c r="K16" s="54">
        <f>ROUND(SUM(K13:K15),2)</f>
        <v>-1203148723.8399999</v>
      </c>
      <c r="L16" s="112"/>
      <c r="M16" s="54">
        <f>ROUND(SUM(M13:M15),2)</f>
        <v>-816787991.33000004</v>
      </c>
      <c r="N16" s="13"/>
      <c r="O16" s="54">
        <f>ROUND(SUM(O13:O15),2)</f>
        <v>-551675710.77999997</v>
      </c>
    </row>
    <row r="17" spans="1:15" ht="23.1" customHeight="1">
      <c r="A17" s="105" t="s">
        <v>115</v>
      </c>
      <c r="B17" s="105"/>
      <c r="H17" s="111"/>
      <c r="I17" s="52">
        <f>ROUND(SUM(I11,I16),2)</f>
        <v>332045835.88999999</v>
      </c>
      <c r="J17" s="12"/>
      <c r="K17" s="52">
        <f>ROUND(SUM(K11,K16),2)</f>
        <v>311358808.97000003</v>
      </c>
      <c r="L17" s="11"/>
      <c r="M17" s="52">
        <f>ROUND(SUM(M11,M16),2)</f>
        <v>203231369.86000001</v>
      </c>
      <c r="N17" s="12"/>
      <c r="O17" s="52">
        <f>ROUND(SUM(O11,O16),2)</f>
        <v>172203895.43000001</v>
      </c>
    </row>
    <row r="18" spans="1:15" ht="23.1" customHeight="1">
      <c r="A18" s="110" t="s">
        <v>116</v>
      </c>
      <c r="B18" s="105"/>
      <c r="C18" s="105"/>
      <c r="D18" s="105"/>
      <c r="E18" s="105"/>
      <c r="F18" s="105"/>
      <c r="G18" s="105"/>
      <c r="H18" s="111"/>
      <c r="I18" s="42"/>
      <c r="J18" s="13"/>
      <c r="K18" s="42"/>
      <c r="L18" s="112"/>
      <c r="M18" s="11"/>
      <c r="N18" s="13"/>
      <c r="O18" s="11"/>
    </row>
    <row r="19" spans="1:15" ht="23.1" customHeight="1">
      <c r="A19" s="105"/>
      <c r="B19" s="105" t="s">
        <v>117</v>
      </c>
      <c r="C19" s="105"/>
      <c r="D19" s="105"/>
      <c r="E19" s="105"/>
      <c r="F19" s="105"/>
      <c r="G19" s="105"/>
      <c r="H19" s="111"/>
      <c r="I19" s="11">
        <v>1166156.3899999999</v>
      </c>
      <c r="J19" s="12"/>
      <c r="K19" s="11">
        <v>1453501.4399999999</v>
      </c>
      <c r="L19" s="11"/>
      <c r="M19" s="11">
        <v>17212001.329999994</v>
      </c>
      <c r="N19" s="12"/>
      <c r="O19" s="11">
        <v>19810364.240000002</v>
      </c>
    </row>
    <row r="20" spans="1:15" ht="23.1" customHeight="1">
      <c r="A20" s="105"/>
      <c r="B20" s="105" t="s">
        <v>118</v>
      </c>
      <c r="C20" s="105"/>
      <c r="D20" s="105"/>
      <c r="E20" s="105"/>
      <c r="F20" s="105"/>
      <c r="G20" s="105"/>
      <c r="H20" s="111"/>
      <c r="I20" s="12">
        <v>0</v>
      </c>
      <c r="J20" s="12"/>
      <c r="K20" s="11">
        <v>0</v>
      </c>
      <c r="L20" s="11"/>
      <c r="M20" s="11">
        <v>25004816.629999999</v>
      </c>
      <c r="N20" s="12"/>
      <c r="O20" s="11">
        <v>29999779.999999993</v>
      </c>
    </row>
    <row r="21" spans="1:15" ht="23.1" customHeight="1">
      <c r="A21" s="105"/>
      <c r="B21" s="113" t="s">
        <v>119</v>
      </c>
      <c r="C21" s="105"/>
      <c r="D21" s="105"/>
      <c r="E21" s="105"/>
      <c r="F21" s="105"/>
      <c r="G21" s="105"/>
      <c r="H21" s="111"/>
      <c r="I21" s="12">
        <v>1282752.6500000001</v>
      </c>
      <c r="J21" s="12"/>
      <c r="K21" s="12">
        <v>0</v>
      </c>
      <c r="L21" s="11"/>
      <c r="M21" s="12">
        <v>1214755.6500000001</v>
      </c>
      <c r="N21" s="12"/>
      <c r="O21" s="12">
        <v>0</v>
      </c>
    </row>
    <row r="22" spans="1:15" ht="23.1" customHeight="1">
      <c r="A22" s="105"/>
      <c r="B22" s="113" t="s">
        <v>120</v>
      </c>
      <c r="C22" s="105"/>
      <c r="D22" s="105"/>
      <c r="E22" s="105"/>
      <c r="F22" s="105"/>
      <c r="G22" s="105"/>
      <c r="H22" s="111"/>
      <c r="I22" s="12">
        <v>574752.64</v>
      </c>
      <c r="J22" s="12"/>
      <c r="K22" s="12">
        <v>0</v>
      </c>
      <c r="L22" s="11"/>
      <c r="M22" s="12">
        <v>0</v>
      </c>
      <c r="N22" s="12"/>
      <c r="O22" s="12">
        <v>0</v>
      </c>
    </row>
    <row r="23" spans="1:15" ht="23.1" customHeight="1">
      <c r="A23" s="105"/>
      <c r="B23" s="105" t="s">
        <v>121</v>
      </c>
      <c r="C23" s="105"/>
      <c r="D23" s="105"/>
      <c r="E23" s="105"/>
      <c r="F23" s="105"/>
      <c r="G23" s="105"/>
      <c r="H23" s="111"/>
      <c r="I23" s="51">
        <v>4536111.93</v>
      </c>
      <c r="J23" s="12"/>
      <c r="K23" s="51">
        <v>4290921.5599999959</v>
      </c>
      <c r="L23" s="11"/>
      <c r="M23" s="51">
        <v>339097.74999999994</v>
      </c>
      <c r="N23" s="12"/>
      <c r="O23" s="51">
        <v>2086371.3899999966</v>
      </c>
    </row>
    <row r="24" spans="1:15" ht="23.1" customHeight="1">
      <c r="A24" s="105"/>
      <c r="B24" s="105"/>
      <c r="C24" s="105" t="s">
        <v>122</v>
      </c>
      <c r="D24" s="105"/>
      <c r="E24" s="105"/>
      <c r="F24" s="105"/>
      <c r="G24" s="105"/>
      <c r="H24" s="111"/>
      <c r="I24" s="52">
        <f>ROUND(SUM(I19:I23),2)</f>
        <v>7559773.6100000003</v>
      </c>
      <c r="J24" s="12"/>
      <c r="K24" s="52">
        <f>ROUND(SUM(K19:K23),2)</f>
        <v>5744423</v>
      </c>
      <c r="L24" s="11"/>
      <c r="M24" s="52">
        <f>ROUND(SUM(M19:M23),2)</f>
        <v>43770671.359999999</v>
      </c>
      <c r="N24" s="12"/>
      <c r="O24" s="52">
        <f>ROUND(SUM(O19:O23),2)</f>
        <v>51896515.630000003</v>
      </c>
    </row>
    <row r="25" spans="1:15" ht="23.1" customHeight="1">
      <c r="A25" s="105" t="s">
        <v>123</v>
      </c>
      <c r="B25" s="105"/>
      <c r="C25" s="105"/>
      <c r="D25" s="105"/>
      <c r="E25" s="105"/>
      <c r="F25" s="105"/>
      <c r="G25" s="105"/>
      <c r="H25" s="111"/>
      <c r="I25" s="10">
        <v>-111056536.85000001</v>
      </c>
      <c r="J25" s="10"/>
      <c r="K25" s="10">
        <v>-96799277.359999999</v>
      </c>
      <c r="L25" s="9"/>
      <c r="M25" s="10">
        <v>-93980583.519999996</v>
      </c>
      <c r="N25" s="10"/>
      <c r="O25" s="10">
        <v>-82058867.689999998</v>
      </c>
    </row>
    <row r="26" spans="1:15" ht="23.1" customHeight="1">
      <c r="A26" s="105" t="s">
        <v>124</v>
      </c>
      <c r="B26" s="105"/>
      <c r="C26" s="105"/>
      <c r="D26" s="105"/>
      <c r="E26" s="105"/>
      <c r="F26" s="105"/>
      <c r="G26" s="105"/>
      <c r="H26" s="111"/>
      <c r="I26" s="11">
        <v>-159891300.84999996</v>
      </c>
      <c r="J26" s="12"/>
      <c r="K26" s="11">
        <v>-154953953.09</v>
      </c>
      <c r="L26" s="11"/>
      <c r="M26" s="5">
        <v>-91768367.449999988</v>
      </c>
      <c r="N26" s="12"/>
      <c r="O26" s="11">
        <v>-93439155.430000007</v>
      </c>
    </row>
    <row r="27" spans="1:15" ht="23.1" customHeight="1">
      <c r="A27" s="105" t="s">
        <v>125</v>
      </c>
      <c r="B27" s="105"/>
      <c r="C27" s="105"/>
      <c r="D27" s="105"/>
      <c r="E27" s="105"/>
      <c r="F27" s="105"/>
      <c r="G27" s="105"/>
      <c r="H27" s="111"/>
      <c r="I27" s="11">
        <v>0</v>
      </c>
      <c r="J27" s="12"/>
      <c r="K27" s="11">
        <v>24204604.289999999</v>
      </c>
      <c r="L27" s="11"/>
      <c r="M27" s="5">
        <v>0</v>
      </c>
      <c r="N27" s="12"/>
      <c r="O27" s="11">
        <v>24204604.289999999</v>
      </c>
    </row>
    <row r="28" spans="1:15" ht="23.1" customHeight="1">
      <c r="A28" s="105" t="s">
        <v>126</v>
      </c>
      <c r="B28" s="105"/>
      <c r="C28" s="105"/>
      <c r="D28" s="105"/>
      <c r="E28" s="105"/>
      <c r="F28" s="105"/>
      <c r="G28" s="105"/>
      <c r="H28" s="111"/>
      <c r="I28" s="11">
        <v>0</v>
      </c>
      <c r="J28" s="12"/>
      <c r="K28" s="11">
        <v>0</v>
      </c>
      <c r="L28" s="11"/>
      <c r="M28" s="5">
        <v>0</v>
      </c>
      <c r="N28" s="12"/>
      <c r="O28" s="11">
        <v>-25695375</v>
      </c>
    </row>
    <row r="29" spans="1:15" ht="23.1" customHeight="1">
      <c r="A29" s="105" t="s">
        <v>127</v>
      </c>
      <c r="B29" s="105"/>
      <c r="C29" s="105"/>
      <c r="D29" s="105"/>
      <c r="E29" s="105"/>
      <c r="F29" s="105"/>
      <c r="G29" s="105"/>
      <c r="H29" s="111"/>
      <c r="I29" s="12">
        <v>-81335306.38000001</v>
      </c>
      <c r="J29" s="12"/>
      <c r="K29" s="12">
        <v>-30409862.030000001</v>
      </c>
      <c r="L29" s="11"/>
      <c r="M29" s="12">
        <v>-67131793.129999995</v>
      </c>
      <c r="N29" s="12"/>
      <c r="O29" s="12">
        <v>-43261893.560000002</v>
      </c>
    </row>
    <row r="30" spans="1:15" ht="23.1" customHeight="1">
      <c r="A30" s="105" t="s">
        <v>128</v>
      </c>
      <c r="B30" s="105"/>
      <c r="C30" s="105"/>
      <c r="D30" s="105"/>
      <c r="E30" s="105"/>
      <c r="F30" s="105"/>
      <c r="G30" s="105"/>
      <c r="H30" s="114"/>
      <c r="I30" s="51">
        <v>-5789053.2300000004</v>
      </c>
      <c r="J30" s="12"/>
      <c r="K30" s="51">
        <v>-32210830.899999999</v>
      </c>
      <c r="L30" s="12"/>
      <c r="M30" s="51">
        <v>0</v>
      </c>
      <c r="N30" s="12"/>
      <c r="O30" s="51">
        <v>0</v>
      </c>
    </row>
    <row r="31" spans="1:15" ht="23.1" customHeight="1">
      <c r="A31" s="105" t="s">
        <v>129</v>
      </c>
      <c r="B31" s="105"/>
      <c r="C31" s="105"/>
      <c r="D31" s="105"/>
      <c r="E31" s="105"/>
      <c r="F31" s="105"/>
      <c r="G31" s="105"/>
      <c r="H31" s="111"/>
      <c r="I31" s="12">
        <f>ROUND(SUM(I24:I30,I17),2)</f>
        <v>-18466587.809999999</v>
      </c>
      <c r="J31" s="12"/>
      <c r="K31" s="12">
        <f>ROUND(SUM(K24:K30,K17),2)</f>
        <v>26933912.879999999</v>
      </c>
      <c r="L31" s="11"/>
      <c r="M31" s="12">
        <f>ROUND(SUM(M24:M30,M17),2)</f>
        <v>-5878702.8799999999</v>
      </c>
      <c r="N31" s="12"/>
      <c r="O31" s="12">
        <f>ROUND(SUM(O24:O30,O17),2)</f>
        <v>3849723.67</v>
      </c>
    </row>
    <row r="32" spans="1:15" ht="23.1" customHeight="1">
      <c r="A32" s="105" t="s">
        <v>130</v>
      </c>
      <c r="B32" s="105"/>
      <c r="C32" s="105"/>
      <c r="D32" s="105"/>
      <c r="E32" s="105"/>
      <c r="F32" s="105"/>
      <c r="G32" s="105"/>
      <c r="H32" s="115">
        <v>13</v>
      </c>
      <c r="I32" s="51">
        <v>36672.68</v>
      </c>
      <c r="J32" s="12"/>
      <c r="K32" s="51">
        <v>-12135345.800000001</v>
      </c>
      <c r="L32" s="11"/>
      <c r="M32" s="51">
        <v>4154891.09</v>
      </c>
      <c r="N32" s="12"/>
      <c r="O32" s="51">
        <v>-405454.2</v>
      </c>
    </row>
    <row r="33" spans="1:15" ht="23.1" customHeight="1">
      <c r="A33" s="105" t="s">
        <v>131</v>
      </c>
      <c r="B33" s="105"/>
      <c r="C33" s="105"/>
      <c r="D33" s="105"/>
      <c r="E33" s="105"/>
      <c r="F33" s="105"/>
      <c r="G33" s="105"/>
      <c r="H33" s="116"/>
      <c r="I33" s="12">
        <f>ROUND(SUM(I31:I32),2)</f>
        <v>-18429915.129999999</v>
      </c>
      <c r="J33" s="12"/>
      <c r="K33" s="12">
        <f>ROUND(SUM(K31:K32),2)</f>
        <v>14798567.08</v>
      </c>
      <c r="L33" s="11"/>
      <c r="M33" s="12">
        <f>ROUND(SUM(M31:M32),2)</f>
        <v>-1723811.79</v>
      </c>
      <c r="N33" s="12"/>
      <c r="O33" s="12">
        <f>ROUND(SUM(O31:O32),2)</f>
        <v>3444269.47</v>
      </c>
    </row>
    <row r="34" spans="1:15" ht="23.1" customHeight="1">
      <c r="A34" s="105" t="s">
        <v>132</v>
      </c>
      <c r="B34" s="105"/>
      <c r="C34" s="105"/>
      <c r="D34" s="105"/>
      <c r="E34" s="105"/>
      <c r="F34" s="105"/>
      <c r="G34" s="105"/>
      <c r="H34" s="116"/>
      <c r="I34" s="51">
        <v>0</v>
      </c>
      <c r="J34" s="12"/>
      <c r="K34" s="51">
        <v>0</v>
      </c>
      <c r="L34" s="11"/>
      <c r="M34" s="51">
        <v>0</v>
      </c>
      <c r="N34" s="12"/>
      <c r="O34" s="51">
        <v>0</v>
      </c>
    </row>
    <row r="35" spans="1:15" ht="23.1" customHeight="1" thickBot="1">
      <c r="A35" s="105" t="s">
        <v>133</v>
      </c>
      <c r="B35" s="105"/>
      <c r="H35" s="111"/>
      <c r="I35" s="55">
        <f>ROUND(SUM(I33,I34),2)</f>
        <v>-18429915.129999999</v>
      </c>
      <c r="J35" s="12"/>
      <c r="K35" s="55">
        <f>ROUND(SUM(K33,K34),2)</f>
        <v>14798567.08</v>
      </c>
      <c r="L35" s="12"/>
      <c r="M35" s="55">
        <f>ROUND(SUM(M33,M34),2)</f>
        <v>-1723811.79</v>
      </c>
      <c r="N35" s="12"/>
      <c r="O35" s="55">
        <f>ROUND(SUM(O33,O34),2)</f>
        <v>3444269.47</v>
      </c>
    </row>
    <row r="36" spans="1:15" ht="23.1" customHeight="1" thickTop="1">
      <c r="A36" s="117" t="s">
        <v>134</v>
      </c>
      <c r="B36" s="118"/>
      <c r="C36" s="119"/>
      <c r="D36" s="119"/>
      <c r="E36" s="119"/>
      <c r="F36" s="119"/>
      <c r="G36" s="119"/>
      <c r="H36" s="119"/>
      <c r="I36" s="119"/>
      <c r="J36" s="119"/>
      <c r="K36" s="13"/>
      <c r="L36" s="112"/>
      <c r="M36" s="10"/>
      <c r="N36" s="10"/>
      <c r="O36" s="10"/>
    </row>
    <row r="37" spans="1:15" ht="23.1" customHeight="1">
      <c r="A37" s="117"/>
      <c r="B37" s="117" t="s">
        <v>135</v>
      </c>
      <c r="C37" s="119"/>
      <c r="D37" s="119"/>
      <c r="E37" s="119"/>
      <c r="F37" s="119"/>
      <c r="G37" s="119"/>
      <c r="H37" s="119"/>
      <c r="I37" s="12">
        <v>-21198167.5</v>
      </c>
      <c r="J37" s="12"/>
      <c r="K37" s="12">
        <v>12302238.119999999</v>
      </c>
      <c r="L37" s="12"/>
      <c r="M37" s="12">
        <v>-1723811.79</v>
      </c>
      <c r="N37" s="12"/>
      <c r="O37" s="12">
        <v>3444269.47</v>
      </c>
    </row>
    <row r="38" spans="1:15" ht="23.1" customHeight="1">
      <c r="A38" s="119"/>
      <c r="B38" s="117" t="s">
        <v>136</v>
      </c>
      <c r="C38" s="119"/>
      <c r="D38" s="119"/>
      <c r="E38" s="119"/>
      <c r="F38" s="119"/>
      <c r="G38" s="119"/>
      <c r="H38" s="119"/>
      <c r="I38" s="51">
        <v>2768252.37</v>
      </c>
      <c r="J38" s="12"/>
      <c r="K38" s="51">
        <v>2496328.9600000028</v>
      </c>
      <c r="L38" s="11"/>
      <c r="M38" s="51">
        <v>0</v>
      </c>
      <c r="N38" s="12"/>
      <c r="O38" s="51">
        <v>0</v>
      </c>
    </row>
    <row r="39" spans="1:15" ht="23.1" customHeight="1" thickBot="1">
      <c r="A39" s="105"/>
      <c r="B39" s="105"/>
      <c r="C39" s="105"/>
      <c r="D39" s="105"/>
      <c r="E39" s="105"/>
      <c r="F39" s="105"/>
      <c r="G39" s="105"/>
      <c r="H39" s="111"/>
      <c r="I39" s="55">
        <f>ROUND(SUM(I37:I38),2)</f>
        <v>-18429915.129999999</v>
      </c>
      <c r="J39" s="12"/>
      <c r="K39" s="55">
        <f>ROUND(SUM(K37:K38),2)</f>
        <v>14798567.08</v>
      </c>
      <c r="L39" s="11"/>
      <c r="M39" s="55">
        <f>ROUND(SUM(M37:M38),2)</f>
        <v>-1723811.79</v>
      </c>
      <c r="N39" s="12"/>
      <c r="O39" s="55">
        <f>ROUND(SUM(O37:O38),2)</f>
        <v>3444269.47</v>
      </c>
    </row>
    <row r="40" spans="1:15" ht="23.1" customHeight="1" thickTop="1">
      <c r="A40" s="117" t="s">
        <v>137</v>
      </c>
      <c r="B40" s="118"/>
      <c r="C40" s="119"/>
      <c r="D40" s="119"/>
      <c r="E40" s="119"/>
      <c r="F40" s="119"/>
      <c r="G40" s="119"/>
      <c r="H40" s="119"/>
      <c r="I40" s="119"/>
      <c r="J40" s="119"/>
      <c r="K40" s="13"/>
      <c r="L40" s="112"/>
      <c r="M40" s="10"/>
      <c r="N40" s="10"/>
      <c r="O40" s="10"/>
    </row>
    <row r="41" spans="1:15" ht="23.1" customHeight="1">
      <c r="A41" s="117"/>
      <c r="B41" s="117" t="s">
        <v>135</v>
      </c>
      <c r="C41" s="119"/>
      <c r="D41" s="119"/>
      <c r="E41" s="119"/>
      <c r="F41" s="119"/>
      <c r="G41" s="119"/>
      <c r="H41" s="119"/>
      <c r="I41" s="12">
        <f>I37</f>
        <v>-21198167.5</v>
      </c>
      <c r="J41" s="12"/>
      <c r="K41" s="12">
        <v>12302238.119999999</v>
      </c>
      <c r="L41" s="12"/>
      <c r="M41" s="12">
        <f>M37</f>
        <v>-1723811.79</v>
      </c>
      <c r="N41" s="12"/>
      <c r="O41" s="12">
        <v>3444269.47</v>
      </c>
    </row>
    <row r="42" spans="1:15" ht="23.1" customHeight="1">
      <c r="A42" s="119"/>
      <c r="B42" s="117" t="s">
        <v>136</v>
      </c>
      <c r="C42" s="119"/>
      <c r="D42" s="119"/>
      <c r="E42" s="119"/>
      <c r="F42" s="119"/>
      <c r="G42" s="119"/>
      <c r="H42" s="119"/>
      <c r="I42" s="12">
        <f>I38</f>
        <v>2768252.37</v>
      </c>
      <c r="J42" s="12"/>
      <c r="K42" s="12">
        <v>2496328.9600000028</v>
      </c>
      <c r="L42" s="12"/>
      <c r="M42" s="12">
        <v>0</v>
      </c>
      <c r="N42" s="12"/>
      <c r="O42" s="12">
        <v>0</v>
      </c>
    </row>
    <row r="43" spans="1:15" ht="23.1" customHeight="1" thickBot="1">
      <c r="A43" s="105"/>
      <c r="B43" s="105"/>
      <c r="C43" s="105"/>
      <c r="D43" s="105"/>
      <c r="E43" s="105"/>
      <c r="F43" s="105"/>
      <c r="G43" s="105"/>
      <c r="H43" s="111"/>
      <c r="I43" s="55">
        <f>ROUND(SUM(I41:I42),2)</f>
        <v>-18429915.129999999</v>
      </c>
      <c r="J43" s="12"/>
      <c r="K43" s="55">
        <f>ROUND(SUM(K41:K42),2)</f>
        <v>14798567.08</v>
      </c>
      <c r="L43" s="11"/>
      <c r="M43" s="55">
        <f>ROUND(SUM(M41:M42),2)</f>
        <v>-1723811.79</v>
      </c>
      <c r="N43" s="12"/>
      <c r="O43" s="55">
        <f>ROUND(SUM(O41:O42),2)</f>
        <v>3444269.47</v>
      </c>
    </row>
    <row r="44" spans="1:15" ht="23.1" customHeight="1" thickTop="1">
      <c r="A44" s="120" t="s">
        <v>138</v>
      </c>
      <c r="C44" s="105"/>
      <c r="D44" s="105"/>
      <c r="E44" s="105"/>
      <c r="F44" s="105"/>
      <c r="G44" s="105"/>
      <c r="H44" s="111"/>
      <c r="I44" s="13"/>
      <c r="J44" s="13"/>
      <c r="K44" s="13"/>
      <c r="L44" s="13"/>
      <c r="M44" s="13"/>
      <c r="N44" s="13"/>
      <c r="O44" s="13"/>
    </row>
    <row r="45" spans="1:15" ht="23.1" customHeight="1">
      <c r="B45" s="120" t="s">
        <v>139</v>
      </c>
      <c r="C45" s="105"/>
      <c r="D45" s="105"/>
      <c r="E45" s="105"/>
      <c r="F45" s="105"/>
      <c r="G45" s="105"/>
      <c r="H45" s="121"/>
      <c r="I45" s="56">
        <f>+I37/I46</f>
        <v>-1.5257791727669581E-2</v>
      </c>
      <c r="J45" s="13"/>
      <c r="K45" s="57">
        <f>+K37/K46</f>
        <v>8.7124535752136703E-3</v>
      </c>
      <c r="L45" s="13"/>
      <c r="M45" s="56">
        <f>+M37/M46</f>
        <v>-1.2407469310505869E-3</v>
      </c>
      <c r="N45" s="13"/>
      <c r="O45" s="56">
        <f>+O37/O46</f>
        <v>2.4392340292223834E-3</v>
      </c>
    </row>
    <row r="46" spans="1:15" ht="23.1" customHeight="1">
      <c r="B46" s="105" t="s">
        <v>140</v>
      </c>
      <c r="C46" s="105"/>
      <c r="D46" s="105"/>
      <c r="E46" s="105"/>
      <c r="F46" s="105"/>
      <c r="G46" s="105"/>
      <c r="H46" s="122"/>
      <c r="I46" s="153">
        <v>1389333914</v>
      </c>
      <c r="J46" s="47"/>
      <c r="K46" s="47">
        <v>1412029116</v>
      </c>
      <c r="L46" s="47"/>
      <c r="M46" s="153">
        <v>1389333914</v>
      </c>
      <c r="N46" s="47"/>
      <c r="O46" s="47">
        <v>1412029116</v>
      </c>
    </row>
    <row r="47" spans="1:15" ht="23.1" customHeight="1">
      <c r="A47" s="105"/>
      <c r="B47" s="105"/>
      <c r="C47" s="105"/>
      <c r="D47" s="105"/>
      <c r="E47" s="105"/>
      <c r="F47" s="105"/>
      <c r="G47" s="105"/>
      <c r="H47" s="122"/>
      <c r="I47" s="14"/>
      <c r="J47" s="14"/>
      <c r="K47" s="14"/>
      <c r="L47" s="14"/>
      <c r="M47" s="14"/>
      <c r="N47" s="14"/>
      <c r="O47" s="14"/>
    </row>
    <row r="48" spans="1:15" s="125" customFormat="1" ht="25.5" customHeight="1">
      <c r="A48" s="123" t="s">
        <v>47</v>
      </c>
      <c r="B48" s="124"/>
      <c r="C48" s="124"/>
      <c r="D48" s="124"/>
      <c r="E48" s="4"/>
      <c r="F48" s="124"/>
      <c r="G48" s="4"/>
      <c r="H48" s="4"/>
      <c r="I48" s="4"/>
      <c r="J48" s="4"/>
      <c r="K48" s="4"/>
    </row>
    <row r="49" spans="1:15" ht="21.75" customHeight="1">
      <c r="A49" s="156" t="s">
        <v>48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</row>
    <row r="50" spans="1:15" ht="21.75" customHeight="1">
      <c r="A50" s="154" t="s">
        <v>0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</row>
    <row r="51" spans="1:15" ht="21.75" customHeight="1">
      <c r="A51" s="154" t="s">
        <v>103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21.75" customHeight="1">
      <c r="A52" s="154" t="s">
        <v>141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</row>
    <row r="53" spans="1:15" ht="21.7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</row>
    <row r="54" spans="1:15" ht="21.75" customHeight="1">
      <c r="A54" s="67"/>
      <c r="B54" s="67"/>
      <c r="C54" s="67"/>
      <c r="D54" s="67"/>
      <c r="E54" s="67"/>
      <c r="F54" s="67"/>
      <c r="G54" s="67"/>
      <c r="H54" s="67"/>
      <c r="I54" s="3"/>
      <c r="J54" s="3" t="s">
        <v>3</v>
      </c>
      <c r="K54" s="3"/>
      <c r="L54" s="43"/>
      <c r="M54" s="3"/>
      <c r="N54" s="3" t="s">
        <v>4</v>
      </c>
      <c r="O54" s="3"/>
    </row>
    <row r="55" spans="1:15" ht="21.75" customHeight="1">
      <c r="A55" s="67"/>
      <c r="B55" s="67"/>
      <c r="C55" s="67"/>
      <c r="D55" s="67"/>
      <c r="E55" s="67"/>
      <c r="F55" s="67"/>
      <c r="G55" s="67"/>
      <c r="H55" s="90" t="s">
        <v>5</v>
      </c>
      <c r="I55" s="126">
        <v>2026</v>
      </c>
      <c r="J55" s="127"/>
      <c r="K55" s="126">
        <v>2025</v>
      </c>
      <c r="L55" s="128"/>
      <c r="M55" s="126">
        <f>I55</f>
        <v>2026</v>
      </c>
      <c r="N55" s="127"/>
      <c r="O55" s="126">
        <f>K55</f>
        <v>2025</v>
      </c>
    </row>
    <row r="56" spans="1:15" ht="21.75" customHeight="1">
      <c r="A56" s="110" t="s">
        <v>105</v>
      </c>
      <c r="B56" s="105"/>
      <c r="C56" s="105"/>
      <c r="D56" s="105"/>
      <c r="E56" s="105"/>
      <c r="F56" s="105"/>
      <c r="G56" s="105"/>
      <c r="H56" s="111"/>
      <c r="I56" s="105"/>
      <c r="J56" s="105"/>
      <c r="K56" s="105"/>
      <c r="L56" s="105"/>
      <c r="M56" s="105"/>
      <c r="N56" s="105"/>
      <c r="O56" s="105"/>
    </row>
    <row r="57" spans="1:15" ht="21.75" customHeight="1">
      <c r="A57" s="105"/>
      <c r="B57" s="105" t="s">
        <v>106</v>
      </c>
      <c r="C57" s="105"/>
      <c r="D57" s="105"/>
      <c r="E57" s="105"/>
      <c r="F57" s="105"/>
      <c r="G57" s="105"/>
      <c r="H57" s="111"/>
      <c r="I57" s="11">
        <v>2273012134.29</v>
      </c>
      <c r="J57" s="12"/>
      <c r="K57" s="11">
        <v>1774647116.9699998</v>
      </c>
      <c r="L57" s="11"/>
      <c r="M57" s="11">
        <v>1879444249.45</v>
      </c>
      <c r="N57" s="12"/>
      <c r="O57" s="11">
        <v>1370828764.8599999</v>
      </c>
    </row>
    <row r="58" spans="1:15" ht="21.75" customHeight="1">
      <c r="A58" s="105"/>
      <c r="B58" s="105" t="s">
        <v>107</v>
      </c>
      <c r="C58" s="105"/>
      <c r="D58" s="105"/>
      <c r="E58" s="105"/>
      <c r="F58" s="105"/>
      <c r="G58" s="105"/>
      <c r="H58" s="111"/>
      <c r="I58" s="11">
        <v>163994223.34000003</v>
      </c>
      <c r="J58" s="12"/>
      <c r="K58" s="11">
        <v>182664314.01999995</v>
      </c>
      <c r="L58" s="11"/>
      <c r="M58" s="11">
        <v>133198180.66000001</v>
      </c>
      <c r="N58" s="12"/>
      <c r="O58" s="11">
        <v>144055260.42999998</v>
      </c>
    </row>
    <row r="59" spans="1:15" ht="21.75" customHeight="1">
      <c r="A59" s="105"/>
      <c r="B59" s="105" t="s">
        <v>108</v>
      </c>
      <c r="C59" s="105"/>
      <c r="D59" s="105"/>
      <c r="E59" s="105"/>
      <c r="F59" s="105"/>
      <c r="G59" s="105"/>
      <c r="H59" s="111"/>
      <c r="I59" s="51">
        <v>1437227393.9300001</v>
      </c>
      <c r="J59" s="12"/>
      <c r="K59" s="51">
        <v>1086271896.0799999</v>
      </c>
      <c r="L59" s="11"/>
      <c r="M59" s="51">
        <v>0</v>
      </c>
      <c r="N59" s="12"/>
      <c r="O59" s="51">
        <v>0</v>
      </c>
    </row>
    <row r="60" spans="1:15" ht="21.75" customHeight="1">
      <c r="A60" s="105"/>
      <c r="B60" s="105"/>
      <c r="C60" s="105" t="s">
        <v>109</v>
      </c>
      <c r="D60" s="105"/>
      <c r="E60" s="105"/>
      <c r="F60" s="105"/>
      <c r="G60" s="105"/>
      <c r="H60" s="111"/>
      <c r="I60" s="52">
        <f>ROUND(SUM(I57:I59),2)</f>
        <v>3874233751.5599999</v>
      </c>
      <c r="J60" s="12"/>
      <c r="K60" s="52">
        <f>ROUND(SUM(K57:K59),2)</f>
        <v>3043583327.0700002</v>
      </c>
      <c r="L60" s="11"/>
      <c r="M60" s="52">
        <f>ROUND(SUM(M57:M59),2)</f>
        <v>2012642430.1099999</v>
      </c>
      <c r="N60" s="12"/>
      <c r="O60" s="52">
        <f>ROUND(SUM(O57:O59),2)</f>
        <v>1514884025.29</v>
      </c>
    </row>
    <row r="61" spans="1:15" ht="21.75" customHeight="1">
      <c r="A61" s="110" t="s">
        <v>110</v>
      </c>
      <c r="B61" s="105"/>
      <c r="C61" s="105"/>
      <c r="D61" s="105"/>
      <c r="E61" s="105"/>
      <c r="F61" s="105"/>
      <c r="G61" s="105"/>
      <c r="H61" s="111"/>
      <c r="I61" s="42"/>
      <c r="J61" s="13"/>
      <c r="K61" s="42"/>
      <c r="L61" s="112"/>
      <c r="M61" s="11"/>
      <c r="N61" s="13"/>
      <c r="O61" s="11"/>
    </row>
    <row r="62" spans="1:15" ht="21.75" customHeight="1">
      <c r="A62" s="105"/>
      <c r="B62" s="113" t="s">
        <v>111</v>
      </c>
      <c r="C62" s="105"/>
      <c r="D62" s="105"/>
      <c r="E62" s="105"/>
      <c r="F62" s="105"/>
      <c r="G62" s="105"/>
      <c r="H62" s="111"/>
      <c r="I62" s="9">
        <v>-1891976404.77</v>
      </c>
      <c r="J62" s="10"/>
      <c r="K62" s="9">
        <v>-1396759763.24</v>
      </c>
      <c r="L62" s="9"/>
      <c r="M62" s="9">
        <v>-1521989668.4200001</v>
      </c>
      <c r="N62" s="10"/>
      <c r="O62" s="9">
        <v>-1049765653.46</v>
      </c>
    </row>
    <row r="63" spans="1:15" ht="21.75" customHeight="1">
      <c r="A63" s="105"/>
      <c r="B63" s="105" t="s">
        <v>112</v>
      </c>
      <c r="C63" s="105"/>
      <c r="D63" s="105"/>
      <c r="E63" s="105"/>
      <c r="F63" s="105"/>
      <c r="G63" s="105"/>
      <c r="H63" s="111"/>
      <c r="I63" s="9">
        <v>-116492427.69</v>
      </c>
      <c r="J63" s="10"/>
      <c r="K63" s="9">
        <v>-128528585.42</v>
      </c>
      <c r="L63" s="9"/>
      <c r="M63" s="9">
        <v>-96907339.829999998</v>
      </c>
      <c r="N63" s="10"/>
      <c r="O63" s="9">
        <v>-101887913.87</v>
      </c>
    </row>
    <row r="64" spans="1:15" ht="21.75" customHeight="1">
      <c r="A64" s="105"/>
      <c r="B64" s="105" t="s">
        <v>113</v>
      </c>
      <c r="C64" s="105"/>
      <c r="D64" s="105"/>
      <c r="E64" s="105"/>
      <c r="F64" s="105"/>
      <c r="G64" s="105"/>
      <c r="H64" s="111"/>
      <c r="I64" s="53">
        <v>-1188420587.9399996</v>
      </c>
      <c r="J64" s="10"/>
      <c r="K64" s="53">
        <v>-879818312.97000003</v>
      </c>
      <c r="L64" s="11"/>
      <c r="M64" s="51">
        <v>0</v>
      </c>
      <c r="N64" s="10"/>
      <c r="O64" s="51">
        <v>0</v>
      </c>
    </row>
    <row r="65" spans="1:15" ht="21.75" customHeight="1">
      <c r="A65" s="105"/>
      <c r="B65" s="105"/>
      <c r="C65" s="105" t="s">
        <v>114</v>
      </c>
      <c r="D65" s="105"/>
      <c r="E65" s="105"/>
      <c r="F65" s="105"/>
      <c r="G65" s="105"/>
      <c r="H65" s="111"/>
      <c r="I65" s="54">
        <f>ROUND(SUM(I62:I64),2)</f>
        <v>-3196889420.4000001</v>
      </c>
      <c r="J65" s="13"/>
      <c r="K65" s="54">
        <f>ROUND(SUM(K62:K64),2)</f>
        <v>-2405106661.6300001</v>
      </c>
      <c r="L65" s="112"/>
      <c r="M65" s="54">
        <f>ROUND(SUM(M62:M64),2)</f>
        <v>-1618897008.25</v>
      </c>
      <c r="N65" s="13"/>
      <c r="O65" s="54">
        <f>ROUND(SUM(O62:O64),2)</f>
        <v>-1151653567.3299999</v>
      </c>
    </row>
    <row r="66" spans="1:15" ht="21.75" customHeight="1">
      <c r="A66" s="105" t="s">
        <v>115</v>
      </c>
      <c r="B66" s="105"/>
      <c r="H66" s="111"/>
      <c r="I66" s="52">
        <f>ROUND(SUM(I60,I65),2)</f>
        <v>677344331.15999997</v>
      </c>
      <c r="J66" s="12"/>
      <c r="K66" s="52">
        <f>ROUND(SUM(K60,K65),2)</f>
        <v>638476665.44000006</v>
      </c>
      <c r="L66" s="11"/>
      <c r="M66" s="52">
        <f>ROUND(SUM(M60,M65),2)</f>
        <v>393745421.86000001</v>
      </c>
      <c r="N66" s="12"/>
      <c r="O66" s="52">
        <f>ROUND(SUM(O60,O65),2)</f>
        <v>363230457.95999998</v>
      </c>
    </row>
    <row r="67" spans="1:15" ht="21.75" customHeight="1">
      <c r="A67" s="110" t="s">
        <v>116</v>
      </c>
      <c r="B67" s="105"/>
      <c r="C67" s="105"/>
      <c r="D67" s="105"/>
      <c r="E67" s="105"/>
      <c r="F67" s="105"/>
      <c r="G67" s="105"/>
      <c r="H67" s="111"/>
      <c r="I67" s="42"/>
      <c r="J67" s="13"/>
      <c r="K67" s="42"/>
      <c r="L67" s="112"/>
      <c r="M67" s="11"/>
      <c r="N67" s="13"/>
      <c r="O67" s="11"/>
    </row>
    <row r="68" spans="1:15" ht="21.75" customHeight="1">
      <c r="A68" s="105"/>
      <c r="B68" s="105" t="s">
        <v>117</v>
      </c>
      <c r="C68" s="105"/>
      <c r="D68" s="105"/>
      <c r="E68" s="105"/>
      <c r="F68" s="105"/>
      <c r="G68" s="105"/>
      <c r="H68" s="111"/>
      <c r="I68" s="11">
        <v>1437922.47</v>
      </c>
      <c r="J68" s="12"/>
      <c r="K68" s="11">
        <v>2850784.38</v>
      </c>
      <c r="L68" s="11"/>
      <c r="M68" s="11">
        <v>34875522.089999996</v>
      </c>
      <c r="N68" s="12"/>
      <c r="O68" s="11">
        <v>39020543.660000004</v>
      </c>
    </row>
    <row r="69" spans="1:15" ht="21.75" customHeight="1">
      <c r="A69" s="105"/>
      <c r="B69" s="105" t="s">
        <v>118</v>
      </c>
      <c r="C69" s="105"/>
      <c r="D69" s="105"/>
      <c r="E69" s="105"/>
      <c r="F69" s="105"/>
      <c r="G69" s="105"/>
      <c r="H69" s="111"/>
      <c r="I69" s="12">
        <v>0</v>
      </c>
      <c r="J69" s="12"/>
      <c r="K69" s="11">
        <v>0</v>
      </c>
      <c r="L69" s="11"/>
      <c r="M69" s="11">
        <v>45014669.890000001</v>
      </c>
      <c r="N69" s="12"/>
      <c r="O69" s="11">
        <v>70004486.629999995</v>
      </c>
    </row>
    <row r="70" spans="1:15" ht="21.75" customHeight="1">
      <c r="A70" s="105"/>
      <c r="B70" s="113" t="s">
        <v>119</v>
      </c>
      <c r="C70" s="105"/>
      <c r="D70" s="105"/>
      <c r="E70" s="105"/>
      <c r="F70" s="105"/>
      <c r="G70" s="105"/>
      <c r="H70" s="111"/>
      <c r="I70" s="12">
        <v>3000373.18</v>
      </c>
      <c r="J70" s="12"/>
      <c r="K70" s="12">
        <v>0</v>
      </c>
      <c r="L70" s="11"/>
      <c r="M70" s="12">
        <v>2783118.58</v>
      </c>
      <c r="N70" s="12"/>
      <c r="O70" s="12">
        <v>0</v>
      </c>
    </row>
    <row r="71" spans="1:15" ht="21.75" customHeight="1">
      <c r="A71" s="105"/>
      <c r="B71" s="113" t="s">
        <v>120</v>
      </c>
      <c r="C71" s="105"/>
      <c r="D71" s="105"/>
      <c r="E71" s="105"/>
      <c r="F71" s="105"/>
      <c r="G71" s="105"/>
      <c r="H71" s="111"/>
      <c r="I71" s="12">
        <v>574752.64</v>
      </c>
      <c r="J71" s="12"/>
      <c r="K71" s="12">
        <v>0</v>
      </c>
      <c r="L71" s="11"/>
      <c r="M71" s="12">
        <v>0</v>
      </c>
      <c r="N71" s="12"/>
      <c r="O71" s="12">
        <v>0</v>
      </c>
    </row>
    <row r="72" spans="1:15" ht="21.75" customHeight="1">
      <c r="A72" s="105"/>
      <c r="B72" s="105" t="s">
        <v>121</v>
      </c>
      <c r="C72" s="105"/>
      <c r="D72" s="105"/>
      <c r="E72" s="105"/>
      <c r="F72" s="105"/>
      <c r="G72" s="105"/>
      <c r="H72" s="111"/>
      <c r="I72" s="51">
        <v>5319669.4099999992</v>
      </c>
      <c r="J72" s="12"/>
      <c r="K72" s="51">
        <v>6429960.0300000003</v>
      </c>
      <c r="L72" s="11"/>
      <c r="M72" s="51">
        <v>731956.82</v>
      </c>
      <c r="N72" s="12"/>
      <c r="O72" s="51">
        <v>3722868.78</v>
      </c>
    </row>
    <row r="73" spans="1:15" ht="21.75" customHeight="1">
      <c r="A73" s="105"/>
      <c r="B73" s="105"/>
      <c r="C73" s="105" t="s">
        <v>122</v>
      </c>
      <c r="D73" s="105"/>
      <c r="E73" s="105"/>
      <c r="F73" s="105"/>
      <c r="G73" s="105"/>
      <c r="H73" s="111"/>
      <c r="I73" s="52">
        <f>ROUND(SUM(I68:I72),2)</f>
        <v>10332717.699999999</v>
      </c>
      <c r="J73" s="12"/>
      <c r="K73" s="52">
        <f>ROUND(SUM(K68:K72),2)</f>
        <v>9280744.4100000001</v>
      </c>
      <c r="L73" s="11"/>
      <c r="M73" s="52">
        <f>ROUND(SUM(M68:M72),2)</f>
        <v>83405267.379999995</v>
      </c>
      <c r="N73" s="12"/>
      <c r="O73" s="52">
        <f>ROUND(SUM(O68:O72),2)</f>
        <v>112747899.06999999</v>
      </c>
    </row>
    <row r="74" spans="1:15" ht="21.75" customHeight="1">
      <c r="A74" s="105" t="s">
        <v>123</v>
      </c>
      <c r="B74" s="105"/>
      <c r="C74" s="105"/>
      <c r="D74" s="105"/>
      <c r="E74" s="105"/>
      <c r="F74" s="105"/>
      <c r="G74" s="105"/>
      <c r="H74" s="111"/>
      <c r="I74" s="10">
        <v>-205428691.49000001</v>
      </c>
      <c r="J74" s="10"/>
      <c r="K74" s="10">
        <v>-209438371.72</v>
      </c>
      <c r="L74" s="9"/>
      <c r="M74" s="10">
        <v>-175297570.31</v>
      </c>
      <c r="N74" s="10"/>
      <c r="O74" s="10">
        <v>-180034664.72999999</v>
      </c>
    </row>
    <row r="75" spans="1:15" ht="21.75" customHeight="1">
      <c r="A75" s="105" t="s">
        <v>124</v>
      </c>
      <c r="B75" s="105"/>
      <c r="C75" s="105"/>
      <c r="D75" s="105"/>
      <c r="E75" s="105"/>
      <c r="F75" s="105"/>
      <c r="G75" s="105"/>
      <c r="H75" s="111"/>
      <c r="I75" s="11">
        <v>-313524026.47999996</v>
      </c>
      <c r="J75" s="12"/>
      <c r="K75" s="11">
        <v>-304389941.64999998</v>
      </c>
      <c r="L75" s="11"/>
      <c r="M75" s="5">
        <v>-174295358.97999999</v>
      </c>
      <c r="N75" s="12"/>
      <c r="O75" s="11">
        <v>-173614454.12</v>
      </c>
    </row>
    <row r="76" spans="1:15" ht="21.75" customHeight="1">
      <c r="A76" s="105" t="s">
        <v>125</v>
      </c>
      <c r="B76" s="105"/>
      <c r="C76" s="105"/>
      <c r="D76" s="105"/>
      <c r="E76" s="105"/>
      <c r="F76" s="105"/>
      <c r="G76" s="105"/>
      <c r="H76" s="111"/>
      <c r="I76" s="11">
        <v>0</v>
      </c>
      <c r="J76" s="12"/>
      <c r="K76" s="11">
        <v>24204604.289999999</v>
      </c>
      <c r="L76" s="11"/>
      <c r="M76" s="5">
        <v>0</v>
      </c>
      <c r="N76" s="12"/>
      <c r="O76" s="11">
        <v>24204604.289999999</v>
      </c>
    </row>
    <row r="77" spans="1:15" ht="21.75" customHeight="1">
      <c r="A77" s="105" t="s">
        <v>126</v>
      </c>
      <c r="B77" s="105"/>
      <c r="C77" s="105"/>
      <c r="D77" s="105"/>
      <c r="E77" s="105"/>
      <c r="F77" s="105"/>
      <c r="G77" s="105"/>
      <c r="H77" s="111"/>
      <c r="I77" s="11">
        <v>0</v>
      </c>
      <c r="J77" s="12"/>
      <c r="K77" s="11">
        <v>0</v>
      </c>
      <c r="L77" s="11"/>
      <c r="M77" s="5">
        <v>0</v>
      </c>
      <c r="N77" s="12"/>
      <c r="O77" s="11">
        <v>-25695375</v>
      </c>
    </row>
    <row r="78" spans="1:15" ht="21.75" customHeight="1">
      <c r="A78" s="105" t="s">
        <v>127</v>
      </c>
      <c r="B78" s="105"/>
      <c r="C78" s="105"/>
      <c r="D78" s="105"/>
      <c r="E78" s="105"/>
      <c r="F78" s="105"/>
      <c r="G78" s="105"/>
      <c r="H78" s="111"/>
      <c r="I78" s="12">
        <v>-163332399.64000002</v>
      </c>
      <c r="J78" s="12"/>
      <c r="K78" s="12">
        <v>-61272521.119999997</v>
      </c>
      <c r="L78" s="11"/>
      <c r="M78" s="12">
        <v>-133850334.56</v>
      </c>
      <c r="N78" s="12"/>
      <c r="O78" s="12">
        <v>-86478930.269999996</v>
      </c>
    </row>
    <row r="79" spans="1:15" ht="21.75" customHeight="1">
      <c r="A79" s="105" t="s">
        <v>128</v>
      </c>
      <c r="B79" s="105"/>
      <c r="C79" s="105"/>
      <c r="D79" s="105"/>
      <c r="E79" s="105"/>
      <c r="F79" s="105"/>
      <c r="G79" s="105"/>
      <c r="H79" s="114" t="s">
        <v>26</v>
      </c>
      <c r="I79" s="51">
        <v>-14404272.43</v>
      </c>
      <c r="J79" s="12"/>
      <c r="K79" s="51">
        <v>-38092883.129999995</v>
      </c>
      <c r="L79" s="12"/>
      <c r="M79" s="51">
        <v>0</v>
      </c>
      <c r="N79" s="12"/>
      <c r="O79" s="51">
        <v>0</v>
      </c>
    </row>
    <row r="80" spans="1:15" ht="21.75" customHeight="1">
      <c r="A80" s="105" t="s">
        <v>129</v>
      </c>
      <c r="B80" s="105"/>
      <c r="C80" s="105"/>
      <c r="D80" s="105"/>
      <c r="E80" s="105"/>
      <c r="F80" s="105"/>
      <c r="G80" s="105"/>
      <c r="H80" s="111"/>
      <c r="I80" s="12">
        <f>ROUND(SUM(I73:I79,I66),2)</f>
        <v>-9012341.1799999997</v>
      </c>
      <c r="J80" s="12"/>
      <c r="K80" s="12">
        <f>ROUND(SUM(K73:K79,K66),2)</f>
        <v>58768296.520000003</v>
      </c>
      <c r="L80" s="11"/>
      <c r="M80" s="12">
        <f>ROUND(SUM(M73:M79,M66),2)</f>
        <v>-6292574.6100000003</v>
      </c>
      <c r="N80" s="12"/>
      <c r="O80" s="12">
        <f>ROUND(SUM(O73:O79,O66),2)</f>
        <v>34359537.200000003</v>
      </c>
    </row>
    <row r="81" spans="1:15" ht="21.75" customHeight="1">
      <c r="A81" s="105" t="s">
        <v>130</v>
      </c>
      <c r="B81" s="105"/>
      <c r="C81" s="105"/>
      <c r="D81" s="105"/>
      <c r="E81" s="105"/>
      <c r="F81" s="105"/>
      <c r="G81" s="105"/>
      <c r="H81" s="115">
        <v>13</v>
      </c>
      <c r="I81" s="51">
        <v>-6656955.5200000042</v>
      </c>
      <c r="J81" s="12"/>
      <c r="K81" s="51">
        <v>-22072874.640000001</v>
      </c>
      <c r="L81" s="11"/>
      <c r="M81" s="51">
        <v>2985421.2</v>
      </c>
      <c r="N81" s="12"/>
      <c r="O81" s="51">
        <v>-2241204.88</v>
      </c>
    </row>
    <row r="82" spans="1:15" ht="21.75" customHeight="1">
      <c r="A82" s="105" t="s">
        <v>131</v>
      </c>
      <c r="B82" s="105"/>
      <c r="C82" s="105"/>
      <c r="D82" s="105"/>
      <c r="E82" s="105"/>
      <c r="F82" s="105"/>
      <c r="G82" s="105"/>
      <c r="H82" s="116"/>
      <c r="I82" s="12">
        <f>ROUND(SUM(I80:I81),2)</f>
        <v>-15669296.699999999</v>
      </c>
      <c r="J82" s="12"/>
      <c r="K82" s="12">
        <f>ROUND(SUM(K80:K81),2)</f>
        <v>36695421.880000003</v>
      </c>
      <c r="L82" s="11"/>
      <c r="M82" s="12">
        <f>ROUND(SUM(M80:M81),2)</f>
        <v>-3307153.41</v>
      </c>
      <c r="N82" s="12"/>
      <c r="O82" s="12">
        <f>ROUND(SUM(O80:O81),2)</f>
        <v>32118332.32</v>
      </c>
    </row>
    <row r="83" spans="1:15" ht="21.75" customHeight="1">
      <c r="A83" s="105" t="s">
        <v>132</v>
      </c>
      <c r="B83" s="105"/>
      <c r="C83" s="105"/>
      <c r="D83" s="105"/>
      <c r="E83" s="105"/>
      <c r="F83" s="105"/>
      <c r="G83" s="105"/>
      <c r="H83" s="116"/>
      <c r="I83" s="51">
        <v>0</v>
      </c>
      <c r="J83" s="12"/>
      <c r="K83" s="51">
        <v>0</v>
      </c>
      <c r="L83" s="11"/>
      <c r="M83" s="51">
        <v>0</v>
      </c>
      <c r="N83" s="12"/>
      <c r="O83" s="51">
        <v>0</v>
      </c>
    </row>
    <row r="84" spans="1:15" ht="21.75" customHeight="1" thickBot="1">
      <c r="A84" s="105" t="s">
        <v>133</v>
      </c>
      <c r="B84" s="105"/>
      <c r="H84" s="111"/>
      <c r="I84" s="55">
        <f>ROUND(SUM(I82,I83),2)</f>
        <v>-15669296.699999999</v>
      </c>
      <c r="J84" s="12"/>
      <c r="K84" s="55">
        <f>ROUND(SUM(K82,K83),2)</f>
        <v>36695421.880000003</v>
      </c>
      <c r="L84" s="12"/>
      <c r="M84" s="55">
        <f>ROUND(SUM(M82,M83),2)</f>
        <v>-3307153.41</v>
      </c>
      <c r="N84" s="12"/>
      <c r="O84" s="55">
        <f>ROUND(SUM(O82,O83),2)</f>
        <v>32118332.32</v>
      </c>
    </row>
    <row r="85" spans="1:15" ht="21.75" customHeight="1" thickTop="1">
      <c r="A85" s="117" t="s">
        <v>134</v>
      </c>
      <c r="B85" s="118"/>
      <c r="C85" s="119"/>
      <c r="D85" s="119"/>
      <c r="E85" s="119"/>
      <c r="F85" s="119"/>
      <c r="G85" s="119"/>
      <c r="H85" s="119"/>
      <c r="I85" s="119"/>
      <c r="J85" s="119"/>
      <c r="K85" s="13"/>
      <c r="L85" s="112"/>
      <c r="M85" s="10"/>
      <c r="N85" s="10"/>
      <c r="O85" s="10"/>
    </row>
    <row r="86" spans="1:15" ht="21.75" customHeight="1">
      <c r="A86" s="117"/>
      <c r="B86" s="117" t="s">
        <v>135</v>
      </c>
      <c r="C86" s="119"/>
      <c r="D86" s="119"/>
      <c r="E86" s="119"/>
      <c r="F86" s="119"/>
      <c r="G86" s="119"/>
      <c r="H86" s="119"/>
      <c r="I86" s="12">
        <v>-20792519.780000001</v>
      </c>
      <c r="J86" s="12"/>
      <c r="K86" s="12">
        <v>32720566.789999999</v>
      </c>
      <c r="L86" s="12"/>
      <c r="M86" s="12">
        <v>-3307153.41</v>
      </c>
      <c r="N86" s="12"/>
      <c r="O86" s="12">
        <v>32118332.32</v>
      </c>
    </row>
    <row r="87" spans="1:15" ht="21.75" customHeight="1">
      <c r="A87" s="119"/>
      <c r="B87" s="117" t="s">
        <v>136</v>
      </c>
      <c r="C87" s="119"/>
      <c r="D87" s="119"/>
      <c r="E87" s="119"/>
      <c r="F87" s="119"/>
      <c r="G87" s="119"/>
      <c r="H87" s="119"/>
      <c r="I87" s="51">
        <v>5123223.08</v>
      </c>
      <c r="J87" s="12"/>
      <c r="K87" s="51">
        <v>3974855.0900000017</v>
      </c>
      <c r="L87" s="11"/>
      <c r="M87" s="51">
        <v>0</v>
      </c>
      <c r="N87" s="12"/>
      <c r="O87" s="51">
        <v>0</v>
      </c>
    </row>
    <row r="88" spans="1:15" ht="21.75" customHeight="1" thickBot="1">
      <c r="A88" s="105"/>
      <c r="B88" s="105"/>
      <c r="C88" s="105"/>
      <c r="D88" s="105"/>
      <c r="E88" s="105"/>
      <c r="F88" s="105"/>
      <c r="G88" s="105"/>
      <c r="H88" s="111"/>
      <c r="I88" s="55">
        <f>ROUND(SUM(I86:I87),2)</f>
        <v>-15669296.699999999</v>
      </c>
      <c r="J88" s="12"/>
      <c r="K88" s="55">
        <f>ROUND(SUM(K86:K87),2)</f>
        <v>36695421.880000003</v>
      </c>
      <c r="L88" s="11"/>
      <c r="M88" s="55">
        <f>ROUND(SUM(M86:M87),2)</f>
        <v>-3307153.41</v>
      </c>
      <c r="N88" s="12"/>
      <c r="O88" s="55">
        <f>ROUND(SUM(O86:O87),2)</f>
        <v>32118332.32</v>
      </c>
    </row>
    <row r="89" spans="1:15" ht="21.75" customHeight="1" thickTop="1">
      <c r="A89" s="117" t="s">
        <v>137</v>
      </c>
      <c r="B89" s="118"/>
      <c r="C89" s="119"/>
      <c r="D89" s="119"/>
      <c r="E89" s="119"/>
      <c r="F89" s="119"/>
      <c r="G89" s="119"/>
      <c r="H89" s="119"/>
      <c r="I89" s="119"/>
      <c r="J89" s="119"/>
      <c r="K89" s="13"/>
      <c r="L89" s="112"/>
      <c r="M89" s="10"/>
      <c r="N89" s="10"/>
      <c r="O89" s="10"/>
    </row>
    <row r="90" spans="1:15" ht="21.75" customHeight="1">
      <c r="A90" s="117"/>
      <c r="B90" s="117" t="s">
        <v>135</v>
      </c>
      <c r="C90" s="119"/>
      <c r="D90" s="119"/>
      <c r="E90" s="119"/>
      <c r="F90" s="119"/>
      <c r="G90" s="119"/>
      <c r="H90" s="119"/>
      <c r="I90" s="12">
        <f>I86</f>
        <v>-20792519.780000001</v>
      </c>
      <c r="J90" s="12"/>
      <c r="K90" s="12">
        <f>K86</f>
        <v>32720566.789999999</v>
      </c>
      <c r="L90" s="12"/>
      <c r="M90" s="12">
        <f>M86</f>
        <v>-3307153.41</v>
      </c>
      <c r="N90" s="12"/>
      <c r="O90" s="12">
        <f>O86</f>
        <v>32118332.32</v>
      </c>
    </row>
    <row r="91" spans="1:15" ht="21.75" customHeight="1">
      <c r="A91" s="119"/>
      <c r="B91" s="117" t="s">
        <v>136</v>
      </c>
      <c r="C91" s="119"/>
      <c r="D91" s="119"/>
      <c r="E91" s="119"/>
      <c r="F91" s="119"/>
      <c r="G91" s="119"/>
      <c r="H91" s="119"/>
      <c r="I91" s="12">
        <f>I87</f>
        <v>5123223.08</v>
      </c>
      <c r="J91" s="12"/>
      <c r="K91" s="12">
        <f>K87</f>
        <v>3974855.0900000017</v>
      </c>
      <c r="L91" s="12"/>
      <c r="M91" s="12">
        <v>0</v>
      </c>
      <c r="N91" s="12"/>
      <c r="O91" s="12">
        <f>O87</f>
        <v>0</v>
      </c>
    </row>
    <row r="92" spans="1:15" ht="21.75" customHeight="1" thickBot="1">
      <c r="A92" s="105"/>
      <c r="B92" s="105"/>
      <c r="C92" s="105"/>
      <c r="D92" s="105"/>
      <c r="E92" s="105"/>
      <c r="F92" s="105"/>
      <c r="G92" s="105"/>
      <c r="H92" s="111"/>
      <c r="I92" s="55">
        <f>ROUND(SUM(I90:I91),2)</f>
        <v>-15669296.699999999</v>
      </c>
      <c r="J92" s="12"/>
      <c r="K92" s="55">
        <f>ROUND(SUM(K90:K91),2)</f>
        <v>36695421.880000003</v>
      </c>
      <c r="L92" s="11"/>
      <c r="M92" s="55">
        <f>ROUND(SUM(M90:M91),2)</f>
        <v>-3307153.41</v>
      </c>
      <c r="N92" s="12"/>
      <c r="O92" s="55">
        <f>ROUND(SUM(O90:O91),2)</f>
        <v>32118332.32</v>
      </c>
    </row>
    <row r="93" spans="1:15" ht="21.75" customHeight="1" thickTop="1">
      <c r="A93" s="120" t="s">
        <v>138</v>
      </c>
      <c r="C93" s="105"/>
      <c r="D93" s="105"/>
      <c r="E93" s="105"/>
      <c r="F93" s="105"/>
      <c r="G93" s="105"/>
      <c r="H93" s="111"/>
      <c r="I93" s="13"/>
      <c r="J93" s="13"/>
      <c r="K93" s="13"/>
      <c r="L93" s="13"/>
      <c r="M93" s="13"/>
      <c r="N93" s="13"/>
      <c r="O93" s="13"/>
    </row>
    <row r="94" spans="1:15" ht="21.75" customHeight="1">
      <c r="B94" s="120" t="s">
        <v>139</v>
      </c>
      <c r="C94" s="105"/>
      <c r="D94" s="105"/>
      <c r="E94" s="105"/>
      <c r="F94" s="105"/>
      <c r="G94" s="105"/>
      <c r="H94" s="121"/>
      <c r="I94" s="57">
        <f>+I86/I95</f>
        <v>-1.489698175006301E-2</v>
      </c>
      <c r="J94" s="13"/>
      <c r="K94" s="57">
        <f>+K86/K95</f>
        <v>2.289888958608377E-2</v>
      </c>
      <c r="L94" s="13"/>
      <c r="M94" s="57">
        <f>M86/M95</f>
        <v>-2.3694388421752243E-3</v>
      </c>
      <c r="N94" s="13"/>
      <c r="O94" s="56">
        <f>+O86/O95</f>
        <v>2.2477426818584331E-2</v>
      </c>
    </row>
    <row r="95" spans="1:15" ht="21.75" customHeight="1">
      <c r="B95" s="105" t="s">
        <v>140</v>
      </c>
      <c r="C95" s="105"/>
      <c r="D95" s="105"/>
      <c r="E95" s="105"/>
      <c r="F95" s="105"/>
      <c r="G95" s="105"/>
      <c r="H95" s="122"/>
      <c r="I95" s="153">
        <v>1395753860</v>
      </c>
      <c r="J95" s="47"/>
      <c r="K95" s="47">
        <v>1428914999</v>
      </c>
      <c r="L95" s="47"/>
      <c r="M95" s="153">
        <v>1395753860</v>
      </c>
      <c r="N95" s="47"/>
      <c r="O95" s="47">
        <v>1428914999</v>
      </c>
    </row>
    <row r="96" spans="1:15" ht="21.75" customHeight="1">
      <c r="B96" s="105"/>
      <c r="C96" s="105"/>
      <c r="D96" s="105"/>
      <c r="E96" s="105"/>
      <c r="F96" s="105"/>
      <c r="G96" s="105"/>
      <c r="H96" s="122"/>
      <c r="I96" s="47"/>
      <c r="J96" s="47"/>
      <c r="K96" s="47"/>
      <c r="L96" s="47"/>
      <c r="M96" s="47"/>
      <c r="N96" s="47"/>
      <c r="O96" s="47"/>
    </row>
    <row r="97" spans="1:15" ht="21.75" customHeight="1">
      <c r="A97" s="74" t="s">
        <v>142</v>
      </c>
      <c r="B97" s="67"/>
      <c r="C97" s="67"/>
      <c r="D97" s="67"/>
      <c r="E97" s="37"/>
      <c r="F97" s="67"/>
      <c r="G97" s="37"/>
      <c r="H97" s="37"/>
      <c r="I97" s="37"/>
      <c r="J97" s="37"/>
      <c r="K97" s="37"/>
      <c r="L97" s="63"/>
      <c r="M97" s="63"/>
      <c r="N97" s="63"/>
      <c r="O97" s="63"/>
    </row>
  </sheetData>
  <mergeCells count="7">
    <mergeCell ref="A51:O51"/>
    <mergeCell ref="A52:O52"/>
    <mergeCell ref="A1:O1"/>
    <mergeCell ref="A2:O2"/>
    <mergeCell ref="A3:O3"/>
    <mergeCell ref="A49:O49"/>
    <mergeCell ref="A50:O50"/>
  </mergeCells>
  <phoneticPr fontId="5" type="noConversion"/>
  <pageMargins left="0.70866141732283472" right="0.27559055118110237" top="0.59055118110236227" bottom="0.39370078740157483" header="0.23622047244094491" footer="0.19685039370078741"/>
  <pageSetup paperSize="9" scale="73" fitToHeight="2" orientation="portrait" r:id="rId1"/>
  <headerFooter alignWithMargins="0"/>
  <rowBreaks count="1" manualBreakCount="1">
    <brk id="48" max="15" man="1"/>
  </rowBreaks>
  <ignoredErrors>
    <ignoredError sqref="J6 H31:H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topLeftCell="A16" zoomScale="90" zoomScaleNormal="90" zoomScaleSheetLayoutView="70" workbookViewId="0">
      <selection activeCell="H16" sqref="H1:H1048576"/>
    </sheetView>
  </sheetViews>
  <sheetFormatPr defaultColWidth="9.33203125" defaultRowHeight="30" customHeight="1"/>
  <cols>
    <col min="1" max="4" width="9.6640625" style="67" customWidth="1"/>
    <col min="5" max="5" width="1.83203125" style="67" customWidth="1"/>
    <col min="6" max="6" width="9.6640625" style="67" customWidth="1"/>
    <col min="7" max="7" width="18.83203125" style="67" customWidth="1"/>
    <col min="8" max="8" width="1.83203125" style="67" customWidth="1"/>
    <col min="9" max="9" width="18.83203125" style="67" customWidth="1"/>
    <col min="10" max="10" width="1.83203125" style="67" customWidth="1"/>
    <col min="11" max="11" width="19.6640625" style="67" customWidth="1"/>
    <col min="12" max="12" width="1.83203125" style="67" customWidth="1"/>
    <col min="13" max="13" width="18.83203125" style="67" customWidth="1"/>
    <col min="14" max="14" width="1.83203125" style="67" customWidth="1"/>
    <col min="15" max="15" width="18.83203125" style="67" customWidth="1"/>
    <col min="16" max="16" width="1.83203125" style="67" customWidth="1"/>
    <col min="17" max="17" width="18.83203125" style="67" customWidth="1"/>
    <col min="18" max="18" width="1.83203125" style="67" customWidth="1"/>
    <col min="19" max="19" width="18.83203125" style="67" customWidth="1"/>
    <col min="20" max="20" width="1.83203125" style="67" customWidth="1"/>
    <col min="21" max="21" width="19.5" style="67" customWidth="1"/>
    <col min="22" max="22" width="1.83203125" style="67" customWidth="1"/>
    <col min="23" max="23" width="18.83203125" style="67" customWidth="1"/>
    <col min="24" max="24" width="1.83203125" style="67" customWidth="1"/>
    <col min="25" max="25" width="19.5" style="67" customWidth="1"/>
    <col min="26" max="26" width="1.5" style="67" customWidth="1"/>
    <col min="27" max="16384" width="9.33203125" style="67"/>
  </cols>
  <sheetData>
    <row r="1" spans="1:26" ht="25.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</row>
    <row r="2" spans="1:26" ht="25.5" customHeight="1">
      <c r="A2" s="154" t="s">
        <v>143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</row>
    <row r="3" spans="1:26" ht="25.5" customHeight="1">
      <c r="A3" s="154" t="str">
        <f>+PL!A52</f>
        <v>FOR THE SIX-MONTH PERIODS ENDED JUNE 30, 2026  (UNAUDITED /REVIEWED ONLY)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25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6" ht="25.5" customHeight="1">
      <c r="A5" s="62"/>
      <c r="B5" s="62"/>
      <c r="C5" s="62"/>
      <c r="D5" s="62"/>
      <c r="E5" s="62"/>
      <c r="F5" s="62"/>
      <c r="G5" s="160" t="s">
        <v>144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1"/>
    </row>
    <row r="6" spans="1:26" ht="25.5" customHeight="1">
      <c r="B6" s="62"/>
      <c r="C6" s="62"/>
      <c r="D6" s="62"/>
      <c r="E6" s="62"/>
      <c r="F6" s="62"/>
      <c r="G6" s="131"/>
      <c r="H6" s="131"/>
      <c r="I6" s="131"/>
      <c r="J6" s="131"/>
      <c r="K6" s="131"/>
      <c r="L6" s="131"/>
      <c r="M6" s="131"/>
      <c r="N6" s="131" t="s">
        <v>145</v>
      </c>
      <c r="O6" s="131"/>
      <c r="P6" s="131"/>
      <c r="Q6" s="131"/>
      <c r="R6" s="131"/>
      <c r="S6" s="131"/>
      <c r="T6" s="131"/>
      <c r="U6" s="131"/>
      <c r="V6" s="132"/>
      <c r="W6" s="132"/>
      <c r="X6" s="132"/>
      <c r="Y6" s="132"/>
    </row>
    <row r="7" spans="1:26" ht="25.5" customHeight="1">
      <c r="B7" s="62"/>
      <c r="C7" s="62"/>
      <c r="D7" s="62"/>
      <c r="E7" s="62"/>
      <c r="F7" s="62"/>
      <c r="G7" s="80"/>
      <c r="H7" s="80"/>
      <c r="I7" s="80"/>
      <c r="J7" s="80"/>
      <c r="K7" s="80"/>
      <c r="L7" s="80"/>
      <c r="M7" s="80" t="s">
        <v>146</v>
      </c>
      <c r="N7" s="80"/>
      <c r="O7" s="162" t="s">
        <v>147</v>
      </c>
      <c r="P7" s="162"/>
      <c r="Q7" s="162"/>
      <c r="R7" s="162"/>
      <c r="S7" s="162"/>
      <c r="T7" s="80"/>
      <c r="U7" s="132"/>
      <c r="V7" s="80"/>
      <c r="W7" s="80"/>
      <c r="X7" s="80"/>
      <c r="Y7" s="80"/>
    </row>
    <row r="8" spans="1:26" ht="25.5" customHeight="1">
      <c r="B8" s="62"/>
      <c r="C8" s="62"/>
      <c r="D8" s="62"/>
      <c r="E8" s="62"/>
      <c r="F8" s="62"/>
      <c r="G8" s="80"/>
      <c r="H8" s="80"/>
      <c r="I8" s="80"/>
      <c r="J8" s="80"/>
      <c r="K8" s="80"/>
      <c r="L8" s="80"/>
      <c r="M8" s="80" t="s">
        <v>148</v>
      </c>
      <c r="N8" s="80"/>
      <c r="O8" s="80"/>
      <c r="P8" s="80" t="s">
        <v>149</v>
      </c>
      <c r="Q8" s="80"/>
      <c r="R8" s="80"/>
      <c r="S8" s="80"/>
      <c r="T8" s="80"/>
      <c r="U8" s="80" t="s">
        <v>150</v>
      </c>
      <c r="V8" s="80"/>
      <c r="W8" s="80"/>
      <c r="X8" s="80"/>
      <c r="Y8" s="80"/>
    </row>
    <row r="9" spans="1:26" ht="25.5" customHeight="1">
      <c r="F9" s="133"/>
      <c r="G9" s="80" t="s">
        <v>151</v>
      </c>
      <c r="H9" s="80"/>
      <c r="I9" s="80" t="s">
        <v>152</v>
      </c>
      <c r="J9" s="80"/>
      <c r="K9" s="80" t="s">
        <v>153</v>
      </c>
      <c r="L9" s="80"/>
      <c r="M9" s="80" t="s">
        <v>154</v>
      </c>
      <c r="N9" s="80"/>
      <c r="O9" s="80" t="s">
        <v>149</v>
      </c>
      <c r="P9" s="134"/>
      <c r="Q9" s="80" t="s">
        <v>155</v>
      </c>
      <c r="R9" s="80"/>
      <c r="S9" s="80" t="s">
        <v>156</v>
      </c>
      <c r="T9" s="80"/>
      <c r="U9" s="134" t="s">
        <v>157</v>
      </c>
      <c r="V9" s="134"/>
      <c r="W9" s="134" t="s">
        <v>158</v>
      </c>
      <c r="X9" s="134"/>
      <c r="Y9" s="158" t="s">
        <v>150</v>
      </c>
    </row>
    <row r="10" spans="1:26" ht="25.5" customHeight="1">
      <c r="A10" s="68"/>
      <c r="B10" s="68"/>
      <c r="C10" s="62"/>
      <c r="D10" s="62"/>
      <c r="E10" s="62"/>
      <c r="F10" s="135" t="s">
        <v>5</v>
      </c>
      <c r="G10" s="130"/>
      <c r="H10" s="130"/>
      <c r="I10" s="130" t="s">
        <v>159</v>
      </c>
      <c r="J10" s="130"/>
      <c r="K10" s="130"/>
      <c r="L10" s="130"/>
      <c r="M10" s="130" t="s">
        <v>160</v>
      </c>
      <c r="N10" s="130"/>
      <c r="O10" s="130" t="s">
        <v>161</v>
      </c>
      <c r="P10" s="136"/>
      <c r="Q10" s="130" t="s">
        <v>162</v>
      </c>
      <c r="R10" s="130"/>
      <c r="S10" s="130"/>
      <c r="T10" s="130"/>
      <c r="U10" s="136" t="s">
        <v>163</v>
      </c>
      <c r="V10" s="136"/>
      <c r="W10" s="136" t="s">
        <v>164</v>
      </c>
      <c r="X10" s="136"/>
      <c r="Y10" s="159"/>
    </row>
    <row r="11" spans="1:26" ht="25.5" customHeight="1">
      <c r="A11" s="77" t="s">
        <v>165</v>
      </c>
      <c r="B11" s="62"/>
      <c r="C11" s="62"/>
      <c r="D11" s="62"/>
      <c r="E11" s="62"/>
      <c r="F11" s="16"/>
      <c r="G11" s="16">
        <v>1454198768</v>
      </c>
      <c r="H11" s="17"/>
      <c r="I11" s="16">
        <v>441807166</v>
      </c>
      <c r="J11" s="17"/>
      <c r="K11" s="16">
        <v>0</v>
      </c>
      <c r="L11" s="17"/>
      <c r="M11" s="16">
        <v>-1052991.24</v>
      </c>
      <c r="N11" s="17"/>
      <c r="O11" s="16">
        <v>148000000</v>
      </c>
      <c r="P11" s="17"/>
      <c r="Q11" s="16">
        <v>0</v>
      </c>
      <c r="R11" s="17"/>
      <c r="S11" s="16">
        <v>9864686704.9300003</v>
      </c>
      <c r="T11" s="17"/>
      <c r="U11" s="16">
        <v>11907639647.690001</v>
      </c>
      <c r="V11" s="17"/>
      <c r="W11" s="16">
        <v>18398910.07</v>
      </c>
      <c r="X11" s="17"/>
      <c r="Y11" s="16">
        <f>ROUND(SUM(U11:W11),2)</f>
        <v>11926038557.76</v>
      </c>
      <c r="Z11" s="21"/>
    </row>
    <row r="12" spans="1:26" ht="25.5" customHeight="1">
      <c r="A12" s="77" t="s">
        <v>153</v>
      </c>
      <c r="B12" s="62"/>
      <c r="C12" s="62"/>
      <c r="D12" s="62"/>
      <c r="E12" s="62"/>
      <c r="F12" s="137"/>
      <c r="G12" s="16">
        <v>0</v>
      </c>
      <c r="H12" s="17"/>
      <c r="I12" s="16">
        <v>0</v>
      </c>
      <c r="J12" s="17"/>
      <c r="K12" s="16">
        <f>BS!G93</f>
        <v>-93235244.530000001</v>
      </c>
      <c r="L12" s="17"/>
      <c r="M12" s="16">
        <v>0</v>
      </c>
      <c r="N12" s="17"/>
      <c r="O12" s="16">
        <v>0</v>
      </c>
      <c r="P12" s="17"/>
      <c r="Q12" s="16">
        <v>0</v>
      </c>
      <c r="R12" s="17"/>
      <c r="S12" s="16">
        <v>0</v>
      </c>
      <c r="T12" s="17"/>
      <c r="U12" s="16">
        <f>ROUND(SUM(G12:T12),2)</f>
        <v>-93235244.530000001</v>
      </c>
      <c r="V12" s="17"/>
      <c r="W12" s="16">
        <v>0</v>
      </c>
      <c r="X12" s="17"/>
      <c r="Y12" s="16">
        <f t="shared" ref="Y12:Y16" si="0">ROUND(SUM(U12:W12),2)</f>
        <v>-93235244.530000001</v>
      </c>
      <c r="Z12" s="21"/>
    </row>
    <row r="13" spans="1:26" ht="25.5" customHeight="1">
      <c r="A13" s="77" t="s">
        <v>166</v>
      </c>
      <c r="B13" s="62"/>
      <c r="C13" s="62"/>
      <c r="D13" s="62"/>
      <c r="E13" s="62"/>
      <c r="F13" s="137"/>
      <c r="G13" s="16">
        <v>0</v>
      </c>
      <c r="H13" s="17"/>
      <c r="I13" s="16">
        <v>0</v>
      </c>
      <c r="J13" s="17"/>
      <c r="K13" s="16">
        <v>0</v>
      </c>
      <c r="L13" s="17"/>
      <c r="M13" s="16">
        <v>0</v>
      </c>
      <c r="N13" s="17"/>
      <c r="O13" s="16">
        <v>0</v>
      </c>
      <c r="P13" s="17"/>
      <c r="Q13" s="16">
        <f>-K12</f>
        <v>93235244.530000001</v>
      </c>
      <c r="R13" s="17"/>
      <c r="S13" s="16">
        <f>-Q13</f>
        <v>-93235244.530000001</v>
      </c>
      <c r="T13" s="17"/>
      <c r="U13" s="16">
        <f t="shared" ref="U13:U17" si="1">ROUND(SUM(G13:T13),2)</f>
        <v>0</v>
      </c>
      <c r="V13" s="17"/>
      <c r="W13" s="16">
        <v>0</v>
      </c>
      <c r="X13" s="17"/>
      <c r="Y13" s="16">
        <f t="shared" si="0"/>
        <v>0</v>
      </c>
      <c r="Z13" s="21"/>
    </row>
    <row r="14" spans="1:26" ht="25.5" customHeight="1">
      <c r="A14" s="77" t="s">
        <v>167</v>
      </c>
      <c r="B14" s="62"/>
      <c r="C14" s="62"/>
      <c r="D14" s="62"/>
      <c r="E14" s="62"/>
      <c r="F14" s="137"/>
      <c r="G14" s="16">
        <v>0</v>
      </c>
      <c r="H14" s="17"/>
      <c r="I14" s="16">
        <v>0</v>
      </c>
      <c r="J14" s="17"/>
      <c r="K14" s="16">
        <v>0</v>
      </c>
      <c r="L14" s="17"/>
      <c r="M14" s="16">
        <v>0</v>
      </c>
      <c r="N14" s="17"/>
      <c r="O14" s="16">
        <v>0</v>
      </c>
      <c r="P14" s="17"/>
      <c r="Q14" s="16">
        <v>0</v>
      </c>
      <c r="R14" s="17"/>
      <c r="S14" s="16">
        <v>-72043988.400000006</v>
      </c>
      <c r="T14" s="17"/>
      <c r="U14" s="16">
        <f>ROUND(SUM(G14:T14),2)</f>
        <v>-72043988.400000006</v>
      </c>
      <c r="V14" s="17"/>
      <c r="W14" s="16">
        <v>0</v>
      </c>
      <c r="X14" s="17"/>
      <c r="Y14" s="16">
        <f t="shared" si="0"/>
        <v>-72043988.400000006</v>
      </c>
      <c r="Z14" s="21"/>
    </row>
    <row r="15" spans="1:26" ht="25.5" customHeight="1">
      <c r="A15" s="77" t="s">
        <v>168</v>
      </c>
      <c r="B15" s="62"/>
      <c r="C15" s="62"/>
      <c r="D15" s="62"/>
      <c r="E15" s="62"/>
      <c r="F15" s="16"/>
      <c r="G15" s="16">
        <v>0</v>
      </c>
      <c r="H15" s="17"/>
      <c r="I15" s="16">
        <v>0</v>
      </c>
      <c r="J15" s="17"/>
      <c r="K15" s="16">
        <v>0</v>
      </c>
      <c r="L15" s="17"/>
      <c r="M15" s="16">
        <v>0</v>
      </c>
      <c r="N15" s="17"/>
      <c r="O15" s="16">
        <v>0</v>
      </c>
      <c r="P15" s="17"/>
      <c r="Q15" s="16">
        <v>0</v>
      </c>
      <c r="R15" s="17"/>
      <c r="S15" s="16">
        <v>0</v>
      </c>
      <c r="T15" s="17"/>
      <c r="U15" s="16">
        <f t="shared" si="1"/>
        <v>0</v>
      </c>
      <c r="V15" s="17"/>
      <c r="W15" s="16">
        <v>-3992289.33</v>
      </c>
      <c r="X15" s="17"/>
      <c r="Y15" s="16">
        <f>ROUND(SUM(U15:W15),2)</f>
        <v>-3992289.33</v>
      </c>
      <c r="Z15" s="21"/>
    </row>
    <row r="16" spans="1:26" ht="25.5" customHeight="1">
      <c r="A16" s="77" t="s">
        <v>169</v>
      </c>
      <c r="B16" s="62"/>
      <c r="C16" s="62"/>
      <c r="D16" s="62"/>
      <c r="E16" s="62"/>
      <c r="F16" s="16"/>
      <c r="G16" s="16">
        <v>0</v>
      </c>
      <c r="H16" s="17"/>
      <c r="I16" s="16">
        <v>0</v>
      </c>
      <c r="J16" s="17"/>
      <c r="K16" s="16">
        <v>0</v>
      </c>
      <c r="L16" s="17"/>
      <c r="M16" s="16">
        <v>0</v>
      </c>
      <c r="N16" s="17"/>
      <c r="O16" s="16">
        <v>0</v>
      </c>
      <c r="P16" s="17"/>
      <c r="Q16" s="16">
        <v>0</v>
      </c>
      <c r="R16" s="17"/>
      <c r="S16" s="16">
        <f>PL!K90</f>
        <v>32720566.789999999</v>
      </c>
      <c r="T16" s="17"/>
      <c r="U16" s="16">
        <f>ROUND(SUM(G16:T16),2)</f>
        <v>32720566.789999999</v>
      </c>
      <c r="V16" s="17"/>
      <c r="W16" s="16">
        <f>PL!K91</f>
        <v>3974855.0900000017</v>
      </c>
      <c r="X16" s="17"/>
      <c r="Y16" s="16">
        <f t="shared" si="0"/>
        <v>36695421.880000003</v>
      </c>
      <c r="Z16" s="21"/>
    </row>
    <row r="17" spans="1:26" ht="25.5" customHeight="1">
      <c r="A17" s="77" t="s">
        <v>170</v>
      </c>
      <c r="B17" s="62"/>
      <c r="C17" s="62"/>
      <c r="D17" s="62"/>
      <c r="E17" s="62"/>
      <c r="F17" s="16"/>
      <c r="G17" s="16">
        <v>0</v>
      </c>
      <c r="H17" s="17"/>
      <c r="I17" s="16">
        <v>0</v>
      </c>
      <c r="J17" s="17"/>
      <c r="K17" s="16">
        <v>0</v>
      </c>
      <c r="L17" s="17"/>
      <c r="M17" s="16">
        <v>0</v>
      </c>
      <c r="N17" s="17"/>
      <c r="O17" s="16">
        <v>0</v>
      </c>
      <c r="P17" s="17"/>
      <c r="Q17" s="16">
        <v>0</v>
      </c>
      <c r="R17" s="17"/>
      <c r="S17" s="16">
        <v>0</v>
      </c>
      <c r="T17" s="17"/>
      <c r="U17" s="16">
        <f t="shared" si="1"/>
        <v>0</v>
      </c>
      <c r="V17" s="17"/>
      <c r="W17" s="16">
        <v>0</v>
      </c>
      <c r="X17" s="17"/>
      <c r="Y17" s="16">
        <f t="shared" ref="Y17" si="2">ROUND(SUM(U17:W17),2)</f>
        <v>0</v>
      </c>
      <c r="Z17" s="21"/>
    </row>
    <row r="18" spans="1:26" ht="25.5" customHeight="1">
      <c r="A18" s="77" t="s">
        <v>133</v>
      </c>
      <c r="G18" s="25">
        <f>ROUND(SUM(G16:G17),2)</f>
        <v>0</v>
      </c>
      <c r="H18" s="24"/>
      <c r="I18" s="25">
        <f>ROUND(SUM(I16:I17),2)</f>
        <v>0</v>
      </c>
      <c r="J18" s="22"/>
      <c r="K18" s="25">
        <f>ROUND(SUM(K16:K17),2)</f>
        <v>0</v>
      </c>
      <c r="L18" s="22"/>
      <c r="M18" s="25">
        <f>ROUND(SUM(M16:M17),2)</f>
        <v>0</v>
      </c>
      <c r="N18" s="22"/>
      <c r="O18" s="25">
        <f>ROUND(SUM(O16:O17),2)</f>
        <v>0</v>
      </c>
      <c r="P18" s="22"/>
      <c r="Q18" s="25">
        <f>ROUND(SUM(Q16:Q17),2)</f>
        <v>0</v>
      </c>
      <c r="R18" s="22"/>
      <c r="S18" s="25">
        <f>ROUND(SUM(S16:S17),2)</f>
        <v>32720566.789999999</v>
      </c>
      <c r="T18" s="22"/>
      <c r="U18" s="25">
        <f>ROUND(SUM(U16:U17),2)</f>
        <v>32720566.789999999</v>
      </c>
      <c r="V18" s="22"/>
      <c r="W18" s="25">
        <f>ROUND(SUM(W16:W17),2)</f>
        <v>3974855.09</v>
      </c>
      <c r="X18" s="22"/>
      <c r="Y18" s="25">
        <f>ROUND(SUM(Y16:Y17),2)</f>
        <v>36695421.880000003</v>
      </c>
      <c r="Z18" s="16"/>
    </row>
    <row r="19" spans="1:26" ht="25.5" customHeight="1" thickBot="1">
      <c r="A19" s="77" t="s">
        <v>171</v>
      </c>
      <c r="B19" s="62"/>
      <c r="C19" s="62"/>
      <c r="D19" s="62"/>
      <c r="E19" s="62"/>
      <c r="F19" s="16"/>
      <c r="G19" s="58">
        <f>ROUND(SUM(G11:G15,G18),2)</f>
        <v>1454198768</v>
      </c>
      <c r="H19" s="17"/>
      <c r="I19" s="58">
        <f>ROUND(SUM(I11:I15,I18),2)</f>
        <v>441807166</v>
      </c>
      <c r="J19" s="17"/>
      <c r="K19" s="58">
        <f>ROUND(SUM(K11:K15,K18),2)</f>
        <v>-93235244.530000001</v>
      </c>
      <c r="L19" s="17"/>
      <c r="M19" s="58">
        <f>ROUND(SUM(M11:M15,M18),2)</f>
        <v>-1052991.24</v>
      </c>
      <c r="N19" s="17"/>
      <c r="O19" s="58">
        <f>ROUND(SUM(O11:O15,O18),2)</f>
        <v>148000000</v>
      </c>
      <c r="P19" s="17"/>
      <c r="Q19" s="58">
        <f>ROUND(SUM(Q11:Q15,Q18),2)</f>
        <v>93235244.530000001</v>
      </c>
      <c r="R19" s="17"/>
      <c r="S19" s="58">
        <f>ROUND(SUM(S11:S15,S18),2)</f>
        <v>9732128038.7900009</v>
      </c>
      <c r="T19" s="17"/>
      <c r="U19" s="58">
        <f>ROUND(SUM(U11:U15,U18),2)</f>
        <v>11775080981.549999</v>
      </c>
      <c r="V19" s="17"/>
      <c r="W19" s="58">
        <f>ROUND(SUM(W11:W15,W18),2)</f>
        <v>18381475.829999998</v>
      </c>
      <c r="X19" s="17"/>
      <c r="Y19" s="58">
        <f>ROUND(SUM(Y11:Y15,Y18),2)</f>
        <v>11793462457.379999</v>
      </c>
      <c r="Z19" s="21"/>
    </row>
    <row r="20" spans="1:26" ht="25.5" customHeight="1" thickTop="1">
      <c r="A20" s="77"/>
      <c r="B20" s="62"/>
      <c r="C20" s="62"/>
      <c r="D20" s="62"/>
      <c r="E20" s="62"/>
      <c r="F20" s="16"/>
      <c r="G20" s="16"/>
      <c r="H20" s="17"/>
      <c r="I20" s="16"/>
      <c r="J20" s="17"/>
      <c r="K20" s="17"/>
      <c r="L20" s="17"/>
      <c r="M20" s="16"/>
      <c r="N20" s="17"/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21"/>
    </row>
    <row r="21" spans="1:26" ht="25.5" customHeight="1">
      <c r="A21" s="77" t="s">
        <v>172</v>
      </c>
      <c r="B21" s="62"/>
      <c r="C21" s="62"/>
      <c r="D21" s="62"/>
      <c r="E21" s="62"/>
      <c r="F21" s="16"/>
      <c r="G21" s="16">
        <v>1454198768</v>
      </c>
      <c r="H21" s="17"/>
      <c r="I21" s="16">
        <v>441807166</v>
      </c>
      <c r="J21" s="17"/>
      <c r="K21" s="16">
        <v>-93235244.530000001</v>
      </c>
      <c r="L21" s="17"/>
      <c r="M21" s="16">
        <v>-1052991.24</v>
      </c>
      <c r="N21" s="17"/>
      <c r="O21" s="16">
        <v>148000000</v>
      </c>
      <c r="P21" s="17"/>
      <c r="Q21" s="16">
        <f>-K21</f>
        <v>93235244.530000001</v>
      </c>
      <c r="R21" s="17"/>
      <c r="S21" s="16">
        <v>9631446031.3700008</v>
      </c>
      <c r="T21" s="17"/>
      <c r="U21" s="16">
        <v>11674398974.129999</v>
      </c>
      <c r="V21" s="17"/>
      <c r="W21" s="16">
        <v>18783113.329999998</v>
      </c>
      <c r="X21" s="17"/>
      <c r="Y21" s="16">
        <f t="shared" ref="Y21" si="3">ROUND(SUM(U21:W21),2)</f>
        <v>11693182087.459999</v>
      </c>
      <c r="Z21" s="21"/>
    </row>
    <row r="22" spans="1:26" ht="25.5" customHeight="1">
      <c r="A22" s="77" t="s">
        <v>153</v>
      </c>
      <c r="B22" s="62"/>
      <c r="C22" s="62"/>
      <c r="E22" s="62"/>
      <c r="F22" s="138">
        <v>24</v>
      </c>
      <c r="G22" s="16">
        <v>0</v>
      </c>
      <c r="H22" s="17"/>
      <c r="I22" s="16">
        <v>0</v>
      </c>
      <c r="J22" s="17"/>
      <c r="K22" s="17">
        <v>-48087344.770000011</v>
      </c>
      <c r="L22" s="17"/>
      <c r="M22" s="16">
        <v>0</v>
      </c>
      <c r="N22" s="17"/>
      <c r="O22" s="16">
        <v>0</v>
      </c>
      <c r="P22" s="17"/>
      <c r="Q22" s="16">
        <v>0</v>
      </c>
      <c r="R22" s="17"/>
      <c r="S22" s="16">
        <v>0</v>
      </c>
      <c r="T22" s="17"/>
      <c r="U22" s="16">
        <f>ROUND(SUM(G22:T22),2)</f>
        <v>-48087344.770000003</v>
      </c>
      <c r="V22" s="17"/>
      <c r="W22" s="16">
        <v>0</v>
      </c>
      <c r="X22" s="17"/>
      <c r="Y22" s="16">
        <f t="shared" ref="Y22:Y27" si="4">ROUND(SUM(U22:W22),2)</f>
        <v>-48087344.770000003</v>
      </c>
      <c r="Z22" s="21"/>
    </row>
    <row r="23" spans="1:26" ht="25.5" customHeight="1">
      <c r="A23" s="77" t="s">
        <v>166</v>
      </c>
      <c r="B23" s="62"/>
      <c r="C23" s="62"/>
      <c r="E23" s="62"/>
      <c r="F23" s="138">
        <v>24</v>
      </c>
      <c r="G23" s="16">
        <v>0</v>
      </c>
      <c r="H23" s="17"/>
      <c r="I23" s="16">
        <v>0</v>
      </c>
      <c r="J23" s="17"/>
      <c r="K23" s="16">
        <v>0</v>
      </c>
      <c r="L23" s="17"/>
      <c r="M23" s="16">
        <v>0</v>
      </c>
      <c r="N23" s="17"/>
      <c r="O23" s="16">
        <v>0</v>
      </c>
      <c r="P23" s="17"/>
      <c r="Q23" s="16">
        <f>-K22</f>
        <v>48087344.770000011</v>
      </c>
      <c r="R23" s="17"/>
      <c r="S23" s="16">
        <f>-Q23</f>
        <v>-48087344.770000011</v>
      </c>
      <c r="T23" s="17"/>
      <c r="U23" s="16">
        <f>ROUND(SUM(G23:T23),2)</f>
        <v>0</v>
      </c>
      <c r="V23" s="17"/>
      <c r="W23" s="16">
        <v>0</v>
      </c>
      <c r="X23" s="17"/>
      <c r="Y23" s="16">
        <f t="shared" si="4"/>
        <v>0</v>
      </c>
      <c r="Z23" s="21"/>
    </row>
    <row r="24" spans="1:26" ht="25.5" customHeight="1">
      <c r="A24" s="77" t="s">
        <v>167</v>
      </c>
      <c r="B24" s="62"/>
      <c r="C24" s="62"/>
      <c r="E24" s="62"/>
      <c r="F24" s="138">
        <v>23</v>
      </c>
      <c r="G24" s="16">
        <v>0</v>
      </c>
      <c r="H24" s="17"/>
      <c r="I24" s="16">
        <v>0</v>
      </c>
      <c r="J24" s="17"/>
      <c r="K24" s="16">
        <v>0</v>
      </c>
      <c r="L24" s="17"/>
      <c r="M24" s="16">
        <v>0</v>
      </c>
      <c r="N24" s="17"/>
      <c r="O24" s="16">
        <v>0</v>
      </c>
      <c r="P24" s="17"/>
      <c r="Q24" s="16">
        <v>0</v>
      </c>
      <c r="R24" s="17"/>
      <c r="S24" s="16">
        <v>-69921728.400000006</v>
      </c>
      <c r="T24" s="17"/>
      <c r="U24" s="16">
        <f>ROUND(SUM(G24:T24),2)</f>
        <v>-69921728.400000006</v>
      </c>
      <c r="V24" s="17"/>
      <c r="W24" s="16">
        <v>0</v>
      </c>
      <c r="X24" s="17"/>
      <c r="Y24" s="16">
        <f t="shared" si="4"/>
        <v>-69921728.400000006</v>
      </c>
      <c r="Z24" s="21"/>
    </row>
    <row r="25" spans="1:26" ht="25.5" customHeight="1">
      <c r="A25" s="77" t="s">
        <v>168</v>
      </c>
      <c r="B25" s="62"/>
      <c r="C25" s="62"/>
      <c r="D25" s="62"/>
      <c r="E25" s="62"/>
      <c r="F25" s="16"/>
      <c r="G25" s="16">
        <v>0</v>
      </c>
      <c r="H25" s="17"/>
      <c r="I25" s="16">
        <v>0</v>
      </c>
      <c r="J25" s="17"/>
      <c r="K25" s="16">
        <v>0</v>
      </c>
      <c r="L25" s="17"/>
      <c r="M25" s="16">
        <v>0</v>
      </c>
      <c r="N25" s="17"/>
      <c r="O25" s="16">
        <v>0</v>
      </c>
      <c r="P25" s="17"/>
      <c r="Q25" s="16">
        <v>0</v>
      </c>
      <c r="R25" s="17"/>
      <c r="S25" s="16">
        <v>0</v>
      </c>
      <c r="T25" s="17"/>
      <c r="U25" s="16">
        <f>ROUND(SUM(C25:T25),2)</f>
        <v>0</v>
      </c>
      <c r="V25" s="17"/>
      <c r="W25" s="41">
        <v>-4000330.11</v>
      </c>
      <c r="X25" s="17"/>
      <c r="Y25" s="16">
        <f t="shared" si="4"/>
        <v>-4000330.11</v>
      </c>
      <c r="Z25" s="21"/>
    </row>
    <row r="26" spans="1:26" ht="25.5" customHeight="1">
      <c r="A26" s="77" t="s">
        <v>169</v>
      </c>
      <c r="B26" s="62"/>
      <c r="C26" s="62"/>
      <c r="D26" s="62"/>
      <c r="E26" s="62"/>
      <c r="F26" s="16"/>
      <c r="G26" s="16">
        <v>0</v>
      </c>
      <c r="H26" s="17"/>
      <c r="I26" s="16">
        <v>0</v>
      </c>
      <c r="J26" s="17"/>
      <c r="K26" s="16">
        <v>0</v>
      </c>
      <c r="L26" s="17"/>
      <c r="M26" s="16">
        <v>0</v>
      </c>
      <c r="N26" s="17"/>
      <c r="O26" s="16">
        <v>0</v>
      </c>
      <c r="P26" s="17"/>
      <c r="Q26" s="16">
        <v>0</v>
      </c>
      <c r="R26" s="17"/>
      <c r="S26" s="16">
        <f>PL!I86</f>
        <v>-20792519.780000001</v>
      </c>
      <c r="T26" s="17"/>
      <c r="U26" s="16">
        <f>ROUND(SUM(C26:T26),2)</f>
        <v>-20792519.780000001</v>
      </c>
      <c r="V26" s="17"/>
      <c r="W26" s="16">
        <f>PL!I87</f>
        <v>5123223.08</v>
      </c>
      <c r="X26" s="17"/>
      <c r="Y26" s="16">
        <f t="shared" si="4"/>
        <v>-15669296.699999999</v>
      </c>
      <c r="Z26" s="21"/>
    </row>
    <row r="27" spans="1:26" ht="25.5" customHeight="1">
      <c r="A27" s="77" t="s">
        <v>170</v>
      </c>
      <c r="B27" s="62"/>
      <c r="C27" s="62"/>
      <c r="D27" s="62"/>
      <c r="E27" s="62"/>
      <c r="F27" s="16"/>
      <c r="G27" s="16">
        <v>0</v>
      </c>
      <c r="H27" s="17"/>
      <c r="I27" s="16">
        <v>0</v>
      </c>
      <c r="J27" s="17"/>
      <c r="K27" s="16">
        <v>0</v>
      </c>
      <c r="L27" s="17"/>
      <c r="M27" s="16">
        <v>0</v>
      </c>
      <c r="N27" s="17"/>
      <c r="O27" s="16">
        <v>0</v>
      </c>
      <c r="P27" s="17"/>
      <c r="Q27" s="16">
        <v>0</v>
      </c>
      <c r="R27" s="17"/>
      <c r="S27" s="16">
        <v>0</v>
      </c>
      <c r="T27" s="17"/>
      <c r="U27" s="16">
        <f>ROUND(SUM(C27:T27),2)</f>
        <v>0</v>
      </c>
      <c r="V27" s="17"/>
      <c r="W27" s="16">
        <v>0</v>
      </c>
      <c r="X27" s="17"/>
      <c r="Y27" s="16">
        <f t="shared" si="4"/>
        <v>0</v>
      </c>
      <c r="Z27" s="21"/>
    </row>
    <row r="28" spans="1:26" ht="25.5" customHeight="1">
      <c r="A28" s="77" t="s">
        <v>133</v>
      </c>
      <c r="G28" s="25">
        <f>ROUND(SUM(G26:G27),2)</f>
        <v>0</v>
      </c>
      <c r="I28" s="25">
        <f>ROUND(SUM(I26:I27),2)</f>
        <v>0</v>
      </c>
      <c r="K28" s="25">
        <f>ROUND(SUM(K26:K27),2)</f>
        <v>0</v>
      </c>
      <c r="M28" s="25">
        <f>ROUND(SUM(M26:M27),2)</f>
        <v>0</v>
      </c>
      <c r="O28" s="25">
        <f>ROUND(SUM(O26:O27),2)</f>
        <v>0</v>
      </c>
      <c r="Q28" s="25">
        <f>ROUND(SUM(Q26:Q27),2)</f>
        <v>0</v>
      </c>
      <c r="S28" s="25">
        <f>ROUND(SUM(S26:S27),2)</f>
        <v>-20792519.780000001</v>
      </c>
      <c r="U28" s="25">
        <f>ROUND(SUM(U26:U27),2)</f>
        <v>-20792519.780000001</v>
      </c>
      <c r="W28" s="25">
        <f>ROUND(SUM(W26:W27),2)</f>
        <v>5123223.08</v>
      </c>
      <c r="Y28" s="25">
        <f>ROUND(SUM(Y26:Y27),2)</f>
        <v>-15669296.699999999</v>
      </c>
    </row>
    <row r="29" spans="1:26" ht="25.5" customHeight="1" thickBot="1">
      <c r="A29" s="77" t="s">
        <v>173</v>
      </c>
      <c r="G29" s="40">
        <f>ROUND(SUM(G21:G25,G28),2)</f>
        <v>1454198768</v>
      </c>
      <c r="I29" s="40">
        <f>ROUND(SUM(I21:I25,I28),2)</f>
        <v>441807166</v>
      </c>
      <c r="K29" s="40">
        <f>ROUND(SUM(K21:K25,K28),2)</f>
        <v>-141322589.30000001</v>
      </c>
      <c r="M29" s="40">
        <f>ROUND(SUM(M21:M25,M28),2)</f>
        <v>-1052991.24</v>
      </c>
      <c r="O29" s="40">
        <f>ROUND(SUM(O21:O25,O28),2)</f>
        <v>148000000</v>
      </c>
      <c r="Q29" s="40">
        <f>ROUND(SUM(Q21:Q25,Q28),2)</f>
        <v>141322589.30000001</v>
      </c>
      <c r="S29" s="40">
        <f>ROUND(SUM(S21:S25,S28),2)</f>
        <v>9492644438.4200001</v>
      </c>
      <c r="U29" s="40">
        <f>ROUND(SUM(U21:U25,U28),2)</f>
        <v>11535597381.18</v>
      </c>
      <c r="W29" s="40">
        <f>ROUND(SUM(W21:W25,W28),2)</f>
        <v>19906006.300000001</v>
      </c>
      <c r="Y29" s="40">
        <f>ROUND(SUM(Y21:Y25,Y28),2)</f>
        <v>11555503387.48</v>
      </c>
    </row>
    <row r="30" spans="1:26" ht="25.5" customHeight="1" thickTop="1">
      <c r="A30" s="77"/>
      <c r="B30" s="62"/>
      <c r="C30" s="62"/>
      <c r="D30" s="62"/>
      <c r="E30" s="62"/>
      <c r="F30" s="16"/>
      <c r="G30" s="17"/>
      <c r="H30" s="17"/>
      <c r="I30" s="17"/>
      <c r="J30" s="17"/>
      <c r="K30" s="17"/>
      <c r="L30" s="17"/>
      <c r="M30" s="16"/>
      <c r="N30" s="17"/>
      <c r="O30" s="17"/>
      <c r="P30" s="17"/>
      <c r="Q30" s="17"/>
      <c r="R30" s="17"/>
      <c r="S30" s="17"/>
      <c r="T30" s="17"/>
      <c r="U30" s="18"/>
      <c r="V30" s="17"/>
      <c r="W30" s="19"/>
      <c r="X30" s="17"/>
      <c r="Y30" s="20"/>
      <c r="Z30" s="21"/>
    </row>
    <row r="31" spans="1:26" ht="25.5" customHeight="1">
      <c r="A31" s="77"/>
      <c r="B31" s="62"/>
      <c r="C31" s="62"/>
      <c r="D31" s="62"/>
      <c r="E31" s="62"/>
      <c r="F31" s="16"/>
      <c r="G31" s="17"/>
      <c r="H31" s="17"/>
      <c r="I31" s="17"/>
      <c r="J31" s="17"/>
      <c r="K31" s="17"/>
      <c r="L31" s="17"/>
      <c r="M31" s="16"/>
      <c r="N31" s="17"/>
      <c r="O31" s="17"/>
      <c r="P31" s="17"/>
      <c r="Q31" s="17"/>
      <c r="R31" s="17"/>
      <c r="S31" s="17"/>
      <c r="T31" s="17"/>
      <c r="U31" s="22"/>
      <c r="V31" s="17"/>
      <c r="W31" s="19"/>
      <c r="X31" s="17"/>
      <c r="Y31" s="20"/>
      <c r="Z31" s="21"/>
    </row>
    <row r="32" spans="1:26" ht="25.5" customHeight="1">
      <c r="A32" s="77"/>
      <c r="B32" s="62"/>
      <c r="C32" s="62"/>
      <c r="D32" s="62"/>
      <c r="E32" s="62"/>
      <c r="F32" s="16"/>
      <c r="G32" s="17"/>
      <c r="H32" s="17"/>
      <c r="I32" s="17"/>
      <c r="J32" s="17"/>
      <c r="K32" s="17"/>
      <c r="L32" s="17"/>
      <c r="M32" s="16"/>
      <c r="N32" s="17"/>
      <c r="O32" s="17"/>
      <c r="P32" s="17"/>
      <c r="Q32" s="17"/>
      <c r="R32" s="17"/>
      <c r="S32" s="17"/>
      <c r="T32" s="17"/>
      <c r="U32" s="18"/>
      <c r="V32" s="17"/>
      <c r="W32" s="19"/>
      <c r="X32" s="17"/>
      <c r="Y32" s="20"/>
      <c r="Z32" s="21"/>
    </row>
    <row r="33" spans="1:25" s="125" customFormat="1" ht="25.5" customHeight="1">
      <c r="A33" s="139" t="s">
        <v>47</v>
      </c>
      <c r="B33" s="140"/>
      <c r="C33" s="140"/>
      <c r="D33" s="140"/>
      <c r="E33" s="59"/>
      <c r="F33" s="140"/>
      <c r="G33" s="59"/>
      <c r="H33" s="59"/>
      <c r="I33" s="59"/>
      <c r="J33" s="4"/>
      <c r="K33" s="4"/>
    </row>
    <row r="34" spans="1:25" ht="30" customHeight="1">
      <c r="A34" s="77"/>
    </row>
    <row r="35" spans="1:25" ht="30" customHeight="1">
      <c r="G35" s="23"/>
      <c r="H35" s="16"/>
      <c r="I35" s="23"/>
      <c r="J35" s="16"/>
      <c r="K35" s="16"/>
      <c r="L35" s="16"/>
      <c r="M35" s="16"/>
      <c r="N35" s="16"/>
      <c r="O35" s="23"/>
      <c r="P35" s="16"/>
      <c r="Q35" s="23"/>
      <c r="R35" s="23"/>
      <c r="S35" s="23"/>
      <c r="T35" s="23"/>
      <c r="U35" s="23"/>
      <c r="V35" s="16"/>
      <c r="W35" s="23"/>
      <c r="X35" s="16"/>
      <c r="Y35" s="23"/>
    </row>
    <row r="36" spans="1:25" ht="30" customHeight="1">
      <c r="G36" s="23"/>
      <c r="H36" s="16"/>
      <c r="I36" s="23"/>
      <c r="J36" s="16"/>
      <c r="K36" s="16"/>
      <c r="L36" s="16"/>
      <c r="M36" s="16"/>
      <c r="N36" s="16"/>
      <c r="O36" s="23"/>
      <c r="P36" s="16"/>
      <c r="Q36" s="23"/>
      <c r="R36" s="23"/>
      <c r="S36" s="23"/>
      <c r="U36" s="23"/>
      <c r="V36" s="16"/>
      <c r="W36" s="23"/>
      <c r="X36" s="16"/>
      <c r="Y36" s="23"/>
    </row>
    <row r="37" spans="1:25" ht="30" customHeight="1"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64" bottom="0.19685039370078741" header="0.39370078740157483" footer="0.15748031496062992"/>
  <pageSetup paperSize="9" scale="60" orientation="landscape" r:id="rId1"/>
  <headerFooter scaleWithDoc="0" alignWithMargins="0"/>
  <ignoredErrors>
    <ignoredError sqref="G4:J10 V26 M4:P6 M26:P26 M16:P17 S4:Y6 T28:V28 M22:P22 S17:T17 X22:Y22 M9:N10 P9:P10 S27:T27 V27:X27 T12 M12:P12 T19 V19 X19 T18 G12:J12 J11 G22:J22 G16:J17 G26:J28 M27:P27 M8:P8 M7:N7 S8:Y10 T7:Y7 G18:H18 G19:H19 M28:P28 K28:L28 Q28 P11 V18 X18 V17:Y17 P18 J18 R19 L19 R18 L18 N18 J19 N19 P19 I18 I20:S20 I19 Q19 O19 K19 O18 M18 S18 M19 S19 K18 Q18 U22 X28:Y28 R29 P29 J29 H29 G29 I29 K29:O29 Q29 T29:U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zoomScale="90" zoomScaleNormal="90" zoomScaleSheetLayoutView="85" workbookViewId="0">
      <selection activeCell="E4" sqref="E1:E1048576"/>
    </sheetView>
  </sheetViews>
  <sheetFormatPr defaultColWidth="9.33203125" defaultRowHeight="25.15" customHeight="1"/>
  <cols>
    <col min="1" max="4" width="9.6640625" style="67" customWidth="1"/>
    <col min="5" max="5" width="7.83203125" style="67" customWidth="1"/>
    <col min="6" max="6" width="9.6640625" style="67" customWidth="1"/>
    <col min="7" max="7" width="18.83203125" style="67" customWidth="1"/>
    <col min="8" max="8" width="2.33203125" style="67" customWidth="1"/>
    <col min="9" max="9" width="18.83203125" style="67" customWidth="1"/>
    <col min="10" max="10" width="2.33203125" style="67" customWidth="1"/>
    <col min="11" max="11" width="18.83203125" style="67" customWidth="1"/>
    <col min="12" max="12" width="2.33203125" style="67" customWidth="1"/>
    <col min="13" max="13" width="18.83203125" style="67" customWidth="1"/>
    <col min="14" max="14" width="2.33203125" style="67" customWidth="1"/>
    <col min="15" max="15" width="18.83203125" style="67" customWidth="1"/>
    <col min="16" max="16" width="2.33203125" style="67" customWidth="1"/>
    <col min="17" max="17" width="18.83203125" style="67" customWidth="1"/>
    <col min="18" max="18" width="2.33203125" style="67" customWidth="1"/>
    <col min="19" max="19" width="20" style="67" bestFit="1" customWidth="1"/>
    <col min="20" max="20" width="3.6640625" style="141" customWidth="1"/>
    <col min="21" max="16384" width="9.33203125" style="67"/>
  </cols>
  <sheetData>
    <row r="1" spans="1:20" ht="24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20" ht="24" customHeight="1">
      <c r="A2" s="154" t="s">
        <v>174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0" ht="24" customHeight="1">
      <c r="A3" s="154" t="str">
        <f>+PL!A52</f>
        <v>FOR THE SIX-MONTH PERIODS ENDED JUNE 30, 2026  (UNAUDITED /REVIEWED ONLY)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0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15"/>
      <c r="T4" s="142"/>
    </row>
    <row r="5" spans="1:20" ht="24" customHeight="1">
      <c r="A5" s="62"/>
      <c r="B5" s="62"/>
      <c r="C5" s="62"/>
      <c r="D5" s="62"/>
      <c r="E5" s="62"/>
      <c r="F5" s="62"/>
      <c r="G5" s="129"/>
      <c r="H5" s="129"/>
      <c r="I5" s="129"/>
      <c r="J5" s="129"/>
      <c r="K5" s="129"/>
      <c r="L5" s="129"/>
      <c r="M5" s="129" t="s">
        <v>175</v>
      </c>
      <c r="N5" s="129"/>
      <c r="O5" s="129"/>
      <c r="P5" s="129"/>
      <c r="Q5" s="129"/>
      <c r="R5" s="129"/>
      <c r="S5" s="26"/>
      <c r="T5" s="142"/>
    </row>
    <row r="6" spans="1:20" ht="24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129"/>
      <c r="N6" s="129"/>
      <c r="O6" s="130" t="s">
        <v>147</v>
      </c>
      <c r="P6" s="143"/>
      <c r="Q6" s="143"/>
      <c r="R6" s="62"/>
      <c r="S6" s="15"/>
      <c r="T6" s="142"/>
    </row>
    <row r="7" spans="1:20" ht="24" customHeight="1">
      <c r="G7" s="80"/>
      <c r="H7" s="80"/>
      <c r="I7" s="80"/>
      <c r="J7" s="80"/>
      <c r="K7" s="80"/>
      <c r="L7" s="80"/>
      <c r="M7" s="131"/>
      <c r="N7" s="131" t="s">
        <v>149</v>
      </c>
      <c r="O7" s="131"/>
      <c r="P7" s="80"/>
      <c r="Q7" s="80"/>
      <c r="R7" s="80"/>
    </row>
    <row r="8" spans="1:20" ht="24" customHeight="1">
      <c r="G8" s="80" t="s">
        <v>151</v>
      </c>
      <c r="H8" s="80"/>
      <c r="I8" s="80" t="s">
        <v>152</v>
      </c>
      <c r="J8" s="80"/>
      <c r="K8" s="80" t="s">
        <v>153</v>
      </c>
      <c r="L8" s="80"/>
      <c r="M8" s="80" t="s">
        <v>149</v>
      </c>
      <c r="N8" s="80"/>
      <c r="O8" s="80" t="s">
        <v>156</v>
      </c>
      <c r="P8" s="80"/>
      <c r="Q8" s="80" t="s">
        <v>156</v>
      </c>
      <c r="R8" s="80"/>
      <c r="S8" s="134" t="s">
        <v>150</v>
      </c>
    </row>
    <row r="9" spans="1:20" ht="24" customHeight="1">
      <c r="A9" s="68"/>
      <c r="B9" s="68"/>
      <c r="C9" s="68"/>
      <c r="D9" s="68"/>
      <c r="E9" s="68"/>
      <c r="F9" s="135" t="s">
        <v>5</v>
      </c>
      <c r="G9" s="130"/>
      <c r="H9" s="130"/>
      <c r="I9" s="130" t="s">
        <v>159</v>
      </c>
      <c r="J9" s="130"/>
      <c r="K9" s="130"/>
      <c r="L9" s="130"/>
      <c r="M9" s="130" t="s">
        <v>161</v>
      </c>
      <c r="N9" s="130"/>
      <c r="O9" s="130"/>
      <c r="P9" s="130"/>
      <c r="Q9" s="130"/>
      <c r="R9" s="130"/>
      <c r="S9" s="136"/>
    </row>
    <row r="10" spans="1:20" ht="24" customHeight="1">
      <c r="A10" s="144" t="s">
        <v>165</v>
      </c>
      <c r="F10" s="80"/>
      <c r="G10" s="22">
        <v>1454198768</v>
      </c>
      <c r="H10" s="19"/>
      <c r="I10" s="22">
        <v>441807166</v>
      </c>
      <c r="J10" s="19"/>
      <c r="K10" s="22">
        <v>0</v>
      </c>
      <c r="L10" s="19"/>
      <c r="M10" s="22">
        <v>148000000</v>
      </c>
      <c r="N10" s="19"/>
      <c r="O10" s="22">
        <v>0</v>
      </c>
      <c r="P10" s="19"/>
      <c r="Q10" s="22">
        <v>9270486025.9200001</v>
      </c>
      <c r="R10" s="19"/>
      <c r="S10" s="22">
        <f t="shared" ref="S10:S17" si="0">ROUND(SUM(G10:R10),2)</f>
        <v>11314491959.92</v>
      </c>
      <c r="T10" s="27"/>
    </row>
    <row r="11" spans="1:20" ht="24" customHeight="1">
      <c r="A11" s="144" t="s">
        <v>153</v>
      </c>
      <c r="F11" s="137"/>
      <c r="G11" s="22">
        <v>0</v>
      </c>
      <c r="H11" s="22"/>
      <c r="I11" s="22">
        <v>0</v>
      </c>
      <c r="J11" s="22"/>
      <c r="K11" s="22">
        <f>-BS!K100</f>
        <v>-93235244.530000001</v>
      </c>
      <c r="L11" s="22"/>
      <c r="M11" s="22">
        <v>0</v>
      </c>
      <c r="N11" s="24"/>
      <c r="O11" s="22">
        <v>0</v>
      </c>
      <c r="P11" s="22"/>
      <c r="Q11" s="22">
        <v>0</v>
      </c>
      <c r="R11" s="22"/>
      <c r="S11" s="22">
        <f t="shared" si="0"/>
        <v>-93235244.530000001</v>
      </c>
      <c r="T11" s="27"/>
    </row>
    <row r="12" spans="1:20" ht="24" customHeight="1">
      <c r="A12" s="144" t="s">
        <v>166</v>
      </c>
      <c r="F12" s="137"/>
      <c r="G12" s="22">
        <v>0</v>
      </c>
      <c r="H12" s="22"/>
      <c r="I12" s="22">
        <v>0</v>
      </c>
      <c r="J12" s="22"/>
      <c r="K12" s="22">
        <v>0</v>
      </c>
      <c r="L12" s="22"/>
      <c r="M12" s="22">
        <v>0</v>
      </c>
      <c r="N12" s="24"/>
      <c r="O12" s="22">
        <f>-K11</f>
        <v>93235244.530000001</v>
      </c>
      <c r="P12" s="22"/>
      <c r="Q12" s="22">
        <f>-O12</f>
        <v>-93235244.530000001</v>
      </c>
      <c r="R12" s="22"/>
      <c r="S12" s="22">
        <f t="shared" si="0"/>
        <v>0</v>
      </c>
      <c r="T12" s="27"/>
    </row>
    <row r="13" spans="1:20" ht="24" customHeight="1">
      <c r="A13" s="144" t="s">
        <v>176</v>
      </c>
      <c r="F13" s="137"/>
      <c r="G13" s="22">
        <v>0</v>
      </c>
      <c r="H13" s="22"/>
      <c r="I13" s="22">
        <v>0</v>
      </c>
      <c r="J13" s="22"/>
      <c r="K13" s="22">
        <v>0</v>
      </c>
      <c r="L13" s="22"/>
      <c r="M13" s="22">
        <v>0</v>
      </c>
      <c r="N13" s="24"/>
      <c r="O13" s="22">
        <v>0</v>
      </c>
      <c r="P13" s="22"/>
      <c r="Q13" s="22">
        <v>-72043988.400000006</v>
      </c>
      <c r="R13" s="22"/>
      <c r="S13" s="22">
        <f t="shared" si="0"/>
        <v>-72043988.400000006</v>
      </c>
      <c r="T13" s="27"/>
    </row>
    <row r="14" spans="1:20" ht="24" customHeight="1">
      <c r="A14" s="145" t="s">
        <v>169</v>
      </c>
      <c r="F14" s="137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4"/>
      <c r="O14" s="22">
        <v>0</v>
      </c>
      <c r="P14" s="22"/>
      <c r="Q14" s="22">
        <f>PL!O86</f>
        <v>32118332.32</v>
      </c>
      <c r="R14" s="22"/>
      <c r="S14" s="22">
        <f t="shared" si="0"/>
        <v>32118332.32</v>
      </c>
      <c r="T14" s="27"/>
    </row>
    <row r="15" spans="1:20" ht="24" customHeight="1">
      <c r="A15" s="146" t="s">
        <v>170</v>
      </c>
      <c r="F15" s="137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4"/>
      <c r="O15" s="22">
        <v>0</v>
      </c>
      <c r="P15" s="22"/>
      <c r="Q15" s="22">
        <v>0</v>
      </c>
      <c r="R15" s="22"/>
      <c r="S15" s="22">
        <f t="shared" si="0"/>
        <v>0</v>
      </c>
      <c r="T15" s="27"/>
    </row>
    <row r="16" spans="1:20" ht="24" customHeight="1">
      <c r="A16" s="146" t="s">
        <v>133</v>
      </c>
      <c r="F16" s="137"/>
      <c r="G16" s="25">
        <f>ROUND(SUM(G14:G15),2)</f>
        <v>0</v>
      </c>
      <c r="H16" s="22"/>
      <c r="I16" s="25">
        <f>ROUND(SUM(I14:I15),2)</f>
        <v>0</v>
      </c>
      <c r="J16" s="22"/>
      <c r="K16" s="25">
        <f>ROUND(SUM(K14:K15),2)</f>
        <v>0</v>
      </c>
      <c r="L16" s="22"/>
      <c r="M16" s="25">
        <f>ROUND(SUM(M14:M15),2)</f>
        <v>0</v>
      </c>
      <c r="N16" s="24"/>
      <c r="O16" s="25">
        <f>ROUND(SUM(O14:O15),2)</f>
        <v>0</v>
      </c>
      <c r="P16" s="22"/>
      <c r="Q16" s="25">
        <f>ROUND(SUM(Q14:Q15),2)</f>
        <v>32118332.32</v>
      </c>
      <c r="R16" s="22"/>
      <c r="S16" s="25">
        <f t="shared" si="0"/>
        <v>32118332.32</v>
      </c>
      <c r="T16" s="27"/>
    </row>
    <row r="17" spans="1:20" ht="24" customHeight="1" thickBot="1">
      <c r="A17" s="77" t="s">
        <v>171</v>
      </c>
      <c r="F17" s="137"/>
      <c r="G17" s="40">
        <f>ROUND(SUM(G10:G11,G16),2)</f>
        <v>1454198768</v>
      </c>
      <c r="H17" s="22"/>
      <c r="I17" s="40">
        <f>ROUND(SUM(I10:I11,I16),2)</f>
        <v>441807166</v>
      </c>
      <c r="J17" s="22"/>
      <c r="K17" s="40">
        <f>ROUND(SUM(K10:K11,K16),2)</f>
        <v>-93235244.530000001</v>
      </c>
      <c r="L17" s="22"/>
      <c r="M17" s="40">
        <f>ROUND(SUM(M10:M11,M16),2)</f>
        <v>148000000</v>
      </c>
      <c r="N17" s="24"/>
      <c r="O17" s="40">
        <f>ROUND(SUM(O10:O12,O16),2)</f>
        <v>93235244.530000001</v>
      </c>
      <c r="P17" s="22"/>
      <c r="Q17" s="40">
        <f>ROUND(SUM(Q10:Q13,Q16),2)</f>
        <v>9137325125.3099995</v>
      </c>
      <c r="R17" s="22"/>
      <c r="S17" s="40">
        <f t="shared" si="0"/>
        <v>11181331059.309999</v>
      </c>
      <c r="T17" s="27"/>
    </row>
    <row r="18" spans="1:20" ht="24" customHeight="1" thickTop="1">
      <c r="A18" s="77"/>
      <c r="F18" s="137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20" ht="24" customHeight="1">
      <c r="A19" s="77" t="s">
        <v>172</v>
      </c>
      <c r="F19" s="137"/>
      <c r="G19" s="22">
        <v>1454198768</v>
      </c>
      <c r="H19" s="22"/>
      <c r="I19" s="22">
        <v>441807166</v>
      </c>
      <c r="J19" s="22"/>
      <c r="K19" s="22">
        <v>-93235244.530000001</v>
      </c>
      <c r="L19" s="22"/>
      <c r="M19" s="22">
        <v>148000000</v>
      </c>
      <c r="N19" s="22"/>
      <c r="O19" s="22">
        <v>93235244.530000001</v>
      </c>
      <c r="P19" s="22"/>
      <c r="Q19" s="22">
        <v>9085283812.7399998</v>
      </c>
      <c r="R19" s="22"/>
      <c r="S19" s="22">
        <f t="shared" ref="S19" si="1">ROUND(SUM(G19:R19),2)</f>
        <v>11129289746.74</v>
      </c>
    </row>
    <row r="20" spans="1:20" ht="24" customHeight="1">
      <c r="A20" s="146" t="s">
        <v>153</v>
      </c>
      <c r="F20" s="138">
        <v>24</v>
      </c>
      <c r="G20" s="22">
        <v>0</v>
      </c>
      <c r="H20" s="22"/>
      <c r="I20" s="22">
        <v>0</v>
      </c>
      <c r="J20" s="22"/>
      <c r="K20" s="22">
        <v>-48087344.770000011</v>
      </c>
      <c r="L20" s="22"/>
      <c r="M20" s="22">
        <v>0</v>
      </c>
      <c r="N20" s="22"/>
      <c r="O20" s="22">
        <v>0</v>
      </c>
      <c r="P20" s="22"/>
      <c r="Q20" s="22">
        <v>0</v>
      </c>
      <c r="R20" s="22"/>
      <c r="S20" s="22">
        <f>ROUND(SUM(G20:R20),2)</f>
        <v>-48087344.770000003</v>
      </c>
    </row>
    <row r="21" spans="1:20" ht="24" customHeight="1">
      <c r="A21" s="144" t="s">
        <v>166</v>
      </c>
      <c r="F21" s="138">
        <v>24</v>
      </c>
      <c r="G21" s="22">
        <v>0</v>
      </c>
      <c r="H21" s="22"/>
      <c r="I21" s="22">
        <v>0</v>
      </c>
      <c r="J21" s="22"/>
      <c r="K21" s="22">
        <v>0</v>
      </c>
      <c r="L21" s="22"/>
      <c r="M21" s="22">
        <v>0</v>
      </c>
      <c r="N21" s="22"/>
      <c r="O21" s="22">
        <f>-K20</f>
        <v>48087344.770000011</v>
      </c>
      <c r="P21" s="22"/>
      <c r="Q21" s="22">
        <f>-O21</f>
        <v>-48087344.770000011</v>
      </c>
      <c r="R21" s="22"/>
      <c r="S21" s="22">
        <f>ROUND(SUM(G21:R21),2)</f>
        <v>0</v>
      </c>
    </row>
    <row r="22" spans="1:20" ht="24" customHeight="1">
      <c r="A22" s="144" t="s">
        <v>176</v>
      </c>
      <c r="F22" s="138">
        <v>23</v>
      </c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-69921728.400000006</v>
      </c>
      <c r="R22" s="22"/>
      <c r="S22" s="22">
        <f>ROUND(SUM(G22:R22),2)</f>
        <v>-69921728.400000006</v>
      </c>
    </row>
    <row r="23" spans="1:20" ht="24" customHeight="1">
      <c r="A23" s="77" t="s">
        <v>169</v>
      </c>
      <c r="F23" s="137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f>PL!M86</f>
        <v>-3307153.41</v>
      </c>
      <c r="R23" s="22"/>
      <c r="S23" s="22">
        <f t="shared" ref="S23:S24" si="2">ROUND(SUM(G23:R23),2)</f>
        <v>-3307153.41</v>
      </c>
    </row>
    <row r="24" spans="1:20" ht="24" customHeight="1">
      <c r="A24" s="146" t="s">
        <v>170</v>
      </c>
      <c r="G24" s="38">
        <v>0</v>
      </c>
      <c r="H24" s="22"/>
      <c r="I24" s="38">
        <v>0</v>
      </c>
      <c r="J24" s="22"/>
      <c r="K24" s="38">
        <v>0</v>
      </c>
      <c r="L24" s="22"/>
      <c r="M24" s="38">
        <v>0</v>
      </c>
      <c r="N24" s="22"/>
      <c r="O24" s="38">
        <v>0</v>
      </c>
      <c r="P24" s="22"/>
      <c r="Q24" s="38">
        <v>0</v>
      </c>
      <c r="R24" s="22"/>
      <c r="S24" s="38">
        <f t="shared" si="2"/>
        <v>0</v>
      </c>
    </row>
    <row r="25" spans="1:20" ht="24" customHeight="1">
      <c r="A25" s="146" t="s">
        <v>133</v>
      </c>
      <c r="G25" s="25">
        <f>ROUND(SUM(G23:G24),2)</f>
        <v>0</v>
      </c>
      <c r="I25" s="25">
        <f>ROUND(SUM(I23:I24),2)</f>
        <v>0</v>
      </c>
      <c r="K25" s="25">
        <f>ROUND(SUM(K23:K24),2)</f>
        <v>0</v>
      </c>
      <c r="M25" s="25">
        <f>ROUND(SUM(M23:M24),2)</f>
        <v>0</v>
      </c>
      <c r="O25" s="25">
        <f>ROUND(SUM(O23:O24),2)</f>
        <v>0</v>
      </c>
      <c r="Q25" s="25">
        <f>ROUND(SUM(Q23:Q24),2)</f>
        <v>-3307153.41</v>
      </c>
      <c r="S25" s="25">
        <f>ROUND(SUM(S23:S24),2)</f>
        <v>-3307153.41</v>
      </c>
    </row>
    <row r="26" spans="1:20" ht="24" customHeight="1" thickBot="1">
      <c r="A26" s="144" t="s">
        <v>173</v>
      </c>
      <c r="G26" s="40">
        <f>ROUND(SUM(G18:G20,G25),2)</f>
        <v>1454198768</v>
      </c>
      <c r="I26" s="40">
        <f>ROUND(SUM(I18:I20,I25),2)</f>
        <v>441807166</v>
      </c>
      <c r="K26" s="40">
        <f>ROUND(SUM(K18:K20,K25),2)</f>
        <v>-141322589.30000001</v>
      </c>
      <c r="M26" s="40">
        <f>ROUND(SUM(M18:M20,M25),2)</f>
        <v>148000000</v>
      </c>
      <c r="O26" s="40">
        <f>ROUND(SUM(O18:O21,O25),2)</f>
        <v>141322589.30000001</v>
      </c>
      <c r="Q26" s="40">
        <f>ROUND(SUM(Q18:Q22,Q25),2)</f>
        <v>8963967586.1599998</v>
      </c>
      <c r="S26" s="40">
        <f>ROUND(SUM(S18:S22,S25),2)</f>
        <v>11007973520.16</v>
      </c>
    </row>
    <row r="27" spans="1:20" ht="24" customHeight="1" thickTop="1"/>
    <row r="28" spans="1:20" ht="24" customHeight="1"/>
    <row r="29" spans="1:20" s="125" customFormat="1" ht="25.5" customHeight="1">
      <c r="A29" s="139" t="s">
        <v>47</v>
      </c>
      <c r="B29" s="140"/>
      <c r="C29" s="140"/>
      <c r="D29" s="140"/>
      <c r="E29" s="59"/>
      <c r="F29" s="140"/>
      <c r="G29" s="59"/>
      <c r="H29" s="59"/>
      <c r="I29" s="59"/>
      <c r="J29" s="4"/>
      <c r="K29" s="4"/>
    </row>
    <row r="31" spans="1:20" ht="25.15" customHeight="1"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</sheetData>
  <mergeCells count="3">
    <mergeCell ref="A1:S1"/>
    <mergeCell ref="A2:S2"/>
    <mergeCell ref="A3:S3"/>
  </mergeCells>
  <pageMargins left="0.95" right="0.23622047244094491" top="0.51181102362204722" bottom="0.39370078740157483" header="0.23622047244094491" footer="0.15748031496062992"/>
  <pageSetup paperSize="9" scale="72" orientation="landscape" r:id="rId1"/>
  <headerFooter alignWithMargins="0"/>
  <ignoredErrors>
    <ignoredError sqref="R23 R24 R26 R25 Q16 R15 I16 R14 I9:J9 J17 J16 R16 R17 G16 H16:H17 G5:J5 G15:J15 G9:H9 G14:J14 N9 M5:N5 M15:N15 M14:N14 Q9:S9 Q5:S5 Q15 G7:J8 M7:N7 Q7:S8 N8 S20 N16 N17 M16 K17:M17 K16:L16 O16 O17 G17 I17 S22" formulaRange="1"/>
    <ignoredError sqref="N25:O25 N26 H26 J26 J25 H25 I25 K25:M25 G25 K26:M26 I26 G26" numberStoredAsText="1" formulaRange="1"/>
    <ignoredError sqref="G21:Q21 F27:Q27 F26 O26:P26 F25 P25 F24:Q24 F23:P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1"/>
  <sheetViews>
    <sheetView tabSelected="1" zoomScale="90" zoomScaleNormal="90" zoomScaleSheetLayoutView="80" workbookViewId="0">
      <selection sqref="A1:K1"/>
    </sheetView>
  </sheetViews>
  <sheetFormatPr defaultColWidth="9.33203125" defaultRowHeight="21.6" customHeight="1"/>
  <cols>
    <col min="1" max="1" width="4.5" style="67" customWidth="1"/>
    <col min="2" max="2" width="3.6640625" style="67" customWidth="1"/>
    <col min="3" max="3" width="50" style="67" customWidth="1"/>
    <col min="4" max="4" width="9.6640625" style="67" customWidth="1"/>
    <col min="5" max="5" width="19.83203125" style="37" customWidth="1"/>
    <col min="6" max="6" width="1.83203125" style="37" customWidth="1"/>
    <col min="7" max="7" width="19.83203125" style="37" customWidth="1"/>
    <col min="8" max="8" width="1.83203125" style="37" customWidth="1"/>
    <col min="9" max="9" width="19.83203125" style="37" customWidth="1"/>
    <col min="10" max="10" width="1.83203125" style="37" customWidth="1"/>
    <col min="11" max="11" width="19.83203125" style="37" customWidth="1"/>
    <col min="12" max="12" width="1" style="67" customWidth="1"/>
    <col min="13" max="16384" width="9.33203125" style="67"/>
  </cols>
  <sheetData>
    <row r="1" spans="1:11" ht="23.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3.1" customHeight="1">
      <c r="A2" s="154" t="s">
        <v>177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3.1" customHeight="1">
      <c r="A3" s="154" t="str">
        <f>+PL!A52</f>
        <v>FOR THE SIX-MONTH PERIODS ENDED JUNE 30, 2026  (UNAUDITED /REVIEWED ONLY)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s="63" customFormat="1" ht="23.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s="63" customFormat="1" ht="23.1" customHeight="1">
      <c r="A5" s="67"/>
      <c r="B5" s="67"/>
      <c r="C5" s="67"/>
      <c r="D5" s="67"/>
      <c r="E5" s="3"/>
      <c r="F5" s="3" t="s">
        <v>3</v>
      </c>
      <c r="G5" s="3"/>
      <c r="H5" s="43"/>
      <c r="I5" s="3"/>
      <c r="J5" s="3" t="s">
        <v>4</v>
      </c>
      <c r="K5" s="3"/>
    </row>
    <row r="6" spans="1:11" ht="23.1" customHeight="1">
      <c r="E6" s="147">
        <v>2026</v>
      </c>
      <c r="F6" s="68"/>
      <c r="G6" s="147">
        <v>2025</v>
      </c>
      <c r="H6" s="62"/>
      <c r="I6" s="147">
        <f>E6</f>
        <v>2026</v>
      </c>
      <c r="J6" s="68"/>
      <c r="K6" s="147">
        <f>G6</f>
        <v>2025</v>
      </c>
    </row>
    <row r="7" spans="1:11" ht="23.1" customHeight="1">
      <c r="A7" s="65" t="s">
        <v>178</v>
      </c>
      <c r="E7" s="67"/>
      <c r="F7" s="67"/>
      <c r="G7" s="67"/>
      <c r="H7" s="67"/>
      <c r="I7" s="67"/>
      <c r="J7" s="67"/>
      <c r="K7" s="67"/>
    </row>
    <row r="8" spans="1:11" ht="23.1" customHeight="1">
      <c r="B8" s="67" t="s">
        <v>179</v>
      </c>
      <c r="E8" s="28">
        <f>PL!I84</f>
        <v>-15669296.699999999</v>
      </c>
      <c r="F8" s="29"/>
      <c r="G8" s="28">
        <f>PL!K84</f>
        <v>36695421.880000003</v>
      </c>
      <c r="H8" s="29"/>
      <c r="I8" s="28">
        <f>PL!M84</f>
        <v>-3307153.41</v>
      </c>
      <c r="J8" s="29"/>
      <c r="K8" s="28">
        <f>PL!O84</f>
        <v>32118332.32</v>
      </c>
    </row>
    <row r="9" spans="1:11" ht="23.1" customHeight="1">
      <c r="B9" s="67" t="s">
        <v>180</v>
      </c>
      <c r="E9" s="28"/>
      <c r="F9" s="29"/>
      <c r="G9" s="28"/>
      <c r="H9" s="29"/>
      <c r="I9" s="28"/>
      <c r="J9" s="29"/>
      <c r="K9" s="28"/>
    </row>
    <row r="10" spans="1:11" ht="23.1" customHeight="1">
      <c r="C10" s="67" t="s">
        <v>181</v>
      </c>
      <c r="E10" s="28"/>
      <c r="F10" s="29"/>
      <c r="G10" s="28"/>
      <c r="H10" s="29"/>
      <c r="I10" s="28"/>
      <c r="J10" s="29"/>
      <c r="K10" s="28"/>
    </row>
    <row r="11" spans="1:11" ht="23.1" customHeight="1">
      <c r="C11" s="67" t="s">
        <v>182</v>
      </c>
      <c r="E11" s="28">
        <f>-PL!I81</f>
        <v>6656955.5200000042</v>
      </c>
      <c r="F11" s="29"/>
      <c r="G11" s="28">
        <f>-PL!K81</f>
        <v>22072874.640000001</v>
      </c>
      <c r="H11" s="29"/>
      <c r="I11" s="28">
        <f>-PL!M81</f>
        <v>-2985421.2</v>
      </c>
      <c r="J11" s="29"/>
      <c r="K11" s="28">
        <f>-PL!O81</f>
        <v>2241204.88</v>
      </c>
    </row>
    <row r="12" spans="1:11" ht="23.1" customHeight="1">
      <c r="C12" s="67" t="s">
        <v>127</v>
      </c>
      <c r="E12" s="5">
        <f>-PL!I78</f>
        <v>163332399.64000002</v>
      </c>
      <c r="F12" s="29"/>
      <c r="G12" s="28">
        <v>61272521.119999997</v>
      </c>
      <c r="H12" s="29"/>
      <c r="I12" s="5">
        <f>-PL!M78</f>
        <v>133850334.56</v>
      </c>
      <c r="J12" s="29"/>
      <c r="K12" s="28">
        <v>86478930.269999996</v>
      </c>
    </row>
    <row r="13" spans="1:11" ht="23.1" customHeight="1">
      <c r="C13" s="67" t="s">
        <v>183</v>
      </c>
      <c r="E13" s="60">
        <v>27662238.499999993</v>
      </c>
      <c r="F13" s="29"/>
      <c r="G13" s="28">
        <v>27331037.050000001</v>
      </c>
      <c r="H13" s="29"/>
      <c r="I13" s="28">
        <v>6742145.5</v>
      </c>
      <c r="J13" s="29"/>
      <c r="K13" s="28">
        <v>6227004.5</v>
      </c>
    </row>
    <row r="14" spans="1:11" ht="23.1" customHeight="1">
      <c r="C14" s="67" t="s">
        <v>184</v>
      </c>
      <c r="E14" s="5">
        <v>-1332539.1700000002</v>
      </c>
      <c r="F14" s="29"/>
      <c r="G14" s="5">
        <v>532984.93000000005</v>
      </c>
      <c r="H14" s="5"/>
      <c r="I14" s="5">
        <v>0</v>
      </c>
      <c r="J14" s="5"/>
      <c r="K14" s="5">
        <v>0</v>
      </c>
    </row>
    <row r="15" spans="1:11" ht="23.1" customHeight="1">
      <c r="C15" s="67" t="s">
        <v>185</v>
      </c>
      <c r="E15" s="28"/>
      <c r="F15" s="29"/>
      <c r="G15" s="28"/>
      <c r="H15" s="29"/>
      <c r="I15" s="28"/>
      <c r="J15" s="29"/>
      <c r="K15" s="28"/>
    </row>
    <row r="16" spans="1:11" ht="23.1" customHeight="1">
      <c r="C16" s="67" t="s">
        <v>186</v>
      </c>
      <c r="E16" s="28"/>
      <c r="F16" s="29"/>
      <c r="G16" s="28"/>
      <c r="H16" s="29"/>
      <c r="I16" s="28"/>
      <c r="J16" s="29"/>
      <c r="K16" s="28"/>
    </row>
    <row r="17" spans="2:11" ht="23.1" customHeight="1">
      <c r="C17" s="67" t="s">
        <v>187</v>
      </c>
      <c r="E17" s="28">
        <v>53460963.159999996</v>
      </c>
      <c r="F17" s="29"/>
      <c r="G17" s="28">
        <v>57572733.969999999</v>
      </c>
      <c r="H17" s="29"/>
      <c r="I17" s="5">
        <v>33812765.909999996</v>
      </c>
      <c r="J17" s="29"/>
      <c r="K17" s="28">
        <v>38758273.359999999</v>
      </c>
    </row>
    <row r="18" spans="2:11" ht="23.1" customHeight="1">
      <c r="C18" s="67" t="s">
        <v>117</v>
      </c>
      <c r="E18" s="28">
        <v>-1437922.4699999988</v>
      </c>
      <c r="F18" s="29"/>
      <c r="G18" s="5">
        <v>-2850784.38</v>
      </c>
      <c r="H18" s="29"/>
      <c r="I18" s="5">
        <v>-34875522.089999996</v>
      </c>
      <c r="J18" s="29"/>
      <c r="K18" s="5">
        <v>-39020543.660000004</v>
      </c>
    </row>
    <row r="19" spans="2:11" ht="23.1" customHeight="1">
      <c r="C19" s="67" t="s">
        <v>118</v>
      </c>
      <c r="E19" s="5">
        <v>0</v>
      </c>
      <c r="F19" s="29"/>
      <c r="G19" s="5">
        <v>0</v>
      </c>
      <c r="H19" s="29"/>
      <c r="I19" s="5">
        <v>-45014669.890000001</v>
      </c>
      <c r="J19" s="29"/>
      <c r="K19" s="5">
        <v>-70004486.629999995</v>
      </c>
    </row>
    <row r="20" spans="2:11" ht="23.1" customHeight="1">
      <c r="C20" s="67" t="s">
        <v>188</v>
      </c>
      <c r="E20" s="5">
        <v>-4552015.51</v>
      </c>
      <c r="F20" s="29"/>
      <c r="G20" s="5">
        <v>-7436893.4000000022</v>
      </c>
      <c r="H20" s="29"/>
      <c r="I20" s="5">
        <v>-6325014.2199999997</v>
      </c>
      <c r="J20" s="29"/>
      <c r="K20" s="5">
        <v>-7436893.4000000022</v>
      </c>
    </row>
    <row r="21" spans="2:11" ht="23.1" customHeight="1">
      <c r="C21" s="67" t="s">
        <v>189</v>
      </c>
      <c r="E21" s="5">
        <v>0</v>
      </c>
      <c r="F21" s="29"/>
      <c r="G21" s="5">
        <v>-24204604.289999995</v>
      </c>
      <c r="H21" s="29"/>
      <c r="I21" s="5">
        <v>0</v>
      </c>
      <c r="J21" s="29"/>
      <c r="K21" s="5">
        <v>-24204604.289999995</v>
      </c>
    </row>
    <row r="22" spans="2:11" ht="23.1" customHeight="1">
      <c r="C22" s="67" t="s">
        <v>126</v>
      </c>
      <c r="E22" s="5">
        <v>0</v>
      </c>
      <c r="F22" s="29"/>
      <c r="G22" s="5">
        <v>0</v>
      </c>
      <c r="H22" s="29"/>
      <c r="I22" s="5">
        <v>0</v>
      </c>
      <c r="J22" s="29"/>
      <c r="K22" s="5">
        <v>25695375</v>
      </c>
    </row>
    <row r="23" spans="2:11" ht="23.1" customHeight="1">
      <c r="C23" s="67" t="s">
        <v>190</v>
      </c>
      <c r="E23" s="5">
        <v>-470776.23999999987</v>
      </c>
      <c r="F23" s="29"/>
      <c r="G23" s="5">
        <v>-960895.69000000006</v>
      </c>
      <c r="H23" s="29"/>
      <c r="I23" s="5">
        <v>9139.6499999999942</v>
      </c>
      <c r="J23" s="29"/>
      <c r="K23" s="5">
        <v>-981308.41</v>
      </c>
    </row>
    <row r="24" spans="2:11" ht="23.1" customHeight="1">
      <c r="C24" s="77" t="s">
        <v>191</v>
      </c>
      <c r="E24" s="5">
        <v>290446.65999999997</v>
      </c>
      <c r="F24" s="6"/>
      <c r="G24" s="5">
        <v>437495.93</v>
      </c>
      <c r="H24" s="6"/>
      <c r="I24" s="37">
        <v>299046.23</v>
      </c>
      <c r="J24" s="6"/>
      <c r="K24" s="5">
        <v>437473.93</v>
      </c>
    </row>
    <row r="25" spans="2:11" ht="23.1" customHeight="1">
      <c r="C25" s="67" t="s">
        <v>192</v>
      </c>
      <c r="E25" s="32">
        <v>14404272.43</v>
      </c>
      <c r="F25" s="6"/>
      <c r="G25" s="32">
        <v>38092883.130000003</v>
      </c>
      <c r="H25" s="6"/>
      <c r="I25" s="32">
        <v>0</v>
      </c>
      <c r="J25" s="6"/>
      <c r="K25" s="32">
        <v>0</v>
      </c>
    </row>
    <row r="26" spans="2:11" ht="23.1" customHeight="1">
      <c r="C26" s="74" t="s">
        <v>193</v>
      </c>
      <c r="E26" s="5"/>
      <c r="F26" s="29"/>
      <c r="G26" s="28"/>
      <c r="H26" s="29"/>
      <c r="I26" s="5"/>
      <c r="J26" s="29"/>
      <c r="K26" s="5"/>
    </row>
    <row r="27" spans="2:11" ht="23.1" customHeight="1">
      <c r="C27" s="74" t="s">
        <v>194</v>
      </c>
      <c r="E27" s="32">
        <f>ROUND(SUM(E8:E25),2)</f>
        <v>242344725.81999999</v>
      </c>
      <c r="F27" s="6"/>
      <c r="G27" s="32">
        <f>ROUND(SUM(G8:G25),2)</f>
        <v>208554774.88999999</v>
      </c>
      <c r="H27" s="6"/>
      <c r="I27" s="32">
        <f>ROUND(SUM(I8:I25),2)</f>
        <v>82205651.040000007</v>
      </c>
      <c r="J27" s="6"/>
      <c r="K27" s="32">
        <f>ROUND(SUM(K8:K25),2)</f>
        <v>50308757.869999997</v>
      </c>
    </row>
    <row r="28" spans="2:11" ht="23.1" customHeight="1">
      <c r="B28" s="67" t="s">
        <v>195</v>
      </c>
      <c r="E28" s="5"/>
      <c r="F28" s="29"/>
      <c r="G28" s="28"/>
      <c r="H28" s="29"/>
      <c r="I28" s="5"/>
      <c r="J28" s="29"/>
      <c r="K28" s="5"/>
    </row>
    <row r="29" spans="2:11" ht="23.1" customHeight="1">
      <c r="C29" s="77" t="s">
        <v>196</v>
      </c>
      <c r="E29" s="61">
        <v>-151561160.31</v>
      </c>
      <c r="F29" s="6"/>
      <c r="G29" s="5">
        <v>-75656203.450000003</v>
      </c>
      <c r="H29" s="6"/>
      <c r="I29" s="5">
        <v>-21075277.040000007</v>
      </c>
      <c r="J29" s="6"/>
      <c r="K29" s="5">
        <v>-35201189.880000003</v>
      </c>
    </row>
    <row r="30" spans="2:11" ht="23.1" customHeight="1">
      <c r="C30" s="67" t="s">
        <v>197</v>
      </c>
      <c r="E30" s="61">
        <v>1101531</v>
      </c>
      <c r="F30" s="6"/>
      <c r="G30" s="5">
        <v>200250.2</v>
      </c>
      <c r="H30" s="6"/>
      <c r="I30" s="5">
        <v>-992627.73</v>
      </c>
      <c r="J30" s="6"/>
      <c r="K30" s="5">
        <v>203555.23000000045</v>
      </c>
    </row>
    <row r="31" spans="2:11" ht="23.1" customHeight="1">
      <c r="C31" s="77" t="s">
        <v>198</v>
      </c>
      <c r="E31" s="5">
        <v>-365121725.81000066</v>
      </c>
      <c r="F31" s="6"/>
      <c r="G31" s="5">
        <v>976840993.65999997</v>
      </c>
      <c r="H31" s="6"/>
      <c r="I31" s="6">
        <v>-389149667.85000002</v>
      </c>
      <c r="J31" s="6"/>
      <c r="K31" s="6">
        <v>1039612509.7400005</v>
      </c>
    </row>
    <row r="32" spans="2:11" ht="23.1" customHeight="1">
      <c r="C32" s="77" t="s">
        <v>199</v>
      </c>
      <c r="E32" s="5">
        <v>1597595847.52</v>
      </c>
      <c r="F32" s="6"/>
      <c r="G32" s="5">
        <v>-708555622.02999997</v>
      </c>
      <c r="H32" s="6"/>
      <c r="I32" s="5">
        <v>1399768622.0299997</v>
      </c>
      <c r="J32" s="6"/>
      <c r="K32" s="5">
        <v>-989884484.71000016</v>
      </c>
    </row>
    <row r="33" spans="2:11" ht="23.1" customHeight="1">
      <c r="C33" s="77" t="s">
        <v>200</v>
      </c>
      <c r="E33" s="5">
        <v>-5280303.07</v>
      </c>
      <c r="F33" s="6"/>
      <c r="G33" s="5">
        <v>0</v>
      </c>
      <c r="H33" s="6"/>
      <c r="I33" s="5">
        <v>-3367148.41</v>
      </c>
      <c r="J33" s="6"/>
      <c r="K33" s="5">
        <v>0</v>
      </c>
    </row>
    <row r="34" spans="2:11" ht="23.1" customHeight="1">
      <c r="C34" s="67" t="s">
        <v>201</v>
      </c>
      <c r="E34" s="32">
        <v>-8223822.1900000004</v>
      </c>
      <c r="F34" s="6"/>
      <c r="G34" s="32">
        <v>44995851.230000004</v>
      </c>
      <c r="H34" s="6"/>
      <c r="I34" s="32">
        <v>-1608296.29</v>
      </c>
      <c r="J34" s="6"/>
      <c r="K34" s="32">
        <v>25710049.760000002</v>
      </c>
    </row>
    <row r="35" spans="2:11" ht="23.1" customHeight="1">
      <c r="C35" s="67" t="s">
        <v>202</v>
      </c>
      <c r="E35" s="32">
        <f>ROUND(SUM(E29:E34),2)</f>
        <v>1068510367.14</v>
      </c>
      <c r="F35" s="6"/>
      <c r="G35" s="32">
        <f>ROUND(SUM(G29:G34),2)</f>
        <v>237825269.61000001</v>
      </c>
      <c r="H35" s="6"/>
      <c r="I35" s="32">
        <f>ROUND(SUM(I29:I34),2)</f>
        <v>983575604.71000004</v>
      </c>
      <c r="J35" s="6"/>
      <c r="K35" s="32">
        <f>ROUND(SUM(K29:K34),2)</f>
        <v>40440440.140000001</v>
      </c>
    </row>
    <row r="36" spans="2:11" ht="23.1" customHeight="1">
      <c r="B36" s="67" t="s">
        <v>203</v>
      </c>
      <c r="E36" s="28"/>
      <c r="F36" s="29"/>
      <c r="G36" s="28"/>
      <c r="H36" s="29"/>
      <c r="I36" s="28"/>
      <c r="J36" s="29"/>
      <c r="K36" s="28"/>
    </row>
    <row r="37" spans="2:11" ht="23.1" customHeight="1">
      <c r="C37" s="67" t="s">
        <v>204</v>
      </c>
      <c r="E37" s="61">
        <v>151364968.19</v>
      </c>
      <c r="F37" s="6"/>
      <c r="G37" s="5">
        <v>115843789.65999997</v>
      </c>
      <c r="H37" s="6"/>
      <c r="I37" s="5">
        <v>49378883.75</v>
      </c>
      <c r="J37" s="6"/>
      <c r="K37" s="5">
        <v>115589339.39</v>
      </c>
    </row>
    <row r="38" spans="2:11" ht="23.1" customHeight="1">
      <c r="C38" s="67" t="s">
        <v>205</v>
      </c>
      <c r="E38" s="5">
        <v>0</v>
      </c>
      <c r="F38" s="6"/>
      <c r="G38" s="5">
        <v>0</v>
      </c>
      <c r="H38" s="6"/>
      <c r="I38" s="5">
        <v>-3791693.0600000005</v>
      </c>
      <c r="J38" s="6"/>
      <c r="K38" s="5">
        <v>3717442.3499999996</v>
      </c>
    </row>
    <row r="39" spans="2:11" ht="23.1" customHeight="1">
      <c r="C39" s="67" t="s">
        <v>206</v>
      </c>
      <c r="E39" s="5">
        <v>-5176607.0399999917</v>
      </c>
      <c r="F39" s="6"/>
      <c r="G39" s="5">
        <v>-5176607.04</v>
      </c>
      <c r="H39" s="6"/>
      <c r="I39" s="5">
        <v>-5176607.04</v>
      </c>
      <c r="J39" s="6"/>
      <c r="K39" s="5">
        <v>-5176607.04</v>
      </c>
    </row>
    <row r="40" spans="2:11" ht="23.1" customHeight="1">
      <c r="C40" s="67" t="s">
        <v>207</v>
      </c>
      <c r="E40" s="6">
        <v>2072195.4800000116</v>
      </c>
      <c r="F40" s="6"/>
      <c r="G40" s="6">
        <v>-7458474.2300000004</v>
      </c>
      <c r="H40" s="6"/>
      <c r="I40" s="6">
        <v>1844430.8700000048</v>
      </c>
      <c r="J40" s="6"/>
      <c r="K40" s="6">
        <v>-4190957.49</v>
      </c>
    </row>
    <row r="41" spans="2:11" ht="23.1" customHeight="1">
      <c r="C41" s="67" t="s">
        <v>208</v>
      </c>
      <c r="E41" s="32">
        <v>-13817.619999999995</v>
      </c>
      <c r="F41" s="6"/>
      <c r="G41" s="32">
        <v>-15024021.879999999</v>
      </c>
      <c r="H41" s="6"/>
      <c r="I41" s="32">
        <v>206475</v>
      </c>
      <c r="J41" s="6"/>
      <c r="K41" s="32">
        <v>-5193791.370000001</v>
      </c>
    </row>
    <row r="42" spans="2:11" ht="23.1" customHeight="1">
      <c r="C42" s="74" t="s">
        <v>209</v>
      </c>
      <c r="E42" s="32">
        <f>ROUND(SUM(E37:E41),2)</f>
        <v>148246739.00999999</v>
      </c>
      <c r="F42" s="6"/>
      <c r="G42" s="32">
        <f>ROUND(SUM(G37:G41),2)</f>
        <v>88184686.510000005</v>
      </c>
      <c r="H42" s="6"/>
      <c r="I42" s="32">
        <f>ROUND(SUM(I37:I41),2)</f>
        <v>42461489.520000003</v>
      </c>
      <c r="J42" s="6"/>
      <c r="K42" s="32">
        <f>ROUND(SUM(K37:K41),2)</f>
        <v>104745425.84</v>
      </c>
    </row>
    <row r="43" spans="2:11" ht="23.1" customHeight="1">
      <c r="C43" s="77" t="s">
        <v>210</v>
      </c>
      <c r="E43" s="6">
        <v>1459101831.97</v>
      </c>
      <c r="F43" s="6"/>
      <c r="G43" s="6">
        <f>ROUND(SUM(G27,G35,G42),2)</f>
        <v>534564731.00999999</v>
      </c>
      <c r="H43" s="6"/>
      <c r="I43" s="6">
        <f>ROUND(SUM(I27,I35,I42),2)</f>
        <v>1108242745.27</v>
      </c>
      <c r="J43" s="6"/>
      <c r="K43" s="6">
        <f>ROUND(SUM(K27,K35,K42),2)</f>
        <v>195494623.84999999</v>
      </c>
    </row>
    <row r="44" spans="2:11" ht="23.1" customHeight="1">
      <c r="C44" s="74" t="s">
        <v>211</v>
      </c>
      <c r="E44" s="6">
        <v>-211619539.36000001</v>
      </c>
      <c r="F44" s="6"/>
      <c r="G44" s="6">
        <v>-253767847.71999997</v>
      </c>
      <c r="H44" s="6"/>
      <c r="I44" s="5">
        <v>-176433053.38999999</v>
      </c>
      <c r="J44" s="6"/>
      <c r="K44" s="5">
        <v>-205527533.91</v>
      </c>
    </row>
    <row r="45" spans="2:11" ht="23.1" customHeight="1">
      <c r="C45" s="74" t="s">
        <v>212</v>
      </c>
      <c r="E45" s="6">
        <v>7386418.8300000001</v>
      </c>
      <c r="F45" s="6"/>
      <c r="G45" s="6">
        <v>9957999.5700000003</v>
      </c>
      <c r="H45" s="6"/>
      <c r="I45" s="5">
        <v>0</v>
      </c>
      <c r="J45" s="6"/>
      <c r="K45" s="5">
        <v>0</v>
      </c>
    </row>
    <row r="46" spans="2:11" ht="23.1" customHeight="1">
      <c r="C46" s="74" t="s">
        <v>213</v>
      </c>
      <c r="E46" s="32">
        <v>-62174622.870000005</v>
      </c>
      <c r="F46" s="6"/>
      <c r="G46" s="32">
        <v>-49036701.87000002</v>
      </c>
      <c r="H46" s="6"/>
      <c r="I46" s="32">
        <v>-24634151.030000001</v>
      </c>
      <c r="J46" s="6"/>
      <c r="K46" s="32">
        <v>-19048958.640000001</v>
      </c>
    </row>
    <row r="47" spans="2:11" ht="23.1" customHeight="1">
      <c r="C47" s="77" t="s">
        <v>214</v>
      </c>
      <c r="E47" s="32">
        <f>ROUND(SUM(E43:E46),2)</f>
        <v>1192694088.5699999</v>
      </c>
      <c r="F47" s="6"/>
      <c r="G47" s="32">
        <f>ROUND(SUM(G43:G46),2)</f>
        <v>241718180.99000001</v>
      </c>
      <c r="H47" s="6"/>
      <c r="I47" s="32">
        <f>ROUND(SUM(I43:I46),2)</f>
        <v>907175540.85000002</v>
      </c>
      <c r="J47" s="6"/>
      <c r="K47" s="32">
        <f>ROUND(SUM(K43:K46),2)</f>
        <v>-29081868.699999999</v>
      </c>
    </row>
    <row r="48" spans="2:11" ht="23.1" customHeight="1">
      <c r="D48" s="77"/>
      <c r="E48" s="34"/>
      <c r="F48" s="34"/>
      <c r="G48" s="34"/>
      <c r="H48" s="67"/>
      <c r="I48" s="34"/>
      <c r="J48" s="34"/>
      <c r="K48" s="34"/>
    </row>
    <row r="49" spans="1:12" s="63" customFormat="1" ht="23.1" customHeight="1">
      <c r="A49" s="74" t="s">
        <v>47</v>
      </c>
      <c r="B49" s="67"/>
      <c r="C49" s="67"/>
      <c r="D49" s="67"/>
      <c r="E49" s="37"/>
      <c r="F49" s="67"/>
      <c r="G49" s="37"/>
      <c r="H49" s="37"/>
      <c r="I49" s="37"/>
      <c r="J49" s="37"/>
      <c r="K49" s="37"/>
    </row>
    <row r="50" spans="1:12" ht="21.95" customHeight="1">
      <c r="A50" s="163" t="s">
        <v>215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</row>
    <row r="51" spans="1:12" ht="21.95" customHeight="1">
      <c r="A51" s="154" t="s">
        <v>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62"/>
    </row>
    <row r="52" spans="1:12" ht="21.95" customHeight="1">
      <c r="A52" s="154" t="s">
        <v>216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</row>
    <row r="53" spans="1:12" ht="21.95" customHeight="1">
      <c r="A53" s="154" t="str">
        <f>A3</f>
        <v>FOR THE SIX-MONTH PERIODS ENDED JUNE 30, 2026  (UNAUDITED /REVIEWED ONLY)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</row>
    <row r="54" spans="1:12" ht="21.95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</row>
    <row r="55" spans="1:12" s="63" customFormat="1" ht="21.95" customHeight="1">
      <c r="A55" s="67"/>
      <c r="B55" s="67"/>
      <c r="C55" s="67"/>
      <c r="D55" s="67"/>
      <c r="E55" s="3"/>
      <c r="F55" s="3" t="s">
        <v>3</v>
      </c>
      <c r="G55" s="3"/>
      <c r="H55" s="43"/>
      <c r="I55" s="3"/>
      <c r="J55" s="3" t="s">
        <v>4</v>
      </c>
      <c r="K55" s="3"/>
    </row>
    <row r="56" spans="1:12" ht="21.95" customHeight="1">
      <c r="E56" s="148">
        <f>+E6</f>
        <v>2026</v>
      </c>
      <c r="F56" s="149"/>
      <c r="G56" s="148">
        <f>+G6</f>
        <v>2025</v>
      </c>
      <c r="H56" s="150"/>
      <c r="I56" s="148">
        <f>+I6</f>
        <v>2026</v>
      </c>
      <c r="J56" s="149"/>
      <c r="K56" s="148">
        <f>+K6</f>
        <v>2025</v>
      </c>
    </row>
    <row r="57" spans="1:12" ht="21.95" customHeight="1">
      <c r="A57" s="65" t="s">
        <v>217</v>
      </c>
      <c r="E57" s="67"/>
      <c r="F57" s="67"/>
      <c r="G57" s="67"/>
      <c r="H57" s="67"/>
      <c r="I57" s="67"/>
      <c r="J57" s="67"/>
      <c r="K57" s="67"/>
    </row>
    <row r="58" spans="1:12" ht="21.95" customHeight="1">
      <c r="A58" s="65"/>
      <c r="B58" s="67" t="s">
        <v>218</v>
      </c>
      <c r="E58" s="23">
        <v>-250000</v>
      </c>
      <c r="F58" s="99"/>
      <c r="G58" s="23">
        <v>68125000</v>
      </c>
      <c r="H58" s="99"/>
      <c r="I58" s="23">
        <v>64750000</v>
      </c>
      <c r="J58" s="99"/>
      <c r="K58" s="23">
        <v>73125000</v>
      </c>
    </row>
    <row r="59" spans="1:12" ht="21.95" customHeight="1">
      <c r="A59" s="65"/>
      <c r="B59" s="67" t="s">
        <v>219</v>
      </c>
      <c r="E59" s="23">
        <v>0</v>
      </c>
      <c r="F59" s="99"/>
      <c r="G59" s="23">
        <v>-105700000</v>
      </c>
      <c r="H59" s="99"/>
      <c r="I59" s="23">
        <v>0</v>
      </c>
      <c r="J59" s="99"/>
      <c r="K59" s="23">
        <v>-105700000</v>
      </c>
    </row>
    <row r="60" spans="1:12" ht="21.95" customHeight="1">
      <c r="B60" s="74" t="s">
        <v>220</v>
      </c>
      <c r="E60" s="5">
        <v>-34869865.370000005</v>
      </c>
      <c r="F60" s="6"/>
      <c r="G60" s="5">
        <v>-13547856.120000001</v>
      </c>
      <c r="H60" s="6"/>
      <c r="I60" s="5">
        <v>-20291507.270000003</v>
      </c>
      <c r="J60" s="6"/>
      <c r="K60" s="5">
        <v>-12149464.109999999</v>
      </c>
    </row>
    <row r="61" spans="1:12" ht="21.95" customHeight="1">
      <c r="B61" s="74" t="s">
        <v>221</v>
      </c>
      <c r="E61" s="5">
        <v>-2493492.7000000002</v>
      </c>
      <c r="F61" s="6"/>
      <c r="G61" s="5">
        <v>-2438145.5</v>
      </c>
      <c r="H61" s="6"/>
      <c r="I61" s="5">
        <v>-90318.7</v>
      </c>
      <c r="J61" s="6"/>
      <c r="K61" s="5">
        <v>-369845.5</v>
      </c>
    </row>
    <row r="62" spans="1:12" ht="21.95" customHeight="1">
      <c r="B62" s="74" t="s">
        <v>222</v>
      </c>
      <c r="E62" s="5">
        <v>-51478</v>
      </c>
      <c r="F62" s="6"/>
      <c r="G62" s="5">
        <v>0</v>
      </c>
      <c r="H62" s="6"/>
      <c r="I62" s="5">
        <v>-51478</v>
      </c>
      <c r="J62" s="6"/>
      <c r="K62" s="5">
        <v>0</v>
      </c>
    </row>
    <row r="63" spans="1:12" ht="21.95" customHeight="1">
      <c r="B63" s="74" t="s">
        <v>118</v>
      </c>
      <c r="E63" s="5">
        <v>0</v>
      </c>
      <c r="F63" s="6"/>
      <c r="G63" s="5">
        <v>0</v>
      </c>
      <c r="H63" s="6"/>
      <c r="I63" s="5">
        <v>45014669.890000001</v>
      </c>
      <c r="J63" s="6"/>
      <c r="K63" s="5">
        <v>70004486.629999995</v>
      </c>
    </row>
    <row r="64" spans="1:12" ht="21.95" customHeight="1">
      <c r="B64" s="74" t="s">
        <v>223</v>
      </c>
      <c r="E64" s="5">
        <v>14953.22</v>
      </c>
      <c r="F64" s="6"/>
      <c r="G64" s="5">
        <v>981308.41</v>
      </c>
      <c r="H64" s="6"/>
      <c r="I64" s="5">
        <v>14953.22</v>
      </c>
      <c r="J64" s="6"/>
      <c r="K64" s="5">
        <v>981308.41</v>
      </c>
    </row>
    <row r="65" spans="1:11" ht="21.95" customHeight="1">
      <c r="B65" s="74" t="s">
        <v>224</v>
      </c>
      <c r="E65" s="5">
        <v>22056.07</v>
      </c>
      <c r="F65" s="6"/>
      <c r="G65" s="5">
        <v>0</v>
      </c>
      <c r="H65" s="6"/>
      <c r="I65" s="5">
        <v>3551.4</v>
      </c>
      <c r="J65" s="6"/>
      <c r="K65" s="5">
        <v>0</v>
      </c>
    </row>
    <row r="66" spans="1:11" ht="21.95" customHeight="1">
      <c r="B66" s="74" t="s">
        <v>225</v>
      </c>
      <c r="E66" s="32">
        <v>930354.04</v>
      </c>
      <c r="F66" s="6"/>
      <c r="G66" s="32">
        <v>25351999.980000008</v>
      </c>
      <c r="H66" s="6"/>
      <c r="I66" s="32">
        <v>34367953.659999996</v>
      </c>
      <c r="J66" s="6"/>
      <c r="K66" s="32">
        <v>61521759.260000005</v>
      </c>
    </row>
    <row r="67" spans="1:11" ht="21.95" customHeight="1">
      <c r="C67" s="74" t="s">
        <v>226</v>
      </c>
      <c r="E67" s="32">
        <f>ROUND(SUM(E58:E66),2)</f>
        <v>-36697472.740000002</v>
      </c>
      <c r="F67" s="6"/>
      <c r="G67" s="32">
        <f>ROUND(SUM(G58:G66),2)</f>
        <v>-27227693.23</v>
      </c>
      <c r="H67" s="6"/>
      <c r="I67" s="32">
        <f>ROUND(SUM(I58:I66),2)</f>
        <v>123717824.2</v>
      </c>
      <c r="J67" s="6"/>
      <c r="K67" s="32">
        <f>ROUND(SUM(K58:K66),2)</f>
        <v>87413244.689999998</v>
      </c>
    </row>
    <row r="68" spans="1:11" ht="21.95" customHeight="1">
      <c r="A68" s="65" t="s">
        <v>227</v>
      </c>
      <c r="E68" s="33"/>
      <c r="F68" s="33"/>
      <c r="G68" s="33"/>
      <c r="H68" s="151"/>
      <c r="I68" s="33"/>
      <c r="J68" s="33"/>
      <c r="K68" s="35"/>
    </row>
    <row r="69" spans="1:11" ht="21.95" customHeight="1">
      <c r="A69" s="65"/>
      <c r="B69" s="67" t="s">
        <v>228</v>
      </c>
      <c r="E69" s="33">
        <v>2410974.38</v>
      </c>
      <c r="F69" s="33"/>
      <c r="G69" s="6">
        <v>7003969.0999999996</v>
      </c>
      <c r="H69" s="151"/>
      <c r="I69" s="33">
        <v>2410974.38</v>
      </c>
      <c r="J69" s="33"/>
      <c r="K69" s="5">
        <v>7003969.0999999996</v>
      </c>
    </row>
    <row r="70" spans="1:11" ht="21.95" customHeight="1">
      <c r="B70" s="67" t="s">
        <v>229</v>
      </c>
      <c r="E70" s="5">
        <v>0</v>
      </c>
      <c r="F70" s="6"/>
      <c r="G70" s="5">
        <v>0</v>
      </c>
      <c r="H70" s="6"/>
      <c r="I70" s="5">
        <v>-4000000</v>
      </c>
      <c r="J70" s="6"/>
      <c r="K70" s="5">
        <v>8000000</v>
      </c>
    </row>
    <row r="71" spans="1:11" ht="21.95" customHeight="1">
      <c r="B71" s="77" t="s">
        <v>230</v>
      </c>
      <c r="E71" s="5">
        <v>905263000</v>
      </c>
      <c r="F71" s="6"/>
      <c r="G71" s="5">
        <v>1318600000</v>
      </c>
      <c r="H71" s="6"/>
      <c r="I71" s="5">
        <v>845000000</v>
      </c>
      <c r="J71" s="6"/>
      <c r="K71" s="5">
        <v>1318600000</v>
      </c>
    </row>
    <row r="72" spans="1:11" ht="21.95" customHeight="1">
      <c r="B72" s="67" t="s">
        <v>231</v>
      </c>
      <c r="E72" s="5">
        <v>-1280381249</v>
      </c>
      <c r="F72" s="6"/>
      <c r="G72" s="5">
        <v>-1117207662</v>
      </c>
      <c r="H72" s="6"/>
      <c r="I72" s="5">
        <v>-1186500000</v>
      </c>
      <c r="J72" s="6"/>
      <c r="K72" s="5">
        <v>-1068000000</v>
      </c>
    </row>
    <row r="73" spans="1:11" ht="21.95" customHeight="1">
      <c r="B73" s="67" t="s">
        <v>232</v>
      </c>
      <c r="E73" s="5">
        <v>583605275.55000007</v>
      </c>
      <c r="F73" s="6"/>
      <c r="G73" s="5">
        <v>2032630000</v>
      </c>
      <c r="H73" s="6"/>
      <c r="I73" s="5">
        <v>337007415.54999995</v>
      </c>
      <c r="J73" s="6"/>
      <c r="K73" s="5">
        <v>1888500000</v>
      </c>
    </row>
    <row r="74" spans="1:11" ht="21.95" customHeight="1">
      <c r="B74" s="67" t="s">
        <v>233</v>
      </c>
      <c r="E74" s="5">
        <v>-999108177.56999993</v>
      </c>
      <c r="F74" s="6"/>
      <c r="G74" s="5">
        <v>-812251140.00000024</v>
      </c>
      <c r="H74" s="6"/>
      <c r="I74" s="5">
        <v>-739739677.57000005</v>
      </c>
      <c r="J74" s="6"/>
      <c r="K74" s="5">
        <v>-565056450</v>
      </c>
    </row>
    <row r="75" spans="1:11" ht="21.95" customHeight="1">
      <c r="B75" s="67" t="s">
        <v>234</v>
      </c>
      <c r="E75" s="5">
        <v>210000000</v>
      </c>
      <c r="F75" s="6"/>
      <c r="G75" s="5">
        <v>0</v>
      </c>
      <c r="H75" s="6"/>
      <c r="I75" s="5">
        <v>210000000</v>
      </c>
      <c r="J75" s="6"/>
      <c r="K75" s="5">
        <v>0</v>
      </c>
    </row>
    <row r="76" spans="1:11" ht="21.95" customHeight="1">
      <c r="B76" s="67" t="s">
        <v>235</v>
      </c>
      <c r="E76" s="5">
        <v>-682400000</v>
      </c>
      <c r="F76" s="6"/>
      <c r="G76" s="5">
        <v>-1500000000</v>
      </c>
      <c r="H76" s="6"/>
      <c r="I76" s="5">
        <v>-682400000.00000012</v>
      </c>
      <c r="J76" s="6"/>
      <c r="K76" s="5">
        <v>-1500000000</v>
      </c>
    </row>
    <row r="77" spans="1:11" ht="21.95" customHeight="1">
      <c r="B77" s="67" t="s">
        <v>236</v>
      </c>
      <c r="E77" s="5">
        <v>-3328389.32</v>
      </c>
      <c r="F77" s="6"/>
      <c r="G77" s="5">
        <v>-431511.26</v>
      </c>
      <c r="H77" s="6"/>
      <c r="I77" s="5">
        <v>-3328389.32</v>
      </c>
      <c r="J77" s="6"/>
      <c r="K77" s="5">
        <v>-431511.26</v>
      </c>
    </row>
    <row r="78" spans="1:11" ht="21.95" customHeight="1">
      <c r="B78" s="67" t="s">
        <v>237</v>
      </c>
      <c r="E78" s="6">
        <v>-11760631.98</v>
      </c>
      <c r="F78" s="6"/>
      <c r="G78" s="6">
        <v>-10660561.98</v>
      </c>
      <c r="H78" s="6"/>
      <c r="I78" s="6">
        <v>-2416012.13</v>
      </c>
      <c r="J78" s="6"/>
      <c r="K78" s="6">
        <v>-2142847.38</v>
      </c>
    </row>
    <row r="79" spans="1:11" ht="21.95" customHeight="1">
      <c r="B79" s="67" t="s">
        <v>238</v>
      </c>
      <c r="E79" s="6">
        <v>-48087344.770000011</v>
      </c>
      <c r="F79" s="6"/>
      <c r="G79" s="6">
        <v>-93235244.530000001</v>
      </c>
      <c r="H79" s="6"/>
      <c r="I79" s="6">
        <v>-48087344.769999996</v>
      </c>
      <c r="J79" s="6"/>
      <c r="K79" s="6">
        <v>-93235244.530000001</v>
      </c>
    </row>
    <row r="80" spans="1:11" ht="21.95" customHeight="1">
      <c r="B80" s="67" t="s">
        <v>176</v>
      </c>
      <c r="E80" s="32">
        <v>-73907703.890000015</v>
      </c>
      <c r="F80" s="6"/>
      <c r="G80" s="32">
        <v>-75872896.420000017</v>
      </c>
      <c r="H80" s="6"/>
      <c r="I80" s="32">
        <v>-69907373.780000016</v>
      </c>
      <c r="J80" s="6"/>
      <c r="K80" s="32">
        <v>-72025733.890000015</v>
      </c>
    </row>
    <row r="81" spans="1:11" ht="21.95" customHeight="1">
      <c r="C81" s="74" t="s">
        <v>239</v>
      </c>
      <c r="E81" s="31">
        <f>ROUND(SUM(E69:E80),2)</f>
        <v>-1397694246.5999999</v>
      </c>
      <c r="F81" s="29"/>
      <c r="G81" s="31">
        <f>ROUND(SUM(G69:G80),2)</f>
        <v>-251425047.09</v>
      </c>
      <c r="H81" s="152"/>
      <c r="I81" s="31">
        <f>ROUND(SUM(I69:I80),2)</f>
        <v>-1341960407.6400001</v>
      </c>
      <c r="J81" s="31"/>
      <c r="K81" s="31">
        <f>ROUND(SUM(K69:K80),2)</f>
        <v>-78787817.959999993</v>
      </c>
    </row>
    <row r="82" spans="1:11" ht="21.95" customHeight="1">
      <c r="A82" s="67" t="s">
        <v>240</v>
      </c>
      <c r="E82" s="29">
        <f>ROUND(SUM(E47,E67,E81),2)</f>
        <v>-241697630.77000001</v>
      </c>
      <c r="F82" s="29"/>
      <c r="G82" s="29">
        <f>ROUND(SUM(G47,G67,G81),2)</f>
        <v>-36934559.329999998</v>
      </c>
      <c r="H82" s="152"/>
      <c r="I82" s="29">
        <f>ROUND(SUM(I47,I67,I81),2)</f>
        <v>-311067042.58999997</v>
      </c>
      <c r="J82" s="29"/>
      <c r="K82" s="29">
        <f>ROUND(SUM(K47,K67,K81),2)</f>
        <v>-20456441.969999999</v>
      </c>
    </row>
    <row r="83" spans="1:11" ht="21.95" customHeight="1">
      <c r="A83" s="67" t="s">
        <v>241</v>
      </c>
      <c r="E83" s="31">
        <f>+BS!G11</f>
        <v>790360821.72000003</v>
      </c>
      <c r="F83" s="29"/>
      <c r="G83" s="31">
        <v>438999166.75999999</v>
      </c>
      <c r="H83" s="29"/>
      <c r="I83" s="31">
        <f>+BS!K11</f>
        <v>545576453.42000008</v>
      </c>
      <c r="J83" s="29"/>
      <c r="K83" s="31">
        <v>162925092.19</v>
      </c>
    </row>
    <row r="84" spans="1:11" ht="21.95" customHeight="1" thickBot="1">
      <c r="A84" s="74" t="s">
        <v>242</v>
      </c>
      <c r="E84" s="36">
        <f>ROUND(SUM(E82:E83),2)</f>
        <v>548663190.95000005</v>
      </c>
      <c r="F84" s="29"/>
      <c r="G84" s="36">
        <f>ROUND(SUM(G82:G83),2)</f>
        <v>402064607.43000001</v>
      </c>
      <c r="H84" s="152"/>
      <c r="I84" s="36">
        <f>ROUND(SUM(I82:I83),2)</f>
        <v>234509410.83000001</v>
      </c>
      <c r="J84" s="29"/>
      <c r="K84" s="36">
        <f>ROUND(SUM(K82:K83),2)</f>
        <v>142468650.22</v>
      </c>
    </row>
    <row r="85" spans="1:11" ht="21.95" customHeight="1" thickTop="1">
      <c r="A85" s="74"/>
      <c r="E85" s="29"/>
      <c r="F85" s="29"/>
      <c r="G85" s="29"/>
      <c r="H85" s="152"/>
      <c r="I85" s="29"/>
      <c r="J85" s="29"/>
      <c r="K85" s="29"/>
    </row>
    <row r="86" spans="1:11" ht="21.95" customHeight="1">
      <c r="A86" s="89" t="s">
        <v>243</v>
      </c>
      <c r="B86" s="89"/>
      <c r="C86" s="89"/>
      <c r="D86" s="89"/>
      <c r="E86" s="39"/>
      <c r="F86" s="39"/>
      <c r="G86" s="39"/>
      <c r="H86" s="39"/>
      <c r="I86" s="39"/>
      <c r="J86" s="39"/>
      <c r="K86" s="39"/>
    </row>
    <row r="87" spans="1:11" ht="21.95" customHeight="1">
      <c r="A87" s="89"/>
      <c r="B87" s="89" t="s">
        <v>244</v>
      </c>
      <c r="C87" s="89"/>
      <c r="D87" s="89"/>
      <c r="E87" s="39"/>
      <c r="F87" s="39"/>
      <c r="G87" s="39"/>
      <c r="H87" s="39"/>
      <c r="I87" s="39"/>
      <c r="J87" s="39"/>
      <c r="K87" s="39"/>
    </row>
    <row r="88" spans="1:11" ht="21.95" customHeight="1">
      <c r="A88" s="89"/>
      <c r="B88" s="89"/>
      <c r="C88" s="89" t="s">
        <v>245</v>
      </c>
      <c r="D88" s="89"/>
      <c r="E88" s="23">
        <v>0</v>
      </c>
      <c r="F88" s="39"/>
      <c r="G88" s="23">
        <v>556088551.61000001</v>
      </c>
      <c r="H88" s="39"/>
      <c r="I88" s="23">
        <v>0</v>
      </c>
      <c r="J88" s="39"/>
      <c r="K88" s="23">
        <v>556088551.61000001</v>
      </c>
    </row>
    <row r="89" spans="1:11" ht="21.95" customHeight="1">
      <c r="A89" s="89"/>
      <c r="B89" s="89" t="s">
        <v>246</v>
      </c>
      <c r="C89" s="89"/>
      <c r="D89" s="89"/>
      <c r="F89" s="39"/>
      <c r="G89" s="39"/>
      <c r="H89" s="39"/>
      <c r="I89" s="39"/>
      <c r="J89" s="39"/>
      <c r="K89" s="39"/>
    </row>
    <row r="90" spans="1:11" ht="21.95" customHeight="1">
      <c r="A90" s="89"/>
      <c r="B90" s="89"/>
      <c r="C90" s="89" t="s">
        <v>247</v>
      </c>
      <c r="D90" s="89"/>
      <c r="E90" s="23">
        <v>14376008.26</v>
      </c>
      <c r="F90" s="5"/>
      <c r="G90" s="23">
        <v>0</v>
      </c>
      <c r="H90" s="5"/>
      <c r="I90" s="23">
        <v>10813851.58</v>
      </c>
      <c r="J90" s="23"/>
      <c r="K90" s="23">
        <v>0</v>
      </c>
    </row>
    <row r="91" spans="1:11" ht="21.95" customHeight="1">
      <c r="A91" s="89"/>
      <c r="B91" s="89" t="s">
        <v>246</v>
      </c>
      <c r="C91" s="89"/>
      <c r="D91" s="89"/>
      <c r="E91" s="23"/>
      <c r="F91" s="5"/>
      <c r="G91" s="23"/>
      <c r="H91" s="5"/>
      <c r="I91" s="23"/>
      <c r="J91" s="23"/>
      <c r="K91" s="23"/>
    </row>
    <row r="92" spans="1:11" ht="21.95" customHeight="1">
      <c r="A92" s="89"/>
      <c r="B92" s="89"/>
      <c r="C92" s="89" t="s">
        <v>248</v>
      </c>
      <c r="D92" s="89"/>
      <c r="E92" s="23">
        <v>571982917.83000004</v>
      </c>
      <c r="F92" s="5"/>
      <c r="G92" s="23">
        <v>0</v>
      </c>
      <c r="H92" s="5"/>
      <c r="I92" s="23">
        <v>571982917.83000004</v>
      </c>
      <c r="J92" s="23"/>
      <c r="K92" s="23">
        <v>0</v>
      </c>
    </row>
    <row r="93" spans="1:11" ht="21.95" customHeight="1">
      <c r="A93" s="89"/>
      <c r="B93" s="89" t="s">
        <v>249</v>
      </c>
      <c r="C93" s="89"/>
      <c r="D93" s="89"/>
      <c r="F93" s="39"/>
      <c r="G93" s="39"/>
      <c r="H93" s="39"/>
      <c r="I93" s="39"/>
      <c r="J93" s="39"/>
      <c r="K93" s="39"/>
    </row>
    <row r="94" spans="1:11" ht="21.95" customHeight="1">
      <c r="A94" s="89"/>
      <c r="B94" s="89"/>
      <c r="C94" s="89" t="s">
        <v>250</v>
      </c>
      <c r="D94" s="89"/>
      <c r="E94" s="23">
        <v>148230420.25999996</v>
      </c>
      <c r="F94" s="5"/>
      <c r="G94" s="23">
        <v>157505342.75999999</v>
      </c>
      <c r="H94" s="5"/>
      <c r="I94" s="23">
        <v>148230420.25999996</v>
      </c>
      <c r="J94" s="23"/>
      <c r="K94" s="23">
        <v>157505342.75999999</v>
      </c>
    </row>
    <row r="95" spans="1:11" ht="21.95" customHeight="1">
      <c r="A95" s="89"/>
      <c r="B95" s="89" t="s">
        <v>251</v>
      </c>
      <c r="C95" s="89"/>
      <c r="D95" s="89"/>
      <c r="E95" s="23"/>
      <c r="F95" s="5"/>
      <c r="G95" s="23"/>
      <c r="H95" s="5"/>
      <c r="I95" s="23"/>
      <c r="J95" s="23"/>
      <c r="K95" s="23"/>
    </row>
    <row r="96" spans="1:11" ht="21.95" customHeight="1">
      <c r="A96" s="63"/>
      <c r="B96" s="89"/>
      <c r="C96" s="89" t="s">
        <v>252</v>
      </c>
      <c r="D96" s="89"/>
      <c r="E96" s="23">
        <v>1125351.07</v>
      </c>
      <c r="F96" s="5"/>
      <c r="G96" s="23">
        <v>0</v>
      </c>
      <c r="H96" s="5"/>
      <c r="I96" s="23">
        <v>1125351.07</v>
      </c>
      <c r="J96" s="23"/>
      <c r="K96" s="23">
        <v>0</v>
      </c>
    </row>
    <row r="97" spans="1:11" ht="21.95" customHeight="1">
      <c r="A97" s="63"/>
      <c r="B97" s="63" t="s">
        <v>253</v>
      </c>
      <c r="C97" s="63"/>
      <c r="D97" s="89"/>
      <c r="E97" s="23">
        <v>2069876.29</v>
      </c>
      <c r="F97" s="5"/>
      <c r="G97" s="23">
        <v>5650166.1699999999</v>
      </c>
      <c r="H97" s="5"/>
      <c r="I97" s="23">
        <v>7392148.2000000002</v>
      </c>
      <c r="J97" s="23"/>
      <c r="K97" s="23">
        <v>5650166.1699999999</v>
      </c>
    </row>
    <row r="98" spans="1:11" ht="21.95" customHeight="1">
      <c r="A98" s="63"/>
      <c r="B98" s="63" t="s">
        <v>254</v>
      </c>
      <c r="C98" s="63"/>
      <c r="D98" s="63"/>
      <c r="E98" s="23">
        <v>7089681.6700000009</v>
      </c>
      <c r="F98" s="6"/>
      <c r="G98" s="23">
        <v>4955960.83</v>
      </c>
      <c r="H98" s="6"/>
      <c r="I98" s="5">
        <v>0</v>
      </c>
      <c r="J98" s="6"/>
      <c r="K98" s="5">
        <v>0</v>
      </c>
    </row>
    <row r="99" spans="1:11" ht="21.95" customHeight="1">
      <c r="A99" s="63"/>
      <c r="B99" s="63" t="s">
        <v>255</v>
      </c>
      <c r="C99" s="63"/>
      <c r="D99" s="63"/>
      <c r="E99" s="23">
        <v>49100495.920000009</v>
      </c>
      <c r="F99" s="23"/>
      <c r="G99" s="23">
        <v>187119197.83999997</v>
      </c>
      <c r="H99" s="23"/>
      <c r="I99" s="23">
        <v>42713851.040000007</v>
      </c>
      <c r="J99" s="23"/>
      <c r="K99" s="23">
        <v>114449161.17</v>
      </c>
    </row>
    <row r="100" spans="1:11" ht="21.95" customHeight="1">
      <c r="A100" s="63"/>
      <c r="B100" s="63"/>
      <c r="C100" s="63" t="s">
        <v>256</v>
      </c>
      <c r="D100" s="63"/>
      <c r="E100" s="23"/>
      <c r="F100" s="6"/>
      <c r="G100" s="23"/>
      <c r="H100" s="6"/>
      <c r="I100" s="23"/>
      <c r="J100" s="23"/>
      <c r="K100" s="23"/>
    </row>
    <row r="101" spans="1:11" s="63" customFormat="1" ht="21.95" customHeight="1">
      <c r="A101" s="74" t="s">
        <v>47</v>
      </c>
      <c r="B101" s="67"/>
      <c r="C101" s="67"/>
      <c r="D101" s="67"/>
      <c r="E101" s="37"/>
      <c r="F101" s="67"/>
      <c r="G101" s="37"/>
      <c r="H101" s="37"/>
      <c r="I101" s="37"/>
      <c r="J101" s="37"/>
      <c r="K101" s="37"/>
    </row>
  </sheetData>
  <mergeCells count="7">
    <mergeCell ref="A53:K53"/>
    <mergeCell ref="A2:K2"/>
    <mergeCell ref="A1:K1"/>
    <mergeCell ref="A52:K52"/>
    <mergeCell ref="A50:K50"/>
    <mergeCell ref="A51:K51"/>
    <mergeCell ref="A3:K3"/>
  </mergeCells>
  <phoneticPr fontId="5" type="noConversion"/>
  <pageMargins left="0.59055118110236227" right="0.31496062992125984" top="0.59055118110236227" bottom="0.39370078740157483" header="0.23622047244094491" footer="0.15748031496062992"/>
  <pageSetup paperSize="9" scale="70" fitToHeight="2" orientation="portrait" r:id="rId1"/>
  <headerFooter scaleWithDoc="0" alignWithMargins="0"/>
  <rowBreaks count="1" manualBreakCount="1">
    <brk id="49" max="16383" man="1"/>
  </rowBreaks>
  <ignoredErrors>
    <ignoredError sqref="H81 J8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cedeaf383a6f9bf6b71490f908d277c8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993bf995a47873cfa3758056c1cc97b6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  <ds:schemaRef ds:uri="52673c9f-e737-4eea-8892-bcda32bbff7f"/>
    <ds:schemaRef ds:uri="de34f293-a7d0-467d-b12c-49e3bdb0ade7"/>
  </ds:schemaRefs>
</ds:datastoreItem>
</file>

<file path=customXml/itemProps2.xml><?xml version="1.0" encoding="utf-8"?>
<ds:datastoreItem xmlns:ds="http://schemas.openxmlformats.org/officeDocument/2006/customXml" ds:itemID="{AB29F3CF-54A4-4DB4-8482-C3C01376EE6F}"/>
</file>

<file path=customXml/itemProps3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2026-08-11T10:59:18Z</cp:lastPrinted>
  <dcterms:created xsi:type="dcterms:W3CDTF">2007-10-19T01:35:34Z</dcterms:created>
  <dcterms:modified xsi:type="dcterms:W3CDTF">2026-08-11T10:59:27Z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