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2569/Q2'69/FS/FS Q2'69_ส่งตลาด/E/"/>
    </mc:Choice>
  </mc:AlternateContent>
  <xr:revisionPtr revIDLastSave="140" documentId="13_ncr:1_{A86653F0-38BA-4B49-A7CD-05196D2D19A7}" xr6:coauthVersionLast="47" xr6:coauthVersionMax="47" xr10:uidLastSave="{5A6C8765-1EE5-43E1-9A29-1142E48D0FF3}"/>
  <bookViews>
    <workbookView xWindow="-110" yWindow="-110" windowWidth="19420" windowHeight="10300" tabRatio="808" activeTab="5" xr2:uid="{5DD309FC-F0C5-41F3-BCFE-B2D2AEB2E17C}"/>
  </bookViews>
  <sheets>
    <sheet name="FP" sheetId="80" r:id="rId1"/>
    <sheet name="CI(3M)" sheetId="90" r:id="rId2"/>
    <sheet name="CI(6M)" sheetId="86" r:id="rId3"/>
    <sheet name="CE (Conso)" sheetId="84" r:id="rId4"/>
    <sheet name="CE (Separate)" sheetId="87" r:id="rId5"/>
    <sheet name="CF " sheetId="89" r:id="rId6"/>
  </sheets>
  <definedNames>
    <definedName name="_xlnm.Print_Area" localSheetId="3">'CE (Conso)'!$A$1:$Y$27</definedName>
    <definedName name="_xlnm.Print_Area" localSheetId="4">'CE (Separate)'!$A$1:$S$27</definedName>
    <definedName name="_xlnm.Print_Area" localSheetId="5">'CF '!$A$1:$I$97</definedName>
    <definedName name="_xlnm.Print_Area" localSheetId="1">'CI(3M)'!$A$1:$I$43</definedName>
    <definedName name="_xlnm.Print_Area" localSheetId="2">'CI(6M)'!$A$1:$I$43</definedName>
    <definedName name="_xlnm.Print_Area" localSheetId="0">FP!$A$1:$I$86</definedName>
    <definedName name="_xlnm.Print_Titles" localSheetId="4">'CE (Separate)'!$A:$D,'CE (Separate)'!$1:$9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89" l="1"/>
  <c r="H55" i="89"/>
  <c r="F20" i="80"/>
  <c r="F81" i="89"/>
  <c r="I11" i="90" l="1"/>
  <c r="I17" i="90" s="1"/>
  <c r="H11" i="90"/>
  <c r="H17" i="90" s="1"/>
  <c r="G11" i="90"/>
  <c r="G17" i="90" s="1"/>
  <c r="F11" i="90"/>
  <c r="F17" i="90" s="1"/>
  <c r="I7" i="90"/>
  <c r="H7" i="90"/>
  <c r="F45" i="80"/>
  <c r="F23" i="90" l="1"/>
  <c r="F25" i="90" s="1"/>
  <c r="I23" i="90"/>
  <c r="I25" i="90" s="1"/>
  <c r="H23" i="90"/>
  <c r="H25" i="90" s="1"/>
  <c r="G23" i="90"/>
  <c r="G25" i="90" s="1"/>
  <c r="H33" i="80"/>
  <c r="H20" i="80"/>
  <c r="F35" i="90" l="1"/>
  <c r="F27" i="90"/>
  <c r="F37" i="90" s="1"/>
  <c r="F32" i="90"/>
  <c r="F30" i="90"/>
  <c r="F39" i="90" s="1"/>
  <c r="I39" i="90"/>
  <c r="I27" i="90"/>
  <c r="G32" i="90"/>
  <c r="G30" i="90" s="1"/>
  <c r="G39" i="90" s="1"/>
  <c r="G27" i="90"/>
  <c r="G37" i="90" s="1"/>
  <c r="G35" i="90" s="1"/>
  <c r="H39" i="90"/>
  <c r="H27" i="90"/>
  <c r="S17" i="87"/>
  <c r="S10" i="87"/>
  <c r="Y17" i="84"/>
  <c r="U17" i="84"/>
  <c r="Y10" i="84"/>
  <c r="U10" i="84"/>
  <c r="S15" i="84"/>
  <c r="O15" i="84"/>
  <c r="M15" i="84"/>
  <c r="K15" i="84"/>
  <c r="I15" i="84"/>
  <c r="G15" i="84"/>
  <c r="F67" i="80"/>
  <c r="G60" i="80"/>
  <c r="H60" i="80"/>
  <c r="I60" i="80"/>
  <c r="F60" i="80"/>
  <c r="G33" i="80"/>
  <c r="I33" i="80"/>
  <c r="F33" i="80"/>
  <c r="I7" i="89"/>
  <c r="H7" i="89"/>
  <c r="W12" i="84"/>
  <c r="Q13" i="84"/>
  <c r="U13" i="84" s="1"/>
  <c r="W13" i="84"/>
  <c r="G14" i="84"/>
  <c r="I14" i="84"/>
  <c r="K14" i="84"/>
  <c r="M14" i="84"/>
  <c r="O14" i="84"/>
  <c r="S14" i="84"/>
  <c r="W14" i="84" l="1"/>
  <c r="W15" i="84" s="1"/>
  <c r="Y13" i="84"/>
  <c r="Q21" i="87" l="1"/>
  <c r="G21" i="87"/>
  <c r="G22" i="87" s="1"/>
  <c r="O20" i="87"/>
  <c r="S20" i="87" s="1"/>
  <c r="M21" i="87"/>
  <c r="M22" i="87" s="1"/>
  <c r="K21" i="87"/>
  <c r="K22" i="87" s="1"/>
  <c r="I21" i="87"/>
  <c r="I22" i="87" s="1"/>
  <c r="I14" i="87"/>
  <c r="O13" i="87"/>
  <c r="S13" i="87" s="1"/>
  <c r="S21" i="84"/>
  <c r="S22" i="84" s="1"/>
  <c r="W19" i="84"/>
  <c r="Q20" i="84"/>
  <c r="U20" i="84" s="1"/>
  <c r="Y20" i="84" s="1"/>
  <c r="O21" i="84"/>
  <c r="O22" i="84" s="1"/>
  <c r="M21" i="84"/>
  <c r="M22" i="84" s="1"/>
  <c r="K21" i="84"/>
  <c r="K22" i="84" s="1"/>
  <c r="I21" i="84"/>
  <c r="I22" i="84" s="1"/>
  <c r="G21" i="84"/>
  <c r="G22" i="84" s="1"/>
  <c r="Q14" i="87" l="1"/>
  <c r="I65" i="89" l="1"/>
  <c r="H65" i="89"/>
  <c r="G65" i="89"/>
  <c r="F65" i="89"/>
  <c r="W21" i="84"/>
  <c r="W22" i="84" s="1"/>
  <c r="F11" i="86"/>
  <c r="G11" i="86"/>
  <c r="G17" i="86" s="1"/>
  <c r="G23" i="86" s="1"/>
  <c r="H11" i="86"/>
  <c r="H17" i="86" s="1"/>
  <c r="H23" i="86" s="1"/>
  <c r="I11" i="86"/>
  <c r="I17" i="86" s="1"/>
  <c r="I82" i="80"/>
  <c r="I84" i="80" s="1"/>
  <c r="G82" i="80"/>
  <c r="G84" i="80" s="1"/>
  <c r="H77" i="89"/>
  <c r="I77" i="89"/>
  <c r="G77" i="89"/>
  <c r="F77" i="89"/>
  <c r="Q22" i="87"/>
  <c r="Q15" i="87"/>
  <c r="M14" i="87"/>
  <c r="M15" i="87" s="1"/>
  <c r="K14" i="87"/>
  <c r="K15" i="87" s="1"/>
  <c r="I15" i="87"/>
  <c r="G14" i="87"/>
  <c r="G15" i="87" s="1"/>
  <c r="A42" i="80"/>
  <c r="I7" i="86"/>
  <c r="H7" i="86"/>
  <c r="I45" i="80"/>
  <c r="H45" i="80"/>
  <c r="G20" i="80"/>
  <c r="I20" i="80"/>
  <c r="I34" i="80" s="1"/>
  <c r="I7" i="80"/>
  <c r="H7" i="80"/>
  <c r="G67" i="80"/>
  <c r="I67" i="80"/>
  <c r="H67" i="80"/>
  <c r="I23" i="86" l="1"/>
  <c r="I9" i="89" s="1"/>
  <c r="I29" i="89" s="1"/>
  <c r="I40" i="89" s="1"/>
  <c r="I45" i="89" s="1"/>
  <c r="I79" i="89" s="1"/>
  <c r="H25" i="86"/>
  <c r="O12" i="87" s="1"/>
  <c r="H9" i="89"/>
  <c r="H29" i="89" s="1"/>
  <c r="I68" i="80"/>
  <c r="I85" i="80" s="1"/>
  <c r="G34" i="80"/>
  <c r="H34" i="80"/>
  <c r="F34" i="80"/>
  <c r="G68" i="80"/>
  <c r="G85" i="80" s="1"/>
  <c r="H68" i="80"/>
  <c r="F68" i="80"/>
  <c r="I25" i="86" l="1"/>
  <c r="I27" i="86" s="1"/>
  <c r="I82" i="89"/>
  <c r="G25" i="86"/>
  <c r="G32" i="86" s="1"/>
  <c r="G30" i="86" s="1"/>
  <c r="G9" i="89"/>
  <c r="G29" i="89" s="1"/>
  <c r="H27" i="86"/>
  <c r="H39" i="86"/>
  <c r="S12" i="87"/>
  <c r="S14" i="87" s="1"/>
  <c r="S15" i="87" s="1"/>
  <c r="O14" i="87"/>
  <c r="O15" i="87" s="1"/>
  <c r="H80" i="80" s="1"/>
  <c r="H82" i="80" s="1"/>
  <c r="H84" i="80" s="1"/>
  <c r="H85" i="80" s="1"/>
  <c r="O19" i="87" l="1"/>
  <c r="O21" i="87" s="1"/>
  <c r="O22" i="87" s="1"/>
  <c r="I39" i="86"/>
  <c r="H40" i="89"/>
  <c r="G40" i="89"/>
  <c r="G45" i="89" s="1"/>
  <c r="G79" i="89" s="1"/>
  <c r="G27" i="86"/>
  <c r="G37" i="86" s="1"/>
  <c r="G35" i="86" s="1"/>
  <c r="Q19" i="84"/>
  <c r="G39" i="86"/>
  <c r="F17" i="86"/>
  <c r="F23" i="86" s="1"/>
  <c r="S19" i="87" l="1"/>
  <c r="S21" i="87" s="1"/>
  <c r="S22" i="87" s="1"/>
  <c r="H45" i="89"/>
  <c r="H79" i="89" s="1"/>
  <c r="H82" i="89" s="1"/>
  <c r="G82" i="89"/>
  <c r="Q21" i="84"/>
  <c r="Q22" i="84" s="1"/>
  <c r="U19" i="84"/>
  <c r="F9" i="89"/>
  <c r="F29" i="89" s="1"/>
  <c r="F25" i="86"/>
  <c r="F40" i="89" l="1"/>
  <c r="F45" i="89" s="1"/>
  <c r="Y19" i="84"/>
  <c r="Y21" i="84" s="1"/>
  <c r="Y22" i="84" s="1"/>
  <c r="U21" i="84"/>
  <c r="U22" i="84" s="1"/>
  <c r="F27" i="86"/>
  <c r="F37" i="86" s="1"/>
  <c r="F35" i="86"/>
  <c r="F32" i="86"/>
  <c r="F30" i="86"/>
  <c r="F79" i="89" l="1"/>
  <c r="F82" i="89" s="1"/>
  <c r="Q12" i="84"/>
  <c r="F39" i="86"/>
  <c r="U12" i="84" l="1"/>
  <c r="Q14" i="84"/>
  <c r="Q15" i="84" l="1"/>
  <c r="F80" i="80" s="1"/>
  <c r="F82" i="80" s="1"/>
  <c r="F84" i="80" s="1"/>
  <c r="F85" i="80" s="1"/>
  <c r="Y12" i="84"/>
  <c r="Y14" i="84" s="1"/>
  <c r="Y15" i="84" s="1"/>
  <c r="U14" i="84"/>
  <c r="U15" i="84" s="1"/>
</calcChain>
</file>

<file path=xl/sharedStrings.xml><?xml version="1.0" encoding="utf-8"?>
<sst xmlns="http://schemas.openxmlformats.org/spreadsheetml/2006/main" count="333" uniqueCount="191">
  <si>
    <t>CPL GROUP PUBLIC COMPANY LIMITED AND ITS SUBSIDIARIES</t>
  </si>
  <si>
    <t>(Unit : Baht)</t>
  </si>
  <si>
    <t>Notes</t>
  </si>
  <si>
    <t>Assets</t>
  </si>
  <si>
    <t>Inventories</t>
  </si>
  <si>
    <t>Appropriated</t>
  </si>
  <si>
    <t>Unappropriated</t>
  </si>
  <si>
    <t>Equity attributable to equity holders of the Company</t>
  </si>
  <si>
    <t>Equity holders of the Company</t>
  </si>
  <si>
    <t>Discount on</t>
  </si>
  <si>
    <t>Total</t>
  </si>
  <si>
    <t>under</t>
  </si>
  <si>
    <t>of the Company</t>
  </si>
  <si>
    <t>Depreciation</t>
  </si>
  <si>
    <t>Cash Paid for Long-Term Loan to the Other Company</t>
  </si>
  <si>
    <t>Cash Paid for Dividends</t>
  </si>
  <si>
    <t xml:space="preserve"> </t>
  </si>
  <si>
    <t>STATEMENTS OF FINANCIAL POSITION</t>
  </si>
  <si>
    <t>Unaudited</t>
  </si>
  <si>
    <t>Audited</t>
  </si>
  <si>
    <t>Consolidated financial statements</t>
  </si>
  <si>
    <t>Separate financial statements</t>
  </si>
  <si>
    <t>Current assets</t>
  </si>
  <si>
    <t>Cash and cash equivalents</t>
  </si>
  <si>
    <t>Trade and other current receivables</t>
  </si>
  <si>
    <t>Contract assets</t>
  </si>
  <si>
    <t>Current tax assets</t>
  </si>
  <si>
    <t>Other current assets</t>
  </si>
  <si>
    <t>Total current assets</t>
  </si>
  <si>
    <t>Non-current assets</t>
  </si>
  <si>
    <t>Investments in subsidiary</t>
  </si>
  <si>
    <t>Investments in associates</t>
  </si>
  <si>
    <t>Long-term loans to related parties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</si>
  <si>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</si>
  <si>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</si>
  <si>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</si>
  <si>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</si>
  <si>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</si>
  <si>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</si>
  <si>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</si>
  <si>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</si>
  <si>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</si>
  <si>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</si>
  <si>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</si>
  <si>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</si>
  <si>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</si>
  <si>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Contract liabilities</t>
  </si>
  <si>
    <t>Current portion of long-term liabilities</t>
  </si>
  <si>
    <t>Long-term borrowings from financial institutions</t>
  </si>
  <si>
    <t>Lease liabilities</t>
  </si>
  <si>
    <t>Derivatives liabilities</t>
  </si>
  <si>
    <t>Total current liabilities</t>
  </si>
  <si>
    <t>Non-current liabilities</t>
  </si>
  <si>
    <t>Long-term borrowings from related persons and parties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</si>
  <si>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</si>
  <si>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</si>
  <si>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</si>
  <si>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</si>
  <si>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</si>
  <si>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</si>
  <si>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</si>
  <si>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439,844,340 Ordinary shares, at Baht 1.00 per share</t>
  </si>
  <si>
    <t>Issued and paid-up share capital</t>
  </si>
  <si>
    <t>439,844,284 Ordinary shares, at Baht 1.00 per share</t>
  </si>
  <si>
    <t>Share premium on ordinary shares</t>
  </si>
  <si>
    <t>Discount on business combination under common control</t>
  </si>
  <si>
    <t>Retained earnings</t>
  </si>
  <si>
    <t>Legal reserve</t>
  </si>
  <si>
    <t>Other components of shareholders' equity</t>
  </si>
  <si>
    <t>Non-controlling interests</t>
  </si>
  <si>
    <t>Total shareholders' equity</t>
  </si>
  <si>
    <t>Total liabilities and shareholders' equity</t>
  </si>
  <si>
    <t>STATEMENTS OF COMPREHENSIVE INCOME</t>
  </si>
  <si>
    <t>Revenue from sales and rendering of services</t>
  </si>
  <si>
    <t>Costs of sales and rendering of services</t>
  </si>
  <si>
    <t>Gross profit</t>
  </si>
  <si>
    <t>Other income</t>
  </si>
  <si>
    <t>Gain (loss) on exchange rate</t>
  </si>
  <si>
    <t>Distribution costs</t>
  </si>
  <si>
    <t>Administrative expenses</t>
  </si>
  <si>
    <t>Profit (loss) from operating activities</t>
  </si>
  <si>
    <t>Finance costs</t>
  </si>
  <si>
    <t>Share of loss of investments in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</si>
  <si>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</si>
  <si>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</si>
  <si>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</si>
  <si>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</si>
  <si>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</si>
  <si>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</t>
  </si>
  <si>
    <t>Other comprehensive income (expense) attributable to:</t>
  </si>
  <si>
    <t>Basic earnings (loss) per share</t>
  </si>
  <si>
    <t>Number of ordinary shares (unit : shares)</t>
  </si>
  <si>
    <t>STATEMENTS OF CHANGES IN SHAREHOLDERS' EQUITY</t>
  </si>
  <si>
    <t>Issued and paid</t>
  </si>
  <si>
    <t>Share premium</t>
  </si>
  <si>
    <t>on ordinary shares</t>
  </si>
  <si>
    <t>business combination</t>
  </si>
  <si>
    <t>the common control</t>
  </si>
  <si>
    <t>Other deficits</t>
  </si>
  <si>
    <t>Other components of shareholders’ equity</t>
  </si>
  <si>
    <t>Other comprehensive income (expense)</t>
  </si>
  <si>
    <t>Share of other comprehensive</t>
  </si>
  <si>
    <t>equity holders</t>
  </si>
  <si>
    <t>Non-controlling</t>
  </si>
  <si>
    <t>interests</t>
  </si>
  <si>
    <t>shareholders'</t>
  </si>
  <si>
    <t>equity</t>
  </si>
  <si>
    <t>Changes in shareholder's equity for the period</t>
  </si>
  <si>
    <t>Total changes in shareholder's equity for the period</t>
  </si>
  <si>
    <t>share capital</t>
  </si>
  <si>
    <t>STATEMENTS OF CASH FLOWS</t>
  </si>
  <si>
    <t>Cash flows from operating activities</t>
  </si>
  <si>
    <t xml:space="preserve">Expected credit losses </t>
  </si>
  <si>
    <t xml:space="preserve">Amortization </t>
  </si>
  <si>
    <t>(Gain) loss on disposal of property, plant and equipment</t>
  </si>
  <si>
    <t>Loss on write-off of property, plant and equipment</t>
  </si>
  <si>
    <t>Employee benefits</t>
  </si>
  <si>
    <t>Interest income</t>
  </si>
  <si>
    <t>Interest expense</t>
  </si>
  <si>
    <t>Profit (loss) from operating activities before change in</t>
  </si>
  <si>
    <t>operating assets and liabilities</t>
  </si>
  <si>
    <t>(Increase) decrease in operating assets</t>
  </si>
  <si>
    <t>Long-term loan to employees</t>
  </si>
  <si>
    <t>Increase (decrease) in operating liabilities</t>
  </si>
  <si>
    <t>Cash paid for employee benefits</t>
  </si>
  <si>
    <t>Cash received from interest income</t>
  </si>
  <si>
    <t>Cash received from tax refund</t>
  </si>
  <si>
    <t xml:space="preserve">Cash paid for income tax </t>
  </si>
  <si>
    <t>Net cash flows from (used in) operating activities</t>
  </si>
  <si>
    <t>Cash flows from investing activities</t>
  </si>
  <si>
    <t>Cash received from disposal of property, plant and equipment</t>
  </si>
  <si>
    <t>Cash paid for purchase of property, plant and equipment</t>
  </si>
  <si>
    <t>Net cash flows from (used in) investing activities</t>
  </si>
  <si>
    <t>Cash flows from financing activities</t>
  </si>
  <si>
    <t>Increase (decrease) in bank overdrafts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</si>
  <si>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</si>
  <si>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</si>
  <si>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</si>
  <si>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lease liabilities</t>
  </si>
  <si>
    <t>Cash paid for interest expense</t>
  </si>
  <si>
    <t>Net cash flows from (used in) financing activities</t>
  </si>
  <si>
    <t xml:space="preserve">Net increase (decrease) in cash and cash equivalents </t>
  </si>
  <si>
    <t>before effect of exchange rate</t>
  </si>
  <si>
    <t>Effect of exchange rate on cash and cash equivalents</t>
  </si>
  <si>
    <t>Cash and cash equivalents at the beginning of the period</t>
  </si>
  <si>
    <t>Cash and cash equivalents at the ending of the period</t>
  </si>
  <si>
    <t>Supplemental cash flows information</t>
  </si>
  <si>
    <t>Non-cash item consisted of:-</t>
  </si>
  <si>
    <t>Purchase of property, plant and equipment on credit</t>
  </si>
  <si>
    <t>Value of assets in property, plant and equipment</t>
  </si>
  <si>
    <t>Value added tax in property, plant and equipment</t>
  </si>
  <si>
    <t>Transfer inventories to property, plant and equipment</t>
  </si>
  <si>
    <t>the lease agreements</t>
  </si>
  <si>
    <t>Rights-of-use assets and lease liabilities decreased from modification of</t>
  </si>
  <si>
    <t>Rights-of-use assets and lease liabilities increased from the lease agreements</t>
  </si>
  <si>
    <t>Short-term loans to other company</t>
  </si>
  <si>
    <t>Cash received (used) from operations</t>
  </si>
  <si>
    <t>Cash paid for payables of assets</t>
  </si>
  <si>
    <t xml:space="preserve">Adjustment to reconcile profit (loss) before income tax expense </t>
  </si>
  <si>
    <t>for cash received (used) from operations</t>
  </si>
  <si>
    <t>31 December 2025</t>
  </si>
  <si>
    <t>Short-term loans to related parties</t>
  </si>
  <si>
    <t>Derivatives assets</t>
  </si>
  <si>
    <t>Bank deposit used as collateral</t>
  </si>
  <si>
    <t>Other non-current financial assets</t>
  </si>
  <si>
    <t>Short-term borrowings from related persons and parties</t>
  </si>
  <si>
    <t>Corporate income tax payable</t>
  </si>
  <si>
    <t>Loss under equity method in excess of investment in associates</t>
  </si>
  <si>
    <t>Balance as at 1 January 2026</t>
  </si>
  <si>
    <t>Balance as at 1 January 2025</t>
  </si>
  <si>
    <t>Loss on decline in value of inventories (reversal)</t>
  </si>
  <si>
    <t>Cash received from loans to retated parties</t>
  </si>
  <si>
    <t>Cash received from borrowings from related persons and parties</t>
  </si>
  <si>
    <t>Cash paid for borrowings from related persons and parties</t>
  </si>
  <si>
    <t>Transfer rights-of-use assets to property, plant and equipment</t>
  </si>
  <si>
    <t>Impairment loss</t>
  </si>
  <si>
    <t>expense of associates</t>
  </si>
  <si>
    <t xml:space="preserve">Loss on write-off of withholding income tax </t>
  </si>
  <si>
    <t>AS AT 30 JUNE 2026</t>
  </si>
  <si>
    <t>30 June 2026</t>
  </si>
  <si>
    <t>Total comprehensive income (expense) attributable to:</t>
  </si>
  <si>
    <t>FOR THE THREE-MONTH PERIOD ENDED 30 JUNE 2026</t>
  </si>
  <si>
    <t>FOR THE SIX-MONTH PERIOD ENDED 30 JUNE 2026</t>
  </si>
  <si>
    <t>Balance as at 30 June 2026</t>
  </si>
  <si>
    <t>Balance as at 30 June 2025</t>
  </si>
  <si>
    <t>Cash paid for purchase of intangible asset</t>
  </si>
  <si>
    <t>Transfer deposit to property, plant and equipment</t>
  </si>
  <si>
    <t>Loss on fair value of derivative instrument</t>
  </si>
  <si>
    <t>Unrealized (gain) loss on exchange rate</t>
  </si>
  <si>
    <t>Expected credit losses (reversal)</t>
  </si>
  <si>
    <t>Other non-current financial assets acquired without cash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</si>
</sst>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#,##0;\(#,##0\)"/>
    <numFmt numFmtId="168" formatCode="_(* #,##0_);_(* \(#,##0\);_(* &quot;-&quot;??_);_(@_)"/>
    <numFmt numFmtId="169" formatCode="_-* #,##0.000_-;_-* \(#,##0.000\);_-* &quot;-&quot;??_-;_-@_-"/>
  </numFmts>
  <fonts count="17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name val="BrowalliaUPC"/>
      <family val="2"/>
      <charset val="1"/>
    </font>
    <font>
      <sz val="16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6" fillId="0" borderId="0"/>
    <xf numFmtId="0" fontId="1" fillId="0" borderId="0"/>
    <xf numFmtId="164" fontId="1" fillId="0" borderId="0" applyFont="0" applyFill="0" applyBorder="0" applyAlignment="0" applyProtection="0"/>
  </cellStyleXfs>
  <cellXfs count="158">
    <xf numFmtId="0" fontId="0" fillId="0" borderId="0" xfId="0"/>
    <xf numFmtId="0" fontId="6" fillId="0" borderId="0" xfId="9" applyFont="1"/>
    <xf numFmtId="0" fontId="12" fillId="0" borderId="0" xfId="9" applyFont="1" applyAlignment="1">
      <alignment horizontal="center"/>
    </xf>
    <xf numFmtId="0" fontId="11" fillId="0" borderId="0" xfId="9" applyFont="1"/>
    <xf numFmtId="0" fontId="11" fillId="0" borderId="0" xfId="9" applyFont="1" applyAlignment="1">
      <alignment horizontal="center"/>
    </xf>
    <xf numFmtId="168" fontId="11" fillId="0" borderId="0" xfId="5" applyNumberFormat="1" applyFont="1" applyFill="1" applyAlignment="1">
      <alignment horizontal="center"/>
    </xf>
    <xf numFmtId="168" fontId="11" fillId="0" borderId="0" xfId="5" applyNumberFormat="1" applyFont="1" applyFill="1"/>
    <xf numFmtId="164" fontId="11" fillId="0" borderId="0" xfId="5" applyFont="1" applyFill="1"/>
    <xf numFmtId="165" fontId="11" fillId="0" borderId="0" xfId="5" applyNumberFormat="1" applyFont="1" applyFill="1" applyBorder="1" applyAlignment="1"/>
    <xf numFmtId="43" fontId="12" fillId="0" borderId="0" xfId="1" applyNumberFormat="1" applyFont="1" applyFill="1" applyBorder="1" applyAlignment="1">
      <alignment horizontal="center"/>
    </xf>
    <xf numFmtId="165" fontId="11" fillId="0" borderId="0" xfId="11" applyNumberFormat="1" applyFont="1" applyFill="1" applyAlignment="1"/>
    <xf numFmtId="165" fontId="11" fillId="0" borderId="3" xfId="11" applyNumberFormat="1" applyFont="1" applyFill="1" applyBorder="1" applyAlignment="1"/>
    <xf numFmtId="164" fontId="11" fillId="0" borderId="0" xfId="1" applyFont="1" applyFill="1" applyAlignment="1"/>
    <xf numFmtId="168" fontId="11" fillId="0" borderId="0" xfId="1" applyNumberFormat="1" applyFont="1" applyFill="1" applyAlignment="1"/>
    <xf numFmtId="165" fontId="11" fillId="0" borderId="4" xfId="11" applyNumberFormat="1" applyFont="1" applyFill="1" applyBorder="1" applyAlignment="1"/>
    <xf numFmtId="165" fontId="12" fillId="0" borderId="0" xfId="11" applyNumberFormat="1" applyFont="1" applyFill="1" applyBorder="1" applyAlignment="1"/>
    <xf numFmtId="165" fontId="12" fillId="0" borderId="1" xfId="11" applyNumberFormat="1" applyFont="1" applyFill="1" applyBorder="1" applyAlignment="1"/>
    <xf numFmtId="0" fontId="11" fillId="0" borderId="0" xfId="0" applyFont="1"/>
    <xf numFmtId="165" fontId="11" fillId="0" borderId="1" xfId="5" applyNumberFormat="1" applyFont="1" applyFill="1" applyBorder="1" applyAlignment="1"/>
    <xf numFmtId="165" fontId="11" fillId="0" borderId="4" xfId="5" applyNumberFormat="1" applyFont="1" applyFill="1" applyBorder="1" applyAlignment="1"/>
    <xf numFmtId="0" fontId="12" fillId="0" borderId="0" xfId="0" applyFont="1" applyAlignment="1">
      <alignment horizontal="right"/>
    </xf>
    <xf numFmtId="0" fontId="12" fillId="0" borderId="0" xfId="9" applyFont="1"/>
    <xf numFmtId="164" fontId="11" fillId="0" borderId="0" xfId="1" applyFont="1" applyFill="1"/>
    <xf numFmtId="164" fontId="11" fillId="0" borderId="3" xfId="1" applyFont="1" applyFill="1" applyBorder="1" applyAlignment="1"/>
    <xf numFmtId="164" fontId="11" fillId="0" borderId="0" xfId="1" applyFont="1" applyFill="1" applyBorder="1" applyAlignment="1"/>
    <xf numFmtId="164" fontId="11" fillId="0" borderId="0" xfId="0" applyNumberFormat="1" applyFont="1"/>
    <xf numFmtId="164" fontId="11" fillId="0" borderId="4" xfId="1" applyFont="1" applyFill="1" applyBorder="1" applyAlignment="1"/>
    <xf numFmtId="164" fontId="11" fillId="0" borderId="0" xfId="1" applyFont="1" applyFill="1" applyBorder="1"/>
    <xf numFmtId="43" fontId="11" fillId="0" borderId="0" xfId="0" applyNumberFormat="1" applyFont="1"/>
    <xf numFmtId="164" fontId="12" fillId="0" borderId="0" xfId="1" applyFont="1" applyFill="1" applyBorder="1" applyAlignment="1"/>
    <xf numFmtId="166" fontId="11" fillId="0" borderId="0" xfId="6" applyNumberFormat="1" applyFont="1" applyFill="1" applyAlignment="1"/>
    <xf numFmtId="166" fontId="12" fillId="0" borderId="0" xfId="6" applyNumberFormat="1" applyFont="1" applyFill="1" applyAlignment="1">
      <alignment horizontal="right"/>
    </xf>
    <xf numFmtId="0" fontId="14" fillId="0" borderId="1" xfId="9" applyFont="1" applyBorder="1"/>
    <xf numFmtId="0" fontId="15" fillId="0" borderId="3" xfId="9" applyFont="1" applyBorder="1" applyAlignment="1">
      <alignment horizontal="center"/>
    </xf>
    <xf numFmtId="0" fontId="14" fillId="0" borderId="0" xfId="0" applyFont="1"/>
    <xf numFmtId="0" fontId="14" fillId="0" borderId="0" xfId="9" applyFont="1"/>
    <xf numFmtId="0" fontId="15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/>
    <xf numFmtId="0" fontId="15" fillId="0" borderId="1" xfId="9" applyFont="1" applyBorder="1" applyAlignment="1">
      <alignment horizontal="center"/>
    </xf>
    <xf numFmtId="0" fontId="14" fillId="0" borderId="2" xfId="9" applyFont="1" applyBorder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right"/>
    </xf>
    <xf numFmtId="0" fontId="6" fillId="0" borderId="1" xfId="9" applyFont="1" applyBorder="1"/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1" xfId="9" applyFont="1" applyBorder="1"/>
    <xf numFmtId="0" fontId="5" fillId="0" borderId="2" xfId="9" applyFont="1" applyBorder="1" applyAlignment="1">
      <alignment horizontal="center"/>
    </xf>
    <xf numFmtId="0" fontId="5" fillId="0" borderId="0" xfId="9" applyFont="1"/>
    <xf numFmtId="0" fontId="6" fillId="0" borderId="2" xfId="9" applyFont="1" applyBorder="1"/>
    <xf numFmtId="0" fontId="6" fillId="0" borderId="0" xfId="9" applyFont="1" applyAlignment="1">
      <alignment horizontal="center"/>
    </xf>
    <xf numFmtId="165" fontId="5" fillId="0" borderId="0" xfId="13" applyNumberFormat="1" applyFont="1" applyFill="1" applyBorder="1" applyAlignment="1"/>
    <xf numFmtId="164" fontId="6" fillId="0" borderId="0" xfId="9" applyNumberFormat="1" applyFont="1"/>
    <xf numFmtId="165" fontId="6" fillId="0" borderId="0" xfId="13" applyNumberFormat="1" applyFont="1" applyFill="1" applyAlignment="1"/>
    <xf numFmtId="165" fontId="6" fillId="0" borderId="0" xfId="9" applyNumberFormat="1" applyFont="1"/>
    <xf numFmtId="43" fontId="6" fillId="0" borderId="0" xfId="9" applyNumberFormat="1" applyFont="1"/>
    <xf numFmtId="165" fontId="6" fillId="0" borderId="3" xfId="13" applyNumberFormat="1" applyFont="1" applyFill="1" applyBorder="1" applyAlignment="1"/>
    <xf numFmtId="165" fontId="6" fillId="0" borderId="4" xfId="13" applyNumberFormat="1" applyFont="1" applyFill="1" applyBorder="1" applyAlignment="1"/>
    <xf numFmtId="164" fontId="11" fillId="0" borderId="0" xfId="1" applyFont="1" applyFill="1" applyBorder="1" applyAlignment="1">
      <alignment horizontal="right"/>
    </xf>
    <xf numFmtId="164" fontId="11" fillId="0" borderId="0" xfId="1" applyFont="1" applyFill="1" applyAlignment="1">
      <alignment horizontal="center"/>
    </xf>
    <xf numFmtId="164" fontId="11" fillId="0" borderId="2" xfId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164" fontId="11" fillId="0" borderId="5" xfId="1" applyFont="1" applyFill="1" applyBorder="1"/>
    <xf numFmtId="164" fontId="11" fillId="0" borderId="5" xfId="1" applyFont="1" applyFill="1" applyBorder="1" applyAlignment="1">
      <alignment horizontal="center"/>
    </xf>
    <xf numFmtId="164" fontId="11" fillId="0" borderId="2" xfId="1" applyFont="1" applyFill="1" applyBorder="1"/>
    <xf numFmtId="168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right"/>
    </xf>
    <xf numFmtId="0" fontId="12" fillId="0" borderId="1" xfId="9" applyFont="1" applyBorder="1" applyAlignment="1">
      <alignment horizontal="center"/>
    </xf>
    <xf numFmtId="0" fontId="11" fillId="0" borderId="2" xfId="9" applyFont="1" applyBorder="1"/>
    <xf numFmtId="0" fontId="12" fillId="0" borderId="2" xfId="9" applyFont="1" applyBorder="1" applyAlignment="1">
      <alignment horizontal="center"/>
    </xf>
    <xf numFmtId="0" fontId="12" fillId="0" borderId="2" xfId="9" quotePrefix="1" applyFont="1" applyBorder="1" applyAlignment="1">
      <alignment horizontal="center"/>
    </xf>
    <xf numFmtId="0" fontId="12" fillId="0" borderId="0" xfId="9" quotePrefix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9" applyNumberFormat="1" applyFont="1"/>
    <xf numFmtId="164" fontId="11" fillId="0" borderId="0" xfId="9" applyNumberFormat="1" applyFont="1"/>
    <xf numFmtId="168" fontId="11" fillId="0" borderId="0" xfId="1" applyNumberFormat="1" applyFont="1" applyFill="1"/>
    <xf numFmtId="165" fontId="11" fillId="0" borderId="0" xfId="9" applyNumberFormat="1" applyFont="1"/>
    <xf numFmtId="0" fontId="12" fillId="0" borderId="0" xfId="14" applyFont="1" applyAlignment="1">
      <alignment horizontal="center"/>
    </xf>
    <xf numFmtId="0" fontId="11" fillId="0" borderId="0" xfId="14" applyFont="1"/>
    <xf numFmtId="165" fontId="12" fillId="0" borderId="0" xfId="14" applyNumberFormat="1" applyFont="1" applyAlignment="1">
      <alignment horizontal="center"/>
    </xf>
    <xf numFmtId="0" fontId="12" fillId="0" borderId="0" xfId="14" applyFont="1" applyAlignment="1">
      <alignment horizontal="right"/>
    </xf>
    <xf numFmtId="0" fontId="12" fillId="0" borderId="1" xfId="14" applyFont="1" applyBorder="1" applyAlignment="1">
      <alignment horizontal="center"/>
    </xf>
    <xf numFmtId="0" fontId="11" fillId="0" borderId="2" xfId="14" applyFont="1" applyBorder="1"/>
    <xf numFmtId="0" fontId="12" fillId="0" borderId="2" xfId="14" applyFont="1" applyBorder="1" applyAlignment="1">
      <alignment horizontal="center"/>
    </xf>
    <xf numFmtId="0" fontId="12" fillId="0" borderId="2" xfId="14" quotePrefix="1" applyFont="1" applyBorder="1" applyAlignment="1">
      <alignment horizontal="center"/>
    </xf>
    <xf numFmtId="0" fontId="11" fillId="0" borderId="0" xfId="14" applyFont="1" applyAlignment="1">
      <alignment horizontal="center"/>
    </xf>
    <xf numFmtId="43" fontId="11" fillId="0" borderId="0" xfId="14" applyNumberFormat="1" applyFont="1"/>
    <xf numFmtId="165" fontId="11" fillId="0" borderId="0" xfId="14" applyNumberFormat="1" applyFont="1"/>
    <xf numFmtId="164" fontId="11" fillId="0" borderId="0" xfId="14" applyNumberFormat="1" applyFont="1"/>
    <xf numFmtId="168" fontId="11" fillId="0" borderId="0" xfId="14" applyNumberFormat="1" applyFont="1"/>
    <xf numFmtId="0" fontId="12" fillId="0" borderId="0" xfId="14" applyFont="1"/>
    <xf numFmtId="165" fontId="6" fillId="0" borderId="2" xfId="13" applyNumberFormat="1" applyFont="1" applyFill="1" applyBorder="1" applyAlignment="1"/>
    <xf numFmtId="0" fontId="6" fillId="0" borderId="3" xfId="9" applyFont="1" applyBorder="1"/>
    <xf numFmtId="0" fontId="6" fillId="0" borderId="4" xfId="9" applyFont="1" applyBorder="1"/>
    <xf numFmtId="164" fontId="11" fillId="0" borderId="2" xfId="1" applyFont="1" applyFill="1" applyBorder="1" applyAlignment="1"/>
    <xf numFmtId="164" fontId="11" fillId="0" borderId="3" xfId="1" applyFont="1" applyFill="1" applyBorder="1"/>
    <xf numFmtId="164" fontId="11" fillId="0" borderId="4" xfId="1" applyFont="1" applyFill="1" applyBorder="1"/>
    <xf numFmtId="49" fontId="12" fillId="0" borderId="2" xfId="9" quotePrefix="1" applyNumberFormat="1" applyFont="1" applyBorder="1" applyAlignment="1">
      <alignment horizontal="center"/>
    </xf>
    <xf numFmtId="164" fontId="12" fillId="0" borderId="0" xfId="4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/>
    <xf numFmtId="0" fontId="11" fillId="0" borderId="0" xfId="15" applyFont="1" applyAlignment="1">
      <alignment horizontal="left"/>
    </xf>
    <xf numFmtId="0" fontId="5" fillId="0" borderId="0" xfId="0" applyFont="1" applyAlignment="1">
      <alignment horizontal="right"/>
    </xf>
    <xf numFmtId="0" fontId="12" fillId="0" borderId="0" xfId="5" applyNumberFormat="1" applyFont="1" applyFill="1" applyAlignment="1">
      <alignment horizontal="right"/>
    </xf>
    <xf numFmtId="165" fontId="11" fillId="0" borderId="0" xfId="6" applyNumberFormat="1" applyFont="1" applyFill="1" applyAlignment="1"/>
    <xf numFmtId="164" fontId="11" fillId="0" borderId="0" xfId="5" applyFont="1" applyFill="1" applyAlignment="1"/>
    <xf numFmtId="167" fontId="11" fillId="0" borderId="0" xfId="9" applyNumberFormat="1" applyFont="1"/>
    <xf numFmtId="43" fontId="11" fillId="0" borderId="0" xfId="9" applyNumberFormat="1" applyFont="1"/>
    <xf numFmtId="164" fontId="11" fillId="0" borderId="0" xfId="1" applyFont="1"/>
    <xf numFmtId="165" fontId="11" fillId="0" borderId="1" xfId="6" applyNumberFormat="1" applyFont="1" applyFill="1" applyBorder="1" applyAlignment="1"/>
    <xf numFmtId="165" fontId="11" fillId="0" borderId="0" xfId="6" applyNumberFormat="1" applyFont="1" applyFill="1" applyBorder="1" applyAlignment="1"/>
    <xf numFmtId="164" fontId="11" fillId="0" borderId="0" xfId="5" applyFont="1" applyFill="1" applyBorder="1" applyAlignment="1"/>
    <xf numFmtId="165" fontId="11" fillId="0" borderId="3" xfId="6" applyNumberFormat="1" applyFont="1" applyFill="1" applyBorder="1" applyAlignment="1"/>
    <xf numFmtId="164" fontId="11" fillId="0" borderId="3" xfId="5" applyFont="1" applyFill="1" applyBorder="1" applyAlignment="1"/>
    <xf numFmtId="165" fontId="11" fillId="0" borderId="0" xfId="6" applyNumberFormat="1" applyFont="1" applyFill="1" applyAlignment="1">
      <alignment horizontal="right"/>
    </xf>
    <xf numFmtId="165" fontId="11" fillId="0" borderId="4" xfId="6" applyNumberFormat="1" applyFont="1" applyFill="1" applyBorder="1" applyAlignment="1"/>
    <xf numFmtId="0" fontId="11" fillId="0" borderId="0" xfId="16" applyFont="1"/>
    <xf numFmtId="0" fontId="11" fillId="0" borderId="0" xfId="15" applyFont="1"/>
    <xf numFmtId="164" fontId="12" fillId="0" borderId="0" xfId="5" applyFont="1" applyFill="1" applyBorder="1" applyAlignment="1">
      <alignment horizontal="right"/>
    </xf>
    <xf numFmtId="169" fontId="11" fillId="0" borderId="0" xfId="5" applyNumberFormat="1" applyFont="1" applyFill="1" applyBorder="1" applyAlignment="1"/>
    <xf numFmtId="43" fontId="12" fillId="0" borderId="0" xfId="14" applyNumberFormat="1" applyFont="1" applyAlignment="1">
      <alignment horizontal="center"/>
    </xf>
    <xf numFmtId="0" fontId="11" fillId="0" borderId="0" xfId="9" applyFont="1" applyAlignment="1">
      <alignment horizontal="left"/>
    </xf>
    <xf numFmtId="0" fontId="12" fillId="0" borderId="0" xfId="17" applyFont="1" applyAlignment="1">
      <alignment horizontal="center"/>
    </xf>
    <xf numFmtId="0" fontId="11" fillId="0" borderId="0" xfId="17" applyFont="1"/>
    <xf numFmtId="164" fontId="12" fillId="0" borderId="0" xfId="17" applyNumberFormat="1" applyFont="1" applyAlignment="1">
      <alignment horizontal="center"/>
    </xf>
    <xf numFmtId="0" fontId="12" fillId="0" borderId="0" xfId="17" applyFont="1" applyAlignment="1">
      <alignment horizontal="right"/>
    </xf>
    <xf numFmtId="0" fontId="12" fillId="0" borderId="1" xfId="17" applyFont="1" applyBorder="1" applyAlignment="1">
      <alignment horizontal="center"/>
    </xf>
    <xf numFmtId="0" fontId="11" fillId="0" borderId="2" xfId="17" applyFont="1" applyBorder="1"/>
    <xf numFmtId="0" fontId="12" fillId="0" borderId="2" xfId="17" applyFont="1" applyBorder="1" applyAlignment="1">
      <alignment horizontal="center"/>
    </xf>
    <xf numFmtId="0" fontId="12" fillId="0" borderId="2" xfId="17" quotePrefix="1" applyFont="1" applyBorder="1" applyAlignment="1">
      <alignment horizontal="center"/>
    </xf>
    <xf numFmtId="0" fontId="12" fillId="0" borderId="0" xfId="17" quotePrefix="1" applyFont="1" applyAlignment="1">
      <alignment horizontal="center"/>
    </xf>
    <xf numFmtId="168" fontId="11" fillId="0" borderId="0" xfId="18" applyNumberFormat="1" applyFont="1" applyFill="1" applyAlignment="1">
      <alignment horizontal="center"/>
    </xf>
    <xf numFmtId="168" fontId="11" fillId="0" borderId="0" xfId="18" applyNumberFormat="1" applyFont="1" applyFill="1"/>
    <xf numFmtId="168" fontId="11" fillId="0" borderId="0" xfId="17" applyNumberFormat="1" applyFont="1"/>
    <xf numFmtId="165" fontId="11" fillId="0" borderId="1" xfId="18" applyNumberFormat="1" applyFont="1" applyFill="1" applyBorder="1" applyAlignment="1"/>
    <xf numFmtId="164" fontId="11" fillId="0" borderId="0" xfId="18" applyFont="1" applyFill="1"/>
    <xf numFmtId="164" fontId="11" fillId="0" borderId="0" xfId="17" applyNumberFormat="1" applyFont="1"/>
    <xf numFmtId="164" fontId="1" fillId="0" borderId="0" xfId="1" applyFont="1" applyFill="1" applyBorder="1" applyAlignment="1"/>
    <xf numFmtId="0" fontId="11" fillId="0" borderId="0" xfId="17" applyFont="1" applyAlignment="1">
      <alignment horizontal="center"/>
    </xf>
    <xf numFmtId="165" fontId="11" fillId="0" borderId="0" xfId="18" applyNumberFormat="1" applyFont="1" applyFill="1" applyBorder="1" applyAlignment="1"/>
    <xf numFmtId="165" fontId="11" fillId="0" borderId="4" xfId="18" applyNumberFormat="1" applyFont="1" applyFill="1" applyBorder="1" applyAlignment="1"/>
    <xf numFmtId="169" fontId="11" fillId="0" borderId="0" xfId="18" applyNumberFormat="1" applyFont="1" applyFill="1" applyBorder="1" applyAlignment="1"/>
    <xf numFmtId="165" fontId="11" fillId="0" borderId="0" xfId="17" applyNumberFormat="1" applyFont="1"/>
    <xf numFmtId="164" fontId="11" fillId="0" borderId="0" xfId="1" applyFont="1" applyFill="1" applyAlignment="1">
      <alignment horizontal="right"/>
    </xf>
    <xf numFmtId="164" fontId="12" fillId="0" borderId="0" xfId="1" applyFont="1" applyFill="1" applyBorder="1" applyAlignment="1">
      <alignment horizontal="center"/>
    </xf>
    <xf numFmtId="0" fontId="12" fillId="0" borderId="0" xfId="9" applyFont="1" applyAlignment="1">
      <alignment horizontal="center"/>
    </xf>
    <xf numFmtId="0" fontId="12" fillId="0" borderId="1" xfId="9" applyFont="1" applyBorder="1" applyAlignment="1">
      <alignment horizontal="center"/>
    </xf>
    <xf numFmtId="0" fontId="13" fillId="0" borderId="0" xfId="14" applyFont="1" applyAlignment="1">
      <alignment horizontal="center"/>
    </xf>
    <xf numFmtId="0" fontId="12" fillId="0" borderId="0" xfId="14" applyFont="1" applyAlignment="1">
      <alignment horizontal="center"/>
    </xf>
    <xf numFmtId="0" fontId="12" fillId="0" borderId="1" xfId="14" applyFont="1" applyBorder="1" applyAlignment="1">
      <alignment horizontal="center"/>
    </xf>
    <xf numFmtId="0" fontId="12" fillId="0" borderId="0" xfId="17" applyFont="1" applyAlignment="1">
      <alignment horizontal="center"/>
    </xf>
    <xf numFmtId="0" fontId="12" fillId="0" borderId="1" xfId="17" applyFont="1" applyBorder="1" applyAlignment="1">
      <alignment horizontal="center"/>
    </xf>
    <xf numFmtId="0" fontId="15" fillId="0" borderId="3" xfId="9" applyFont="1" applyBorder="1" applyAlignment="1">
      <alignment horizontal="center"/>
    </xf>
    <xf numFmtId="0" fontId="15" fillId="0" borderId="2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</cellXfs>
  <cellStyles count="19">
    <cellStyle name="Comma" xfId="1" builtinId="3"/>
    <cellStyle name="Comma 16" xfId="2" xr:uid="{B923D4B9-9502-4F0D-AF56-9F29666A08E9}"/>
    <cellStyle name="Comma 2" xfId="3" xr:uid="{CD30CA10-8025-4E78-895B-F5634A4EEE95}"/>
    <cellStyle name="Comma 3" xfId="4" xr:uid="{3E76964E-8A1C-4040-91AA-CEF14363124E}"/>
    <cellStyle name="Comma 3 2" xfId="5" xr:uid="{47067EDC-2C12-4FF3-B01D-66E4A0A077AB}"/>
    <cellStyle name="Comma 3 2 2" xfId="18" xr:uid="{6576A730-963A-47B5-83B9-3331CC781137}"/>
    <cellStyle name="Comma 4" xfId="6" xr:uid="{4717D764-BA28-4C33-A5D4-7C2A50841711}"/>
    <cellStyle name="Comma 5" xfId="7" xr:uid="{183D5040-226C-4984-A5F4-BF3F902EFFCD}"/>
    <cellStyle name="Comma 5 2" xfId="8" xr:uid="{D9014BF2-167D-4301-AEC9-C9F907B9E288}"/>
    <cellStyle name="Normal" xfId="0" builtinId="0"/>
    <cellStyle name="Normal 2" xfId="9" xr:uid="{12A1268F-E7E6-42DC-944F-BFFFA6F9D0C1}"/>
    <cellStyle name="Normal 2 2" xfId="17" xr:uid="{959BE4AE-CE7E-4432-AFF8-C20B7D5F1071}"/>
    <cellStyle name="Normal_Sunstar Chem;E;2000" xfId="16" xr:uid="{402FBE29-51A3-46F4-94EF-F01B7B2B4A03}"/>
    <cellStyle name="Normal_TBSP06-FS-Q1-English-BL" xfId="15" xr:uid="{9AF8AFA7-952E-4371-972A-59DB5A8EDBEB}"/>
    <cellStyle name="เครื่องหมายจุลภาค 3 2" xfId="10" xr:uid="{9B6EBA67-A341-4932-A364-72283F784F15}"/>
    <cellStyle name="จุลภาค 2" xfId="11" xr:uid="{1D174D6C-1E21-4163-AAD9-2C6F9E365D78}"/>
    <cellStyle name="จุลภาค 3" xfId="12" xr:uid="{C1C27FFA-777C-44B7-A613-9602A7ACBA37}"/>
    <cellStyle name="จุลภาค 3 2" xfId="13" xr:uid="{E80F1519-F100-4D39-A9BE-15F02F4954A7}"/>
    <cellStyle name="ปกติ 2" xfId="14" xr:uid="{0A7EDF81-2149-443B-BBD4-527B7CB68BC6}"/>
  </cellStyles>
  <dxfs count="0"/>
  <tableStyles count="1" defaultTableStyle="TableStyleMedium9" defaultPivotStyle="PivotStyleLight16">
    <tableStyle name="Invisible" pivot="0" table="0" count="0" xr9:uid="{4F990F86-F767-4565-915F-888B6185135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AB05-40C0-47C6-A309-C1B5E0C26101}">
  <sheetPr>
    <pageSetUpPr fitToPage="1"/>
  </sheetPr>
  <dimension ref="A2:P88"/>
  <sheetViews>
    <sheetView view="pageBreakPreview" topLeftCell="A67" zoomScale="55" zoomScaleNormal="100" zoomScaleSheetLayoutView="55" workbookViewId="0">
      <selection activeCell="F88" sqref="F88:I88"/>
    </sheetView>
  </sheetViews>
  <sheetFormatPr defaultColWidth="11.453125" defaultRowHeight="21.5" x14ac:dyDescent="0.65"/>
  <cols>
    <col min="1" max="3" width="1.81640625" style="80" customWidth="1"/>
    <col min="4" max="4" width="45.6328125" style="80" customWidth="1"/>
    <col min="5" max="5" width="8.6328125" style="80" customWidth="1"/>
    <col min="6" max="9" width="20.6328125" style="80" customWidth="1"/>
    <col min="10" max="10" width="12.81640625" style="80" customWidth="1"/>
    <col min="11" max="11" width="15.81640625" style="80" bestFit="1" customWidth="1"/>
    <col min="12" max="12" width="11.453125" style="80"/>
    <col min="13" max="13" width="14.1796875" style="80" bestFit="1" customWidth="1"/>
    <col min="14" max="14" width="11.453125" style="80"/>
    <col min="15" max="15" width="14.1796875" style="80" bestFit="1" customWidth="1"/>
    <col min="16" max="16384" width="11.453125" style="80"/>
  </cols>
  <sheetData>
    <row r="2" spans="1:16" ht="22" x14ac:dyDescent="0.7">
      <c r="A2" s="150" t="s">
        <v>0</v>
      </c>
      <c r="B2" s="150"/>
      <c r="C2" s="150"/>
      <c r="D2" s="150"/>
      <c r="E2" s="150"/>
      <c r="F2" s="150"/>
      <c r="G2" s="150"/>
      <c r="H2" s="150"/>
      <c r="I2" s="150"/>
    </row>
    <row r="3" spans="1:16" ht="22" x14ac:dyDescent="0.7">
      <c r="A3" s="150" t="s">
        <v>17</v>
      </c>
      <c r="B3" s="150"/>
      <c r="C3" s="150"/>
      <c r="D3" s="150"/>
      <c r="E3" s="150"/>
      <c r="F3" s="150"/>
      <c r="G3" s="150"/>
      <c r="H3" s="150"/>
      <c r="I3" s="150"/>
    </row>
    <row r="4" spans="1:16" ht="22" x14ac:dyDescent="0.7">
      <c r="A4" s="150" t="s">
        <v>178</v>
      </c>
      <c r="B4" s="150"/>
      <c r="C4" s="150"/>
      <c r="D4" s="150"/>
      <c r="E4" s="150"/>
      <c r="F4" s="150"/>
      <c r="G4" s="150"/>
      <c r="H4" s="150"/>
      <c r="I4" s="150"/>
    </row>
    <row r="5" spans="1:16" ht="22" x14ac:dyDescent="0.7">
      <c r="A5" s="79"/>
      <c r="B5" s="79"/>
      <c r="C5" s="79"/>
      <c r="D5" s="79"/>
      <c r="E5" s="79"/>
      <c r="F5" s="9"/>
      <c r="G5" s="79"/>
      <c r="H5" s="81"/>
      <c r="I5" s="82" t="s">
        <v>1</v>
      </c>
    </row>
    <row r="6" spans="1:16" ht="22" x14ac:dyDescent="0.7">
      <c r="A6" s="83"/>
      <c r="B6" s="83"/>
      <c r="C6" s="83"/>
      <c r="D6" s="83"/>
      <c r="E6" s="83"/>
      <c r="F6" s="151" t="s">
        <v>20</v>
      </c>
      <c r="G6" s="151"/>
      <c r="H6" s="151" t="s">
        <v>21</v>
      </c>
      <c r="I6" s="151"/>
    </row>
    <row r="7" spans="1:16" ht="22" x14ac:dyDescent="0.7">
      <c r="A7" s="84"/>
      <c r="B7" s="84"/>
      <c r="C7" s="84"/>
      <c r="D7" s="84"/>
      <c r="E7" s="85" t="s">
        <v>2</v>
      </c>
      <c r="F7" s="99" t="s">
        <v>179</v>
      </c>
      <c r="G7" s="99" t="s">
        <v>160</v>
      </c>
      <c r="H7" s="86" t="str">
        <f>+F7</f>
        <v>30 June 2026</v>
      </c>
      <c r="I7" s="86" t="str">
        <f>+G7</f>
        <v>31 December 2025</v>
      </c>
    </row>
    <row r="8" spans="1:16" ht="22" x14ac:dyDescent="0.7">
      <c r="E8" s="79"/>
      <c r="F8" s="100" t="s">
        <v>18</v>
      </c>
      <c r="G8" s="101" t="s">
        <v>19</v>
      </c>
      <c r="H8" s="100" t="s">
        <v>18</v>
      </c>
      <c r="I8" s="101" t="s">
        <v>19</v>
      </c>
    </row>
    <row r="9" spans="1:16" ht="22" x14ac:dyDescent="0.7">
      <c r="A9" s="149" t="s">
        <v>3</v>
      </c>
      <c r="B9" s="149"/>
      <c r="C9" s="149"/>
      <c r="D9" s="149"/>
      <c r="E9" s="87"/>
      <c r="F9" s="88"/>
      <c r="G9" s="122"/>
      <c r="H9" s="89"/>
      <c r="I9" s="89"/>
    </row>
    <row r="10" spans="1:16" x14ac:dyDescent="0.65">
      <c r="A10" s="80" t="s">
        <v>22</v>
      </c>
      <c r="E10" s="87"/>
      <c r="F10" s="88"/>
      <c r="G10" s="88"/>
      <c r="H10" s="88"/>
      <c r="I10" s="88"/>
    </row>
    <row r="11" spans="1:16" x14ac:dyDescent="0.65">
      <c r="B11" s="80" t="s">
        <v>23</v>
      </c>
      <c r="E11" s="74"/>
      <c r="F11" s="59">
        <v>37397250.229999997</v>
      </c>
      <c r="G11" s="10">
        <v>70010974.689999998</v>
      </c>
      <c r="H11" s="59">
        <v>36900084.049999997</v>
      </c>
      <c r="I11" s="10">
        <v>69416840.290000007</v>
      </c>
      <c r="K11" s="89"/>
      <c r="L11" s="88"/>
    </row>
    <row r="12" spans="1:16" x14ac:dyDescent="0.65">
      <c r="B12" s="80" t="s">
        <v>24</v>
      </c>
      <c r="E12" s="74">
        <v>6</v>
      </c>
      <c r="F12" s="59">
        <v>201833843.56</v>
      </c>
      <c r="G12" s="10">
        <v>229576358.78999999</v>
      </c>
      <c r="H12" s="59">
        <v>202040300.36000001</v>
      </c>
      <c r="I12" s="10">
        <v>229278735.25</v>
      </c>
      <c r="K12" s="89"/>
      <c r="L12" s="88"/>
    </row>
    <row r="13" spans="1:16" x14ac:dyDescent="0.65">
      <c r="B13" s="80" t="s">
        <v>25</v>
      </c>
      <c r="E13" s="74">
        <v>7</v>
      </c>
      <c r="F13" s="59">
        <v>9538636.1699999999</v>
      </c>
      <c r="G13" s="10">
        <v>14936428.779999999</v>
      </c>
      <c r="H13" s="59">
        <v>9538636.1699999999</v>
      </c>
      <c r="I13" s="10">
        <v>14936428.779999999</v>
      </c>
      <c r="K13" s="89"/>
      <c r="L13" s="88"/>
      <c r="P13" s="89"/>
    </row>
    <row r="14" spans="1:16" x14ac:dyDescent="0.65">
      <c r="B14" s="80" t="s">
        <v>155</v>
      </c>
      <c r="E14" s="74"/>
      <c r="F14" s="59">
        <v>0</v>
      </c>
      <c r="G14" s="10">
        <v>0</v>
      </c>
      <c r="H14" s="59">
        <v>0</v>
      </c>
      <c r="I14" s="10">
        <v>0</v>
      </c>
      <c r="K14" s="89"/>
      <c r="L14" s="88"/>
    </row>
    <row r="15" spans="1:16" x14ac:dyDescent="0.65">
      <c r="B15" s="80" t="s">
        <v>161</v>
      </c>
      <c r="E15" s="74">
        <v>5.0999999999999996</v>
      </c>
      <c r="F15" s="59">
        <v>0</v>
      </c>
      <c r="G15" s="10">
        <v>14823767.4</v>
      </c>
      <c r="H15" s="59">
        <v>0</v>
      </c>
      <c r="I15" s="10">
        <v>14823767.4</v>
      </c>
      <c r="K15" s="89"/>
      <c r="L15" s="88"/>
    </row>
    <row r="16" spans="1:16" x14ac:dyDescent="0.65">
      <c r="B16" s="80" t="s">
        <v>4</v>
      </c>
      <c r="E16" s="74">
        <v>8</v>
      </c>
      <c r="F16" s="59">
        <v>1063727446.76</v>
      </c>
      <c r="G16" s="10">
        <v>1023294284.4100001</v>
      </c>
      <c r="H16" s="59">
        <v>1063395794.99</v>
      </c>
      <c r="I16" s="10">
        <v>1023072390.79</v>
      </c>
      <c r="K16" s="89"/>
      <c r="L16" s="88"/>
    </row>
    <row r="17" spans="1:12" x14ac:dyDescent="0.65">
      <c r="B17" s="80" t="s">
        <v>162</v>
      </c>
      <c r="E17" s="74"/>
      <c r="F17" s="59">
        <v>0</v>
      </c>
      <c r="G17" s="10">
        <v>232372.78000000003</v>
      </c>
      <c r="H17" s="59">
        <v>0</v>
      </c>
      <c r="I17" s="10">
        <v>232372.78000000003</v>
      </c>
      <c r="K17" s="89"/>
      <c r="L17" s="88"/>
    </row>
    <row r="18" spans="1:12" x14ac:dyDescent="0.65">
      <c r="B18" s="80" t="s">
        <v>26</v>
      </c>
      <c r="E18" s="87"/>
      <c r="F18" s="59">
        <v>840607.63</v>
      </c>
      <c r="G18" s="10">
        <v>1416483.19</v>
      </c>
      <c r="H18" s="59">
        <v>840059.05</v>
      </c>
      <c r="I18" s="10">
        <v>1416483.19</v>
      </c>
      <c r="K18" s="89"/>
      <c r="L18" s="88"/>
    </row>
    <row r="19" spans="1:12" x14ac:dyDescent="0.65">
      <c r="B19" s="80" t="s">
        <v>27</v>
      </c>
      <c r="E19" s="87"/>
      <c r="F19" s="59">
        <v>1270559.21</v>
      </c>
      <c r="G19" s="10">
        <v>366941.33</v>
      </c>
      <c r="H19" s="59">
        <v>1270559.21</v>
      </c>
      <c r="I19" s="10">
        <v>366941.33</v>
      </c>
      <c r="K19" s="89"/>
      <c r="L19" s="88"/>
    </row>
    <row r="20" spans="1:12" x14ac:dyDescent="0.65">
      <c r="C20" s="80" t="s">
        <v>28</v>
      </c>
      <c r="E20" s="87"/>
      <c r="F20" s="11">
        <f>SUM(F11:F19)</f>
        <v>1314608343.5600002</v>
      </c>
      <c r="G20" s="11">
        <f>SUM(G11:G19)</f>
        <v>1354657611.3700001</v>
      </c>
      <c r="H20" s="11">
        <f>SUM(H11:H19)</f>
        <v>1313985433.8299999</v>
      </c>
      <c r="I20" s="11">
        <f>SUM(I11:I19)</f>
        <v>1353543959.8099999</v>
      </c>
      <c r="K20" s="89"/>
      <c r="L20" s="88"/>
    </row>
    <row r="21" spans="1:12" x14ac:dyDescent="0.65">
      <c r="A21" s="80" t="s">
        <v>29</v>
      </c>
      <c r="E21" s="87"/>
      <c r="F21" s="90"/>
      <c r="G21" s="90"/>
    </row>
    <row r="22" spans="1:12" x14ac:dyDescent="0.65">
      <c r="B22" s="80" t="s">
        <v>163</v>
      </c>
      <c r="E22" s="87"/>
      <c r="F22" s="59">
        <v>25000</v>
      </c>
      <c r="G22" s="90">
        <v>25000</v>
      </c>
      <c r="H22" s="27">
        <v>25000</v>
      </c>
      <c r="I22" s="59">
        <v>25000</v>
      </c>
    </row>
    <row r="23" spans="1:12" x14ac:dyDescent="0.65">
      <c r="B23" s="80" t="s">
        <v>164</v>
      </c>
      <c r="E23" s="87"/>
      <c r="F23" s="59">
        <v>1926985.24</v>
      </c>
      <c r="G23" s="90">
        <v>1926985.24</v>
      </c>
      <c r="H23" s="27">
        <v>1926985.24</v>
      </c>
      <c r="I23" s="59">
        <v>1926985.24</v>
      </c>
    </row>
    <row r="24" spans="1:12" x14ac:dyDescent="0.65">
      <c r="B24" s="80" t="s">
        <v>30</v>
      </c>
      <c r="E24" s="74"/>
      <c r="F24" s="59">
        <v>0</v>
      </c>
      <c r="G24" s="59">
        <v>0</v>
      </c>
      <c r="H24" s="59">
        <v>5999550</v>
      </c>
      <c r="I24" s="59">
        <v>5999550</v>
      </c>
      <c r="K24" s="89"/>
    </row>
    <row r="25" spans="1:12" x14ac:dyDescent="0.65">
      <c r="B25" s="80" t="s">
        <v>31</v>
      </c>
      <c r="E25" s="74">
        <v>9</v>
      </c>
      <c r="F25" s="59">
        <v>0</v>
      </c>
      <c r="G25" s="59">
        <v>0</v>
      </c>
      <c r="H25" s="59">
        <v>0</v>
      </c>
      <c r="I25" s="59">
        <v>0</v>
      </c>
      <c r="J25" s="12"/>
      <c r="K25" s="91"/>
      <c r="L25" s="91"/>
    </row>
    <row r="26" spans="1:12" x14ac:dyDescent="0.65">
      <c r="B26" s="80" t="s">
        <v>32</v>
      </c>
      <c r="E26" s="74">
        <v>5.0999999999999996</v>
      </c>
      <c r="F26" s="59">
        <v>14169593.109999999</v>
      </c>
      <c r="G26" s="59">
        <v>0</v>
      </c>
      <c r="H26" s="59">
        <v>14169593.109999999</v>
      </c>
      <c r="I26" s="59">
        <v>0</v>
      </c>
      <c r="J26" s="12"/>
      <c r="K26" s="91"/>
      <c r="L26" s="91"/>
    </row>
    <row r="27" spans="1:12" x14ac:dyDescent="0.65">
      <c r="B27" s="80" t="s">
        <v>33</v>
      </c>
      <c r="E27" s="74"/>
      <c r="F27" s="59">
        <v>76554733.959999993</v>
      </c>
      <c r="G27" s="59">
        <v>76554733.959999993</v>
      </c>
      <c r="H27" s="59">
        <v>76554733.959999993</v>
      </c>
      <c r="I27" s="59">
        <v>76554733.959999993</v>
      </c>
      <c r="J27" s="13"/>
      <c r="K27" s="91"/>
      <c r="L27" s="91"/>
    </row>
    <row r="28" spans="1:12" x14ac:dyDescent="0.65">
      <c r="B28" s="80" t="s">
        <v>34</v>
      </c>
      <c r="E28" s="74">
        <v>10</v>
      </c>
      <c r="F28" s="59">
        <v>426919972.30000001</v>
      </c>
      <c r="G28" s="59">
        <v>438387780.4000001</v>
      </c>
      <c r="H28" s="59">
        <v>426919972.30000001</v>
      </c>
      <c r="I28" s="59">
        <v>438387780.4000001</v>
      </c>
      <c r="J28" s="13"/>
      <c r="K28" s="91"/>
      <c r="L28" s="91"/>
    </row>
    <row r="29" spans="1:12" x14ac:dyDescent="0.65">
      <c r="B29" s="80" t="s">
        <v>35</v>
      </c>
      <c r="E29" s="74">
        <v>11</v>
      </c>
      <c r="F29" s="59">
        <v>36807463.700000003</v>
      </c>
      <c r="G29" s="59">
        <v>44201147.379999995</v>
      </c>
      <c r="H29" s="59">
        <v>36807463.700000003</v>
      </c>
      <c r="I29" s="59">
        <v>44201147.379999995</v>
      </c>
      <c r="J29" s="13"/>
      <c r="K29" s="91"/>
      <c r="L29" s="91"/>
    </row>
    <row r="30" spans="1:12" x14ac:dyDescent="0.65">
      <c r="B30" s="80" t="s">
        <v>36</v>
      </c>
      <c r="E30" s="74"/>
      <c r="F30" s="59">
        <v>1135436.48</v>
      </c>
      <c r="G30" s="59">
        <v>1215470.2100000009</v>
      </c>
      <c r="H30" s="59">
        <v>1135436.48</v>
      </c>
      <c r="I30" s="59">
        <v>1215470.2100000009</v>
      </c>
      <c r="J30" s="13"/>
      <c r="K30" s="91"/>
      <c r="L30" s="91"/>
    </row>
    <row r="31" spans="1:12" x14ac:dyDescent="0.65">
      <c r="B31" s="80" t="s">
        <v>37</v>
      </c>
      <c r="E31" s="74"/>
      <c r="F31" s="59">
        <v>36502072.420000002</v>
      </c>
      <c r="G31" s="59">
        <v>35627128.350000001</v>
      </c>
      <c r="H31" s="59">
        <v>36500722.420000002</v>
      </c>
      <c r="I31" s="59">
        <v>35624968.350000001</v>
      </c>
      <c r="J31" s="13"/>
      <c r="K31" s="91"/>
      <c r="L31" s="91"/>
    </row>
    <row r="32" spans="1:12" x14ac:dyDescent="0.65">
      <c r="B32" s="80" t="s">
        <v>38</v>
      </c>
      <c r="E32" s="87"/>
      <c r="F32" s="60">
        <v>4713972.7300000004</v>
      </c>
      <c r="G32" s="60">
        <v>9544470.6600000001</v>
      </c>
      <c r="H32" s="60">
        <v>4713972.7300000004</v>
      </c>
      <c r="I32" s="60">
        <v>9544470.6600000001</v>
      </c>
      <c r="J32" s="13"/>
      <c r="K32" s="91"/>
      <c r="L32" s="91"/>
    </row>
    <row r="33" spans="1:9" x14ac:dyDescent="0.65">
      <c r="C33" s="80" t="s">
        <v>39</v>
      </c>
      <c r="E33" s="87"/>
      <c r="F33" s="11">
        <f>SUM(F22:F32)</f>
        <v>598755229.94000006</v>
      </c>
      <c r="G33" s="11">
        <f t="shared" ref="G33:I33" si="0">SUM(G22:G32)</f>
        <v>607482716.20000005</v>
      </c>
      <c r="H33" s="11">
        <f t="shared" si="0"/>
        <v>604753429.94000006</v>
      </c>
      <c r="I33" s="11">
        <f t="shared" si="0"/>
        <v>613480106.20000005</v>
      </c>
    </row>
    <row r="34" spans="1:9" ht="22" thickBot="1" x14ac:dyDescent="0.7">
      <c r="D34" s="80" t="s">
        <v>40</v>
      </c>
      <c r="E34" s="87"/>
      <c r="F34" s="14">
        <f>SUM(F20,F33)</f>
        <v>1913363573.5000002</v>
      </c>
      <c r="G34" s="14">
        <f>SUM(G20,G33)</f>
        <v>1962140327.5700002</v>
      </c>
      <c r="H34" s="14">
        <f>SUM(H20,H33)</f>
        <v>1918738863.77</v>
      </c>
      <c r="I34" s="14">
        <f>SUM(I20,I33)</f>
        <v>1967024066.01</v>
      </c>
    </row>
    <row r="35" spans="1:9" ht="22.5" thickTop="1" x14ac:dyDescent="0.7">
      <c r="A35" s="92"/>
      <c r="E35" s="87"/>
      <c r="F35" s="15"/>
      <c r="G35" s="15"/>
      <c r="H35" s="15"/>
      <c r="I35" s="15"/>
    </row>
    <row r="36" spans="1:9" ht="22" x14ac:dyDescent="0.7">
      <c r="A36" s="92"/>
      <c r="E36" s="87"/>
      <c r="F36" s="15"/>
      <c r="G36" s="15"/>
      <c r="H36" s="15"/>
      <c r="I36" s="15"/>
    </row>
    <row r="37" spans="1:9" ht="22" x14ac:dyDescent="0.7">
      <c r="A37" s="92"/>
      <c r="E37" s="87"/>
      <c r="F37" s="15"/>
      <c r="G37" s="15"/>
      <c r="H37" s="15"/>
      <c r="I37" s="15"/>
    </row>
    <row r="38" spans="1:9" ht="22" x14ac:dyDescent="0.7">
      <c r="E38" s="87"/>
      <c r="F38" s="15"/>
      <c r="G38" s="15"/>
      <c r="H38" s="15"/>
      <c r="I38" s="15"/>
    </row>
    <row r="40" spans="1:9" ht="22" x14ac:dyDescent="0.7">
      <c r="A40" s="150" t="s">
        <v>0</v>
      </c>
      <c r="B40" s="150"/>
      <c r="C40" s="150"/>
      <c r="D40" s="150"/>
      <c r="E40" s="150"/>
      <c r="F40" s="150"/>
      <c r="G40" s="150"/>
      <c r="H40" s="150"/>
      <c r="I40" s="150"/>
    </row>
    <row r="41" spans="1:9" ht="22" x14ac:dyDescent="0.7">
      <c r="A41" s="150" t="s">
        <v>17</v>
      </c>
      <c r="B41" s="150"/>
      <c r="C41" s="150"/>
      <c r="D41" s="150"/>
      <c r="E41" s="150"/>
      <c r="F41" s="150"/>
      <c r="G41" s="150"/>
      <c r="H41" s="150"/>
      <c r="I41" s="150"/>
    </row>
    <row r="42" spans="1:9" ht="22" x14ac:dyDescent="0.7">
      <c r="A42" s="150" t="str">
        <f>A4</f>
        <v>AS AT 30 JUNE 2026</v>
      </c>
      <c r="B42" s="150"/>
      <c r="C42" s="150"/>
      <c r="D42" s="150"/>
      <c r="E42" s="150"/>
      <c r="F42" s="150"/>
      <c r="G42" s="150"/>
      <c r="H42" s="150"/>
      <c r="I42" s="150"/>
    </row>
    <row r="43" spans="1:9" ht="22" x14ac:dyDescent="0.7">
      <c r="A43" s="79"/>
      <c r="B43" s="79"/>
      <c r="C43" s="79"/>
      <c r="D43" s="79"/>
      <c r="E43" s="79"/>
      <c r="F43" s="9"/>
      <c r="G43" s="79"/>
      <c r="H43" s="81"/>
      <c r="I43" s="82" t="s">
        <v>1</v>
      </c>
    </row>
    <row r="44" spans="1:9" ht="22" x14ac:dyDescent="0.7">
      <c r="A44" s="83"/>
      <c r="B44" s="83"/>
      <c r="C44" s="83"/>
      <c r="D44" s="83"/>
      <c r="E44" s="83"/>
      <c r="F44" s="151" t="s">
        <v>20</v>
      </c>
      <c r="G44" s="151"/>
      <c r="H44" s="151" t="s">
        <v>21</v>
      </c>
      <c r="I44" s="151"/>
    </row>
    <row r="45" spans="1:9" ht="22" x14ac:dyDescent="0.7">
      <c r="A45" s="84"/>
      <c r="B45" s="84"/>
      <c r="C45" s="84"/>
      <c r="D45" s="84"/>
      <c r="E45" s="85" t="s">
        <v>2</v>
      </c>
      <c r="F45" s="99" t="str">
        <f>+F7</f>
        <v>30 June 2026</v>
      </c>
      <c r="G45" s="99" t="s">
        <v>160</v>
      </c>
      <c r="H45" s="86" t="str">
        <f>+F45</f>
        <v>30 June 2026</v>
      </c>
      <c r="I45" s="86" t="str">
        <f>+G45</f>
        <v>31 December 2025</v>
      </c>
    </row>
    <row r="46" spans="1:9" ht="22" x14ac:dyDescent="0.7">
      <c r="E46" s="79"/>
      <c r="F46" s="100" t="s">
        <v>18</v>
      </c>
      <c r="G46" s="101" t="s">
        <v>19</v>
      </c>
      <c r="H46" s="100" t="s">
        <v>18</v>
      </c>
      <c r="I46" s="101" t="s">
        <v>19</v>
      </c>
    </row>
    <row r="47" spans="1:9" x14ac:dyDescent="0.65">
      <c r="A47" s="149" t="s">
        <v>41</v>
      </c>
      <c r="B47" s="149"/>
      <c r="C47" s="149"/>
      <c r="D47" s="149"/>
      <c r="E47" s="87"/>
      <c r="F47" s="12"/>
      <c r="I47" s="88"/>
    </row>
    <row r="48" spans="1:9" x14ac:dyDescent="0.65">
      <c r="A48" s="80" t="s">
        <v>42</v>
      </c>
      <c r="E48" s="87"/>
      <c r="F48" s="88"/>
      <c r="G48" s="88"/>
      <c r="H48" s="88"/>
    </row>
    <row r="49" spans="1:12" x14ac:dyDescent="0.65">
      <c r="B49" s="80" t="s">
        <v>43</v>
      </c>
      <c r="E49" s="74"/>
      <c r="K49" s="89"/>
      <c r="L49" s="91"/>
    </row>
    <row r="50" spans="1:12" x14ac:dyDescent="0.65">
      <c r="C50" s="80" t="s">
        <v>44</v>
      </c>
      <c r="E50" s="74">
        <v>12</v>
      </c>
      <c r="F50" s="61">
        <v>636599635.21000004</v>
      </c>
      <c r="G50" s="61">
        <v>609125655.63</v>
      </c>
      <c r="H50" s="61">
        <v>636599635.21000004</v>
      </c>
      <c r="I50" s="61">
        <v>609125655.63</v>
      </c>
      <c r="K50" s="89"/>
      <c r="L50" s="91"/>
    </row>
    <row r="51" spans="1:12" x14ac:dyDescent="0.65">
      <c r="B51" s="80" t="s">
        <v>45</v>
      </c>
      <c r="E51" s="74"/>
      <c r="F51" s="59">
        <v>312663247.08999997</v>
      </c>
      <c r="G51" s="61">
        <v>363011483.44</v>
      </c>
      <c r="H51" s="61">
        <v>312621673.11000001</v>
      </c>
      <c r="I51" s="61">
        <v>362942613.47000003</v>
      </c>
      <c r="K51" s="89"/>
      <c r="L51" s="91"/>
    </row>
    <row r="52" spans="1:12" x14ac:dyDescent="0.65">
      <c r="B52" s="80" t="s">
        <v>46</v>
      </c>
      <c r="E52" s="74"/>
      <c r="F52" s="61">
        <v>21284488.329999998</v>
      </c>
      <c r="G52" s="61">
        <v>20027229.98</v>
      </c>
      <c r="H52" s="61">
        <v>21264761.649999999</v>
      </c>
      <c r="I52" s="61">
        <v>20027229.98</v>
      </c>
      <c r="K52" s="89"/>
      <c r="L52" s="91"/>
    </row>
    <row r="53" spans="1:12" x14ac:dyDescent="0.65">
      <c r="B53" s="80" t="s">
        <v>47</v>
      </c>
      <c r="E53" s="74"/>
      <c r="F53" s="61"/>
      <c r="K53" s="89"/>
    </row>
    <row r="54" spans="1:12" x14ac:dyDescent="0.65">
      <c r="C54" s="80" t="s">
        <v>48</v>
      </c>
      <c r="E54" s="74">
        <v>13</v>
      </c>
      <c r="F54" s="61">
        <v>48375600</v>
      </c>
      <c r="G54" s="61">
        <v>50861419.149999999</v>
      </c>
      <c r="H54" s="61">
        <v>48375600</v>
      </c>
      <c r="I54" s="61">
        <v>50861419.149999999</v>
      </c>
      <c r="K54" s="89"/>
      <c r="L54" s="91"/>
    </row>
    <row r="55" spans="1:12" x14ac:dyDescent="0.65">
      <c r="C55" s="80" t="s">
        <v>53</v>
      </c>
      <c r="E55" s="74">
        <v>5.0999999999999996</v>
      </c>
      <c r="F55" s="61">
        <v>454009.32</v>
      </c>
      <c r="G55" s="61">
        <v>439568.67</v>
      </c>
      <c r="H55" s="61">
        <v>454009.32</v>
      </c>
      <c r="I55" s="61">
        <v>439568.67</v>
      </c>
      <c r="K55" s="89"/>
      <c r="L55" s="91"/>
    </row>
    <row r="56" spans="1:12" x14ac:dyDescent="0.65">
      <c r="C56" s="80" t="s">
        <v>49</v>
      </c>
      <c r="E56" s="74">
        <v>14</v>
      </c>
      <c r="F56" s="61">
        <v>17100022.52</v>
      </c>
      <c r="G56" s="61">
        <v>18376308.900000002</v>
      </c>
      <c r="H56" s="61">
        <v>17100022.52</v>
      </c>
      <c r="I56" s="61">
        <v>18376308.900000002</v>
      </c>
      <c r="K56" s="89"/>
      <c r="L56" s="91"/>
    </row>
    <row r="57" spans="1:12" x14ac:dyDescent="0.65">
      <c r="B57" s="80" t="s">
        <v>165</v>
      </c>
      <c r="E57" s="74">
        <v>5.0999999999999996</v>
      </c>
      <c r="F57" s="61">
        <v>60000000</v>
      </c>
      <c r="G57" s="61">
        <v>155000000</v>
      </c>
      <c r="H57" s="61">
        <v>60000000</v>
      </c>
      <c r="I57" s="61">
        <v>160500000</v>
      </c>
      <c r="K57" s="89"/>
      <c r="L57" s="91"/>
    </row>
    <row r="58" spans="1:12" x14ac:dyDescent="0.65">
      <c r="B58" s="80" t="s">
        <v>50</v>
      </c>
      <c r="E58" s="74"/>
      <c r="F58" s="61">
        <v>2870253.89</v>
      </c>
      <c r="G58" s="61">
        <v>0</v>
      </c>
      <c r="H58" s="61">
        <v>2870253.89</v>
      </c>
      <c r="I58" s="61">
        <v>0</v>
      </c>
      <c r="K58" s="89"/>
      <c r="L58" s="91"/>
    </row>
    <row r="59" spans="1:12" x14ac:dyDescent="0.65">
      <c r="B59" s="80" t="s">
        <v>166</v>
      </c>
      <c r="E59" s="87"/>
      <c r="F59" s="61">
        <v>0</v>
      </c>
      <c r="G59" s="10">
        <v>9433.61</v>
      </c>
      <c r="H59" s="61">
        <v>0</v>
      </c>
      <c r="I59" s="10">
        <v>0</v>
      </c>
      <c r="K59" s="89"/>
      <c r="L59" s="91"/>
    </row>
    <row r="60" spans="1:12" x14ac:dyDescent="0.65">
      <c r="C60" s="80" t="s">
        <v>51</v>
      </c>
      <c r="E60" s="87"/>
      <c r="F60" s="11">
        <f>SUM(F50:F59)</f>
        <v>1099347256.3600001</v>
      </c>
      <c r="G60" s="11">
        <f>SUM(G50:G59)</f>
        <v>1216851099.3799999</v>
      </c>
      <c r="H60" s="11">
        <f>SUM(H50:H59)</f>
        <v>1099285955.7</v>
      </c>
      <c r="I60" s="11">
        <f>SUM(I50:I59)</f>
        <v>1222272795.8</v>
      </c>
    </row>
    <row r="61" spans="1:12" ht="22" x14ac:dyDescent="0.7">
      <c r="A61" s="80" t="s">
        <v>52</v>
      </c>
      <c r="B61" s="92"/>
      <c r="E61" s="87"/>
      <c r="F61" s="16"/>
      <c r="G61" s="16"/>
      <c r="H61" s="16"/>
      <c r="I61" s="16"/>
    </row>
    <row r="62" spans="1:12" x14ac:dyDescent="0.65">
      <c r="B62" s="80" t="s">
        <v>48</v>
      </c>
      <c r="E62" s="74">
        <v>13</v>
      </c>
      <c r="F62" s="61">
        <v>44896925.240000002</v>
      </c>
      <c r="G62" s="61">
        <v>69084725.239999995</v>
      </c>
      <c r="H62" s="61">
        <v>44896925.240000002</v>
      </c>
      <c r="I62" s="61">
        <v>69084725.239999995</v>
      </c>
      <c r="K62" s="89"/>
      <c r="L62" s="91"/>
    </row>
    <row r="63" spans="1:12" x14ac:dyDescent="0.65">
      <c r="B63" s="80" t="s">
        <v>53</v>
      </c>
      <c r="E63" s="74">
        <v>5.0999999999999996</v>
      </c>
      <c r="F63" s="61">
        <v>95482841.739999995</v>
      </c>
      <c r="G63" s="61">
        <v>718105.82</v>
      </c>
      <c r="H63" s="61">
        <v>100982841.73999999</v>
      </c>
      <c r="I63" s="61">
        <v>718105.82</v>
      </c>
      <c r="K63" s="89"/>
      <c r="L63" s="91"/>
    </row>
    <row r="64" spans="1:12" x14ac:dyDescent="0.65">
      <c r="B64" s="80" t="s">
        <v>49</v>
      </c>
      <c r="E64" s="74">
        <v>14</v>
      </c>
      <c r="F64" s="61">
        <v>15022628.75</v>
      </c>
      <c r="G64" s="61">
        <v>22036169.859999999</v>
      </c>
      <c r="H64" s="61">
        <v>15022628.75</v>
      </c>
      <c r="I64" s="61">
        <v>22036169.859999999</v>
      </c>
      <c r="K64" s="89"/>
      <c r="L64" s="91"/>
    </row>
    <row r="65" spans="1:12" x14ac:dyDescent="0.65">
      <c r="B65" s="80" t="s">
        <v>54</v>
      </c>
      <c r="E65" s="74"/>
      <c r="F65" s="61">
        <v>68352056.159999996</v>
      </c>
      <c r="G65" s="61">
        <v>66707872.060000002</v>
      </c>
      <c r="H65" s="61">
        <v>68352056.159999996</v>
      </c>
      <c r="I65" s="61">
        <v>66707872.060000002</v>
      </c>
      <c r="K65" s="89"/>
      <c r="L65" s="91"/>
    </row>
    <row r="66" spans="1:12" x14ac:dyDescent="0.65">
      <c r="B66" s="80" t="s">
        <v>55</v>
      </c>
      <c r="E66" s="87"/>
      <c r="F66" s="60">
        <v>575750</v>
      </c>
      <c r="G66" s="60">
        <v>575750</v>
      </c>
      <c r="H66" s="60">
        <v>575750</v>
      </c>
      <c r="I66" s="60">
        <v>575750</v>
      </c>
      <c r="K66" s="89"/>
      <c r="L66" s="91"/>
    </row>
    <row r="67" spans="1:12" x14ac:dyDescent="0.65">
      <c r="C67" s="80" t="s">
        <v>56</v>
      </c>
      <c r="E67" s="87"/>
      <c r="F67" s="11">
        <f>SUM(F62:F66)</f>
        <v>224330201.88999999</v>
      </c>
      <c r="G67" s="11">
        <f>SUM(G62:G66)</f>
        <v>159122622.97999999</v>
      </c>
      <c r="H67" s="11">
        <f>SUM(H62:H66)</f>
        <v>229830201.88999999</v>
      </c>
      <c r="I67" s="11">
        <f>SUM(I62:I66)</f>
        <v>159122622.97999999</v>
      </c>
      <c r="K67" s="89"/>
      <c r="L67" s="91"/>
    </row>
    <row r="68" spans="1:12" x14ac:dyDescent="0.65">
      <c r="D68" s="80" t="s">
        <v>57</v>
      </c>
      <c r="E68" s="87"/>
      <c r="F68" s="11">
        <f>SUM(F60,F67)</f>
        <v>1323677458.25</v>
      </c>
      <c r="G68" s="11">
        <f>SUM(G60,G67)</f>
        <v>1375973722.3599999</v>
      </c>
      <c r="H68" s="11">
        <f>SUM(H60,H67)</f>
        <v>1329116157.5900002</v>
      </c>
      <c r="I68" s="11">
        <f>SUM(I60,I67)</f>
        <v>1381395418.78</v>
      </c>
    </row>
    <row r="69" spans="1:12" x14ac:dyDescent="0.65">
      <c r="A69" s="80" t="s">
        <v>58</v>
      </c>
      <c r="E69" s="87"/>
    </row>
    <row r="70" spans="1:12" x14ac:dyDescent="0.65">
      <c r="B70" s="80" t="s">
        <v>59</v>
      </c>
      <c r="E70" s="74"/>
    </row>
    <row r="71" spans="1:12" x14ac:dyDescent="0.65">
      <c r="C71" s="80" t="s">
        <v>60</v>
      </c>
      <c r="E71" s="87"/>
    </row>
    <row r="72" spans="1:12" x14ac:dyDescent="0.65">
      <c r="D72" s="80" t="s">
        <v>61</v>
      </c>
      <c r="E72" s="87"/>
      <c r="F72" s="62">
        <v>439844340</v>
      </c>
      <c r="G72" s="63">
        <v>439844340</v>
      </c>
      <c r="H72" s="62">
        <v>439844340</v>
      </c>
      <c r="I72" s="62">
        <v>439844340</v>
      </c>
    </row>
    <row r="73" spans="1:12" x14ac:dyDescent="0.65">
      <c r="C73" s="80" t="s">
        <v>62</v>
      </c>
      <c r="E73" s="87"/>
      <c r="F73" s="27"/>
      <c r="G73" s="27"/>
      <c r="H73" s="27"/>
      <c r="I73" s="27"/>
    </row>
    <row r="74" spans="1:12" x14ac:dyDescent="0.65">
      <c r="D74" s="80" t="s">
        <v>63</v>
      </c>
      <c r="E74" s="87"/>
      <c r="F74" s="27">
        <v>439844284</v>
      </c>
      <c r="G74" s="27">
        <v>439844284</v>
      </c>
      <c r="H74" s="27">
        <v>439844284</v>
      </c>
      <c r="I74" s="27">
        <v>439844284</v>
      </c>
    </row>
    <row r="75" spans="1:12" x14ac:dyDescent="0.65">
      <c r="B75" s="80" t="s">
        <v>64</v>
      </c>
      <c r="E75" s="87"/>
      <c r="F75" s="27">
        <v>574095791.75999999</v>
      </c>
      <c r="G75" s="27">
        <v>574095791.75999999</v>
      </c>
      <c r="H75" s="27">
        <v>574095791.75999999</v>
      </c>
      <c r="I75" s="27">
        <v>574095791.75999999</v>
      </c>
    </row>
    <row r="76" spans="1:12" x14ac:dyDescent="0.65">
      <c r="B76" s="80" t="s">
        <v>65</v>
      </c>
      <c r="E76" s="87"/>
      <c r="F76" s="27">
        <v>-242518625.38</v>
      </c>
      <c r="G76" s="27">
        <v>-242518625.38</v>
      </c>
      <c r="H76" s="27">
        <v>-242518625.38</v>
      </c>
      <c r="I76" s="27">
        <v>-242518625.38</v>
      </c>
    </row>
    <row r="77" spans="1:12" x14ac:dyDescent="0.65">
      <c r="B77" s="80" t="s">
        <v>66</v>
      </c>
      <c r="E77" s="87"/>
      <c r="F77" s="59"/>
      <c r="G77" s="59"/>
      <c r="H77" s="59"/>
      <c r="I77" s="59"/>
    </row>
    <row r="78" spans="1:12" x14ac:dyDescent="0.65">
      <c r="C78" s="80" t="s">
        <v>5</v>
      </c>
      <c r="E78" s="87"/>
      <c r="F78" s="59"/>
      <c r="G78" s="59"/>
      <c r="H78" s="59"/>
      <c r="I78" s="59"/>
    </row>
    <row r="79" spans="1:12" x14ac:dyDescent="0.65">
      <c r="D79" s="80" t="s">
        <v>67</v>
      </c>
      <c r="E79" s="87"/>
      <c r="F79" s="22">
        <v>33936013.18</v>
      </c>
      <c r="G79" s="22">
        <v>33936013.18</v>
      </c>
      <c r="H79" s="22">
        <v>33936013.18</v>
      </c>
      <c r="I79" s="22">
        <v>33936013.18</v>
      </c>
    </row>
    <row r="80" spans="1:12" x14ac:dyDescent="0.65">
      <c r="C80" s="80" t="s">
        <v>6</v>
      </c>
      <c r="E80" s="87"/>
      <c r="F80" s="59">
        <f>'CE (Conso)'!Q15</f>
        <v>-215886462.88</v>
      </c>
      <c r="G80" s="59">
        <v>-219582887.79999995</v>
      </c>
      <c r="H80" s="27">
        <f>'CE (Separate)'!O15</f>
        <v>-215644737.78000033</v>
      </c>
      <c r="I80" s="27">
        <v>-219638796.73000038</v>
      </c>
    </row>
    <row r="81" spans="2:12" x14ac:dyDescent="0.65">
      <c r="B81" s="80" t="s">
        <v>68</v>
      </c>
      <c r="E81" s="87"/>
      <c r="F81" s="60">
        <v>-90019.6</v>
      </c>
      <c r="G81" s="60">
        <v>-90019.6</v>
      </c>
      <c r="H81" s="60">
        <v>-90019.6</v>
      </c>
      <c r="I81" s="60">
        <v>-90019.6</v>
      </c>
    </row>
    <row r="82" spans="2:12" x14ac:dyDescent="0.65">
      <c r="D82" s="80" t="s">
        <v>7</v>
      </c>
      <c r="E82" s="87"/>
      <c r="F82" s="27">
        <f>SUM(F74:F81)</f>
        <v>589380981.07999992</v>
      </c>
      <c r="G82" s="27">
        <f>SUM(G74:G81)</f>
        <v>585684556.15999997</v>
      </c>
      <c r="H82" s="27">
        <f>SUM(H74:H81)</f>
        <v>589622706.17999959</v>
      </c>
      <c r="I82" s="27">
        <f>SUM(I74:I81)</f>
        <v>585628647.22999954</v>
      </c>
    </row>
    <row r="83" spans="2:12" x14ac:dyDescent="0.65">
      <c r="B83" s="80" t="s">
        <v>69</v>
      </c>
      <c r="E83" s="87"/>
      <c r="F83" s="64">
        <v>305134.17</v>
      </c>
      <c r="G83" s="64">
        <v>482049.05</v>
      </c>
      <c r="H83" s="64">
        <v>0</v>
      </c>
      <c r="I83" s="64">
        <v>0</v>
      </c>
    </row>
    <row r="84" spans="2:12" x14ac:dyDescent="0.65">
      <c r="C84" s="80" t="s">
        <v>70</v>
      </c>
      <c r="E84" s="87"/>
      <c r="F84" s="11">
        <f>SUM(F82:F83)</f>
        <v>589686115.24999988</v>
      </c>
      <c r="G84" s="11">
        <f>SUM(G82:G83)</f>
        <v>586166605.20999992</v>
      </c>
      <c r="H84" s="11">
        <f>SUM(H82:H83)</f>
        <v>589622706.17999959</v>
      </c>
      <c r="I84" s="11">
        <f>SUM(I82:I83)</f>
        <v>585628647.22999954</v>
      </c>
    </row>
    <row r="85" spans="2:12" ht="22" thickBot="1" x14ac:dyDescent="0.7">
      <c r="D85" s="80" t="s">
        <v>71</v>
      </c>
      <c r="E85" s="87"/>
      <c r="F85" s="14">
        <f>SUM(F68,F84)</f>
        <v>1913363573.5</v>
      </c>
      <c r="G85" s="14">
        <f>SUM(G68,G84)</f>
        <v>1962140327.5699997</v>
      </c>
      <c r="H85" s="14">
        <f>SUM(H68,H84)</f>
        <v>1918738863.7699997</v>
      </c>
      <c r="I85" s="14">
        <f>SUM(I68,I84)</f>
        <v>1967024066.0099995</v>
      </c>
    </row>
    <row r="86" spans="2:12" ht="22" thickTop="1" x14ac:dyDescent="0.65">
      <c r="K86" s="90"/>
      <c r="L86" s="90"/>
    </row>
    <row r="88" spans="2:12" x14ac:dyDescent="0.65">
      <c r="F88" s="12"/>
      <c r="G88" s="12"/>
      <c r="H88" s="12"/>
      <c r="I88" s="88"/>
    </row>
  </sheetData>
  <mergeCells count="12">
    <mergeCell ref="A47:D47"/>
    <mergeCell ref="A2:I2"/>
    <mergeCell ref="A3:I3"/>
    <mergeCell ref="A4:I4"/>
    <mergeCell ref="H6:I6"/>
    <mergeCell ref="F6:G6"/>
    <mergeCell ref="A9:D9"/>
    <mergeCell ref="A40:I40"/>
    <mergeCell ref="A41:I41"/>
    <mergeCell ref="A42:I42"/>
    <mergeCell ref="F44:G44"/>
    <mergeCell ref="H44:I44"/>
  </mergeCells>
  <phoneticPr fontId="10" type="noConversion"/>
  <pageMargins left="0.6692913385826772" right="0.19685039370078741" top="0.35433070866141736" bottom="0.51181102362204722" header="0" footer="0.23622047244094491"/>
  <pageSetup paperSize="9" scale="70" firstPageNumber="3" fitToHeight="0" orientation="portrait" useFirstPageNumber="1" r:id="rId1"/>
  <headerFooter alignWithMargins="0">
    <oddHeader>&amp;R&amp;P</oddHeader>
    <oddFooter>&amp;L&amp;K000000Notes to the financial statements are an integral part of the financial statements.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BB1C-D362-4BE7-90B5-83A58ACA471C}">
  <sheetPr>
    <pageSetUpPr fitToPage="1"/>
  </sheetPr>
  <dimension ref="A2:L43"/>
  <sheetViews>
    <sheetView view="pageBreakPreview" topLeftCell="A25" zoomScale="55" zoomScaleNormal="100" zoomScaleSheetLayoutView="55" workbookViewId="0">
      <selection activeCell="F30" sqref="F30:G31"/>
    </sheetView>
  </sheetViews>
  <sheetFormatPr defaultColWidth="9" defaultRowHeight="21.5" x14ac:dyDescent="0.65"/>
  <cols>
    <col min="1" max="3" width="1.81640625" style="125" customWidth="1"/>
    <col min="4" max="4" width="58.54296875" style="125" customWidth="1"/>
    <col min="5" max="5" width="7.453125" style="125" customWidth="1"/>
    <col min="6" max="9" width="19.1796875" style="125" customWidth="1"/>
    <col min="10" max="10" width="10.1796875" style="125" customWidth="1"/>
    <col min="11" max="11" width="13.81640625" style="125" bestFit="1" customWidth="1"/>
    <col min="12" max="12" width="12.81640625" style="125" bestFit="1" customWidth="1"/>
    <col min="13" max="16384" width="9" style="125"/>
  </cols>
  <sheetData>
    <row r="2" spans="1:12" ht="22" x14ac:dyDescent="0.7">
      <c r="A2" s="152" t="s">
        <v>0</v>
      </c>
      <c r="B2" s="152"/>
      <c r="C2" s="152"/>
      <c r="D2" s="152"/>
      <c r="E2" s="152"/>
      <c r="F2" s="152"/>
      <c r="G2" s="152"/>
      <c r="H2" s="152"/>
      <c r="I2" s="152"/>
    </row>
    <row r="3" spans="1:12" ht="22" x14ac:dyDescent="0.7">
      <c r="A3" s="152" t="s">
        <v>72</v>
      </c>
      <c r="B3" s="152"/>
      <c r="C3" s="152"/>
      <c r="D3" s="152"/>
      <c r="E3" s="152"/>
      <c r="F3" s="152"/>
      <c r="G3" s="152"/>
      <c r="H3" s="152"/>
      <c r="I3" s="152"/>
    </row>
    <row r="4" spans="1:12" ht="22" x14ac:dyDescent="0.7">
      <c r="A4" s="152" t="s">
        <v>181</v>
      </c>
      <c r="B4" s="152"/>
      <c r="C4" s="152"/>
      <c r="D4" s="152"/>
      <c r="E4" s="152"/>
      <c r="F4" s="152"/>
      <c r="G4" s="152"/>
      <c r="H4" s="152"/>
      <c r="I4" s="152"/>
    </row>
    <row r="5" spans="1:12" ht="22" x14ac:dyDescent="0.7">
      <c r="A5" s="124"/>
      <c r="B5" s="124"/>
      <c r="C5" s="124"/>
      <c r="D5" s="124"/>
      <c r="E5" s="124"/>
      <c r="F5" s="126"/>
      <c r="G5" s="126"/>
      <c r="H5" s="124"/>
      <c r="I5" s="127" t="s">
        <v>1</v>
      </c>
    </row>
    <row r="6" spans="1:12" ht="22" x14ac:dyDescent="0.7">
      <c r="A6" s="128"/>
      <c r="B6" s="128"/>
      <c r="C6" s="128"/>
      <c r="D6" s="128"/>
      <c r="E6" s="128"/>
      <c r="F6" s="153" t="s">
        <v>20</v>
      </c>
      <c r="G6" s="153"/>
      <c r="H6" s="153" t="s">
        <v>21</v>
      </c>
      <c r="I6" s="153"/>
    </row>
    <row r="7" spans="1:12" ht="22" x14ac:dyDescent="0.7">
      <c r="A7" s="129"/>
      <c r="B7" s="129"/>
      <c r="C7" s="129"/>
      <c r="D7" s="129"/>
      <c r="E7" s="130" t="s">
        <v>2</v>
      </c>
      <c r="F7" s="131">
        <v>2026</v>
      </c>
      <c r="G7" s="131">
        <v>2025</v>
      </c>
      <c r="H7" s="131">
        <f>+F7</f>
        <v>2026</v>
      </c>
      <c r="I7" s="131">
        <f>+G7</f>
        <v>2025</v>
      </c>
    </row>
    <row r="8" spans="1:12" ht="12" customHeight="1" x14ac:dyDescent="0.7">
      <c r="E8" s="124"/>
      <c r="F8" s="132"/>
      <c r="G8" s="132"/>
      <c r="H8" s="132"/>
      <c r="I8" s="132"/>
    </row>
    <row r="9" spans="1:12" x14ac:dyDescent="0.65">
      <c r="A9" s="125" t="s">
        <v>73</v>
      </c>
      <c r="E9" s="74">
        <v>18</v>
      </c>
      <c r="F9" s="59">
        <v>439654562.04000002</v>
      </c>
      <c r="G9" s="59">
        <v>480687932.14000005</v>
      </c>
      <c r="H9" s="27">
        <v>439527528.38999999</v>
      </c>
      <c r="I9" s="27">
        <v>480640338.27000004</v>
      </c>
      <c r="J9" s="133"/>
      <c r="K9" s="134"/>
      <c r="L9" s="135"/>
    </row>
    <row r="10" spans="1:12" x14ac:dyDescent="0.65">
      <c r="A10" s="125" t="s">
        <v>74</v>
      </c>
      <c r="E10" s="74"/>
      <c r="F10" s="64">
        <v>-345639743.23000002</v>
      </c>
      <c r="G10" s="60">
        <v>-419445357.77999997</v>
      </c>
      <c r="H10" s="64">
        <v>-345530864.69999999</v>
      </c>
      <c r="I10" s="64">
        <v>-419346140.91999996</v>
      </c>
      <c r="J10" s="134"/>
      <c r="K10" s="134"/>
      <c r="L10" s="135"/>
    </row>
    <row r="11" spans="1:12" x14ac:dyDescent="0.65">
      <c r="A11" s="125" t="s">
        <v>75</v>
      </c>
      <c r="E11" s="74"/>
      <c r="F11" s="136">
        <f>SUM(F9:F10)</f>
        <v>94014818.810000002</v>
      </c>
      <c r="G11" s="136">
        <f>SUM(G9:G10)</f>
        <v>61242574.360000074</v>
      </c>
      <c r="H11" s="136">
        <f>SUM(H9:H10)</f>
        <v>93996663.689999998</v>
      </c>
      <c r="I11" s="136">
        <f>SUM(I9:I10)</f>
        <v>61294197.350000083</v>
      </c>
      <c r="J11" s="137"/>
      <c r="K11" s="134"/>
      <c r="L11" s="138"/>
    </row>
    <row r="12" spans="1:12" x14ac:dyDescent="0.65">
      <c r="A12" s="125" t="s">
        <v>76</v>
      </c>
      <c r="E12" s="74"/>
      <c r="F12" s="27">
        <v>3046457.68</v>
      </c>
      <c r="G12" s="61">
        <v>4706780.22</v>
      </c>
      <c r="H12" s="27">
        <v>3045305.14</v>
      </c>
      <c r="I12" s="27">
        <v>4704616.66</v>
      </c>
      <c r="J12" s="134"/>
      <c r="K12" s="134"/>
      <c r="L12" s="135"/>
    </row>
    <row r="13" spans="1:12" ht="23" x14ac:dyDescent="0.7">
      <c r="A13" s="125" t="s">
        <v>77</v>
      </c>
      <c r="E13" s="74"/>
      <c r="F13" s="27">
        <v>542299.91</v>
      </c>
      <c r="G13" s="61">
        <v>-2515276.6800000002</v>
      </c>
      <c r="H13" s="27">
        <v>542299.91</v>
      </c>
      <c r="I13" s="139">
        <v>-2654856.6800000002</v>
      </c>
      <c r="J13" s="134"/>
      <c r="K13" s="134"/>
      <c r="L13" s="135"/>
    </row>
    <row r="14" spans="1:12" ht="23" x14ac:dyDescent="0.7">
      <c r="A14" s="125" t="s">
        <v>187</v>
      </c>
      <c r="E14" s="74"/>
      <c r="F14" s="27">
        <v>-651480.59</v>
      </c>
      <c r="G14" s="61">
        <v>-2618033.41</v>
      </c>
      <c r="H14" s="27">
        <v>-651480.59</v>
      </c>
      <c r="I14" s="139">
        <v>-2618033.41</v>
      </c>
      <c r="J14" s="134"/>
      <c r="K14" s="134"/>
      <c r="L14" s="135"/>
    </row>
    <row r="15" spans="1:12" ht="23" x14ac:dyDescent="0.7">
      <c r="A15" s="125" t="s">
        <v>78</v>
      </c>
      <c r="E15" s="74"/>
      <c r="F15" s="27">
        <v>-48072615.479999997</v>
      </c>
      <c r="G15" s="61">
        <v>-46539748.420000009</v>
      </c>
      <c r="H15" s="27">
        <v>-48000677.090000004</v>
      </c>
      <c r="I15" s="139">
        <v>-46476789.090000011</v>
      </c>
      <c r="J15" s="134"/>
      <c r="K15" s="134"/>
      <c r="L15" s="135"/>
    </row>
    <row r="16" spans="1:12" ht="23" x14ac:dyDescent="0.7">
      <c r="A16" s="125" t="s">
        <v>79</v>
      </c>
      <c r="E16" s="74"/>
      <c r="F16" s="27">
        <v>-40295941.579999998</v>
      </c>
      <c r="G16" s="61">
        <v>-43968517.210000001</v>
      </c>
      <c r="H16" s="61">
        <v>-40193141.380000003</v>
      </c>
      <c r="I16" s="139">
        <v>-43736448.600000001</v>
      </c>
      <c r="J16" s="134"/>
      <c r="K16" s="134"/>
      <c r="L16" s="135"/>
    </row>
    <row r="17" spans="1:12" x14ac:dyDescent="0.65">
      <c r="A17" s="125" t="s">
        <v>80</v>
      </c>
      <c r="E17" s="65"/>
      <c r="F17" s="136">
        <f>SUM(F11:F16)</f>
        <v>8583538.7500000075</v>
      </c>
      <c r="G17" s="136">
        <f>SUM(G11:G16)</f>
        <v>-29692221.139999941</v>
      </c>
      <c r="H17" s="136">
        <f>SUM(H11:H16)</f>
        <v>8738969.6799999848</v>
      </c>
      <c r="I17" s="136">
        <f>SUM(I11:I16)</f>
        <v>-29487313.769999936</v>
      </c>
      <c r="J17" s="134"/>
      <c r="K17" s="134"/>
      <c r="L17" s="135"/>
    </row>
    <row r="18" spans="1:12" x14ac:dyDescent="0.65">
      <c r="A18" s="125" t="s">
        <v>81</v>
      </c>
      <c r="F18" s="61">
        <v>-11229166.17</v>
      </c>
      <c r="G18" s="61">
        <v>-13733220.08</v>
      </c>
      <c r="H18" s="22">
        <v>-11256560.84</v>
      </c>
      <c r="I18" s="61">
        <v>-13760614.75</v>
      </c>
      <c r="J18" s="134"/>
      <c r="K18" s="134"/>
      <c r="L18" s="135"/>
    </row>
    <row r="19" spans="1:12" x14ac:dyDescent="0.65">
      <c r="A19" s="125" t="s">
        <v>189</v>
      </c>
      <c r="F19" s="61">
        <v>-2169145.81</v>
      </c>
      <c r="G19" s="61">
        <v>1984766.1700000002</v>
      </c>
      <c r="H19" s="22">
        <v>-2169145.81</v>
      </c>
      <c r="I19" s="61">
        <v>1998883.2800000003</v>
      </c>
      <c r="J19" s="134"/>
      <c r="K19" s="134"/>
      <c r="L19" s="135"/>
    </row>
    <row r="20" spans="1:12" x14ac:dyDescent="0.65">
      <c r="A20" s="125" t="s">
        <v>175</v>
      </c>
      <c r="F20" s="61">
        <v>0</v>
      </c>
      <c r="G20" s="61">
        <v>0</v>
      </c>
      <c r="H20" s="22">
        <v>-89282.880000000005</v>
      </c>
      <c r="I20" s="27">
        <v>0</v>
      </c>
      <c r="J20" s="134"/>
      <c r="K20" s="134"/>
      <c r="L20" s="135"/>
    </row>
    <row r="21" spans="1:12" ht="21" customHeight="1" x14ac:dyDescent="0.65">
      <c r="A21" s="125" t="s">
        <v>82</v>
      </c>
      <c r="E21" s="66"/>
      <c r="F21" s="27">
        <v>0</v>
      </c>
      <c r="G21" s="27">
        <v>-2282498.25</v>
      </c>
      <c r="H21" s="58">
        <v>0</v>
      </c>
      <c r="I21" s="27">
        <v>0</v>
      </c>
      <c r="J21" s="137"/>
      <c r="K21" s="134"/>
      <c r="L21" s="135"/>
    </row>
    <row r="22" spans="1:12" ht="21" customHeight="1" x14ac:dyDescent="0.65">
      <c r="A22" s="125" t="s">
        <v>167</v>
      </c>
      <c r="E22" s="66"/>
      <c r="F22" s="27">
        <v>-89282.880000000005</v>
      </c>
      <c r="G22" s="27">
        <v>-895948.80000000005</v>
      </c>
      <c r="H22" s="58">
        <v>0</v>
      </c>
      <c r="I22" s="27">
        <v>0</v>
      </c>
      <c r="J22" s="137"/>
      <c r="K22" s="134"/>
      <c r="L22" s="135"/>
    </row>
    <row r="23" spans="1:12" x14ac:dyDescent="0.65">
      <c r="A23" s="125" t="s">
        <v>83</v>
      </c>
      <c r="F23" s="136">
        <f>SUM(F17:F22)</f>
        <v>-4904056.1099999929</v>
      </c>
      <c r="G23" s="136">
        <f t="shared" ref="G23:I23" si="0">SUM(G17:G22)</f>
        <v>-44619122.099999934</v>
      </c>
      <c r="H23" s="136">
        <f t="shared" si="0"/>
        <v>-4776019.8500000155</v>
      </c>
      <c r="I23" s="136">
        <f t="shared" si="0"/>
        <v>-41249045.239999935</v>
      </c>
      <c r="J23" s="134"/>
      <c r="K23" s="134"/>
      <c r="L23" s="135"/>
    </row>
    <row r="24" spans="1:12" x14ac:dyDescent="0.65">
      <c r="A24" s="125" t="s">
        <v>84</v>
      </c>
      <c r="E24" s="74"/>
      <c r="F24" s="27">
        <v>733151.14</v>
      </c>
      <c r="G24" s="27">
        <v>-6497751.3499999996</v>
      </c>
      <c r="H24" s="27">
        <v>732630.48</v>
      </c>
      <c r="I24" s="27">
        <v>-6476792.4800000004</v>
      </c>
      <c r="J24" s="134"/>
      <c r="K24" s="134"/>
      <c r="L24" s="135"/>
    </row>
    <row r="25" spans="1:12" x14ac:dyDescent="0.65">
      <c r="A25" s="125" t="s">
        <v>85</v>
      </c>
      <c r="F25" s="136">
        <f>SUM(F23:F24)</f>
        <v>-4170904.9699999928</v>
      </c>
      <c r="G25" s="136">
        <f>SUM(G23:G24)</f>
        <v>-51116873.449999936</v>
      </c>
      <c r="H25" s="136">
        <f>SUM(H23:H24)</f>
        <v>-4043389.3700000155</v>
      </c>
      <c r="I25" s="136">
        <f>SUM(I23:I24)</f>
        <v>-47725837.719999939</v>
      </c>
      <c r="J25" s="134"/>
      <c r="K25" s="134"/>
      <c r="L25" s="135"/>
    </row>
    <row r="26" spans="1:12" x14ac:dyDescent="0.65">
      <c r="A26" s="125" t="s">
        <v>86</v>
      </c>
      <c r="E26" s="140"/>
      <c r="F26" s="27">
        <v>0</v>
      </c>
      <c r="G26" s="141">
        <v>0</v>
      </c>
      <c r="H26" s="141">
        <v>0</v>
      </c>
      <c r="I26" s="141">
        <v>0</v>
      </c>
      <c r="J26" s="134"/>
      <c r="K26" s="134"/>
    </row>
    <row r="27" spans="1:12" ht="22" thickBot="1" x14ac:dyDescent="0.7">
      <c r="A27" s="125" t="s">
        <v>87</v>
      </c>
      <c r="F27" s="142">
        <f>SUM(F25,F26)</f>
        <v>-4170904.9699999928</v>
      </c>
      <c r="G27" s="142">
        <f>SUM(G25,G26)</f>
        <v>-51116873.449999936</v>
      </c>
      <c r="H27" s="142">
        <f>SUM(H25,H26)</f>
        <v>-4043389.3700000155</v>
      </c>
      <c r="I27" s="142">
        <f>SUM(I25,I26)</f>
        <v>-47725837.719999939</v>
      </c>
      <c r="J27" s="134"/>
      <c r="K27" s="134"/>
    </row>
    <row r="28" spans="1:12" ht="22" thickTop="1" x14ac:dyDescent="0.65"/>
    <row r="29" spans="1:12" x14ac:dyDescent="0.65">
      <c r="A29" s="125" t="s">
        <v>88</v>
      </c>
    </row>
    <row r="30" spans="1:12" x14ac:dyDescent="0.65">
      <c r="B30" s="125" t="s">
        <v>8</v>
      </c>
      <c r="F30" s="61">
        <f>F25-F31</f>
        <v>-4107652.9499999927</v>
      </c>
      <c r="G30" s="61">
        <f>G32-G31</f>
        <v>-50993233.479999937</v>
      </c>
    </row>
    <row r="31" spans="1:12" x14ac:dyDescent="0.65">
      <c r="B31" s="125" t="s">
        <v>69</v>
      </c>
      <c r="F31" s="61">
        <v>-63252.02</v>
      </c>
      <c r="G31" s="61">
        <v>-123639.97</v>
      </c>
    </row>
    <row r="32" spans="1:12" ht="22" thickBot="1" x14ac:dyDescent="0.7">
      <c r="F32" s="142">
        <f>F25</f>
        <v>-4170904.9699999928</v>
      </c>
      <c r="G32" s="142">
        <f>G25</f>
        <v>-51116873.449999936</v>
      </c>
    </row>
    <row r="33" spans="1:9" ht="22" thickTop="1" x14ac:dyDescent="0.65"/>
    <row r="34" spans="1:9" x14ac:dyDescent="0.65">
      <c r="A34" s="125" t="s">
        <v>180</v>
      </c>
    </row>
    <row r="35" spans="1:9" x14ac:dyDescent="0.65">
      <c r="B35" s="125" t="s">
        <v>8</v>
      </c>
      <c r="F35" s="61">
        <f>F25-F36</f>
        <v>-4107652.9499999927</v>
      </c>
      <c r="G35" s="61">
        <f>G37-G36</f>
        <v>-50993233.479999937</v>
      </c>
    </row>
    <row r="36" spans="1:9" x14ac:dyDescent="0.65">
      <c r="B36" s="125" t="s">
        <v>69</v>
      </c>
      <c r="F36" s="59">
        <v>-63252.02</v>
      </c>
      <c r="G36" s="61">
        <v>-123639.97</v>
      </c>
    </row>
    <row r="37" spans="1:9" ht="22" thickBot="1" x14ac:dyDescent="0.7">
      <c r="F37" s="142">
        <f>+F27</f>
        <v>-4170904.9699999928</v>
      </c>
      <c r="G37" s="142">
        <f>G27</f>
        <v>-51116873.449999936</v>
      </c>
    </row>
    <row r="38" spans="1:9" ht="22" thickTop="1" x14ac:dyDescent="0.65"/>
    <row r="39" spans="1:9" x14ac:dyDescent="0.65">
      <c r="A39" s="125" t="s">
        <v>90</v>
      </c>
      <c r="E39" s="140"/>
      <c r="F39" s="143">
        <f>F30/439844284</f>
        <v>-9.3388799159658809E-3</v>
      </c>
      <c r="G39" s="143">
        <f>G30/439844284</f>
        <v>-0.11593474175965406</v>
      </c>
      <c r="H39" s="143">
        <f>H25/439844284</f>
        <v>-9.1927746183920293E-3</v>
      </c>
      <c r="I39" s="143">
        <f>I25/439844284</f>
        <v>-0.10850621334890403</v>
      </c>
    </row>
    <row r="40" spans="1:9" x14ac:dyDescent="0.65">
      <c r="A40" s="125" t="s">
        <v>91</v>
      </c>
      <c r="F40" s="77">
        <v>439844284</v>
      </c>
      <c r="G40" s="77">
        <v>439844284</v>
      </c>
      <c r="H40" s="77">
        <v>439844284</v>
      </c>
      <c r="I40" s="77">
        <v>439844284</v>
      </c>
    </row>
    <row r="41" spans="1:9" x14ac:dyDescent="0.65">
      <c r="F41" s="77"/>
      <c r="G41" s="77"/>
      <c r="H41" s="77"/>
      <c r="I41" s="77"/>
    </row>
    <row r="42" spans="1:9" x14ac:dyDescent="0.65">
      <c r="F42" s="137"/>
      <c r="G42" s="137"/>
      <c r="H42" s="144"/>
      <c r="I42" s="144"/>
    </row>
    <row r="43" spans="1:9" ht="22" x14ac:dyDescent="0.7">
      <c r="F43" s="138"/>
      <c r="G43" s="138"/>
      <c r="H43" s="144"/>
      <c r="I43" s="20" t="s">
        <v>18</v>
      </c>
    </row>
  </sheetData>
  <mergeCells count="5">
    <mergeCell ref="A2:I2"/>
    <mergeCell ref="A3:I3"/>
    <mergeCell ref="A4:I4"/>
    <mergeCell ref="F6:G6"/>
    <mergeCell ref="H6:I6"/>
  </mergeCells>
  <printOptions horizontalCentered="1"/>
  <pageMargins left="0.74803149606299213" right="0.19685039370078741" top="0.98425196850393704" bottom="0.51181102362204722" header="0.51181102362204722" footer="0.23622047244094491"/>
  <pageSetup paperSize="9" scale="67" firstPageNumber="5" fitToHeight="0" orientation="portrait" useFirstPageNumber="1" r:id="rId1"/>
  <headerFooter alignWithMargins="0">
    <oddHeader>&amp;R&amp;15&amp;P</oddHeader>
    <oddFooter>&amp;L&amp;15&amp;K000000Notes to the financial statements are an integral part of the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2156F-1EA0-4013-94C7-88067F24149A}">
  <sheetPr>
    <pageSetUpPr fitToPage="1"/>
  </sheetPr>
  <dimension ref="A2:L43"/>
  <sheetViews>
    <sheetView view="pageBreakPreview" topLeftCell="A31" zoomScale="55" zoomScaleNormal="100" zoomScaleSheetLayoutView="55" workbookViewId="0">
      <selection activeCell="F9" sqref="F9:I10"/>
    </sheetView>
  </sheetViews>
  <sheetFormatPr defaultColWidth="9" defaultRowHeight="21.5" x14ac:dyDescent="0.65"/>
  <cols>
    <col min="1" max="3" width="1.81640625" style="3" customWidth="1"/>
    <col min="4" max="4" width="44.6328125" style="3" customWidth="1"/>
    <col min="5" max="5" width="8.6328125" style="3" customWidth="1"/>
    <col min="6" max="9" width="18.6328125" style="3" customWidth="1"/>
    <col min="10" max="10" width="10.1796875" style="3" customWidth="1"/>
    <col min="11" max="11" width="13.81640625" style="3" bestFit="1" customWidth="1"/>
    <col min="12" max="12" width="12.81640625" style="3" bestFit="1" customWidth="1"/>
    <col min="13" max="16384" width="9" style="3"/>
  </cols>
  <sheetData>
    <row r="2" spans="1:12" ht="22" x14ac:dyDescent="0.7">
      <c r="A2" s="147" t="s">
        <v>0</v>
      </c>
      <c r="B2" s="147"/>
      <c r="C2" s="147"/>
      <c r="D2" s="147"/>
      <c r="E2" s="147"/>
      <c r="F2" s="147"/>
      <c r="G2" s="147"/>
      <c r="H2" s="147"/>
      <c r="I2" s="147"/>
    </row>
    <row r="3" spans="1:12" ht="22" x14ac:dyDescent="0.7">
      <c r="A3" s="147" t="s">
        <v>72</v>
      </c>
      <c r="B3" s="147"/>
      <c r="C3" s="147"/>
      <c r="D3" s="147"/>
      <c r="E3" s="147"/>
      <c r="F3" s="147"/>
      <c r="G3" s="147"/>
      <c r="H3" s="147"/>
      <c r="I3" s="147"/>
    </row>
    <row r="4" spans="1:12" ht="22" x14ac:dyDescent="0.7">
      <c r="A4" s="147" t="s">
        <v>182</v>
      </c>
      <c r="B4" s="147"/>
      <c r="C4" s="147"/>
      <c r="D4" s="147"/>
      <c r="E4" s="147"/>
      <c r="F4" s="147"/>
      <c r="G4" s="147"/>
      <c r="H4" s="147"/>
      <c r="I4" s="147"/>
    </row>
    <row r="5" spans="1:12" ht="22" x14ac:dyDescent="0.7">
      <c r="A5" s="2"/>
      <c r="B5" s="2"/>
      <c r="C5" s="2"/>
      <c r="D5" s="2"/>
      <c r="E5" s="2"/>
      <c r="F5" s="67"/>
      <c r="G5" s="67"/>
      <c r="H5" s="2"/>
      <c r="I5" s="68" t="s">
        <v>1</v>
      </c>
    </row>
    <row r="6" spans="1:12" ht="22" x14ac:dyDescent="0.7">
      <c r="A6" s="69"/>
      <c r="B6" s="69"/>
      <c r="C6" s="69"/>
      <c r="D6" s="69"/>
      <c r="E6" s="69"/>
      <c r="F6" s="148" t="s">
        <v>20</v>
      </c>
      <c r="G6" s="148"/>
      <c r="H6" s="148" t="s">
        <v>21</v>
      </c>
      <c r="I6" s="148"/>
    </row>
    <row r="7" spans="1:12" ht="22" x14ac:dyDescent="0.7">
      <c r="A7" s="70"/>
      <c r="B7" s="70"/>
      <c r="C7" s="70"/>
      <c r="D7" s="70"/>
      <c r="E7" s="71" t="s">
        <v>2</v>
      </c>
      <c r="F7" s="72">
        <v>2026</v>
      </c>
      <c r="G7" s="72">
        <v>2025</v>
      </c>
      <c r="H7" s="72">
        <f>+F7</f>
        <v>2026</v>
      </c>
      <c r="I7" s="72">
        <f>+G7</f>
        <v>2025</v>
      </c>
    </row>
    <row r="8" spans="1:12" ht="12" customHeight="1" x14ac:dyDescent="0.7">
      <c r="E8" s="2"/>
      <c r="F8" s="73"/>
      <c r="G8" s="73"/>
      <c r="H8" s="73"/>
      <c r="I8" s="73"/>
    </row>
    <row r="9" spans="1:12" x14ac:dyDescent="0.65">
      <c r="A9" s="3" t="s">
        <v>73</v>
      </c>
      <c r="E9" s="74">
        <v>17</v>
      </c>
      <c r="F9" s="59">
        <v>878144680.12</v>
      </c>
      <c r="G9" s="59">
        <v>962879508.34000003</v>
      </c>
      <c r="H9" s="59">
        <v>878348292.32000005</v>
      </c>
      <c r="I9" s="27">
        <v>962809962.4000001</v>
      </c>
      <c r="J9" s="5"/>
      <c r="K9" s="6"/>
      <c r="L9" s="75"/>
    </row>
    <row r="10" spans="1:12" x14ac:dyDescent="0.65">
      <c r="A10" s="3" t="s">
        <v>74</v>
      </c>
      <c r="E10" s="74"/>
      <c r="F10" s="64">
        <v>-679218121.20000005</v>
      </c>
      <c r="G10" s="60">
        <v>-797859639.13999999</v>
      </c>
      <c r="H10" s="64">
        <v>-679336362.85000002</v>
      </c>
      <c r="I10" s="64">
        <v>-797778773.30999994</v>
      </c>
      <c r="J10" s="6"/>
      <c r="K10" s="6"/>
      <c r="L10" s="75"/>
    </row>
    <row r="11" spans="1:12" x14ac:dyDescent="0.65">
      <c r="A11" s="3" t="s">
        <v>75</v>
      </c>
      <c r="E11" s="74"/>
      <c r="F11" s="18">
        <f>SUM(F9:F10)</f>
        <v>198926558.91999996</v>
      </c>
      <c r="G11" s="18">
        <f>SUM(G9:G10)</f>
        <v>165019869.20000005</v>
      </c>
      <c r="H11" s="18">
        <f>SUM(H9:H10)</f>
        <v>199011929.47000003</v>
      </c>
      <c r="I11" s="18">
        <f>SUM(I9:I10)</f>
        <v>165031189.09000015</v>
      </c>
      <c r="J11" s="7"/>
      <c r="K11" s="6"/>
      <c r="L11" s="76"/>
    </row>
    <row r="12" spans="1:12" x14ac:dyDescent="0.65">
      <c r="A12" s="3" t="s">
        <v>76</v>
      </c>
      <c r="E12" s="74"/>
      <c r="F12" s="27">
        <v>7119115.4100000001</v>
      </c>
      <c r="G12" s="61">
        <v>6563970.4499999993</v>
      </c>
      <c r="H12" s="27">
        <v>7117962.8700000001</v>
      </c>
      <c r="I12" s="27">
        <v>6559060.96</v>
      </c>
      <c r="J12" s="6"/>
      <c r="K12" s="6"/>
      <c r="L12" s="75"/>
    </row>
    <row r="13" spans="1:12" ht="22.5" customHeight="1" x14ac:dyDescent="0.65">
      <c r="A13" s="3" t="s">
        <v>77</v>
      </c>
      <c r="E13" s="74"/>
      <c r="F13" s="27">
        <v>2891089.73</v>
      </c>
      <c r="G13" s="61">
        <v>-4743933.2</v>
      </c>
      <c r="H13" s="27">
        <v>2891089.73</v>
      </c>
      <c r="I13" s="24">
        <v>-5016633.2</v>
      </c>
      <c r="J13" s="6"/>
      <c r="K13" s="6"/>
      <c r="L13" s="75"/>
    </row>
    <row r="14" spans="1:12" x14ac:dyDescent="0.65">
      <c r="A14" s="3" t="s">
        <v>187</v>
      </c>
      <c r="E14" s="74"/>
      <c r="F14" s="27">
        <v>-3102626.67</v>
      </c>
      <c r="G14" s="61">
        <v>-3775562.96</v>
      </c>
      <c r="H14" s="27">
        <v>-3102626.67</v>
      </c>
      <c r="I14" s="24">
        <v>-3775562.96</v>
      </c>
      <c r="J14" s="6"/>
      <c r="K14" s="6"/>
      <c r="L14" s="75"/>
    </row>
    <row r="15" spans="1:12" x14ac:dyDescent="0.65">
      <c r="A15" s="3" t="s">
        <v>78</v>
      </c>
      <c r="E15" s="74"/>
      <c r="F15" s="27">
        <v>-93949334.260000005</v>
      </c>
      <c r="G15" s="61">
        <v>-90872951.770000011</v>
      </c>
      <c r="H15" s="27">
        <v>-93778056.980000004</v>
      </c>
      <c r="I15" s="24">
        <v>-90638423.520000011</v>
      </c>
      <c r="J15" s="6"/>
      <c r="K15" s="6"/>
      <c r="L15" s="75"/>
    </row>
    <row r="16" spans="1:12" x14ac:dyDescent="0.65">
      <c r="A16" s="3" t="s">
        <v>79</v>
      </c>
      <c r="E16" s="74"/>
      <c r="F16" s="27">
        <v>-80145076.719999999</v>
      </c>
      <c r="G16" s="61">
        <v>-85966515.920000002</v>
      </c>
      <c r="H16" s="27">
        <v>-79872565.129999995</v>
      </c>
      <c r="I16" s="61">
        <v>-85510986.730000004</v>
      </c>
      <c r="J16" s="6"/>
      <c r="K16" s="6"/>
      <c r="L16" s="75"/>
    </row>
    <row r="17" spans="1:12" x14ac:dyDescent="0.65">
      <c r="A17" s="3" t="s">
        <v>80</v>
      </c>
      <c r="E17" s="65"/>
      <c r="F17" s="18">
        <f>SUM(F11:F16)</f>
        <v>31739726.409999952</v>
      </c>
      <c r="G17" s="18">
        <f>SUM(G11:G16)</f>
        <v>-13775124.199999973</v>
      </c>
      <c r="H17" s="18">
        <f>SUM(H11:H16)</f>
        <v>32267733.290000036</v>
      </c>
      <c r="I17" s="18">
        <f>SUM(I11:I16)</f>
        <v>-13351356.35999985</v>
      </c>
      <c r="J17" s="6"/>
      <c r="K17" s="6"/>
      <c r="L17" s="75"/>
    </row>
    <row r="18" spans="1:12" x14ac:dyDescent="0.65">
      <c r="A18" s="3" t="s">
        <v>81</v>
      </c>
      <c r="F18" s="61">
        <v>-22895008.34</v>
      </c>
      <c r="G18" s="61">
        <v>-27615767.969999999</v>
      </c>
      <c r="H18" s="61">
        <v>-22949276.309999999</v>
      </c>
      <c r="I18" s="61">
        <v>-27670055.940000001</v>
      </c>
      <c r="K18" s="6"/>
      <c r="L18" s="75"/>
    </row>
    <row r="19" spans="1:12" x14ac:dyDescent="0.65">
      <c r="A19" s="3" t="s">
        <v>112</v>
      </c>
      <c r="F19" s="61">
        <v>-5545977.8099999996</v>
      </c>
      <c r="G19" s="61">
        <v>-1152450.99</v>
      </c>
      <c r="H19" s="61">
        <v>-5545977.8099999996</v>
      </c>
      <c r="I19" s="61">
        <v>-1138333.8799999999</v>
      </c>
      <c r="J19" s="6"/>
      <c r="K19" s="6"/>
      <c r="L19" s="75"/>
    </row>
    <row r="20" spans="1:12" x14ac:dyDescent="0.65">
      <c r="A20" s="3" t="s">
        <v>175</v>
      </c>
      <c r="F20" s="61">
        <v>0</v>
      </c>
      <c r="G20" s="61">
        <v>0</v>
      </c>
      <c r="H20" s="61">
        <v>-654174.29</v>
      </c>
      <c r="I20" s="61">
        <v>0</v>
      </c>
      <c r="J20" s="6"/>
      <c r="K20" s="6"/>
      <c r="L20" s="75"/>
    </row>
    <row r="21" spans="1:12" x14ac:dyDescent="0.65">
      <c r="A21" s="3" t="s">
        <v>82</v>
      </c>
      <c r="E21" s="66"/>
      <c r="F21" s="27">
        <v>0</v>
      </c>
      <c r="G21" s="27">
        <v>-3726805.6400000006</v>
      </c>
      <c r="H21" s="58">
        <v>0</v>
      </c>
      <c r="I21" s="27">
        <v>0</v>
      </c>
      <c r="J21" s="7"/>
      <c r="K21" s="6"/>
      <c r="L21" s="75"/>
    </row>
    <row r="22" spans="1:12" x14ac:dyDescent="0.65">
      <c r="A22" s="3" t="s">
        <v>167</v>
      </c>
      <c r="E22" s="66"/>
      <c r="F22" s="27">
        <v>-654174.29</v>
      </c>
      <c r="G22" s="27">
        <v>-895948.80000000005</v>
      </c>
      <c r="H22" s="58">
        <v>0</v>
      </c>
      <c r="I22" s="27">
        <v>0</v>
      </c>
      <c r="J22" s="7"/>
      <c r="K22" s="6"/>
      <c r="L22" s="75"/>
    </row>
    <row r="23" spans="1:12" x14ac:dyDescent="0.65">
      <c r="A23" s="3" t="s">
        <v>83</v>
      </c>
      <c r="F23" s="18">
        <f>SUM(F17:F22)</f>
        <v>2644565.9699999522</v>
      </c>
      <c r="G23" s="18">
        <f t="shared" ref="G23:I23" si="0">SUM(G17:G22)</f>
        <v>-47166097.599999972</v>
      </c>
      <c r="H23" s="18">
        <f t="shared" si="0"/>
        <v>3118304.8800000381</v>
      </c>
      <c r="I23" s="18">
        <f t="shared" si="0"/>
        <v>-42159746.179999851</v>
      </c>
      <c r="J23" s="6"/>
      <c r="K23" s="6"/>
      <c r="L23" s="75"/>
    </row>
    <row r="24" spans="1:12" x14ac:dyDescent="0.65">
      <c r="A24" s="3" t="s">
        <v>84</v>
      </c>
      <c r="E24" s="74">
        <v>15</v>
      </c>
      <c r="F24" s="27">
        <v>874944.07</v>
      </c>
      <c r="G24" s="27">
        <v>-7839850.4399999995</v>
      </c>
      <c r="H24" s="27">
        <v>875754.07</v>
      </c>
      <c r="I24" s="27">
        <v>-7827114.9900000002</v>
      </c>
      <c r="J24" s="6"/>
      <c r="K24" s="6"/>
      <c r="L24" s="75"/>
    </row>
    <row r="25" spans="1:12" x14ac:dyDescent="0.65">
      <c r="A25" s="3" t="s">
        <v>85</v>
      </c>
      <c r="F25" s="18">
        <f>SUM(F23:F24)</f>
        <v>3519510.0399999521</v>
      </c>
      <c r="G25" s="18">
        <f>SUM(G23:G24)</f>
        <v>-55005948.039999969</v>
      </c>
      <c r="H25" s="18">
        <f>SUM(H23:H24)</f>
        <v>3994058.9500000379</v>
      </c>
      <c r="I25" s="18">
        <f>SUM(I23:I24)</f>
        <v>-49986861.169999853</v>
      </c>
      <c r="J25" s="6"/>
      <c r="K25" s="6"/>
      <c r="L25" s="75"/>
    </row>
    <row r="26" spans="1:12" x14ac:dyDescent="0.65">
      <c r="A26" s="3" t="s">
        <v>86</v>
      </c>
      <c r="E26" s="4"/>
      <c r="F26" s="8">
        <v>0</v>
      </c>
      <c r="G26" s="8">
        <v>0</v>
      </c>
      <c r="H26" s="8">
        <v>0</v>
      </c>
      <c r="I26" s="8">
        <v>0</v>
      </c>
      <c r="J26" s="6"/>
      <c r="K26" s="6"/>
    </row>
    <row r="27" spans="1:12" ht="22" thickBot="1" x14ac:dyDescent="0.7">
      <c r="A27" s="3" t="s">
        <v>87</v>
      </c>
      <c r="F27" s="19">
        <f>SUM(F25,F26)</f>
        <v>3519510.0399999521</v>
      </c>
      <c r="G27" s="19">
        <f>SUM(G25,G26)</f>
        <v>-55005948.039999969</v>
      </c>
      <c r="H27" s="19">
        <f>SUM(H25,H26)</f>
        <v>3994058.9500000379</v>
      </c>
      <c r="I27" s="19">
        <f>SUM(I25,I26)</f>
        <v>-49986861.169999853</v>
      </c>
      <c r="J27" s="6"/>
      <c r="K27" s="6"/>
    </row>
    <row r="28" spans="1:12" ht="22" thickTop="1" x14ac:dyDescent="0.65"/>
    <row r="29" spans="1:12" x14ac:dyDescent="0.65">
      <c r="A29" s="3" t="s">
        <v>88</v>
      </c>
    </row>
    <row r="30" spans="1:12" x14ac:dyDescent="0.65">
      <c r="B30" s="3" t="s">
        <v>8</v>
      </c>
      <c r="F30" s="61">
        <f>F25-F31</f>
        <v>3696424.919999952</v>
      </c>
      <c r="G30" s="61">
        <f>G32-G31</f>
        <v>-54722654.81999997</v>
      </c>
    </row>
    <row r="31" spans="1:12" x14ac:dyDescent="0.65">
      <c r="B31" s="3" t="s">
        <v>69</v>
      </c>
      <c r="F31" s="61">
        <v>-176914.88</v>
      </c>
      <c r="G31" s="61">
        <v>-283293.21999999997</v>
      </c>
    </row>
    <row r="32" spans="1:12" ht="22" thickBot="1" x14ac:dyDescent="0.7">
      <c r="F32" s="19">
        <f>F25</f>
        <v>3519510.0399999521</v>
      </c>
      <c r="G32" s="19">
        <f>G25</f>
        <v>-55005948.039999969</v>
      </c>
    </row>
    <row r="33" spans="1:9" ht="22" thickTop="1" x14ac:dyDescent="0.65"/>
    <row r="34" spans="1:9" x14ac:dyDescent="0.65">
      <c r="A34" s="3" t="s">
        <v>89</v>
      </c>
    </row>
    <row r="35" spans="1:9" x14ac:dyDescent="0.65">
      <c r="B35" s="3" t="s">
        <v>8</v>
      </c>
      <c r="F35" s="61">
        <f>F25-F36</f>
        <v>3696424.919999952</v>
      </c>
      <c r="G35" s="61">
        <f>G37-G36</f>
        <v>-54722654.81999997</v>
      </c>
    </row>
    <row r="36" spans="1:9" x14ac:dyDescent="0.65">
      <c r="B36" s="3" t="s">
        <v>69</v>
      </c>
      <c r="F36" s="61">
        <v>-176914.88</v>
      </c>
      <c r="G36" s="61">
        <v>-283293.21999999997</v>
      </c>
    </row>
    <row r="37" spans="1:9" ht="22" thickBot="1" x14ac:dyDescent="0.7">
      <c r="F37" s="19">
        <f>+F27</f>
        <v>3519510.0399999521</v>
      </c>
      <c r="G37" s="19">
        <f>G27</f>
        <v>-55005948.039999969</v>
      </c>
    </row>
    <row r="38" spans="1:9" ht="22" thickTop="1" x14ac:dyDescent="0.65"/>
    <row r="39" spans="1:9" x14ac:dyDescent="0.65">
      <c r="A39" s="3" t="s">
        <v>90</v>
      </c>
      <c r="E39" s="4"/>
      <c r="F39" s="121">
        <f>F30/439844284</f>
        <v>8.4039398815967149E-3</v>
      </c>
      <c r="G39" s="121">
        <f>G30/439844284</f>
        <v>-0.12441370005390355</v>
      </c>
      <c r="H39" s="121">
        <f>H25/439844284</f>
        <v>9.0806203360824806E-3</v>
      </c>
      <c r="I39" s="121">
        <f>I25/439844284</f>
        <v>-0.11364672223408921</v>
      </c>
    </row>
    <row r="40" spans="1:9" x14ac:dyDescent="0.65">
      <c r="A40" s="3" t="s">
        <v>91</v>
      </c>
      <c r="F40" s="77">
        <v>439844284</v>
      </c>
      <c r="G40" s="77">
        <v>439844284</v>
      </c>
      <c r="H40" s="77">
        <v>439844284</v>
      </c>
      <c r="I40" s="77">
        <v>439844284</v>
      </c>
    </row>
    <row r="41" spans="1:9" x14ac:dyDescent="0.65">
      <c r="F41" s="7"/>
      <c r="G41" s="7"/>
      <c r="H41" s="78"/>
      <c r="I41" s="78"/>
    </row>
    <row r="42" spans="1:9" x14ac:dyDescent="0.65">
      <c r="F42" s="7"/>
      <c r="G42" s="7"/>
      <c r="H42" s="78"/>
      <c r="I42" s="78"/>
    </row>
    <row r="43" spans="1:9" ht="22" x14ac:dyDescent="0.7">
      <c r="F43" s="76"/>
      <c r="G43" s="76"/>
      <c r="H43" s="78"/>
      <c r="I43" s="20" t="s">
        <v>18</v>
      </c>
    </row>
  </sheetData>
  <mergeCells count="5">
    <mergeCell ref="A2:I2"/>
    <mergeCell ref="A3:I3"/>
    <mergeCell ref="A4:I4"/>
    <mergeCell ref="F6:G6"/>
    <mergeCell ref="H6:I6"/>
  </mergeCells>
  <pageMargins left="0.6692913385826772" right="0.23622047244094491" top="0.35433070866141736" bottom="0.15748031496062992" header="0" footer="0.23622047244094491"/>
  <pageSetup paperSize="9" scale="75" firstPageNumber="6" fitToHeight="0" orientation="portrait" useFirstPageNumber="1" r:id="rId1"/>
  <headerFooter alignWithMargins="0">
    <oddHeader>&amp;R&amp;15&amp;P</oddHeader>
    <oddFooter>&amp;L&amp;K000000Notes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5C6C-2CE7-4756-A20A-466F7DDE48E3}">
  <dimension ref="A1:Z25"/>
  <sheetViews>
    <sheetView view="pageBreakPreview" topLeftCell="E10" zoomScale="55" zoomScaleNormal="100" zoomScaleSheetLayoutView="55" workbookViewId="0">
      <selection activeCell="W15" sqref="W15"/>
    </sheetView>
  </sheetViews>
  <sheetFormatPr defaultColWidth="8.81640625" defaultRowHeight="21.5" x14ac:dyDescent="0.65"/>
  <cols>
    <col min="1" max="3" width="1.81640625" style="17" customWidth="1"/>
    <col min="4" max="4" width="33.6328125" style="17" customWidth="1"/>
    <col min="5" max="5" width="8.6328125" style="17" customWidth="1"/>
    <col min="6" max="6" width="1.1796875" style="17" customWidth="1"/>
    <col min="7" max="7" width="17.6328125" style="17" customWidth="1"/>
    <col min="8" max="8" width="1.1796875" style="17" customWidth="1"/>
    <col min="9" max="9" width="17.6328125" style="17" customWidth="1"/>
    <col min="10" max="10" width="1.1796875" style="17" customWidth="1"/>
    <col min="11" max="11" width="17.6328125" style="17" customWidth="1"/>
    <col min="12" max="12" width="1.1796875" style="17" customWidth="1"/>
    <col min="13" max="13" width="14.1796875" style="17" hidden="1" customWidth="1"/>
    <col min="14" max="14" width="1.1796875" style="17" hidden="1" customWidth="1"/>
    <col min="15" max="15" width="17.6328125" style="17" customWidth="1"/>
    <col min="16" max="16" width="1.1796875" style="17" customWidth="1"/>
    <col min="17" max="17" width="17.6328125" style="17" customWidth="1"/>
    <col min="18" max="18" width="1.1796875" style="17" customWidth="1"/>
    <col min="19" max="19" width="36.6328125" style="17" customWidth="1"/>
    <col min="20" max="20" width="1.1796875" style="17" customWidth="1"/>
    <col min="21" max="21" width="17.6328125" style="17" customWidth="1"/>
    <col min="22" max="22" width="1.1796875" style="17" customWidth="1"/>
    <col min="23" max="23" width="17.6328125" style="17" customWidth="1"/>
    <col min="24" max="24" width="1.1796875" style="17" customWidth="1"/>
    <col min="25" max="25" width="17.6328125" style="17" customWidth="1"/>
    <col min="26" max="26" width="13.1796875" style="17" bestFit="1" customWidth="1"/>
    <col min="27" max="16384" width="8.81640625" style="17"/>
  </cols>
  <sheetData>
    <row r="1" spans="1:26" ht="22" x14ac:dyDescent="0.7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1:26" ht="22" x14ac:dyDescent="0.7">
      <c r="A2" s="147" t="s">
        <v>92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1:26" ht="22" x14ac:dyDescent="0.7">
      <c r="A3" s="147" t="s">
        <v>182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1:26" ht="22" x14ac:dyDescent="0.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0" t="s">
        <v>1</v>
      </c>
    </row>
    <row r="5" spans="1:26" s="34" customFormat="1" ht="21" x14ac:dyDescent="0.65">
      <c r="A5" s="32"/>
      <c r="B5" s="32"/>
      <c r="C5" s="32"/>
      <c r="D5" s="32"/>
      <c r="E5" s="32"/>
      <c r="F5" s="32"/>
      <c r="G5" s="154" t="s">
        <v>20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</row>
    <row r="6" spans="1:26" s="34" customFormat="1" ht="21" x14ac:dyDescent="0.65">
      <c r="A6" s="35"/>
      <c r="B6" s="35"/>
      <c r="C6" s="35"/>
      <c r="D6" s="35"/>
      <c r="E6" s="35"/>
      <c r="F6" s="35"/>
      <c r="G6" s="36" t="s">
        <v>93</v>
      </c>
      <c r="H6" s="35"/>
      <c r="I6" s="36" t="s">
        <v>94</v>
      </c>
      <c r="J6" s="35"/>
      <c r="K6" s="36" t="s">
        <v>9</v>
      </c>
      <c r="L6" s="36"/>
      <c r="M6" s="36" t="s">
        <v>98</v>
      </c>
      <c r="N6" s="36"/>
      <c r="O6" s="155" t="s">
        <v>66</v>
      </c>
      <c r="P6" s="155"/>
      <c r="Q6" s="155"/>
      <c r="R6" s="37"/>
      <c r="S6" s="37" t="s">
        <v>99</v>
      </c>
      <c r="T6" s="38"/>
      <c r="U6" s="36" t="s">
        <v>10</v>
      </c>
      <c r="V6" s="38"/>
      <c r="W6" s="36" t="s">
        <v>103</v>
      </c>
      <c r="X6" s="38"/>
      <c r="Y6" s="39" t="s">
        <v>10</v>
      </c>
    </row>
    <row r="7" spans="1:26" s="34" customFormat="1" ht="21" x14ac:dyDescent="0.65">
      <c r="A7" s="35"/>
      <c r="B7" s="35"/>
      <c r="C7" s="35"/>
      <c r="D7" s="35"/>
      <c r="E7" s="35"/>
      <c r="F7" s="35"/>
      <c r="G7" s="36" t="s">
        <v>109</v>
      </c>
      <c r="H7" s="35"/>
      <c r="I7" s="36" t="s">
        <v>95</v>
      </c>
      <c r="J7" s="35"/>
      <c r="K7" s="36" t="s">
        <v>96</v>
      </c>
      <c r="L7" s="36"/>
      <c r="M7" s="36"/>
      <c r="N7" s="36"/>
      <c r="O7" s="37" t="s">
        <v>5</v>
      </c>
      <c r="P7" s="35"/>
      <c r="Q7" s="36" t="s">
        <v>6</v>
      </c>
      <c r="R7" s="37"/>
      <c r="S7" s="33" t="s">
        <v>100</v>
      </c>
      <c r="T7" s="35"/>
      <c r="U7" s="36" t="s">
        <v>102</v>
      </c>
      <c r="V7" s="35"/>
      <c r="W7" s="36" t="s">
        <v>104</v>
      </c>
      <c r="X7" s="35"/>
      <c r="Y7" s="36" t="s">
        <v>105</v>
      </c>
    </row>
    <row r="8" spans="1:26" s="34" customFormat="1" ht="21" x14ac:dyDescent="0.65">
      <c r="A8" s="35"/>
      <c r="B8" s="35"/>
      <c r="C8" s="35"/>
      <c r="D8" s="35"/>
      <c r="E8" s="35"/>
      <c r="F8" s="35"/>
      <c r="G8" s="36"/>
      <c r="H8" s="35"/>
      <c r="I8" s="36"/>
      <c r="J8" s="35"/>
      <c r="K8" s="36" t="s">
        <v>11</v>
      </c>
      <c r="L8" s="36"/>
      <c r="M8" s="36"/>
      <c r="N8" s="36"/>
      <c r="O8" s="36" t="s">
        <v>67</v>
      </c>
      <c r="P8" s="35"/>
      <c r="Q8" s="36"/>
      <c r="R8" s="36"/>
      <c r="S8" s="36" t="s">
        <v>101</v>
      </c>
      <c r="T8" s="35"/>
      <c r="U8" s="36" t="s">
        <v>12</v>
      </c>
      <c r="V8" s="35"/>
      <c r="W8" s="36"/>
      <c r="X8" s="35"/>
      <c r="Y8" s="36" t="s">
        <v>106</v>
      </c>
    </row>
    <row r="9" spans="1:26" s="34" customFormat="1" ht="21" x14ac:dyDescent="0.65">
      <c r="A9" s="40"/>
      <c r="B9" s="40"/>
      <c r="C9" s="40"/>
      <c r="D9" s="40"/>
      <c r="E9" s="37" t="s">
        <v>2</v>
      </c>
      <c r="F9" s="40"/>
      <c r="G9" s="37"/>
      <c r="H9" s="40"/>
      <c r="I9" s="37"/>
      <c r="J9" s="40"/>
      <c r="K9" s="37" t="s">
        <v>97</v>
      </c>
      <c r="L9" s="37"/>
      <c r="M9" s="37"/>
      <c r="N9" s="37"/>
      <c r="O9" s="37"/>
      <c r="P9" s="40"/>
      <c r="Q9" s="37"/>
      <c r="R9" s="37"/>
      <c r="S9" s="37" t="s">
        <v>176</v>
      </c>
      <c r="T9" s="40"/>
      <c r="U9" s="37"/>
      <c r="V9" s="40"/>
      <c r="W9" s="40"/>
      <c r="X9" s="40"/>
      <c r="Y9" s="37"/>
    </row>
    <row r="10" spans="1:26" x14ac:dyDescent="0.65">
      <c r="A10" s="1" t="s">
        <v>168</v>
      </c>
      <c r="B10" s="1"/>
      <c r="C10" s="1"/>
      <c r="D10" s="1"/>
      <c r="E10" s="3"/>
      <c r="F10" s="3"/>
      <c r="G10" s="12">
        <v>439844284</v>
      </c>
      <c r="H10" s="12"/>
      <c r="I10" s="12">
        <v>574095791.75999999</v>
      </c>
      <c r="J10" s="12"/>
      <c r="K10" s="12">
        <v>-242518625.37999997</v>
      </c>
      <c r="L10" s="12"/>
      <c r="M10" s="12">
        <v>0</v>
      </c>
      <c r="N10" s="12"/>
      <c r="O10" s="12">
        <v>33936013.18</v>
      </c>
      <c r="P10" s="22"/>
      <c r="Q10" s="12">
        <v>-219582887.79999995</v>
      </c>
      <c r="R10" s="22"/>
      <c r="S10" s="12">
        <v>-90019.6</v>
      </c>
      <c r="T10" s="22"/>
      <c r="U10" s="22">
        <f>SUM(G10:S10)</f>
        <v>585684556.15999997</v>
      </c>
      <c r="V10" s="22"/>
      <c r="W10" s="22">
        <v>482049.05</v>
      </c>
      <c r="X10" s="22"/>
      <c r="Y10" s="12">
        <f>U10+W10</f>
        <v>586166605.20999992</v>
      </c>
    </row>
    <row r="11" spans="1:26" x14ac:dyDescent="0.65">
      <c r="A11" s="102" t="s">
        <v>107</v>
      </c>
      <c r="B11" s="102"/>
      <c r="C11" s="102"/>
      <c r="D11" s="102"/>
      <c r="E11" s="3"/>
      <c r="F11" s="3"/>
      <c r="G11" s="24"/>
      <c r="H11" s="22"/>
      <c r="I11" s="24"/>
      <c r="J11" s="22"/>
      <c r="K11" s="24"/>
      <c r="L11" s="24"/>
      <c r="M11" s="24"/>
      <c r="N11" s="24"/>
      <c r="O11" s="24"/>
      <c r="P11" s="22"/>
      <c r="Q11" s="24"/>
      <c r="R11" s="22"/>
      <c r="S11" s="24"/>
      <c r="T11" s="22"/>
      <c r="U11" s="22"/>
      <c r="V11" s="22"/>
      <c r="W11" s="22"/>
      <c r="X11" s="22"/>
      <c r="Y11" s="24"/>
    </row>
    <row r="12" spans="1:26" x14ac:dyDescent="0.65">
      <c r="A12" s="102"/>
      <c r="B12" s="102" t="s">
        <v>85</v>
      </c>
      <c r="C12" s="102"/>
      <c r="D12" s="102"/>
      <c r="E12" s="3"/>
      <c r="F12" s="3"/>
      <c r="G12" s="24">
        <v>0</v>
      </c>
      <c r="H12" s="22"/>
      <c r="I12" s="24">
        <v>0</v>
      </c>
      <c r="J12" s="22"/>
      <c r="K12" s="24">
        <v>0</v>
      </c>
      <c r="L12" s="24"/>
      <c r="M12" s="24">
        <v>0</v>
      </c>
      <c r="N12" s="24"/>
      <c r="O12" s="24">
        <v>0</v>
      </c>
      <c r="P12" s="22"/>
      <c r="Q12" s="24">
        <f>'CI(6M)'!F30</f>
        <v>3696424.919999952</v>
      </c>
      <c r="R12" s="22"/>
      <c r="S12" s="24">
        <v>0</v>
      </c>
      <c r="T12" s="22"/>
      <c r="U12" s="22">
        <f>SUM(G12:S12)</f>
        <v>3696424.919999952</v>
      </c>
      <c r="V12" s="22"/>
      <c r="W12" s="22">
        <f>'CI(6M)'!F31</f>
        <v>-176914.88</v>
      </c>
      <c r="X12" s="22"/>
      <c r="Y12" s="12">
        <f>SUM(U12:W12)</f>
        <v>3519510.0399999521</v>
      </c>
    </row>
    <row r="13" spans="1:26" x14ac:dyDescent="0.65">
      <c r="A13" s="102"/>
      <c r="B13" s="1" t="s">
        <v>86</v>
      </c>
      <c r="C13" s="1"/>
      <c r="D13" s="1"/>
      <c r="E13" s="4"/>
      <c r="F13" s="3"/>
      <c r="G13" s="96">
        <v>0</v>
      </c>
      <c r="H13" s="64"/>
      <c r="I13" s="96">
        <v>0</v>
      </c>
      <c r="J13" s="64"/>
      <c r="K13" s="96">
        <v>0</v>
      </c>
      <c r="L13" s="96"/>
      <c r="M13" s="96">
        <v>0</v>
      </c>
      <c r="N13" s="96"/>
      <c r="O13" s="96">
        <v>0</v>
      </c>
      <c r="P13" s="64"/>
      <c r="Q13" s="96">
        <f>'CI(6M)'!F26</f>
        <v>0</v>
      </c>
      <c r="R13" s="64"/>
      <c r="S13" s="96">
        <v>0</v>
      </c>
      <c r="T13" s="64"/>
      <c r="U13" s="64">
        <f>SUM(G13:S13)</f>
        <v>0</v>
      </c>
      <c r="V13" s="64"/>
      <c r="W13" s="64">
        <f>'CI(6M)'!F26</f>
        <v>0</v>
      </c>
      <c r="X13" s="64"/>
      <c r="Y13" s="96">
        <f>SUM(U13:W13)</f>
        <v>0</v>
      </c>
      <c r="Z13" s="25"/>
    </row>
    <row r="14" spans="1:26" x14ac:dyDescent="0.65">
      <c r="A14" s="102"/>
      <c r="B14" s="102" t="s">
        <v>108</v>
      </c>
      <c r="C14" s="102"/>
      <c r="D14" s="102"/>
      <c r="E14" s="3"/>
      <c r="F14" s="3"/>
      <c r="G14" s="23">
        <f>SUM(G12:G13)</f>
        <v>0</v>
      </c>
      <c r="H14" s="97"/>
      <c r="I14" s="23">
        <f>SUM(I12:I13)</f>
        <v>0</v>
      </c>
      <c r="J14" s="97"/>
      <c r="K14" s="23">
        <f>SUM(K12:K13)</f>
        <v>0</v>
      </c>
      <c r="L14" s="23"/>
      <c r="M14" s="23">
        <f>SUM(M12:M13)</f>
        <v>0</v>
      </c>
      <c r="N14" s="23"/>
      <c r="O14" s="23">
        <f>SUM(O12:O13)</f>
        <v>0</v>
      </c>
      <c r="P14" s="97"/>
      <c r="Q14" s="23">
        <f>SUM(Q12:Q13)</f>
        <v>3696424.919999952</v>
      </c>
      <c r="R14" s="97"/>
      <c r="S14" s="23">
        <f>SUM(S12:S13)</f>
        <v>0</v>
      </c>
      <c r="T14" s="97"/>
      <c r="U14" s="23">
        <f>SUM(U12:U13)</f>
        <v>3696424.919999952</v>
      </c>
      <c r="V14" s="97"/>
      <c r="W14" s="23">
        <f>SUM(W12:W13)</f>
        <v>-176914.88</v>
      </c>
      <c r="X14" s="97"/>
      <c r="Y14" s="23">
        <f>SUM(Y12:Y13)</f>
        <v>3519510.0399999521</v>
      </c>
    </row>
    <row r="15" spans="1:26" ht="22" thickBot="1" x14ac:dyDescent="0.7">
      <c r="A15" s="1" t="s">
        <v>183</v>
      </c>
      <c r="B15" s="1"/>
      <c r="C15" s="1"/>
      <c r="D15" s="1"/>
      <c r="E15" s="3"/>
      <c r="F15" s="3"/>
      <c r="G15" s="26">
        <f>G10+G14</f>
        <v>439844284</v>
      </c>
      <c r="H15" s="98"/>
      <c r="I15" s="26">
        <f>I10+I14</f>
        <v>574095791.75999999</v>
      </c>
      <c r="J15" s="98"/>
      <c r="K15" s="26">
        <f>K10+K14</f>
        <v>-242518625.37999997</v>
      </c>
      <c r="L15" s="26"/>
      <c r="M15" s="26">
        <f>M10+M14</f>
        <v>0</v>
      </c>
      <c r="N15" s="26"/>
      <c r="O15" s="26">
        <f>O10+O14</f>
        <v>33936013.18</v>
      </c>
      <c r="P15" s="98"/>
      <c r="Q15" s="26">
        <f>Q10+Q14</f>
        <v>-215886462.88</v>
      </c>
      <c r="R15" s="98"/>
      <c r="S15" s="26">
        <f>S10+S14</f>
        <v>-90019.6</v>
      </c>
      <c r="T15" s="98"/>
      <c r="U15" s="26">
        <f>U10+U14</f>
        <v>589380981.07999992</v>
      </c>
      <c r="V15" s="98"/>
      <c r="W15" s="26">
        <f>W10+W14</f>
        <v>305134.17</v>
      </c>
      <c r="X15" s="98"/>
      <c r="Y15" s="26">
        <f>Y10+Y14</f>
        <v>589686115.24999988</v>
      </c>
      <c r="Z15" s="28"/>
    </row>
    <row r="16" spans="1:26" ht="22.5" thickTop="1" x14ac:dyDescent="0.7">
      <c r="A16" s="21"/>
      <c r="B16" s="3"/>
      <c r="C16" s="3"/>
      <c r="D16" s="3"/>
      <c r="E16" s="3"/>
      <c r="F16" s="3"/>
      <c r="G16" s="29"/>
      <c r="H16" s="27"/>
      <c r="I16" s="29"/>
      <c r="J16" s="27"/>
      <c r="K16" s="29"/>
      <c r="L16" s="29"/>
      <c r="M16" s="29"/>
      <c r="N16" s="29"/>
      <c r="O16" s="29"/>
      <c r="P16" s="27"/>
      <c r="Q16" s="29"/>
      <c r="R16" s="27"/>
      <c r="S16" s="29"/>
      <c r="T16" s="27"/>
      <c r="U16" s="27"/>
      <c r="V16" s="27"/>
      <c r="W16" s="27"/>
      <c r="X16" s="27"/>
      <c r="Y16" s="29"/>
      <c r="Z16" s="28"/>
    </row>
    <row r="17" spans="1:26" x14ac:dyDescent="0.65">
      <c r="A17" s="1" t="s">
        <v>169</v>
      </c>
      <c r="B17" s="1"/>
      <c r="C17" s="1"/>
      <c r="D17" s="1"/>
      <c r="E17" s="3"/>
      <c r="F17" s="3"/>
      <c r="G17" s="12">
        <v>439844284</v>
      </c>
      <c r="H17" s="12"/>
      <c r="I17" s="12">
        <v>574095791.75999999</v>
      </c>
      <c r="J17" s="12"/>
      <c r="K17" s="12">
        <v>-242518625.37999997</v>
      </c>
      <c r="L17" s="12"/>
      <c r="M17" s="12">
        <v>0</v>
      </c>
      <c r="N17" s="12"/>
      <c r="O17" s="12">
        <v>33936013.18</v>
      </c>
      <c r="P17" s="22"/>
      <c r="Q17" s="12">
        <v>-68379981.60999988</v>
      </c>
      <c r="R17" s="22"/>
      <c r="S17" s="12">
        <v>-90019.6</v>
      </c>
      <c r="T17" s="22"/>
      <c r="U17" s="22">
        <f>SUM(G17:S17)</f>
        <v>736887462.35000002</v>
      </c>
      <c r="V17" s="22"/>
      <c r="W17" s="22">
        <v>907092.74</v>
      </c>
      <c r="X17" s="22"/>
      <c r="Y17" s="12">
        <f>U17+W17</f>
        <v>737794555.09000003</v>
      </c>
    </row>
    <row r="18" spans="1:26" x14ac:dyDescent="0.65">
      <c r="A18" s="102" t="s">
        <v>107</v>
      </c>
      <c r="B18" s="1"/>
      <c r="C18" s="1"/>
      <c r="D18" s="1"/>
      <c r="E18" s="3"/>
      <c r="F18" s="3"/>
      <c r="G18" s="12"/>
      <c r="H18" s="12"/>
      <c r="I18" s="12"/>
      <c r="J18" s="12"/>
      <c r="K18" s="12"/>
      <c r="L18" s="12"/>
      <c r="M18" s="12"/>
      <c r="N18" s="12"/>
      <c r="O18" s="12"/>
      <c r="P18" s="22"/>
      <c r="Q18" s="12"/>
      <c r="R18" s="22"/>
      <c r="S18" s="12"/>
      <c r="T18" s="22"/>
      <c r="U18" s="22"/>
      <c r="V18" s="22"/>
      <c r="W18" s="22"/>
      <c r="X18" s="22"/>
      <c r="Y18" s="12"/>
    </row>
    <row r="19" spans="1:26" x14ac:dyDescent="0.65">
      <c r="A19" s="102"/>
      <c r="B19" s="102" t="s">
        <v>85</v>
      </c>
      <c r="C19" s="1"/>
      <c r="D19" s="1"/>
      <c r="E19" s="4"/>
      <c r="F19" s="3"/>
      <c r="G19" s="24">
        <v>0</v>
      </c>
      <c r="H19" s="27"/>
      <c r="I19" s="24">
        <v>0</v>
      </c>
      <c r="J19" s="27"/>
      <c r="K19" s="24">
        <v>0</v>
      </c>
      <c r="L19" s="24"/>
      <c r="M19" s="24">
        <v>0</v>
      </c>
      <c r="N19" s="24"/>
      <c r="O19" s="24">
        <v>0</v>
      </c>
      <c r="P19" s="27"/>
      <c r="Q19" s="24">
        <f>'CI(6M)'!G30</f>
        <v>-54722654.81999997</v>
      </c>
      <c r="R19" s="27"/>
      <c r="S19" s="24">
        <v>0</v>
      </c>
      <c r="T19" s="27"/>
      <c r="U19" s="27">
        <f>SUM(G19:S19)</f>
        <v>-54722654.81999997</v>
      </c>
      <c r="V19" s="27"/>
      <c r="W19" s="27">
        <f>'CI(6M)'!G31</f>
        <v>-283293.21999999997</v>
      </c>
      <c r="X19" s="27"/>
      <c r="Y19" s="27">
        <f>SUM(U19:W19)</f>
        <v>-55005948.039999969</v>
      </c>
      <c r="Z19" s="25"/>
    </row>
    <row r="20" spans="1:26" x14ac:dyDescent="0.65">
      <c r="A20" s="102"/>
      <c r="B20" s="1" t="s">
        <v>86</v>
      </c>
      <c r="C20" s="1"/>
      <c r="D20" s="1"/>
      <c r="E20" s="4"/>
      <c r="F20" s="3"/>
      <c r="G20" s="24">
        <v>0</v>
      </c>
      <c r="H20" s="27"/>
      <c r="I20" s="24">
        <v>0</v>
      </c>
      <c r="J20" s="27"/>
      <c r="K20" s="24">
        <v>0</v>
      </c>
      <c r="L20" s="24"/>
      <c r="M20" s="24">
        <v>0</v>
      </c>
      <c r="N20" s="24"/>
      <c r="O20" s="24">
        <v>0</v>
      </c>
      <c r="P20" s="27"/>
      <c r="Q20" s="24">
        <f>'CI(6M)'!G26</f>
        <v>0</v>
      </c>
      <c r="R20" s="27"/>
      <c r="S20" s="24">
        <v>0</v>
      </c>
      <c r="T20" s="27"/>
      <c r="U20" s="27">
        <f>SUM(G20:S20)</f>
        <v>0</v>
      </c>
      <c r="V20" s="27"/>
      <c r="W20" s="27">
        <v>0</v>
      </c>
      <c r="X20" s="27"/>
      <c r="Y20" s="27">
        <f>SUM(U20:W20)</f>
        <v>0</v>
      </c>
      <c r="Z20" s="25"/>
    </row>
    <row r="21" spans="1:26" x14ac:dyDescent="0.65">
      <c r="A21" s="102"/>
      <c r="B21" s="102" t="s">
        <v>108</v>
      </c>
      <c r="C21" s="102"/>
      <c r="D21" s="102"/>
      <c r="E21" s="3"/>
      <c r="F21" s="3"/>
      <c r="G21" s="23">
        <f>SUM(G19:G20)</f>
        <v>0</v>
      </c>
      <c r="H21" s="97"/>
      <c r="I21" s="23">
        <f>SUM(I19:I20)</f>
        <v>0</v>
      </c>
      <c r="J21" s="97"/>
      <c r="K21" s="23">
        <f>SUM(K19:K20)</f>
        <v>0</v>
      </c>
      <c r="L21" s="23"/>
      <c r="M21" s="23">
        <f>SUM(M19:M20)</f>
        <v>0</v>
      </c>
      <c r="N21" s="23"/>
      <c r="O21" s="23">
        <f>SUM(O19:O20)</f>
        <v>0</v>
      </c>
      <c r="P21" s="97"/>
      <c r="Q21" s="23">
        <f>SUM(Q19:Q20)</f>
        <v>-54722654.81999997</v>
      </c>
      <c r="R21" s="97"/>
      <c r="S21" s="23">
        <f>SUM(S19:S20)</f>
        <v>0</v>
      </c>
      <c r="T21" s="97"/>
      <c r="U21" s="23">
        <f>SUM(U19:U20)</f>
        <v>-54722654.81999997</v>
      </c>
      <c r="V21" s="97"/>
      <c r="W21" s="23">
        <f>SUM(W19:W19)</f>
        <v>-283293.21999999997</v>
      </c>
      <c r="X21" s="97"/>
      <c r="Y21" s="23">
        <f>SUM(Y19:Y19)</f>
        <v>-55005948.039999969</v>
      </c>
    </row>
    <row r="22" spans="1:26" ht="22" thickBot="1" x14ac:dyDescent="0.7">
      <c r="A22" s="1" t="s">
        <v>184</v>
      </c>
      <c r="B22" s="1"/>
      <c r="C22" s="1"/>
      <c r="D22" s="1"/>
      <c r="E22" s="3"/>
      <c r="F22" s="3"/>
      <c r="G22" s="26">
        <f>G17+G21</f>
        <v>439844284</v>
      </c>
      <c r="H22" s="98"/>
      <c r="I22" s="26">
        <f>I17+I21</f>
        <v>574095791.75999999</v>
      </c>
      <c r="J22" s="98"/>
      <c r="K22" s="26">
        <f>K17+K21</f>
        <v>-242518625.37999997</v>
      </c>
      <c r="L22" s="26"/>
      <c r="M22" s="26">
        <f>M17+M21</f>
        <v>0</v>
      </c>
      <c r="N22" s="26"/>
      <c r="O22" s="26">
        <f>O17+O21</f>
        <v>33936013.18</v>
      </c>
      <c r="P22" s="98"/>
      <c r="Q22" s="26">
        <f>Q17+Q21</f>
        <v>-123102636.42999986</v>
      </c>
      <c r="R22" s="98"/>
      <c r="S22" s="26">
        <f>S17+S21</f>
        <v>-90019.6</v>
      </c>
      <c r="T22" s="98"/>
      <c r="U22" s="26">
        <f>U17+U21</f>
        <v>682164807.53000009</v>
      </c>
      <c r="V22" s="98"/>
      <c r="W22" s="26">
        <f>W17+W21</f>
        <v>623799.52</v>
      </c>
      <c r="X22" s="98"/>
      <c r="Y22" s="26">
        <f>Y17+Y21</f>
        <v>682788607.05000007</v>
      </c>
      <c r="Z22" s="28"/>
    </row>
    <row r="23" spans="1:26" ht="22.5" thickTop="1" x14ac:dyDescent="0.7">
      <c r="A23" s="3"/>
      <c r="B23" s="3"/>
      <c r="C23" s="3"/>
      <c r="D23" s="3"/>
      <c r="E23" s="3"/>
      <c r="F23" s="3"/>
      <c r="G23" s="30"/>
      <c r="H23" s="3"/>
      <c r="I23" s="30"/>
      <c r="J23" s="3"/>
      <c r="K23" s="30"/>
      <c r="L23" s="30"/>
      <c r="M23" s="30"/>
      <c r="N23" s="30"/>
      <c r="O23" s="30"/>
      <c r="P23" s="3"/>
      <c r="Q23" s="30"/>
      <c r="R23" s="3"/>
      <c r="S23" s="30"/>
      <c r="T23" s="3"/>
      <c r="U23" s="3"/>
      <c r="V23" s="3"/>
      <c r="W23" s="3"/>
      <c r="X23" s="3"/>
      <c r="Y23" s="31"/>
    </row>
    <row r="25" spans="1:26" x14ac:dyDescent="0.65">
      <c r="Y25" s="104" t="s">
        <v>18</v>
      </c>
    </row>
  </sheetData>
  <mergeCells count="5">
    <mergeCell ref="A1:Y1"/>
    <mergeCell ref="A2:Y2"/>
    <mergeCell ref="A3:Y3"/>
    <mergeCell ref="G5:Y5"/>
    <mergeCell ref="O6:Q6"/>
  </mergeCells>
  <pageMargins left="0.6692913385826772" right="0.23622047244094491" top="1.1417322834645669" bottom="0.15748031496062992" header="0" footer="0.31496062992125984"/>
  <pageSetup paperSize="9" scale="62" firstPageNumber="7" orientation="landscape" useFirstPageNumber="1" r:id="rId1"/>
  <headerFooter alignWithMargins="0">
    <oddHeader>&amp;R&amp;15&amp;P</oddHeader>
    <oddFooter>&amp;L&amp;K000000Notes to the financial statements are an integral part of the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EA2C-90C4-4653-8037-E6D452A71F2F}">
  <dimension ref="A1:T25"/>
  <sheetViews>
    <sheetView view="pageBreakPreview" topLeftCell="H7" zoomScale="55" zoomScaleNormal="90" zoomScaleSheetLayoutView="55" workbookViewId="0">
      <selection activeCell="Q13" sqref="Q13"/>
    </sheetView>
  </sheetViews>
  <sheetFormatPr defaultColWidth="11.453125" defaultRowHeight="21" customHeight="1" x14ac:dyDescent="0.6"/>
  <cols>
    <col min="1" max="3" width="1.81640625" style="1" customWidth="1"/>
    <col min="4" max="4" width="33.6328125" style="1" customWidth="1"/>
    <col min="5" max="5" width="8.6328125" style="1" customWidth="1"/>
    <col min="6" max="6" width="1.1796875" style="1" customWidth="1"/>
    <col min="7" max="7" width="17.6328125" style="1" customWidth="1"/>
    <col min="8" max="8" width="1.1796875" style="1" customWidth="1"/>
    <col min="9" max="9" width="17.6328125" style="1" customWidth="1"/>
    <col min="10" max="10" width="1.1796875" style="1" customWidth="1"/>
    <col min="11" max="11" width="17.6328125" style="1" customWidth="1"/>
    <col min="12" max="12" width="1.1796875" style="1" customWidth="1"/>
    <col min="13" max="13" width="17.6328125" style="1" customWidth="1"/>
    <col min="14" max="14" width="1.1796875" style="1" customWidth="1"/>
    <col min="15" max="15" width="17.6328125" style="1" customWidth="1"/>
    <col min="16" max="16" width="1.1796875" style="1" customWidth="1"/>
    <col min="17" max="17" width="32.6328125" style="1" customWidth="1"/>
    <col min="18" max="18" width="1.1796875" style="1" customWidth="1"/>
    <col min="19" max="19" width="17.6328125" style="1" customWidth="1"/>
    <col min="20" max="20" width="15.1796875" style="1" customWidth="1"/>
    <col min="21" max="21" width="10.81640625" style="1" bestFit="1" customWidth="1"/>
    <col min="22" max="16384" width="11.453125" style="1"/>
  </cols>
  <sheetData>
    <row r="1" spans="1:20" ht="21" customHeight="1" x14ac:dyDescent="0.6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20" ht="21" customHeight="1" x14ac:dyDescent="0.65">
      <c r="A2" s="156" t="s">
        <v>92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20" ht="21" customHeight="1" x14ac:dyDescent="0.65">
      <c r="A3" s="156" t="s">
        <v>182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</row>
    <row r="4" spans="1:20" ht="21" customHeight="1" x14ac:dyDescent="0.65">
      <c r="S4" s="42" t="s">
        <v>1</v>
      </c>
    </row>
    <row r="5" spans="1:20" ht="21" customHeight="1" x14ac:dyDescent="0.65">
      <c r="A5" s="43"/>
      <c r="B5" s="43"/>
      <c r="C5" s="43"/>
      <c r="D5" s="43"/>
      <c r="E5" s="43"/>
      <c r="F5" s="43"/>
      <c r="G5" s="157" t="s">
        <v>21</v>
      </c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20" ht="21" customHeight="1" x14ac:dyDescent="0.65">
      <c r="G6" s="45" t="s">
        <v>93</v>
      </c>
      <c r="H6" s="43"/>
      <c r="I6" s="45" t="s">
        <v>94</v>
      </c>
      <c r="J6" s="43"/>
      <c r="K6" s="45" t="s">
        <v>9</v>
      </c>
      <c r="L6" s="43"/>
      <c r="M6" s="157" t="s">
        <v>66</v>
      </c>
      <c r="N6" s="157"/>
      <c r="O6" s="157"/>
      <c r="P6" s="94"/>
      <c r="Q6" s="44" t="s">
        <v>99</v>
      </c>
      <c r="R6" s="46"/>
      <c r="S6" s="45" t="s">
        <v>10</v>
      </c>
    </row>
    <row r="7" spans="1:20" ht="21" customHeight="1" x14ac:dyDescent="0.65">
      <c r="G7" s="41" t="s">
        <v>109</v>
      </c>
      <c r="I7" s="41" t="s">
        <v>95</v>
      </c>
      <c r="K7" s="41" t="s">
        <v>96</v>
      </c>
      <c r="M7" s="44" t="s">
        <v>5</v>
      </c>
      <c r="O7" s="41" t="s">
        <v>6</v>
      </c>
      <c r="P7" s="49"/>
      <c r="Q7" s="47" t="s">
        <v>100</v>
      </c>
      <c r="R7" s="48"/>
      <c r="S7" s="41" t="s">
        <v>105</v>
      </c>
    </row>
    <row r="8" spans="1:20" ht="21" customHeight="1" x14ac:dyDescent="0.65">
      <c r="G8" s="41"/>
      <c r="I8" s="41"/>
      <c r="K8" s="41" t="s">
        <v>11</v>
      </c>
      <c r="M8" s="41" t="s">
        <v>67</v>
      </c>
      <c r="O8" s="41"/>
      <c r="Q8" s="41" t="s">
        <v>101</v>
      </c>
      <c r="S8" s="41" t="s">
        <v>106</v>
      </c>
    </row>
    <row r="9" spans="1:20" ht="21" customHeight="1" x14ac:dyDescent="0.65">
      <c r="A9" s="49"/>
      <c r="B9" s="49"/>
      <c r="C9" s="49"/>
      <c r="D9" s="49"/>
      <c r="E9" s="47" t="s">
        <v>2</v>
      </c>
      <c r="F9" s="49"/>
      <c r="G9" s="47"/>
      <c r="H9" s="49"/>
      <c r="I9" s="47"/>
      <c r="J9" s="49"/>
      <c r="K9" s="47" t="s">
        <v>97</v>
      </c>
      <c r="L9" s="49"/>
      <c r="M9" s="47"/>
      <c r="N9" s="49"/>
      <c r="O9" s="47"/>
      <c r="P9" s="49"/>
      <c r="Q9" s="47" t="s">
        <v>176</v>
      </c>
      <c r="R9" s="49"/>
      <c r="S9" s="47"/>
    </row>
    <row r="10" spans="1:20" ht="21" customHeight="1" x14ac:dyDescent="0.6">
      <c r="A10" s="1" t="s">
        <v>168</v>
      </c>
      <c r="G10" s="53">
        <v>439844284</v>
      </c>
      <c r="I10" s="53">
        <v>574095791.75999999</v>
      </c>
      <c r="K10" s="53">
        <v>-242518625.37999997</v>
      </c>
      <c r="M10" s="53">
        <v>33936013.18</v>
      </c>
      <c r="O10" s="53">
        <v>-219638796.73000038</v>
      </c>
      <c r="Q10" s="53">
        <v>-90019.6</v>
      </c>
      <c r="S10" s="53">
        <f>SUM(G10:Q10)</f>
        <v>585628647.22999954</v>
      </c>
    </row>
    <row r="11" spans="1:20" ht="21" customHeight="1" x14ac:dyDescent="0.6">
      <c r="A11" s="1" t="s">
        <v>107</v>
      </c>
    </row>
    <row r="12" spans="1:20" ht="21" customHeight="1" x14ac:dyDescent="0.6">
      <c r="B12" s="1" t="s">
        <v>85</v>
      </c>
      <c r="E12" s="50"/>
      <c r="G12" s="53">
        <v>0</v>
      </c>
      <c r="I12" s="53">
        <v>0</v>
      </c>
      <c r="K12" s="53">
        <v>0</v>
      </c>
      <c r="M12" s="53">
        <v>0</v>
      </c>
      <c r="O12" s="53">
        <f>'CI(6M)'!H25</f>
        <v>3994058.9500000379</v>
      </c>
      <c r="Q12" s="53">
        <v>0</v>
      </c>
      <c r="S12" s="53">
        <f>SUM(G12:R12)</f>
        <v>3994058.9500000379</v>
      </c>
      <c r="T12" s="54"/>
    </row>
    <row r="13" spans="1:20" ht="21" customHeight="1" x14ac:dyDescent="0.6">
      <c r="B13" s="1" t="s">
        <v>86</v>
      </c>
      <c r="E13" s="50"/>
      <c r="G13" s="93">
        <v>0</v>
      </c>
      <c r="H13" s="49"/>
      <c r="I13" s="93">
        <v>0</v>
      </c>
      <c r="J13" s="49"/>
      <c r="K13" s="93">
        <v>0</v>
      </c>
      <c r="L13" s="49"/>
      <c r="M13" s="93">
        <v>0</v>
      </c>
      <c r="N13" s="49"/>
      <c r="O13" s="93">
        <f>'CI(6M)'!H26</f>
        <v>0</v>
      </c>
      <c r="P13" s="49"/>
      <c r="Q13" s="93">
        <v>0</v>
      </c>
      <c r="R13" s="49"/>
      <c r="S13" s="93">
        <f>SUM(G13:R13)</f>
        <v>0</v>
      </c>
      <c r="T13" s="54"/>
    </row>
    <row r="14" spans="1:20" ht="21" customHeight="1" x14ac:dyDescent="0.6">
      <c r="B14" s="102" t="s">
        <v>108</v>
      </c>
      <c r="C14" s="102"/>
      <c r="D14" s="102"/>
      <c r="E14" s="50"/>
      <c r="G14" s="56">
        <f>SUM(G12:G13)</f>
        <v>0</v>
      </c>
      <c r="H14" s="94"/>
      <c r="I14" s="56">
        <f>SUM(I12:I13)</f>
        <v>0</v>
      </c>
      <c r="J14" s="94"/>
      <c r="K14" s="56">
        <f>SUM(K12:K13)</f>
        <v>0</v>
      </c>
      <c r="L14" s="94"/>
      <c r="M14" s="56">
        <f>SUM(M12:M13)</f>
        <v>0</v>
      </c>
      <c r="N14" s="94"/>
      <c r="O14" s="56">
        <f>SUM(O12:O13)</f>
        <v>3994058.9500000379</v>
      </c>
      <c r="P14" s="94"/>
      <c r="Q14" s="56">
        <f>SUM(Q12:Q13)</f>
        <v>0</v>
      </c>
      <c r="R14" s="94"/>
      <c r="S14" s="56">
        <f>SUM(S12:S13)</f>
        <v>3994058.9500000379</v>
      </c>
    </row>
    <row r="15" spans="1:20" ht="21" customHeight="1" thickBot="1" x14ac:dyDescent="0.65">
      <c r="A15" s="1" t="s">
        <v>183</v>
      </c>
      <c r="E15" s="50"/>
      <c r="G15" s="57">
        <f>SUM(G10,G14)</f>
        <v>439844284</v>
      </c>
      <c r="H15" s="95"/>
      <c r="I15" s="57">
        <f>SUM(I10,I14)</f>
        <v>574095791.75999999</v>
      </c>
      <c r="J15" s="95"/>
      <c r="K15" s="57">
        <f>SUM(K10,K14)</f>
        <v>-242518625.37999997</v>
      </c>
      <c r="L15" s="95"/>
      <c r="M15" s="57">
        <f>SUM(M10,M14)</f>
        <v>33936013.18</v>
      </c>
      <c r="N15" s="95"/>
      <c r="O15" s="57">
        <f>SUM(O10,O14)</f>
        <v>-215644737.78000033</v>
      </c>
      <c r="P15" s="95"/>
      <c r="Q15" s="57">
        <f>SUM(Q10,Q14)</f>
        <v>-90019.6</v>
      </c>
      <c r="R15" s="95"/>
      <c r="S15" s="57">
        <f>SUM(S10,S14)</f>
        <v>589622706.17999959</v>
      </c>
      <c r="T15" s="52"/>
    </row>
    <row r="16" spans="1:20" ht="21" customHeight="1" thickTop="1" x14ac:dyDescent="0.65">
      <c r="A16" s="48"/>
      <c r="E16" s="50"/>
      <c r="G16" s="51"/>
      <c r="I16" s="51"/>
      <c r="K16" s="51"/>
      <c r="M16" s="51"/>
      <c r="O16" s="51"/>
      <c r="Q16" s="51"/>
      <c r="S16" s="51"/>
      <c r="T16" s="52"/>
    </row>
    <row r="17" spans="1:20" ht="21" customHeight="1" x14ac:dyDescent="0.6">
      <c r="A17" s="1" t="s">
        <v>169</v>
      </c>
      <c r="G17" s="53">
        <v>439844284</v>
      </c>
      <c r="I17" s="53">
        <v>574095791.75999999</v>
      </c>
      <c r="K17" s="53">
        <v>-242518625.37999997</v>
      </c>
      <c r="M17" s="53">
        <v>33936013.18</v>
      </c>
      <c r="O17" s="53">
        <v>-58740771.150000364</v>
      </c>
      <c r="Q17" s="53">
        <v>-90019.6</v>
      </c>
      <c r="S17" s="53">
        <f>SUM(G17:Q17)</f>
        <v>746526672.80999959</v>
      </c>
    </row>
    <row r="18" spans="1:20" ht="21" customHeight="1" x14ac:dyDescent="0.6">
      <c r="A18" s="1" t="s">
        <v>107</v>
      </c>
    </row>
    <row r="19" spans="1:20" ht="21" customHeight="1" x14ac:dyDescent="0.6">
      <c r="B19" s="1" t="s">
        <v>85</v>
      </c>
      <c r="E19" s="50"/>
      <c r="G19" s="53">
        <v>0</v>
      </c>
      <c r="I19" s="53">
        <v>0</v>
      </c>
      <c r="K19" s="53">
        <v>0</v>
      </c>
      <c r="M19" s="53">
        <v>0</v>
      </c>
      <c r="O19" s="53">
        <f>'CI(6M)'!I25</f>
        <v>-49986861.169999853</v>
      </c>
      <c r="Q19" s="53">
        <v>0</v>
      </c>
      <c r="S19" s="53">
        <f>SUM(G19:R19)</f>
        <v>-49986861.169999853</v>
      </c>
      <c r="T19" s="54"/>
    </row>
    <row r="20" spans="1:20" ht="21" customHeight="1" x14ac:dyDescent="0.6">
      <c r="B20" s="1" t="s">
        <v>86</v>
      </c>
      <c r="E20" s="50"/>
      <c r="G20" s="53">
        <v>0</v>
      </c>
      <c r="I20" s="53">
        <v>0</v>
      </c>
      <c r="K20" s="53">
        <v>0</v>
      </c>
      <c r="M20" s="53">
        <v>0</v>
      </c>
      <c r="O20" s="53">
        <f>'CI(6M)'!I26</f>
        <v>0</v>
      </c>
      <c r="Q20" s="53">
        <v>0</v>
      </c>
      <c r="S20" s="53">
        <f>SUM(G20:R20)</f>
        <v>0</v>
      </c>
      <c r="T20" s="54"/>
    </row>
    <row r="21" spans="1:20" ht="21" customHeight="1" x14ac:dyDescent="0.6">
      <c r="B21" s="102" t="s">
        <v>108</v>
      </c>
      <c r="C21" s="102"/>
      <c r="D21" s="102"/>
      <c r="E21" s="50"/>
      <c r="G21" s="56">
        <f>SUM(G19:G20)</f>
        <v>0</v>
      </c>
      <c r="H21" s="94"/>
      <c r="I21" s="56">
        <f>SUM(I19:I20)</f>
        <v>0</v>
      </c>
      <c r="J21" s="94"/>
      <c r="K21" s="56">
        <f>SUM(K19:K20)</f>
        <v>0</v>
      </c>
      <c r="L21" s="94"/>
      <c r="M21" s="56">
        <f>SUM(M19:M20)</f>
        <v>0</v>
      </c>
      <c r="N21" s="94"/>
      <c r="O21" s="56">
        <f>SUM(O19:O20)</f>
        <v>-49986861.169999853</v>
      </c>
      <c r="P21" s="94"/>
      <c r="Q21" s="56">
        <f>SUM(Q19:Q20)</f>
        <v>0</v>
      </c>
      <c r="R21" s="94"/>
      <c r="S21" s="56">
        <f>SUM(S19:S20)</f>
        <v>-49986861.169999853</v>
      </c>
    </row>
    <row r="22" spans="1:20" ht="21" customHeight="1" thickBot="1" x14ac:dyDescent="0.65">
      <c r="A22" s="1" t="s">
        <v>184</v>
      </c>
      <c r="E22" s="50"/>
      <c r="G22" s="57">
        <f>SUM(G17,G21)</f>
        <v>439844284</v>
      </c>
      <c r="H22" s="95"/>
      <c r="I22" s="57">
        <f>SUM(I17,I21)</f>
        <v>574095791.75999999</v>
      </c>
      <c r="J22" s="95"/>
      <c r="K22" s="57">
        <f>SUM(K17,K21)</f>
        <v>-242518625.37999997</v>
      </c>
      <c r="L22" s="95"/>
      <c r="M22" s="57">
        <f>SUM(M17,M21)</f>
        <v>33936013.18</v>
      </c>
      <c r="N22" s="95"/>
      <c r="O22" s="57">
        <f>SUM(O17,O21)</f>
        <v>-108727632.32000022</v>
      </c>
      <c r="P22" s="95"/>
      <c r="Q22" s="57">
        <f>SUM(Q17,Q21)</f>
        <v>-90019.6</v>
      </c>
      <c r="R22" s="95"/>
      <c r="S22" s="57">
        <f>SUM(S17,S21)</f>
        <v>696539811.63999975</v>
      </c>
      <c r="T22" s="52"/>
    </row>
    <row r="23" spans="1:20" ht="21" customHeight="1" thickTop="1" x14ac:dyDescent="0.65">
      <c r="A23" s="48"/>
      <c r="G23" s="51"/>
      <c r="I23" s="51"/>
      <c r="K23" s="51"/>
      <c r="M23" s="51"/>
      <c r="O23" s="51"/>
      <c r="Q23" s="51"/>
      <c r="S23" s="51"/>
    </row>
    <row r="24" spans="1:20" ht="21" customHeight="1" x14ac:dyDescent="0.6">
      <c r="G24" s="55"/>
      <c r="I24" s="55"/>
      <c r="K24" s="55"/>
      <c r="M24" s="55"/>
      <c r="O24" s="55"/>
    </row>
    <row r="25" spans="1:20" ht="21" customHeight="1" x14ac:dyDescent="0.65">
      <c r="S25" s="104" t="s">
        <v>18</v>
      </c>
    </row>
  </sheetData>
  <mergeCells count="5">
    <mergeCell ref="A1:S1"/>
    <mergeCell ref="A2:S2"/>
    <mergeCell ref="A3:S3"/>
    <mergeCell ref="G5:S5"/>
    <mergeCell ref="M6:O6"/>
  </mergeCells>
  <pageMargins left="0.6692913385826772" right="0.23622047244094491" top="1.1417322834645669" bottom="0.15748031496062992" header="0" footer="0.23622047244094491"/>
  <pageSetup paperSize="9" scale="75" firstPageNumber="8" fitToWidth="0" fitToHeight="0" pageOrder="overThenDown" orientation="landscape" useFirstPageNumber="1" r:id="rId1"/>
  <headerFooter alignWithMargins="0">
    <oddHeader>&amp;R&amp;15&amp;P</oddHeader>
    <oddFooter>&amp;L&amp;K000000Notes to the financial statements are an integral part of the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E3E8-83A7-4DA6-80C9-F09CA3F66254}">
  <dimension ref="A2:L102"/>
  <sheetViews>
    <sheetView tabSelected="1" view="pageBreakPreview" topLeftCell="A92" zoomScale="85" zoomScaleNormal="100" zoomScaleSheetLayoutView="85" workbookViewId="0">
      <selection activeCell="F98" sqref="F98:I98"/>
    </sheetView>
  </sheetViews>
  <sheetFormatPr defaultColWidth="11.453125" defaultRowHeight="22.4" customHeight="1" x14ac:dyDescent="0.65"/>
  <cols>
    <col min="1" max="3" width="1.81640625" style="3" customWidth="1"/>
    <col min="4" max="4" width="51.6328125" style="3" customWidth="1"/>
    <col min="5" max="5" width="8.6328125" style="3" customWidth="1"/>
    <col min="6" max="8" width="17" style="3" customWidth="1"/>
    <col min="9" max="9" width="17" style="7" customWidth="1"/>
    <col min="10" max="10" width="13.1796875" style="3" bestFit="1" customWidth="1"/>
    <col min="11" max="11" width="10.81640625" style="3" bestFit="1" customWidth="1"/>
    <col min="12" max="12" width="10.1796875" style="3" bestFit="1" customWidth="1"/>
    <col min="13" max="16384" width="11.453125" style="3"/>
  </cols>
  <sheetData>
    <row r="2" spans="1:10" ht="22.4" customHeight="1" x14ac:dyDescent="0.7">
      <c r="A2" s="147" t="s">
        <v>0</v>
      </c>
      <c r="B2" s="147"/>
      <c r="C2" s="147"/>
      <c r="D2" s="147"/>
      <c r="E2" s="147"/>
      <c r="F2" s="147"/>
      <c r="G2" s="147"/>
      <c r="H2" s="147"/>
      <c r="I2" s="147"/>
    </row>
    <row r="3" spans="1:10" ht="22.4" customHeight="1" x14ac:dyDescent="0.7">
      <c r="A3" s="147" t="s">
        <v>110</v>
      </c>
      <c r="B3" s="147"/>
      <c r="C3" s="147"/>
      <c r="D3" s="147"/>
      <c r="E3" s="147"/>
      <c r="F3" s="147"/>
      <c r="G3" s="147"/>
      <c r="H3" s="147"/>
      <c r="I3" s="147"/>
    </row>
    <row r="4" spans="1:10" ht="22.4" customHeight="1" x14ac:dyDescent="0.7">
      <c r="A4" s="147" t="s">
        <v>182</v>
      </c>
      <c r="B4" s="147"/>
      <c r="C4" s="147"/>
      <c r="D4" s="147"/>
      <c r="E4" s="147"/>
      <c r="F4" s="147"/>
      <c r="G4" s="147"/>
      <c r="H4" s="147"/>
      <c r="I4" s="147"/>
    </row>
    <row r="5" spans="1:10" ht="22.4" customHeight="1" x14ac:dyDescent="0.7">
      <c r="A5" s="2"/>
      <c r="B5" s="2"/>
      <c r="C5" s="2"/>
      <c r="D5" s="2"/>
      <c r="E5" s="2"/>
      <c r="F5" s="2"/>
      <c r="G5" s="2"/>
      <c r="H5" s="2"/>
      <c r="I5" s="105" t="s">
        <v>1</v>
      </c>
    </row>
    <row r="6" spans="1:10" ht="22.4" customHeight="1" x14ac:dyDescent="0.7">
      <c r="A6" s="69"/>
      <c r="B6" s="69"/>
      <c r="C6" s="69"/>
      <c r="D6" s="69"/>
      <c r="E6" s="69"/>
      <c r="F6" s="148" t="s">
        <v>20</v>
      </c>
      <c r="G6" s="148"/>
      <c r="H6" s="148" t="s">
        <v>21</v>
      </c>
      <c r="I6" s="148"/>
    </row>
    <row r="7" spans="1:10" ht="22.4" customHeight="1" x14ac:dyDescent="0.7">
      <c r="A7" s="70"/>
      <c r="B7" s="70"/>
      <c r="C7" s="70"/>
      <c r="D7" s="70"/>
      <c r="E7" s="71" t="s">
        <v>2</v>
      </c>
      <c r="F7" s="72">
        <v>2026</v>
      </c>
      <c r="G7" s="72">
        <v>2025</v>
      </c>
      <c r="H7" s="72">
        <f>+F7</f>
        <v>2026</v>
      </c>
      <c r="I7" s="72">
        <f>+G7</f>
        <v>2025</v>
      </c>
    </row>
    <row r="8" spans="1:10" ht="22.4" customHeight="1" x14ac:dyDescent="0.65">
      <c r="A8" s="3" t="s">
        <v>111</v>
      </c>
      <c r="F8" s="78"/>
    </row>
    <row r="9" spans="1:10" ht="22.4" customHeight="1" x14ac:dyDescent="0.65">
      <c r="B9" s="3" t="s">
        <v>83</v>
      </c>
      <c r="F9" s="106">
        <f>'CI(6M)'!F23</f>
        <v>2644565.9699999522</v>
      </c>
      <c r="G9" s="106">
        <f>'CI(6M)'!G23</f>
        <v>-47166097.599999972</v>
      </c>
      <c r="H9" s="106">
        <f>'CI(6M)'!H23</f>
        <v>3118304.8800000381</v>
      </c>
      <c r="I9" s="107">
        <f>'CI(6M)'!I23</f>
        <v>-42159746.179999851</v>
      </c>
    </row>
    <row r="10" spans="1:10" ht="22.4" customHeight="1" x14ac:dyDescent="0.65">
      <c r="B10" s="108" t="s">
        <v>158</v>
      </c>
      <c r="F10" s="106"/>
      <c r="G10" s="106"/>
      <c r="H10" s="106"/>
      <c r="I10" s="107"/>
    </row>
    <row r="11" spans="1:10" ht="22.4" customHeight="1" x14ac:dyDescent="0.65">
      <c r="B11" s="108"/>
      <c r="C11" s="3" t="s">
        <v>159</v>
      </c>
      <c r="F11" s="106"/>
      <c r="G11" s="106"/>
      <c r="H11" s="106"/>
      <c r="I11" s="107"/>
    </row>
    <row r="12" spans="1:10" ht="22.4" customHeight="1" x14ac:dyDescent="0.65">
      <c r="C12" s="3" t="s">
        <v>13</v>
      </c>
      <c r="F12" s="22">
        <v>38268693.590000004</v>
      </c>
      <c r="G12" s="22">
        <v>39762567.140000001</v>
      </c>
      <c r="H12" s="22">
        <v>38268693.590000004</v>
      </c>
      <c r="I12" s="22">
        <v>39762567.140000001</v>
      </c>
      <c r="J12" s="109"/>
    </row>
    <row r="13" spans="1:10" ht="22.4" customHeight="1" x14ac:dyDescent="0.65">
      <c r="C13" s="3" t="s">
        <v>113</v>
      </c>
      <c r="F13" s="22">
        <v>230033.73</v>
      </c>
      <c r="G13" s="22">
        <v>219269.82</v>
      </c>
      <c r="H13" s="58">
        <v>230033.73</v>
      </c>
      <c r="I13" s="58">
        <v>219269.82</v>
      </c>
      <c r="J13" s="109"/>
    </row>
    <row r="14" spans="1:10" ht="22.4" customHeight="1" x14ac:dyDescent="0.65">
      <c r="C14" s="3" t="s">
        <v>112</v>
      </c>
      <c r="F14" s="22">
        <v>5545977.8099999996</v>
      </c>
      <c r="G14" s="22">
        <v>1152450.99</v>
      </c>
      <c r="H14" s="22">
        <v>5545977.8099999996</v>
      </c>
      <c r="I14" s="22">
        <v>1138333.8799999999</v>
      </c>
      <c r="J14" s="109"/>
    </row>
    <row r="15" spans="1:10" ht="22.4" customHeight="1" x14ac:dyDescent="0.65">
      <c r="C15" s="3" t="s">
        <v>170</v>
      </c>
      <c r="F15" s="22">
        <v>-3182022.95</v>
      </c>
      <c r="G15" s="22">
        <v>-3089467.52</v>
      </c>
      <c r="H15" s="22">
        <v>-3177972.95</v>
      </c>
      <c r="I15" s="22">
        <v>-3085417.52</v>
      </c>
      <c r="J15" s="109"/>
    </row>
    <row r="16" spans="1:10" ht="22.4" customHeight="1" x14ac:dyDescent="0.65">
      <c r="C16" s="3" t="s">
        <v>175</v>
      </c>
      <c r="F16" s="22">
        <v>0</v>
      </c>
      <c r="G16" s="22">
        <v>0</v>
      </c>
      <c r="H16" s="22">
        <v>654174.29</v>
      </c>
      <c r="I16" s="22">
        <v>0</v>
      </c>
      <c r="J16" s="109"/>
    </row>
    <row r="17" spans="1:10" ht="22.4" customHeight="1" x14ac:dyDescent="0.65">
      <c r="C17" s="3" t="s">
        <v>187</v>
      </c>
      <c r="F17" s="58">
        <v>3102626.67</v>
      </c>
      <c r="G17" s="22">
        <v>3775562.96</v>
      </c>
      <c r="H17" s="58">
        <v>3102626.67</v>
      </c>
      <c r="I17" s="58">
        <v>3775562.96</v>
      </c>
      <c r="J17" s="109"/>
    </row>
    <row r="18" spans="1:10" ht="22.4" customHeight="1" x14ac:dyDescent="0.65">
      <c r="C18" s="3" t="s">
        <v>114</v>
      </c>
      <c r="F18" s="22">
        <v>-41790.94</v>
      </c>
      <c r="G18" s="22">
        <v>49820.069999999949</v>
      </c>
      <c r="H18" s="58">
        <v>-41790.94</v>
      </c>
      <c r="I18" s="22">
        <v>49820.069999999949</v>
      </c>
      <c r="J18" s="109"/>
    </row>
    <row r="19" spans="1:10" ht="22.4" customHeight="1" x14ac:dyDescent="0.65">
      <c r="C19" s="3" t="s">
        <v>115</v>
      </c>
      <c r="F19" s="22">
        <v>26573.84</v>
      </c>
      <c r="G19" s="22">
        <v>55962.78</v>
      </c>
      <c r="H19" s="58">
        <v>26573.84</v>
      </c>
      <c r="I19" s="22">
        <v>55962.78</v>
      </c>
      <c r="J19" s="109"/>
    </row>
    <row r="20" spans="1:10" ht="22.4" customHeight="1" x14ac:dyDescent="0.65">
      <c r="C20" s="3" t="s">
        <v>177</v>
      </c>
      <c r="F20" s="145">
        <v>20568.11</v>
      </c>
      <c r="G20" s="106">
        <v>8632.0099999999984</v>
      </c>
      <c r="H20" s="22">
        <v>20568.11</v>
      </c>
      <c r="I20" s="106">
        <v>0</v>
      </c>
      <c r="J20" s="109"/>
    </row>
    <row r="21" spans="1:10" ht="22.4" customHeight="1" x14ac:dyDescent="0.65">
      <c r="C21" s="3" t="s">
        <v>190</v>
      </c>
      <c r="F21" s="22">
        <v>0</v>
      </c>
      <c r="G21" s="22">
        <v>-1926985.24</v>
      </c>
      <c r="H21" s="58">
        <v>0</v>
      </c>
      <c r="I21" s="22">
        <v>-1926985.24</v>
      </c>
      <c r="J21" s="109"/>
    </row>
    <row r="22" spans="1:10" ht="22.4" customHeight="1" x14ac:dyDescent="0.65">
      <c r="C22" s="3" t="s">
        <v>82</v>
      </c>
      <c r="F22" s="22">
        <v>0</v>
      </c>
      <c r="G22" s="22">
        <v>3726805.64</v>
      </c>
      <c r="H22" s="22">
        <v>0</v>
      </c>
      <c r="I22" s="22">
        <v>0</v>
      </c>
      <c r="J22" s="109"/>
    </row>
    <row r="23" spans="1:10" ht="22.4" customHeight="1" x14ac:dyDescent="0.65">
      <c r="C23" s="3" t="s">
        <v>167</v>
      </c>
      <c r="F23" s="22">
        <v>654174.29</v>
      </c>
      <c r="G23" s="22">
        <v>895948.80000000005</v>
      </c>
      <c r="H23" s="22">
        <v>0</v>
      </c>
      <c r="I23" s="22">
        <v>0</v>
      </c>
      <c r="J23" s="109"/>
    </row>
    <row r="24" spans="1:10" ht="22.4" customHeight="1" x14ac:dyDescent="0.65">
      <c r="C24" s="3" t="s">
        <v>188</v>
      </c>
      <c r="F24" s="58">
        <v>-343243.58</v>
      </c>
      <c r="G24" s="58">
        <v>-117552.09999999999</v>
      </c>
      <c r="H24" s="58">
        <v>-343243.58</v>
      </c>
      <c r="I24" s="58">
        <v>155147.89999999997</v>
      </c>
      <c r="J24" s="109"/>
    </row>
    <row r="25" spans="1:10" ht="22.4" customHeight="1" x14ac:dyDescent="0.65">
      <c r="C25" s="3" t="s">
        <v>116</v>
      </c>
      <c r="F25" s="22">
        <v>4930907.0999999996</v>
      </c>
      <c r="G25" s="22">
        <v>2883682.84</v>
      </c>
      <c r="H25" s="22">
        <v>4930907.0999999996</v>
      </c>
      <c r="I25" s="58">
        <v>2883682.84</v>
      </c>
      <c r="J25" s="109"/>
    </row>
    <row r="26" spans="1:10" ht="22.4" customHeight="1" x14ac:dyDescent="0.65">
      <c r="C26" s="3" t="s">
        <v>117</v>
      </c>
      <c r="F26" s="22">
        <v>-336291.88</v>
      </c>
      <c r="G26" s="22">
        <v>-481215.33</v>
      </c>
      <c r="H26" s="22">
        <v>-336291.88</v>
      </c>
      <c r="I26" s="58">
        <v>-426591.08</v>
      </c>
      <c r="J26" s="109"/>
    </row>
    <row r="27" spans="1:10" ht="22.4" customHeight="1" x14ac:dyDescent="0.65">
      <c r="C27" s="3" t="s">
        <v>118</v>
      </c>
      <c r="F27" s="64">
        <v>22088524.920000002</v>
      </c>
      <c r="G27" s="64">
        <v>26600350.640000001</v>
      </c>
      <c r="H27" s="64">
        <v>22143072.890000001</v>
      </c>
      <c r="I27" s="64">
        <v>26600350.640000001</v>
      </c>
      <c r="J27" s="109"/>
    </row>
    <row r="28" spans="1:10" ht="22.4" customHeight="1" x14ac:dyDescent="0.65">
      <c r="A28" s="108" t="s">
        <v>119</v>
      </c>
      <c r="F28" s="106"/>
      <c r="G28" s="106"/>
      <c r="H28" s="106"/>
      <c r="I28" s="107"/>
      <c r="J28" s="109"/>
    </row>
    <row r="29" spans="1:10" ht="22.4" customHeight="1" x14ac:dyDescent="0.65">
      <c r="B29" s="108" t="s">
        <v>120</v>
      </c>
      <c r="E29" s="78"/>
      <c r="F29" s="106">
        <f>SUM(F9:F28)</f>
        <v>73609296.679999962</v>
      </c>
      <c r="G29" s="106">
        <f>SUM(G9:G28)</f>
        <v>26349735.900000032</v>
      </c>
      <c r="H29" s="106">
        <f>SUM(H9:H28)</f>
        <v>74141633.560000047</v>
      </c>
      <c r="I29" s="106">
        <f>SUM(I9:I28)</f>
        <v>27041958.010000151</v>
      </c>
      <c r="J29" s="109"/>
    </row>
    <row r="30" spans="1:10" ht="22.4" customHeight="1" x14ac:dyDescent="0.65">
      <c r="A30" s="108" t="s">
        <v>121</v>
      </c>
      <c r="B30" s="108"/>
      <c r="F30" s="106"/>
      <c r="G30" s="106"/>
      <c r="H30" s="106"/>
      <c r="I30" s="106"/>
      <c r="J30" s="109"/>
    </row>
    <row r="31" spans="1:10" ht="22.4" customHeight="1" x14ac:dyDescent="0.65">
      <c r="C31" s="3" t="s">
        <v>24</v>
      </c>
      <c r="F31" s="22">
        <v>23249649.260000002</v>
      </c>
      <c r="G31" s="22">
        <v>-63763163.359999999</v>
      </c>
      <c r="H31" s="58">
        <v>22745568.920000002</v>
      </c>
      <c r="I31" s="22">
        <v>-63736589.369999997</v>
      </c>
      <c r="J31" s="109"/>
    </row>
    <row r="32" spans="1:10" ht="22.4" customHeight="1" x14ac:dyDescent="0.65">
      <c r="C32" s="3" t="s">
        <v>25</v>
      </c>
      <c r="F32" s="22">
        <v>5397792.6100000003</v>
      </c>
      <c r="G32" s="22">
        <v>-4901414.96</v>
      </c>
      <c r="H32" s="58">
        <v>5397792.6100000003</v>
      </c>
      <c r="I32" s="22">
        <v>-4901414.96</v>
      </c>
      <c r="J32" s="109"/>
    </row>
    <row r="33" spans="1:12" ht="22.4" customHeight="1" x14ac:dyDescent="0.65">
      <c r="C33" s="3" t="s">
        <v>4</v>
      </c>
      <c r="F33" s="22">
        <v>-37251139.399999999</v>
      </c>
      <c r="G33" s="110">
        <v>118389006.01000001</v>
      </c>
      <c r="H33" s="145">
        <v>-37145431.25</v>
      </c>
      <c r="I33" s="110">
        <v>118270945.17999999</v>
      </c>
      <c r="J33" s="109"/>
    </row>
    <row r="34" spans="1:12" ht="22.4" customHeight="1" x14ac:dyDescent="0.65">
      <c r="C34" s="3" t="s">
        <v>27</v>
      </c>
      <c r="F34" s="22">
        <v>-903617.88</v>
      </c>
      <c r="G34" s="22">
        <v>262439.5</v>
      </c>
      <c r="H34" s="58">
        <v>-903617.88</v>
      </c>
      <c r="I34" s="22">
        <v>262439.5</v>
      </c>
      <c r="J34" s="109"/>
    </row>
    <row r="35" spans="1:12" ht="22.4" hidden="1" customHeight="1" x14ac:dyDescent="0.65">
      <c r="C35" s="3" t="s">
        <v>122</v>
      </c>
      <c r="F35" s="106"/>
      <c r="G35" s="22">
        <v>0</v>
      </c>
      <c r="H35" s="58"/>
      <c r="I35" s="22"/>
      <c r="J35" s="109"/>
      <c r="K35" s="78"/>
      <c r="L35" s="78"/>
    </row>
    <row r="36" spans="1:12" ht="22.4" customHeight="1" x14ac:dyDescent="0.65">
      <c r="C36" s="3" t="s">
        <v>38</v>
      </c>
      <c r="F36" s="22">
        <v>-353284</v>
      </c>
      <c r="G36" s="22">
        <v>-315601.13</v>
      </c>
      <c r="H36" s="58">
        <v>-353284</v>
      </c>
      <c r="I36" s="22">
        <v>-315601.13</v>
      </c>
      <c r="J36" s="109"/>
    </row>
    <row r="37" spans="1:12" ht="22.4" customHeight="1" x14ac:dyDescent="0.7">
      <c r="A37" s="3" t="s">
        <v>123</v>
      </c>
      <c r="F37" s="106"/>
      <c r="G37" s="106"/>
      <c r="H37" s="146"/>
      <c r="I37" s="3"/>
      <c r="J37" s="109"/>
    </row>
    <row r="38" spans="1:12" ht="22.4" customHeight="1" x14ac:dyDescent="0.65">
      <c r="C38" s="3" t="s">
        <v>45</v>
      </c>
      <c r="F38" s="22">
        <v>-51026993.939999998</v>
      </c>
      <c r="G38" s="22">
        <v>45244734.760000005</v>
      </c>
      <c r="H38" s="58">
        <v>-50999697.950000003</v>
      </c>
      <c r="I38" s="58">
        <v>45184803.840000004</v>
      </c>
      <c r="J38" s="109"/>
    </row>
    <row r="39" spans="1:12" ht="22.4" customHeight="1" x14ac:dyDescent="0.65">
      <c r="C39" s="3" t="s">
        <v>46</v>
      </c>
      <c r="F39" s="22">
        <v>1257258.3500000001</v>
      </c>
      <c r="G39" s="22">
        <v>8976492.9800000004</v>
      </c>
      <c r="H39" s="58">
        <v>1237531.67</v>
      </c>
      <c r="I39" s="58">
        <v>8976492.9800000004</v>
      </c>
      <c r="J39" s="109"/>
    </row>
    <row r="40" spans="1:12" ht="22.4" customHeight="1" x14ac:dyDescent="0.65">
      <c r="A40" s="123" t="s">
        <v>156</v>
      </c>
      <c r="E40" s="78"/>
      <c r="F40" s="111">
        <f>SUM(F29:F39)</f>
        <v>13978961.679999968</v>
      </c>
      <c r="G40" s="111">
        <f>SUM(G29:G39)</f>
        <v>130242229.70000005</v>
      </c>
      <c r="H40" s="111">
        <f>SUM(H29:H39)</f>
        <v>14120495.680000043</v>
      </c>
      <c r="I40" s="111">
        <f>SUM(I29:I39)</f>
        <v>130783034.05000015</v>
      </c>
      <c r="J40" s="109"/>
    </row>
    <row r="41" spans="1:12" ht="22.4" customHeight="1" x14ac:dyDescent="0.65">
      <c r="C41" s="3" t="s">
        <v>124</v>
      </c>
      <c r="E41" s="78"/>
      <c r="F41" s="22">
        <v>-3286723</v>
      </c>
      <c r="G41" s="112">
        <v>-1953762.5</v>
      </c>
      <c r="H41" s="58">
        <v>-3286723</v>
      </c>
      <c r="I41" s="112">
        <v>-1953762.5</v>
      </c>
      <c r="J41" s="109"/>
    </row>
    <row r="42" spans="1:12" ht="21.5" x14ac:dyDescent="0.65">
      <c r="C42" s="3" t="s">
        <v>125</v>
      </c>
      <c r="F42" s="22">
        <v>26017.9</v>
      </c>
      <c r="G42" s="112">
        <v>0</v>
      </c>
      <c r="H42" s="58">
        <v>26017.9</v>
      </c>
      <c r="I42" s="113">
        <v>0</v>
      </c>
      <c r="J42" s="109"/>
    </row>
    <row r="43" spans="1:12" ht="22.4" customHeight="1" x14ac:dyDescent="0.65">
      <c r="C43" s="3" t="s">
        <v>126</v>
      </c>
      <c r="F43" s="22">
        <v>2219697.0099999998</v>
      </c>
      <c r="G43" s="112">
        <v>0</v>
      </c>
      <c r="H43" s="58">
        <v>2219697.0099999998</v>
      </c>
      <c r="I43" s="113">
        <v>0</v>
      </c>
      <c r="J43" s="109"/>
    </row>
    <row r="44" spans="1:12" ht="22.4" customHeight="1" x14ac:dyDescent="0.65">
      <c r="C44" s="3" t="s">
        <v>127</v>
      </c>
      <c r="F44" s="22">
        <v>-850041.24</v>
      </c>
      <c r="G44" s="112">
        <v>-636655.07999999996</v>
      </c>
      <c r="H44" s="22">
        <v>-840059.05</v>
      </c>
      <c r="I44" s="113">
        <v>-636091.39</v>
      </c>
      <c r="J44" s="109"/>
    </row>
    <row r="45" spans="1:12" ht="22" customHeight="1" x14ac:dyDescent="0.65">
      <c r="D45" s="3" t="s">
        <v>128</v>
      </c>
      <c r="F45" s="114">
        <f>SUM(F40:F44)</f>
        <v>12087912.349999968</v>
      </c>
      <c r="G45" s="114">
        <f>SUM(G40:G44)</f>
        <v>127651812.12000005</v>
      </c>
      <c r="H45" s="114">
        <f>SUM(H40:H44)</f>
        <v>12239428.540000042</v>
      </c>
      <c r="I45" s="115">
        <f>SUM(I40:I44)</f>
        <v>128193180.16000015</v>
      </c>
      <c r="J45" s="109"/>
      <c r="K45" s="76"/>
    </row>
    <row r="46" spans="1:12" ht="22" customHeight="1" x14ac:dyDescent="0.65">
      <c r="F46" s="112"/>
      <c r="G46" s="112"/>
      <c r="H46" s="112"/>
      <c r="I46" s="113"/>
      <c r="J46" s="109"/>
      <c r="K46" s="76"/>
    </row>
    <row r="47" spans="1:12" ht="22" customHeight="1" x14ac:dyDescent="0.65">
      <c r="F47" s="112"/>
      <c r="G47" s="112"/>
      <c r="H47" s="112"/>
      <c r="I47" s="113"/>
      <c r="J47" s="109"/>
      <c r="K47" s="76"/>
    </row>
    <row r="48" spans="1:12" ht="22" customHeight="1" x14ac:dyDescent="0.7">
      <c r="F48" s="112"/>
      <c r="G48" s="112"/>
      <c r="H48" s="112"/>
      <c r="I48" s="20" t="s">
        <v>18</v>
      </c>
      <c r="J48" s="109"/>
      <c r="K48" s="76"/>
    </row>
    <row r="50" spans="1:10" ht="22.4" customHeight="1" x14ac:dyDescent="0.7">
      <c r="A50" s="147" t="s">
        <v>0</v>
      </c>
      <c r="B50" s="147"/>
      <c r="C50" s="147"/>
      <c r="D50" s="147"/>
      <c r="E50" s="147"/>
      <c r="F50" s="147"/>
      <c r="G50" s="147"/>
      <c r="H50" s="147"/>
      <c r="I50" s="147"/>
    </row>
    <row r="51" spans="1:10" ht="22.4" customHeight="1" x14ac:dyDescent="0.7">
      <c r="A51" s="147" t="s">
        <v>110</v>
      </c>
      <c r="B51" s="147"/>
      <c r="C51" s="147"/>
      <c r="D51" s="147"/>
      <c r="E51" s="147"/>
      <c r="F51" s="147"/>
      <c r="G51" s="147"/>
      <c r="H51" s="147"/>
      <c r="I51" s="147"/>
    </row>
    <row r="52" spans="1:10" ht="22.4" customHeight="1" x14ac:dyDescent="0.7">
      <c r="A52" s="147" t="s">
        <v>182</v>
      </c>
      <c r="B52" s="147"/>
      <c r="C52" s="147"/>
      <c r="D52" s="147"/>
      <c r="E52" s="147"/>
      <c r="F52" s="147"/>
      <c r="G52" s="147"/>
      <c r="H52" s="147"/>
      <c r="I52" s="147"/>
    </row>
    <row r="53" spans="1:10" ht="22.4" customHeight="1" x14ac:dyDescent="0.7">
      <c r="A53" s="2"/>
      <c r="B53" s="2"/>
      <c r="C53" s="2"/>
      <c r="D53" s="2"/>
      <c r="E53" s="2"/>
      <c r="F53" s="2"/>
      <c r="G53" s="2"/>
      <c r="H53" s="2"/>
      <c r="I53" s="105" t="s">
        <v>1</v>
      </c>
    </row>
    <row r="54" spans="1:10" ht="22.4" customHeight="1" x14ac:dyDescent="0.7">
      <c r="A54" s="69"/>
      <c r="B54" s="69"/>
      <c r="C54" s="69"/>
      <c r="D54" s="69"/>
      <c r="E54" s="69"/>
      <c r="F54" s="148" t="s">
        <v>20</v>
      </c>
      <c r="G54" s="148"/>
      <c r="H54" s="148" t="s">
        <v>21</v>
      </c>
      <c r="I54" s="148"/>
    </row>
    <row r="55" spans="1:10" ht="22.4" customHeight="1" x14ac:dyDescent="0.7">
      <c r="A55" s="70"/>
      <c r="B55" s="70"/>
      <c r="C55" s="70"/>
      <c r="D55" s="70"/>
      <c r="E55" s="71" t="s">
        <v>2</v>
      </c>
      <c r="F55" s="72">
        <v>2026</v>
      </c>
      <c r="G55" s="72">
        <v>2025</v>
      </c>
      <c r="H55" s="72">
        <f>+F55</f>
        <v>2026</v>
      </c>
      <c r="I55" s="72">
        <f>+G55</f>
        <v>2025</v>
      </c>
    </row>
    <row r="56" spans="1:10" ht="22.4" customHeight="1" x14ac:dyDescent="0.65">
      <c r="A56" s="3" t="s">
        <v>129</v>
      </c>
      <c r="E56" s="78"/>
      <c r="F56" s="78"/>
      <c r="H56" s="78"/>
      <c r="J56" s="109"/>
    </row>
    <row r="57" spans="1:10" ht="22.4" hidden="1" customHeight="1" x14ac:dyDescent="0.65">
      <c r="C57" s="3" t="s">
        <v>171</v>
      </c>
      <c r="F57" s="106"/>
      <c r="G57" s="22">
        <v>0</v>
      </c>
      <c r="H57" s="22"/>
      <c r="I57" s="22">
        <v>0</v>
      </c>
      <c r="J57" s="109"/>
    </row>
    <row r="58" spans="1:10" ht="22.4" hidden="1" customHeight="1" x14ac:dyDescent="0.65">
      <c r="C58" s="3" t="s">
        <v>14</v>
      </c>
      <c r="F58" s="106"/>
      <c r="G58" s="106"/>
      <c r="H58" s="106"/>
      <c r="I58" s="106"/>
      <c r="J58" s="109"/>
    </row>
    <row r="59" spans="1:10" ht="22.4" customHeight="1" x14ac:dyDescent="0.65">
      <c r="C59" s="3" t="s">
        <v>171</v>
      </c>
      <c r="F59" s="22">
        <v>0</v>
      </c>
      <c r="G59" s="106">
        <v>500000</v>
      </c>
      <c r="H59" s="22">
        <v>0</v>
      </c>
      <c r="I59" s="106">
        <v>500000</v>
      </c>
      <c r="J59" s="109"/>
    </row>
    <row r="60" spans="1:10" ht="22.4" customHeight="1" x14ac:dyDescent="0.65">
      <c r="C60" s="3" t="s">
        <v>130</v>
      </c>
      <c r="F60" s="22">
        <v>43578.55</v>
      </c>
      <c r="G60" s="22">
        <v>550186.93000000005</v>
      </c>
      <c r="H60" s="22">
        <v>43578.55</v>
      </c>
      <c r="I60" s="22">
        <v>550186.93000000005</v>
      </c>
      <c r="J60" s="109"/>
    </row>
    <row r="61" spans="1:10" ht="22.4" customHeight="1" x14ac:dyDescent="0.65">
      <c r="C61" s="3" t="s">
        <v>131</v>
      </c>
      <c r="F61" s="22">
        <v>-13034656.449999999</v>
      </c>
      <c r="G61" s="22">
        <v>-3984165.05</v>
      </c>
      <c r="H61" s="22">
        <v>-13034656.449999999</v>
      </c>
      <c r="I61" s="22">
        <v>-3984165.05</v>
      </c>
      <c r="J61" s="109"/>
    </row>
    <row r="62" spans="1:10" ht="22.4" customHeight="1" x14ac:dyDescent="0.65">
      <c r="C62" s="3" t="s">
        <v>157</v>
      </c>
      <c r="F62" s="22">
        <v>-36960.5</v>
      </c>
      <c r="G62" s="22">
        <v>-102720</v>
      </c>
      <c r="H62" s="22">
        <v>-36960.5</v>
      </c>
      <c r="I62" s="22">
        <v>-102720</v>
      </c>
      <c r="J62" s="109"/>
    </row>
    <row r="63" spans="1:10" ht="22.4" customHeight="1" x14ac:dyDescent="0.65">
      <c r="C63" s="3" t="s">
        <v>185</v>
      </c>
      <c r="F63" s="22">
        <v>-150000</v>
      </c>
      <c r="G63" s="22">
        <v>-270000</v>
      </c>
      <c r="H63" s="22">
        <v>-150000</v>
      </c>
      <c r="I63" s="22">
        <v>-270000</v>
      </c>
      <c r="J63" s="109"/>
    </row>
    <row r="64" spans="1:10" ht="22.4" customHeight="1" x14ac:dyDescent="0.65">
      <c r="C64" s="3" t="s">
        <v>125</v>
      </c>
      <c r="F64" s="22">
        <v>0</v>
      </c>
      <c r="G64" s="22">
        <v>419571.49</v>
      </c>
      <c r="H64" s="22">
        <v>0</v>
      </c>
      <c r="I64" s="22">
        <v>364947.24</v>
      </c>
      <c r="J64" s="109"/>
    </row>
    <row r="65" spans="1:10" ht="22.4" customHeight="1" x14ac:dyDescent="0.65">
      <c r="D65" s="3" t="s">
        <v>132</v>
      </c>
      <c r="F65" s="114">
        <f>SUM(F57:F64)</f>
        <v>-13178038.399999999</v>
      </c>
      <c r="G65" s="114">
        <f>SUM(G57:G64)</f>
        <v>-2887126.63</v>
      </c>
      <c r="H65" s="114">
        <f>SUM(H57:H64)</f>
        <v>-13178038.399999999</v>
      </c>
      <c r="I65" s="115">
        <f>SUM(I57:I64)</f>
        <v>-2941750.88</v>
      </c>
      <c r="J65" s="109"/>
    </row>
    <row r="66" spans="1:10" ht="22.4" customHeight="1" x14ac:dyDescent="0.65">
      <c r="F66" s="112"/>
      <c r="G66" s="112"/>
      <c r="H66" s="112"/>
      <c r="I66" s="113"/>
      <c r="J66" s="109"/>
    </row>
    <row r="67" spans="1:10" ht="22.4" customHeight="1" x14ac:dyDescent="0.65">
      <c r="A67" s="3" t="s">
        <v>133</v>
      </c>
      <c r="J67" s="109"/>
    </row>
    <row r="68" spans="1:10" ht="22.4" customHeight="1" x14ac:dyDescent="0.65">
      <c r="C68" s="3" t="s">
        <v>134</v>
      </c>
      <c r="F68" s="27">
        <v>13008287.49</v>
      </c>
      <c r="G68" s="116">
        <v>-36210460.200000003</v>
      </c>
      <c r="H68" s="27">
        <v>13008287.49</v>
      </c>
      <c r="I68" s="27">
        <v>-36210460.200000003</v>
      </c>
      <c r="J68" s="109"/>
    </row>
    <row r="69" spans="1:10" ht="22.4" customHeight="1" x14ac:dyDescent="0.65">
      <c r="C69" s="3" t="s">
        <v>135</v>
      </c>
      <c r="F69" s="27">
        <v>849861130.24000001</v>
      </c>
      <c r="G69" s="116">
        <v>703583858.44000006</v>
      </c>
      <c r="H69" s="27">
        <v>849861130.24000001</v>
      </c>
      <c r="I69" s="27">
        <v>703583858.44000006</v>
      </c>
      <c r="J69" s="109"/>
    </row>
    <row r="70" spans="1:10" ht="22.4" customHeight="1" x14ac:dyDescent="0.65">
      <c r="C70" s="3" t="s">
        <v>136</v>
      </c>
      <c r="F70" s="27">
        <v>-835395438.14999998</v>
      </c>
      <c r="G70" s="116">
        <v>-715188549.37</v>
      </c>
      <c r="H70" s="27">
        <v>-835395438.14999998</v>
      </c>
      <c r="I70" s="27">
        <v>-715188549.37</v>
      </c>
      <c r="J70" s="109"/>
    </row>
    <row r="71" spans="1:10" ht="22.4" customHeight="1" x14ac:dyDescent="0.65">
      <c r="C71" s="3" t="s">
        <v>137</v>
      </c>
      <c r="F71" s="27">
        <v>-26673619.149999999</v>
      </c>
      <c r="G71" s="116">
        <v>-45507477.020000003</v>
      </c>
      <c r="H71" s="27">
        <v>-26673619.149999999</v>
      </c>
      <c r="I71" s="27">
        <v>-45507477.020000003</v>
      </c>
      <c r="J71" s="109"/>
    </row>
    <row r="72" spans="1:10" ht="21.5" customHeight="1" x14ac:dyDescent="0.65">
      <c r="C72" s="3" t="s">
        <v>172</v>
      </c>
      <c r="F72" s="27">
        <v>30000000</v>
      </c>
      <c r="G72" s="116">
        <v>1359000</v>
      </c>
      <c r="H72" s="27">
        <v>30000000</v>
      </c>
      <c r="I72" s="116">
        <v>1359000</v>
      </c>
      <c r="J72" s="109"/>
    </row>
    <row r="73" spans="1:10" ht="22.4" customHeight="1" x14ac:dyDescent="0.65">
      <c r="C73" s="3" t="s">
        <v>173</v>
      </c>
      <c r="F73" s="27">
        <v>-30250800</v>
      </c>
      <c r="G73" s="116">
        <v>0</v>
      </c>
      <c r="H73" s="27">
        <v>-30250800</v>
      </c>
      <c r="I73" s="116">
        <v>0</v>
      </c>
      <c r="J73" s="109"/>
    </row>
    <row r="74" spans="1:10" ht="22.4" customHeight="1" x14ac:dyDescent="0.65">
      <c r="C74" s="3" t="s">
        <v>138</v>
      </c>
      <c r="F74" s="27">
        <v>-10536959.4</v>
      </c>
      <c r="G74" s="116">
        <v>-9893674.5199999996</v>
      </c>
      <c r="H74" s="27">
        <v>-10536959.4</v>
      </c>
      <c r="I74" s="27">
        <v>-9893674.5199999996</v>
      </c>
      <c r="J74" s="109"/>
    </row>
    <row r="75" spans="1:10" ht="22.4" customHeight="1" x14ac:dyDescent="0.65">
      <c r="C75" s="3" t="s">
        <v>139</v>
      </c>
      <c r="F75" s="22">
        <v>-21560551.489999998</v>
      </c>
      <c r="G75" s="116">
        <v>-27057025.539999999</v>
      </c>
      <c r="H75" s="27">
        <v>-21615099.460000001</v>
      </c>
      <c r="I75" s="27">
        <v>-27057025.539999999</v>
      </c>
      <c r="J75" s="109"/>
    </row>
    <row r="76" spans="1:10" ht="22.4" hidden="1" customHeight="1" x14ac:dyDescent="0.65">
      <c r="C76" s="3" t="s">
        <v>15</v>
      </c>
      <c r="F76" s="106"/>
      <c r="G76" s="106">
        <v>0</v>
      </c>
      <c r="H76" s="106"/>
      <c r="I76" s="106">
        <v>0</v>
      </c>
      <c r="J76" s="109"/>
    </row>
    <row r="77" spans="1:10" ht="22.4" customHeight="1" x14ac:dyDescent="0.65">
      <c r="D77" s="3" t="s">
        <v>140</v>
      </c>
      <c r="F77" s="114">
        <f>SUM(F68:F76)</f>
        <v>-31547950.459999956</v>
      </c>
      <c r="G77" s="114">
        <f>SUM(G68:G76)</f>
        <v>-128914328.21000001</v>
      </c>
      <c r="H77" s="114">
        <f>SUM(H68:H76)</f>
        <v>-31602498.429999955</v>
      </c>
      <c r="I77" s="115">
        <f>SUM(I68:I76)</f>
        <v>-128914328.21000001</v>
      </c>
      <c r="J77" s="109"/>
    </row>
    <row r="78" spans="1:10" ht="22.4" customHeight="1" x14ac:dyDescent="0.65">
      <c r="A78" s="3" t="s">
        <v>141</v>
      </c>
      <c r="F78" s="112"/>
      <c r="G78" s="112"/>
      <c r="H78" s="112"/>
      <c r="I78" s="113"/>
      <c r="J78" s="109"/>
    </row>
    <row r="79" spans="1:10" ht="22.4" customHeight="1" x14ac:dyDescent="0.65">
      <c r="B79" s="3" t="s">
        <v>142</v>
      </c>
      <c r="F79" s="112">
        <f>ROUND(SUM(F45,F65,F77),2)</f>
        <v>-32638076.510000002</v>
      </c>
      <c r="G79" s="112">
        <f>ROUND(SUM(G45,G65,G77),2)</f>
        <v>-4149642.72</v>
      </c>
      <c r="H79" s="112">
        <f>ROUND(SUM(H45,H65,H77),2)</f>
        <v>-32541108.289999999</v>
      </c>
      <c r="I79" s="112">
        <f>ROUND(SUM(I45,I65,I77),2)</f>
        <v>-3662898.93</v>
      </c>
      <c r="J79" s="109"/>
    </row>
    <row r="80" spans="1:10" ht="22.4" customHeight="1" x14ac:dyDescent="0.65">
      <c r="A80" s="3" t="s">
        <v>143</v>
      </c>
      <c r="F80" s="22">
        <v>24352.05</v>
      </c>
      <c r="G80" s="112">
        <v>32661.07</v>
      </c>
      <c r="H80" s="58">
        <v>24352.05</v>
      </c>
      <c r="I80" s="58">
        <v>32661.07</v>
      </c>
      <c r="J80" s="109"/>
    </row>
    <row r="81" spans="1:10" ht="22.4" customHeight="1" x14ac:dyDescent="0.65">
      <c r="A81" s="3" t="s">
        <v>144</v>
      </c>
      <c r="F81" s="58">
        <f>+FP!G11</f>
        <v>70010974.689999998</v>
      </c>
      <c r="G81" s="58">
        <v>53376995.799999997</v>
      </c>
      <c r="H81" s="58">
        <v>69416840.290000007</v>
      </c>
      <c r="I81" s="58">
        <v>51786645.57</v>
      </c>
      <c r="J81" s="109"/>
    </row>
    <row r="82" spans="1:10" ht="22.4" customHeight="1" thickBot="1" x14ac:dyDescent="0.7">
      <c r="A82" s="3" t="s">
        <v>145</v>
      </c>
      <c r="E82" s="4"/>
      <c r="F82" s="117">
        <f>SUM(F79:F81)</f>
        <v>37397250.229999997</v>
      </c>
      <c r="G82" s="117">
        <f t="shared" ref="G82:I82" si="0">SUM(G79:G81)</f>
        <v>49260014.149999999</v>
      </c>
      <c r="H82" s="117">
        <f t="shared" si="0"/>
        <v>36900084.050000012</v>
      </c>
      <c r="I82" s="117">
        <f t="shared" si="0"/>
        <v>48156407.710000001</v>
      </c>
      <c r="J82" s="109"/>
    </row>
    <row r="83" spans="1:10" ht="22.4" customHeight="1" thickTop="1" x14ac:dyDescent="0.65">
      <c r="E83" s="4"/>
      <c r="F83" s="112"/>
      <c r="G83" s="112"/>
      <c r="H83" s="112"/>
      <c r="I83" s="112"/>
      <c r="J83" s="109"/>
    </row>
    <row r="84" spans="1:10" ht="22.4" customHeight="1" x14ac:dyDescent="0.65">
      <c r="A84" s="103" t="s">
        <v>146</v>
      </c>
      <c r="B84" s="118"/>
      <c r="C84" s="118"/>
      <c r="D84" s="119"/>
      <c r="E84" s="118"/>
      <c r="F84" s="118"/>
      <c r="G84" s="112"/>
      <c r="H84" s="112"/>
      <c r="I84" s="113"/>
      <c r="J84" s="109"/>
    </row>
    <row r="85" spans="1:10" ht="22.4" customHeight="1" x14ac:dyDescent="0.7">
      <c r="A85" s="103" t="s">
        <v>147</v>
      </c>
      <c r="B85" s="118"/>
      <c r="C85" s="118"/>
      <c r="D85" s="119"/>
      <c r="E85" s="118"/>
      <c r="F85" s="118"/>
      <c r="G85" s="112"/>
      <c r="H85" s="112"/>
      <c r="I85" s="120"/>
      <c r="J85" s="109"/>
    </row>
    <row r="86" spans="1:10" ht="22.4" customHeight="1" x14ac:dyDescent="0.65">
      <c r="B86" s="17" t="s">
        <v>148</v>
      </c>
      <c r="E86" s="4"/>
      <c r="F86" s="112"/>
      <c r="G86" s="112"/>
      <c r="H86" s="112"/>
      <c r="I86" s="113"/>
      <c r="J86" s="109"/>
    </row>
    <row r="87" spans="1:10" ht="22.4" customHeight="1" x14ac:dyDescent="0.7">
      <c r="A87" s="21"/>
      <c r="C87" s="17" t="s">
        <v>149</v>
      </c>
      <c r="F87" s="22">
        <v>71628.03</v>
      </c>
      <c r="G87" s="22">
        <v>21378.49</v>
      </c>
      <c r="H87" s="22">
        <v>71628.03</v>
      </c>
      <c r="I87" s="22">
        <v>21378.49</v>
      </c>
    </row>
    <row r="88" spans="1:10" ht="22.4" customHeight="1" x14ac:dyDescent="0.65">
      <c r="C88" s="17" t="s">
        <v>150</v>
      </c>
      <c r="F88" s="22">
        <v>5013.96</v>
      </c>
      <c r="G88" s="22">
        <v>1496.4943000000003</v>
      </c>
      <c r="H88" s="22">
        <v>5013.96</v>
      </c>
      <c r="I88" s="22">
        <v>1496.4943000000003</v>
      </c>
    </row>
    <row r="89" spans="1:10" ht="22.4" customHeight="1" x14ac:dyDescent="0.65">
      <c r="B89" s="17" t="s">
        <v>186</v>
      </c>
      <c r="F89" s="22">
        <v>658870</v>
      </c>
      <c r="G89" s="22">
        <v>0</v>
      </c>
      <c r="H89" s="22">
        <v>658870</v>
      </c>
      <c r="I89" s="22">
        <v>0</v>
      </c>
    </row>
    <row r="90" spans="1:10" ht="22.4" customHeight="1" x14ac:dyDescent="0.65">
      <c r="B90" s="17" t="s">
        <v>151</v>
      </c>
      <c r="F90" s="22">
        <v>0</v>
      </c>
      <c r="G90" s="22">
        <v>478801.23</v>
      </c>
      <c r="H90" s="22">
        <v>0</v>
      </c>
      <c r="I90" s="22">
        <v>478801.23</v>
      </c>
    </row>
    <row r="91" spans="1:10" ht="22.4" customHeight="1" x14ac:dyDescent="0.65">
      <c r="B91" s="17" t="s">
        <v>174</v>
      </c>
      <c r="F91" s="22">
        <v>323673.71000000002</v>
      </c>
      <c r="G91" s="22">
        <v>0</v>
      </c>
      <c r="H91" s="22">
        <v>323673.71000000002</v>
      </c>
      <c r="I91" s="22">
        <v>0</v>
      </c>
    </row>
    <row r="92" spans="1:10" ht="22.4" customHeight="1" x14ac:dyDescent="0.65">
      <c r="B92" s="17" t="s">
        <v>154</v>
      </c>
      <c r="C92" s="17"/>
      <c r="F92" s="22">
        <v>1310408.78</v>
      </c>
      <c r="G92" s="22">
        <v>22478687.990000002</v>
      </c>
      <c r="H92" s="22">
        <v>1310408.78</v>
      </c>
      <c r="I92" s="22">
        <v>22478687.990000002</v>
      </c>
    </row>
    <row r="93" spans="1:10" ht="22.4" customHeight="1" x14ac:dyDescent="0.65">
      <c r="B93" s="17" t="s">
        <v>153</v>
      </c>
      <c r="F93" s="22"/>
      <c r="H93" s="22"/>
      <c r="I93" s="3"/>
    </row>
    <row r="94" spans="1:10" ht="22.4" customHeight="1" x14ac:dyDescent="0.65">
      <c r="D94" s="3" t="s">
        <v>152</v>
      </c>
      <c r="F94" s="22">
        <v>0</v>
      </c>
      <c r="G94" s="22">
        <v>-4888.6400000000003</v>
      </c>
      <c r="H94" s="22">
        <v>0</v>
      </c>
      <c r="I94" s="22">
        <v>-4888.6400000000003</v>
      </c>
    </row>
    <row r="97" spans="5:9" ht="22.4" customHeight="1" x14ac:dyDescent="0.7">
      <c r="I97" s="20" t="s">
        <v>18</v>
      </c>
    </row>
    <row r="98" spans="5:9" ht="22.4" customHeight="1" x14ac:dyDescent="0.65">
      <c r="F98" s="109"/>
      <c r="G98" s="78"/>
      <c r="H98" s="110"/>
      <c r="I98" s="78"/>
    </row>
    <row r="102" spans="5:9" ht="22.4" customHeight="1" x14ac:dyDescent="0.65">
      <c r="E102" s="3" t="s">
        <v>16</v>
      </c>
    </row>
  </sheetData>
  <mergeCells count="10">
    <mergeCell ref="A2:I2"/>
    <mergeCell ref="A3:I3"/>
    <mergeCell ref="A4:I4"/>
    <mergeCell ref="F6:G6"/>
    <mergeCell ref="H6:I6"/>
    <mergeCell ref="A50:I50"/>
    <mergeCell ref="A51:I51"/>
    <mergeCell ref="A52:I52"/>
    <mergeCell ref="F54:G54"/>
    <mergeCell ref="H54:I54"/>
  </mergeCells>
  <pageMargins left="0.6692913385826772" right="0.23622047244094491" top="0.35433070866141736" bottom="0.15748031496062992" header="0" footer="0.23622047244094491"/>
  <pageSetup paperSize="9" scale="73" firstPageNumber="9" fitToHeight="2" orientation="portrait" useFirstPageNumber="1" r:id="rId1"/>
  <headerFooter alignWithMargins="0">
    <oddHeader>&amp;R&amp;15&amp;P</oddHeader>
    <oddFooter>&amp;L&amp;K000000Notes to the financial statements are an integral part of the financial statements.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7b1fc70319b8945844c43dc966e190ee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253e3ea0e1728c5931147d6090384113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2AC904-8C3D-47E1-9829-C6364FDDA464}">
  <ds:schemaRefs>
    <ds:schemaRef ds:uri="5cec5e86-f53f-42ac-91a6-9a478f23b66a"/>
    <ds:schemaRef ds:uri="http://purl.org/dc/elements/1.1/"/>
    <ds:schemaRef ds:uri="1d33916e-5153-456f-956a-4a09ae3ed625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C958F1F-A8F1-46CA-B708-25DA6930F2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FA4A4F-86EA-417F-9388-15472F79DE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FP</vt:lpstr>
      <vt:lpstr>CI(3M)</vt:lpstr>
      <vt:lpstr>CI(6M)</vt:lpstr>
      <vt:lpstr>CE (Conso)</vt:lpstr>
      <vt:lpstr>CE (Separate)</vt:lpstr>
      <vt:lpstr>CF </vt:lpstr>
      <vt:lpstr>'CE (Conso)'!Print_Area</vt:lpstr>
      <vt:lpstr>'CE (Separate)'!Print_Area</vt:lpstr>
      <vt:lpstr>'CF '!Print_Area</vt:lpstr>
      <vt:lpstr>'CI(3M)'!Print_Area</vt:lpstr>
      <vt:lpstr>'CI(6M)'!Print_Area</vt:lpstr>
      <vt:lpstr>FP!Print_Area</vt:lpstr>
      <vt:lpstr>'CE (Separate)'!Print_Titles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Pornlaphat Mitdee</cp:lastModifiedBy>
  <cp:revision/>
  <cp:lastPrinted>2026-08-07T04:58:34Z</cp:lastPrinted>
  <dcterms:created xsi:type="dcterms:W3CDTF">2006-10-31T06:57:36Z</dcterms:created>
  <dcterms:modified xsi:type="dcterms:W3CDTF">2026-08-07T04:58:36Z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0x010100A63741B7A910AD4E8BBDE40B73080C6A</vt:lpwstr>
  </property>
  <property fmtid="{D5CDD505-2E9C-101B-9397-08002B2CF9AE}" pid="6" name="Order">
    <vt:r8>458200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