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1"/>
  </bookViews>
  <sheets>
    <sheet name="FS " sheetId="1" r:id="rId1"/>
    <sheet name="CI(3M)" sheetId="10" r:id="rId2"/>
    <sheet name="CI(6M)" sheetId="2" r:id="rId3"/>
    <sheet name="CE (Conso)" sheetId="7" r:id="rId4"/>
    <sheet name="CE (Separate)" sheetId="8" r:id="rId5"/>
    <sheet name="CF " sheetId="5" r:id="rId6"/>
  </sheets>
  <definedNames>
    <definedName name="_xlnm.Print_Area" localSheetId="3">'CE (Conso)'!$A$1:$Y$30</definedName>
    <definedName name="_xlnm.Print_Area" localSheetId="4">'CE (Separate)'!$A$1:$S$27</definedName>
    <definedName name="_xlnm.Print_Area" localSheetId="5">'CF '!$A$1:$F$102</definedName>
    <definedName name="_xlnm.Print_Area" localSheetId="1">'CI(3M)'!$A$1:$I$43</definedName>
    <definedName name="_xlnm.Print_Area" localSheetId="2">'CI(6M)'!$A$1:$I$43</definedName>
    <definedName name="_xlnm.Print_Area" localSheetId="0">'FS '!$A$1:$J$94</definedName>
    <definedName name="_xlnm.Print_Titles" localSheetId="4">'CE (Separate)'!$A:$D,'CE (Separate)'!$2:$10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I33" i="1"/>
  <c r="G21" i="10" l="1"/>
  <c r="G22" i="10"/>
  <c r="G21" i="2"/>
  <c r="I19" i="2" l="1"/>
  <c r="G19" i="2"/>
  <c r="G19" i="10" l="1"/>
  <c r="I19" i="10"/>
  <c r="F69" i="5"/>
  <c r="F80" i="5"/>
  <c r="T11" i="8"/>
  <c r="Z11" i="7"/>
  <c r="C85" i="5"/>
  <c r="E85" i="5"/>
  <c r="I11" i="10"/>
  <c r="H11" i="10"/>
  <c r="H17" i="10" s="1"/>
  <c r="H23" i="10" s="1"/>
  <c r="G11" i="10"/>
  <c r="F11" i="10"/>
  <c r="F17" i="10" s="1"/>
  <c r="A57" i="5"/>
  <c r="A56" i="5"/>
  <c r="A55" i="5"/>
  <c r="I17" i="10" l="1"/>
  <c r="I23" i="10" s="1"/>
  <c r="I25" i="10" s="1"/>
  <c r="I27" i="10" s="1"/>
  <c r="G17" i="10"/>
  <c r="G23" i="10" s="1"/>
  <c r="G25" i="10" s="1"/>
  <c r="G32" i="10" s="1"/>
  <c r="G30" i="10" s="1"/>
  <c r="G39" i="10" s="1"/>
  <c r="F23" i="10"/>
  <c r="F25" i="10" s="1"/>
  <c r="H25" i="10"/>
  <c r="H27" i="10" s="1"/>
  <c r="F27" i="10" l="1"/>
  <c r="F37" i="10" s="1"/>
  <c r="F35" i="10" s="1"/>
  <c r="F32" i="10"/>
  <c r="F30" i="10" s="1"/>
  <c r="F39" i="10" s="1"/>
  <c r="I39" i="10"/>
  <c r="G27" i="10"/>
  <c r="H39" i="10"/>
  <c r="M15" i="7"/>
  <c r="M16" i="7" s="1"/>
  <c r="M25" i="7"/>
  <c r="M26" i="7" s="1"/>
  <c r="F71" i="1"/>
  <c r="C69" i="5"/>
  <c r="G37" i="10" l="1"/>
  <c r="G35" i="10" s="1"/>
  <c r="H68" i="1"/>
  <c r="I68" i="1"/>
  <c r="J68" i="1"/>
  <c r="G68" i="1"/>
  <c r="I35" i="1"/>
  <c r="G35" i="1"/>
  <c r="J35" i="1"/>
  <c r="H35" i="1"/>
  <c r="H21" i="1"/>
  <c r="S11" i="8"/>
  <c r="S18" i="8"/>
  <c r="U11" i="7"/>
  <c r="Y11" i="7" s="1"/>
  <c r="U18" i="7"/>
  <c r="Y18" i="7" s="1"/>
  <c r="C80" i="5" l="1"/>
  <c r="O21" i="8" l="1"/>
  <c r="S21" i="8" s="1"/>
  <c r="K23" i="8"/>
  <c r="M22" i="8"/>
  <c r="M23" i="8" s="1"/>
  <c r="K22" i="8"/>
  <c r="I22" i="8"/>
  <c r="I23" i="8" s="1"/>
  <c r="G22" i="8"/>
  <c r="G23" i="8" s="1"/>
  <c r="G15" i="8"/>
  <c r="G16" i="8" s="1"/>
  <c r="O14" i="8"/>
  <c r="H90" i="1" l="1"/>
  <c r="K25" i="7"/>
  <c r="I25" i="7"/>
  <c r="G25" i="7"/>
  <c r="W24" i="7"/>
  <c r="U24" i="7"/>
  <c r="S25" i="7"/>
  <c r="Q24" i="7"/>
  <c r="O25" i="7"/>
  <c r="W23" i="7"/>
  <c r="W13" i="7"/>
  <c r="S15" i="7"/>
  <c r="S16" i="7" s="1"/>
  <c r="Q14" i="7"/>
  <c r="U14" i="7" s="1"/>
  <c r="O15" i="7"/>
  <c r="O16" i="7" s="1"/>
  <c r="K15" i="7"/>
  <c r="K16" i="7" s="1"/>
  <c r="I15" i="7"/>
  <c r="I16" i="7" s="1"/>
  <c r="G15" i="7"/>
  <c r="G16" i="7" s="1"/>
  <c r="W25" i="7" l="1"/>
  <c r="Y24" i="7"/>
  <c r="U20" i="7" l="1"/>
  <c r="U21" i="7" s="1"/>
  <c r="G21" i="7"/>
  <c r="G26" i="7" s="1"/>
  <c r="I21" i="7"/>
  <c r="I26" i="7" s="1"/>
  <c r="K21" i="7"/>
  <c r="K26" i="7" s="1"/>
  <c r="O21" i="7"/>
  <c r="Q21" i="7"/>
  <c r="S21" i="7"/>
  <c r="W21" i="7"/>
  <c r="W26" i="7" s="1"/>
  <c r="O26" i="7" l="1"/>
  <c r="Y20" i="7"/>
  <c r="Y21" i="7" s="1"/>
  <c r="S14" i="8" l="1"/>
  <c r="Q22" i="8"/>
  <c r="Q23" i="8" s="1"/>
  <c r="Q15" i="8"/>
  <c r="Q16" i="8"/>
  <c r="M15" i="8"/>
  <c r="M16" i="8"/>
  <c r="K15" i="8"/>
  <c r="K16" i="8" s="1"/>
  <c r="I15" i="8"/>
  <c r="I16" i="8" s="1"/>
  <c r="Y14" i="7"/>
  <c r="Z14" i="7" s="1"/>
  <c r="W15" i="7"/>
  <c r="W16" i="7" s="1"/>
  <c r="S26" i="7"/>
  <c r="D80" i="5"/>
  <c r="D69" i="5"/>
  <c r="I11" i="2"/>
  <c r="I17" i="2" s="1"/>
  <c r="I23" i="2" s="1"/>
  <c r="G11" i="2"/>
  <c r="J90" i="1"/>
  <c r="J92" i="1" s="1"/>
  <c r="H92" i="1"/>
  <c r="J75" i="1"/>
  <c r="H75" i="1"/>
  <c r="A51" i="1"/>
  <c r="A50" i="1"/>
  <c r="A49" i="1"/>
  <c r="J21" i="1"/>
  <c r="I25" i="2" l="1"/>
  <c r="F10" i="5"/>
  <c r="F33" i="5" s="1"/>
  <c r="F45" i="5" s="1"/>
  <c r="F50" i="5" s="1"/>
  <c r="F82" i="5" s="1"/>
  <c r="F86" i="5" s="1"/>
  <c r="G17" i="2"/>
  <c r="G23" i="2" s="1"/>
  <c r="H36" i="1"/>
  <c r="H76" i="1"/>
  <c r="H93" i="1" s="1"/>
  <c r="J36" i="1"/>
  <c r="J76" i="1"/>
  <c r="J93" i="1" s="1"/>
  <c r="I27" i="2" l="1"/>
  <c r="O20" i="8"/>
  <c r="I39" i="2"/>
  <c r="D10" i="5"/>
  <c r="D33" i="5" s="1"/>
  <c r="D45" i="5" s="1"/>
  <c r="D50" i="5" s="1"/>
  <c r="D82" i="5" s="1"/>
  <c r="D86" i="5" s="1"/>
  <c r="G25" i="2"/>
  <c r="G32" i="2" s="1"/>
  <c r="G30" i="2" l="1"/>
  <c r="Q23" i="7" s="1"/>
  <c r="O22" i="8"/>
  <c r="O23" i="8" s="1"/>
  <c r="S20" i="8"/>
  <c r="S22" i="8" s="1"/>
  <c r="S23" i="8" s="1"/>
  <c r="T23" i="8" s="1"/>
  <c r="G27" i="2"/>
  <c r="G37" i="2" s="1"/>
  <c r="G35" i="2" s="1"/>
  <c r="E69" i="5"/>
  <c r="U23" i="7" l="1"/>
  <c r="Y23" i="7" s="1"/>
  <c r="Y25" i="7" s="1"/>
  <c r="Y26" i="7" s="1"/>
  <c r="Z26" i="7" s="1"/>
  <c r="Q25" i="7"/>
  <c r="Q26" i="7" s="1"/>
  <c r="U25" i="7" l="1"/>
  <c r="U26" i="7" s="1"/>
  <c r="G39" i="2"/>
  <c r="E80" i="5" l="1"/>
  <c r="I75" i="1" l="1"/>
  <c r="I76" i="1" s="1"/>
  <c r="G75" i="1" l="1"/>
  <c r="G76" i="1" s="1"/>
  <c r="H11" i="2" l="1"/>
  <c r="I21" i="1" l="1"/>
  <c r="I36" i="1" s="1"/>
  <c r="F11" i="2" l="1"/>
  <c r="F17" i="2" l="1"/>
  <c r="F23" i="2" s="1"/>
  <c r="G21" i="1"/>
  <c r="G36" i="1" s="1"/>
  <c r="H17" i="2" l="1"/>
  <c r="H23" i="2" s="1"/>
  <c r="F25" i="2" l="1"/>
  <c r="F32" i="2" s="1"/>
  <c r="F30" i="2" s="1"/>
  <c r="E10" i="5"/>
  <c r="E33" i="5" s="1"/>
  <c r="E45" i="5" s="1"/>
  <c r="E50" i="5" s="1"/>
  <c r="E82" i="5" s="1"/>
  <c r="E86" i="5" s="1"/>
  <c r="H25" i="2"/>
  <c r="C10" i="5" l="1"/>
  <c r="C33" i="5" s="1"/>
  <c r="F27" i="2"/>
  <c r="F37" i="2" s="1"/>
  <c r="F35" i="2" s="1"/>
  <c r="H27" i="2"/>
  <c r="H39" i="2" s="1"/>
  <c r="O13" i="8"/>
  <c r="F39" i="2"/>
  <c r="Q13" i="7"/>
  <c r="C45" i="5" l="1"/>
  <c r="C50" i="5" s="1"/>
  <c r="C82" i="5" s="1"/>
  <c r="C86" i="5" s="1"/>
  <c r="O15" i="8"/>
  <c r="O16" i="8" s="1"/>
  <c r="I88" i="1" s="1"/>
  <c r="I90" i="1" s="1"/>
  <c r="I92" i="1" s="1"/>
  <c r="I93" i="1" s="1"/>
  <c r="S13" i="8"/>
  <c r="S15" i="8" s="1"/>
  <c r="S16" i="8" s="1"/>
  <c r="Q15" i="7"/>
  <c r="U13" i="7"/>
  <c r="T16" i="8" l="1"/>
  <c r="Q16" i="7"/>
  <c r="G88" i="1" s="1"/>
  <c r="G90" i="1" s="1"/>
  <c r="G92" i="1" s="1"/>
  <c r="G93" i="1" s="1"/>
  <c r="Y13" i="7"/>
  <c r="Z13" i="7" s="1"/>
  <c r="U15" i="7"/>
  <c r="U16" i="7" s="1"/>
  <c r="Y15" i="7" l="1"/>
  <c r="Z15" i="7" l="1"/>
  <c r="Y16" i="7"/>
  <c r="Z16" i="7" s="1"/>
</calcChain>
</file>

<file path=xl/sharedStrings.xml><?xml version="1.0" encoding="utf-8"?>
<sst xmlns="http://schemas.openxmlformats.org/spreadsheetml/2006/main" count="340" uniqueCount="213">
  <si>
    <t>บริษัท ซีพีแอล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</si>
  <si>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</si>
  <si>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</si>
  <si>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</si>
  <si>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</si>
  <si>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</si>
  <si>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</si>
  <si>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</si>
  <si>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</si>
  <si>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</si>
  <si>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</si>
  <si>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</si>
  <si>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</si>
  <si>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</si>
  <si>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</si>
  <si>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</si>
  <si>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</si>
  <si>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</si>
  <si>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</si>
  <si>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</si>
  <si>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</si>
  <si>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</si>
  <si>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</si>
  <si>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</si>
  <si>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</si>
  <si>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</si>
  <si>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</si>
  <si>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</si>
  <si>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</si>
  <si>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</si>
  <si>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</si>
  <si>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</si>
  <si>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</si>
  <si>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</si>
  <si>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</si>
  <si>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</si>
  <si>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</si>
  <si>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</si>
  <si>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</si>
  <si>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</si>
  <si>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</si>
  <si>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</si>
  <si>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</si>
  <si>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</si>
  <si>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</si>
  <si>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</si>
  <si>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</si>
  <si>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</si>
  <si>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</si>
  <si>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</si>
  <si>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</si>
  <si>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</si>
  <si>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</si>
  <si>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</si>
  <si>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</si>
  <si>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</si>
  <si>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</si>
  <si>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</si>
  <si>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</si>
  <si>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</si>
  <si>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</si>
  <si>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</si>
  <si>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</si>
  <si>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</si>
  <si>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</si>
  <si>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</si>
  <si>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</si>
  <si>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</si>
  <si>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</si>
  <si>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</si>
  <si>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</si>
  <si>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</si>
  <si>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</si>
  <si>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กำไร(ขาดทุน)เบ็ดเสร็จอื่น</t>
  </si>
  <si>
    <t>ส่วนที่เป็นของบริษัทใหญ่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</si>
  <si>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</si>
  <si>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</si>
  <si>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</si>
  <si>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</si>
  <si>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</si>
  <si>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</si>
  <si>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</si>
  <si>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</si>
  <si>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</si>
  <si>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</si>
  <si>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</si>
  <si>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</si>
  <si>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</si>
  <si>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</si>
  <si>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</si>
  <si>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</si>
  <si>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</si>
  <si>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</si>
  <si>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การเปลี่ยนแปลงในส่วนได้เสียในบริษัทย่อย</t>
  </si>
  <si>
    <t>ผลต่างจากการเปลี่ยนสัดส่วนการถือหุ้นในบริษัทย่อย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</si>
  <si>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</si>
  <si>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</si>
  <si>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</si>
  <si>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</si>
  <si>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</si>
  <si>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</si>
  <si>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(กำไร)ขาดทุนจากการจำหน่ายที่ดิน อาคารและอุปกรณ์</t>
  </si>
  <si>
    <t xml:space="preserve">          กำไรจากการจำหน่ายเงินลงทุนในบริษัทร่วม</t>
  </si>
  <si>
    <t xml:space="preserve">          กำไรจากการเปลี่ยนประเภทเงินลงทุน</t>
  </si>
  <si>
    <t xml:space="preserve">          กำไรจากการเปลี่ยนแปลงสัญญาเช่า</t>
  </si>
  <si>
    <t xml:space="preserve">          ส่วนแบ่งขาดทุนจากเงินลงทุนในบริษัทร่วม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</si>
  <si>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</si>
  <si>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</si>
  <si>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</si>
  <si>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</si>
  <si>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</si>
  <si>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</si>
  <si>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</si>
  <si>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</si>
  <si>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</si>
  <si>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</si>
  <si>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</si>
  <si>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</si>
  <si>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</si>
  <si>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</si>
  <si>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</si>
  <si>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</si>
  <si>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</si>
  <si>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</si>
  <si>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</si>
  <si>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</si>
  <si>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</si>
  <si>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</si>
  <si>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</si>
  <si>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</si>
  <si>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</si>
  <si>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</si>
  <si>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</si>
  <si>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</si>
  <si>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</si>
  <si>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</si>
  <si>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</si>
  <si>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</si>
  <si>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</si>
  <si>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</si>
  <si>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</si>
  <si>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</si>
  <si>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 xml:space="preserve">          ผลขาดทุนด้านเครดิตที่คาดว่าจะเกิดขึ้น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</si>
  <si>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</si>
  <si>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</si>
  <si>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 xml:space="preserve">    กำไร(ขาดทุน)ก่อนภาษีเงินได้</t>
  </si>
  <si>
    <t>จำนวนหุ้นสามัญ (หน่วย : หุ้น)</t>
  </si>
  <si>
    <t>ยังไม่ได้ตรวจสอบ</t>
  </si>
  <si>
    <t>ตรวจสอบแล้ว</t>
  </si>
  <si>
    <t>(ค่าใช้จ่าย)รายได้ภาษีเงินได้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</si>
  <si>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</si>
  <si>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</si>
  <si>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</si>
  <si>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</si>
  <si>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รวมการเปลี่ยนแปลงในส่วนของผู้ถือหุ้นสำหรับงวด</t>
  </si>
  <si>
    <t>กำไร(ขาดทุน)จากอัตราแลกเปลี่ยน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</si>
  <si>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</si>
  <si>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</si>
  <si>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</si>
  <si>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</si>
  <si>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</si>
  <si>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</si>
  <si>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 ประกอบด้วย</t>
  </si>
  <si>
    <t xml:space="preserve">          ค่าตัดจำหน่าย</t>
  </si>
  <si>
    <t xml:space="preserve">          (กำไร)ขาดทุนจากอัตราแลกเปลี่ยนที่ยังไม่เกิดขึ้น</t>
  </si>
  <si>
    <t>ซื้อที่ดิน อาคารและอุปกรณ์โดยการก่อเจ้าหนี้ค่าสินทรัพย์</t>
  </si>
  <si>
    <t>โอนสินค้าคงเหลือเป็นที่ดิน อาคารและอุปกรณ์</t>
  </si>
  <si>
    <t xml:space="preserve">  มูลค่าสินทรัพย์ในที่ดิน อาคารและอุปกรณ์</t>
  </si>
  <si>
    <t xml:space="preserve">  ภาษีมูลค่าเพิ่มจากการซื้อที่ดิน อาคารและอุปกรณ์</t>
  </si>
  <si>
    <t>สินทรัพย์สิทธิการใช้และหนี้สินตามสัญญาเช่าเพิ่มขึ้นจากการทำสัญญาเช่า</t>
  </si>
  <si>
    <t xml:space="preserve">  ทุนที่ออกและชำระแล้ว</t>
  </si>
  <si>
    <t>ส่วนที่เป็นของส่วนได้เสียที่ไม่มีอำนาจควบคุม</t>
  </si>
  <si>
    <t>สินทรัพย์สิทธิการใช้และหนี้สินตามสัญญาเช่าลดลงจากการเปลี่ยนแปลงสัญญา</t>
  </si>
  <si>
    <t xml:space="preserve">การแบ่งปันกำไร(ขาดทุน) </t>
  </si>
  <si>
    <t>การแบ่งปันกำไร(ขาดทุน) เบ็ดเสร็จรวม</t>
  </si>
  <si>
    <t>กำไร(ขาดทุน)ต่อหุ้นขั้นพื้นฐาน</t>
  </si>
  <si>
    <t xml:space="preserve">         เงินสดจ่ายเจ้าหนี้ค่าสินทรัพย์</t>
  </si>
  <si>
    <t xml:space="preserve">เงินสดและรายการเทียบเท่าเงินสดเพิ่มขึ้น(ลดลง)สุทธิ              </t>
  </si>
  <si>
    <t xml:space="preserve">      ก่อนผลกระทบของอัตราแลกเปลี่ยน</t>
  </si>
  <si>
    <t>31 ธันวาคม 2568</t>
  </si>
  <si>
    <t xml:space="preserve">ยอดคงเหลือ ณ วันที่ 1 มกราคม 2568 </t>
  </si>
  <si>
    <t>ยอดคงเหลือ ณ วันที่ 1 มกราคม 2569</t>
  </si>
  <si>
    <t>สินทรัพย์สัญญาอนุพันธ์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</si>
  <si>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</si>
  <si>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</si>
  <si>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เงินกู้ยืมระยะยาวจากบุคคลและกิจการที่เกี่ยวข้อง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</si>
  <si>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</si>
  <si>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</si>
  <si>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ผลขาดทุนตามวิธีส่วนได้เสียที่เกินมูลค่าเงินลงทุนในบริษัทร่วม</t>
  </si>
  <si>
    <t>ผลขาดทุนด้านเครดิตที่คาดว่าจะเกิดขึ้น</t>
  </si>
  <si>
    <t xml:space="preserve">          ผลขาดทุนตามวิธีส่วนได้เสียที่เกินมูลค่าเงินลงทุนในบริษัทร่วม       </t>
  </si>
  <si>
    <t xml:space="preserve">         เงินสดจ่ายในเงินกู้ยืมจากบุคคลและกิจการที่เกี่ยวข้องกัน</t>
  </si>
  <si>
    <t>โอนสินทรัพย์สิทธิการใช้เป็นที่ดิน อาคารและอุปกรณ์</t>
  </si>
  <si>
    <t xml:space="preserve">         เงินสดรับเงินให้กู้ยืมแก่กิจการที่เกี่ยวข้องกัน</t>
  </si>
  <si>
    <t xml:space="preserve">         เงินสดรับจากเงินกู้ยืมจากบุคคลและกิจการที่เกี่ยวข้องกัน</t>
  </si>
  <si>
    <t>ผลขาดทุนจากการด้อยค่า</t>
  </si>
  <si>
    <t xml:space="preserve">          ผลขาดทุนจากการด้อยค่า</t>
  </si>
  <si>
    <t>ส่วนแบ่งขาดทุนเบ็ดเสร็จอื่น</t>
  </si>
  <si>
    <t>ณ วันที่ 30 มิถุนายน 2569</t>
  </si>
  <si>
    <t>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</si>
  <si>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</si>
  <si>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</si>
  <si>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</si>
  <si>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 xml:space="preserve">         เงินสดจ่ายสินทรัพย์ไม่มีตัวตน</t>
  </si>
  <si>
    <t xml:space="preserve">          ผลขาดทุนจากการตัดจำหน่ายที่ดิน อาคารและอุปกรณ์</t>
  </si>
  <si>
    <t xml:space="preserve">          ผลขาดทุนจากการตัดจำหน่ายภาษีเงินได้ถูกหัก ณ ที่จ่าย</t>
  </si>
  <si>
    <t xml:space="preserve">          ผลขาดทุนจากปรับมูลค่าสินค้าคงเหลือลดลง (โอนกลับ)</t>
  </si>
  <si>
    <t>โอนกลับ(ผลขาดทุน)ด้านเครดิตที่คาดว่าจะเกิดขึ้น</t>
  </si>
  <si>
    <t>โอนเงินมัดจำจ่ายล่วงหน้า เป็นที่ดิน อาคารและอุปกรณ์</t>
  </si>
  <si>
    <t>ขาดทุนจากการปรับมูลค่ายุติธรรมสัญญาอนุพันธ์</t>
  </si>
  <si>
    <t xml:space="preserve">          ขาดทุนจากการปรับมูลค่ายุติธรรมสัญญาอนุพันธ์</t>
  </si>
  <si>
    <t xml:space="preserve">          สินทรัพย์ทางการเงินไม่หมุนเวียนอื่นได้มาโดยไม่ได้จ่ายชำระ</t>
  </si>
  <si>
    <t>สำหรับงวดสามเดือนสิ้นสุดวันที่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</si>
</sst>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  <numFmt numFmtId="170" formatCode="_-* #,##0.00_-;_-* \(#,##0.00\);_-* &quot;-&quot;??_-;_-@_-"/>
    <numFmt numFmtId="171" formatCode="_-* #,##0_-;_-* \(#,##0\);_-* &quot;-&quot;??_-;_-@_-"/>
    <numFmt numFmtId="172" formatCode="#,##0;\(#,##0\)"/>
    <numFmt numFmtId="173" formatCode="_(* #,##0.000_);_(* \(#,##0.000\);_(* &quot;-&quot;??_);_(@_)"/>
  </numFmts>
  <fonts count="14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10" fillId="0" borderId="0"/>
    <xf numFmtId="0" fontId="7" fillId="0" borderId="0"/>
    <xf numFmtId="0" fontId="8" fillId="0" borderId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3" fontId="1" fillId="0" borderId="0" xfId="1" applyFont="1" applyFill="1"/>
    <xf numFmtId="43" fontId="1" fillId="0" borderId="0" xfId="1" applyFont="1" applyFill="1" applyBorder="1"/>
    <xf numFmtId="43" fontId="1" fillId="0" borderId="0" xfId="0" applyNumberFormat="1" applyFont="1"/>
    <xf numFmtId="43" fontId="1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Continuous"/>
    </xf>
    <xf numFmtId="43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66" fontId="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164" fontId="1" fillId="0" borderId="0" xfId="0" applyNumberFormat="1" applyFont="1"/>
    <xf numFmtId="168" fontId="1" fillId="0" borderId="0" xfId="1" applyNumberFormat="1" applyFont="1" applyFill="1"/>
    <xf numFmtId="43" fontId="2" fillId="0" borderId="0" xfId="1" applyFont="1" applyFill="1" applyBorder="1" applyAlignment="1">
      <alignment horizontal="center"/>
    </xf>
    <xf numFmtId="43" fontId="5" fillId="0" borderId="0" xfId="1" applyFont="1" applyFill="1"/>
    <xf numFmtId="165" fontId="1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0" applyFont="1"/>
    <xf numFmtId="43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/>
    <xf numFmtId="43" fontId="2" fillId="0" borderId="0" xfId="1" applyFont="1" applyFill="1"/>
    <xf numFmtId="0" fontId="1" fillId="0" borderId="0" xfId="1" applyNumberFormat="1" applyFont="1" applyFill="1" applyBorder="1"/>
    <xf numFmtId="43" fontId="1" fillId="0" borderId="2" xfId="1" applyFont="1" applyFill="1" applyBorder="1" applyAlignment="1">
      <alignment horizontal="center"/>
    </xf>
    <xf numFmtId="43" fontId="1" fillId="0" borderId="3" xfId="1" applyFont="1" applyFill="1" applyBorder="1" applyAlignment="1">
      <alignment horizontal="center"/>
    </xf>
    <xf numFmtId="43" fontId="1" fillId="0" borderId="2" xfId="1" applyFont="1" applyFill="1" applyBorder="1"/>
    <xf numFmtId="43" fontId="1" fillId="0" borderId="3" xfId="1" applyFont="1" applyFill="1" applyBorder="1"/>
    <xf numFmtId="43" fontId="1" fillId="0" borderId="4" xfId="1" applyFont="1" applyFill="1" applyBorder="1" applyAlignment="1">
      <alignment horizontal="center"/>
    </xf>
    <xf numFmtId="43" fontId="1" fillId="0" borderId="4" xfId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43" fontId="1" fillId="0" borderId="0" xfId="12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1" fillId="0" borderId="3" xfId="1" applyFont="1" applyFill="1" applyBorder="1" applyAlignment="1">
      <alignment horizontal="right"/>
    </xf>
    <xf numFmtId="43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164" fontId="2" fillId="0" borderId="0" xfId="0" applyNumberFormat="1" applyFont="1" applyAlignment="1">
      <alignment horizontal="centerContinuous"/>
    </xf>
    <xf numFmtId="0" fontId="1" fillId="0" borderId="0" xfId="11" applyFont="1"/>
    <xf numFmtId="43" fontId="1" fillId="0" borderId="1" xfId="1" applyFont="1" applyFill="1" applyBorder="1"/>
    <xf numFmtId="168" fontId="2" fillId="0" borderId="0" xfId="1" applyNumberFormat="1" applyFont="1" applyFill="1" applyAlignment="1">
      <alignment horizontal="right"/>
    </xf>
    <xf numFmtId="43" fontId="1" fillId="0" borderId="5" xfId="1" applyFont="1" applyFill="1" applyBorder="1"/>
    <xf numFmtId="43" fontId="1" fillId="0" borderId="6" xfId="1" applyFont="1" applyFill="1" applyBorder="1" applyAlignment="1">
      <alignment horizontal="center"/>
    </xf>
    <xf numFmtId="43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11" fillId="0" borderId="0" xfId="9" applyFont="1" applyAlignment="1">
      <alignment horizontal="center"/>
    </xf>
    <xf numFmtId="0" fontId="5" fillId="0" borderId="0" xfId="9" applyFont="1"/>
    <xf numFmtId="0" fontId="11" fillId="0" borderId="0" xfId="9" applyFont="1" applyAlignment="1">
      <alignment horizontal="right"/>
    </xf>
    <xf numFmtId="0" fontId="5" fillId="0" borderId="1" xfId="9" applyFont="1" applyBorder="1"/>
    <xf numFmtId="0" fontId="11" fillId="0" borderId="4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9" applyFont="1"/>
    <xf numFmtId="0" fontId="11" fillId="0" borderId="1" xfId="9" applyFont="1" applyBorder="1" applyAlignment="1">
      <alignment horizontal="center"/>
    </xf>
    <xf numFmtId="0" fontId="5" fillId="0" borderId="2" xfId="9" applyFont="1" applyBorder="1"/>
    <xf numFmtId="43" fontId="11" fillId="0" borderId="0" xfId="5" applyFont="1" applyFill="1" applyBorder="1" applyAlignment="1"/>
    <xf numFmtId="43" fontId="5" fillId="0" borderId="0" xfId="5" applyFont="1" applyFill="1" applyBorder="1"/>
    <xf numFmtId="164" fontId="5" fillId="0" borderId="0" xfId="9" applyNumberFormat="1" applyFont="1"/>
    <xf numFmtId="43" fontId="5" fillId="0" borderId="0" xfId="5" applyFont="1" applyFill="1"/>
    <xf numFmtId="0" fontId="5" fillId="0" borderId="0" xfId="9" applyFont="1" applyAlignment="1">
      <alignment horizontal="center"/>
    </xf>
    <xf numFmtId="43" fontId="5" fillId="0" borderId="0" xfId="5" applyFont="1" applyFill="1" applyAlignment="1"/>
    <xf numFmtId="43" fontId="5" fillId="0" borderId="0" xfId="5" applyFont="1" applyFill="1" applyBorder="1" applyAlignment="1"/>
    <xf numFmtId="43" fontId="5" fillId="0" borderId="0" xfId="9" applyNumberFormat="1" applyFont="1"/>
    <xf numFmtId="171" fontId="5" fillId="0" borderId="0" xfId="7" applyNumberFormat="1" applyFont="1" applyFill="1" applyAlignment="1"/>
    <xf numFmtId="0" fontId="11" fillId="0" borderId="1" xfId="9" applyFont="1" applyBorder="1"/>
    <xf numFmtId="170" fontId="11" fillId="0" borderId="0" xfId="14" applyNumberFormat="1" applyFont="1" applyFill="1" applyBorder="1" applyAlignment="1"/>
    <xf numFmtId="170" fontId="5" fillId="0" borderId="0" xfId="14" applyNumberFormat="1" applyFont="1" applyFill="1" applyAlignment="1"/>
    <xf numFmtId="170" fontId="5" fillId="0" borderId="0" xfId="9" applyNumberFormat="1" applyFont="1"/>
    <xf numFmtId="43" fontId="5" fillId="0" borderId="4" xfId="5" applyFont="1" applyFill="1" applyBorder="1" applyAlignment="1"/>
    <xf numFmtId="43" fontId="5" fillId="0" borderId="3" xfId="5" applyFont="1" applyFill="1" applyBorder="1" applyAlignment="1"/>
    <xf numFmtId="170" fontId="5" fillId="0" borderId="0" xfId="14" applyNumberFormat="1" applyFont="1" applyFill="1" applyBorder="1" applyAlignment="1"/>
    <xf numFmtId="170" fontId="5" fillId="0" borderId="4" xfId="14" applyNumberFormat="1" applyFont="1" applyFill="1" applyBorder="1" applyAlignment="1"/>
    <xf numFmtId="170" fontId="5" fillId="0" borderId="3" xfId="14" applyNumberFormat="1" applyFont="1" applyFill="1" applyBorder="1" applyAlignment="1"/>
    <xf numFmtId="43" fontId="1" fillId="0" borderId="0" xfId="1" applyFont="1"/>
    <xf numFmtId="43" fontId="5" fillId="0" borderId="0" xfId="5" applyFont="1"/>
    <xf numFmtId="43" fontId="5" fillId="0" borderId="4" xfId="5" applyFont="1" applyBorder="1"/>
    <xf numFmtId="43" fontId="5" fillId="0" borderId="0" xfId="1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16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9" fontId="1" fillId="0" borderId="0" xfId="0" applyNumberFormat="1" applyFont="1"/>
    <xf numFmtId="0" fontId="5" fillId="0" borderId="0" xfId="0" applyFont="1"/>
    <xf numFmtId="43" fontId="5" fillId="0" borderId="4" xfId="5" applyFont="1" applyFill="1" applyBorder="1"/>
    <xf numFmtId="43" fontId="5" fillId="0" borderId="3" xfId="5" applyFont="1" applyFill="1" applyBorder="1"/>
    <xf numFmtId="0" fontId="5" fillId="0" borderId="6" xfId="9" applyFont="1" applyBorder="1"/>
    <xf numFmtId="170" fontId="5" fillId="0" borderId="6" xfId="14" applyNumberFormat="1" applyFont="1" applyFill="1" applyBorder="1" applyAlignment="1"/>
    <xf numFmtId="0" fontId="5" fillId="0" borderId="4" xfId="9" applyFont="1" applyBorder="1"/>
    <xf numFmtId="0" fontId="5" fillId="0" borderId="3" xfId="9" applyFont="1" applyBorder="1"/>
    <xf numFmtId="0" fontId="2" fillId="0" borderId="2" xfId="0" quotePrefix="1" applyFont="1" applyBorder="1" applyAlignment="1">
      <alignment horizontal="center"/>
    </xf>
    <xf numFmtId="171" fontId="11" fillId="0" borderId="0" xfId="7" applyNumberFormat="1" applyFont="1" applyFill="1" applyAlignment="1">
      <alignment horizontal="right"/>
    </xf>
    <xf numFmtId="170" fontId="11" fillId="0" borderId="0" xfId="14" applyNumberFormat="1" applyFont="1" applyFill="1" applyBorder="1" applyAlignment="1">
      <alignment horizontal="right"/>
    </xf>
    <xf numFmtId="172" fontId="1" fillId="0" borderId="0" xfId="0" applyNumberFormat="1" applyFont="1"/>
    <xf numFmtId="166" fontId="1" fillId="0" borderId="0" xfId="0" applyNumberFormat="1" applyFont="1"/>
    <xf numFmtId="43" fontId="11" fillId="0" borderId="0" xfId="5" applyFont="1" applyFill="1" applyAlignment="1">
      <alignment horizontal="right"/>
    </xf>
    <xf numFmtId="43" fontId="2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quotePrefix="1" applyFont="1"/>
    <xf numFmtId="0" fontId="1" fillId="0" borderId="0" xfId="16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173" fontId="1" fillId="0" borderId="0" xfId="1" applyNumberFormat="1" applyFont="1" applyFill="1" applyBorder="1" applyAlignment="1"/>
    <xf numFmtId="43" fontId="1" fillId="0" borderId="0" xfId="1" applyFont="1" applyFill="1" applyAlignment="1">
      <alignment horizontal="right"/>
    </xf>
    <xf numFmtId="43" fontId="1" fillId="0" borderId="0" xfId="1" applyFont="1" applyAlignment="1">
      <alignment horizontal="center"/>
    </xf>
    <xf numFmtId="0" fontId="10" fillId="0" borderId="0" xfId="0" applyFont="1"/>
    <xf numFmtId="166" fontId="1" fillId="0" borderId="0" xfId="1" applyNumberFormat="1" applyFont="1" applyFill="1" applyAlignment="1">
      <alignment horizontal="right"/>
    </xf>
    <xf numFmtId="165" fontId="1" fillId="0" borderId="0" xfId="0" applyNumberFormat="1" applyFont="1"/>
    <xf numFmtId="49" fontId="1" fillId="0" borderId="0" xfId="0" applyNumberFormat="1" applyFont="1" applyAlignment="1">
      <alignment horizontal="right"/>
    </xf>
    <xf numFmtId="165" fontId="2" fillId="0" borderId="2" xfId="0" applyNumberFormat="1" applyFont="1" applyBorder="1" applyAlignment="1">
      <alignment horizontal="right"/>
    </xf>
    <xf numFmtId="49" fontId="2" fillId="0" borderId="2" xfId="8" quotePrefix="1" applyNumberFormat="1" applyFont="1" applyBorder="1" applyAlignment="1">
      <alignment horizontal="center"/>
    </xf>
    <xf numFmtId="49" fontId="2" fillId="0" borderId="0" xfId="8" quotePrefix="1" applyNumberFormat="1" applyFont="1" applyAlignment="1">
      <alignment horizontal="center"/>
    </xf>
    <xf numFmtId="4" fontId="1" fillId="0" borderId="0" xfId="0" applyNumberFormat="1" applyFont="1" applyAlignment="1">
      <alignment vertical="top" wrapText="1"/>
    </xf>
    <xf numFmtId="43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1" fillId="0" borderId="0" xfId="9" applyFont="1" applyAlignment="1">
      <alignment horizontal="center"/>
    </xf>
    <xf numFmtId="0" fontId="11" fillId="0" borderId="4" xfId="9" applyFont="1" applyBorder="1" applyAlignment="1">
      <alignment horizontal="center"/>
    </xf>
    <xf numFmtId="0" fontId="11" fillId="0" borderId="2" xfId="9" applyFont="1" applyBorder="1" applyAlignment="1">
      <alignment horizontal="center"/>
    </xf>
  </cellXfs>
  <cellStyles count="20">
    <cellStyle name="Comma" xfId="1" builtinId="3"/>
    <cellStyle name="Comma 10 5 2 2" xfId="2"/>
    <cellStyle name="Comma 16" xfId="19"/>
    <cellStyle name="Comma 27 2 2 2" xfId="3"/>
    <cellStyle name="Comma 3" xfId="4"/>
    <cellStyle name="Comma 3 2" xfId="5"/>
    <cellStyle name="Comma 33" xfId="6"/>
    <cellStyle name="Comma 4" xfId="7"/>
    <cellStyle name="Normal" xfId="0" builtinId="0"/>
    <cellStyle name="Normal 2" xfId="8"/>
    <cellStyle name="Normal 2 2" xfId="9"/>
    <cellStyle name="Normal 3" xfId="10"/>
    <cellStyle name="Normal 32" xfId="18"/>
    <cellStyle name="Normal_CEI Q1'51 T2" xfId="11"/>
    <cellStyle name="เครื่องหมายสกุลเงิน [0] 2" xfId="12"/>
    <cellStyle name="เปอร์เซ็นต์ 2" xfId="17"/>
    <cellStyle name="จุลภาค 2" xfId="13"/>
    <cellStyle name="จุลภาค 3" xfId="14"/>
    <cellStyle name="ปกติ 2" xfId="15"/>
    <cellStyle name="ปกติ_GK-P Y'50 Fs" xfId="1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view="pageBreakPreview" topLeftCell="A73" zoomScaleNormal="55" zoomScaleSheetLayoutView="100" workbookViewId="0">
      <selection activeCell="H60" sqref="H60"/>
    </sheetView>
  </sheetViews>
  <sheetFormatPr defaultColWidth="9.33203125" defaultRowHeight="23.1" customHeight="1"/>
  <cols>
    <col min="1" max="1" width="2.6640625" style="1" customWidth="1"/>
    <col min="2" max="3" width="3" style="1" customWidth="1"/>
    <col min="4" max="4" width="6.1640625" style="1" customWidth="1"/>
    <col min="5" max="5" width="40.83203125" style="1" customWidth="1"/>
    <col min="6" max="6" width="10.83203125" style="2" customWidth="1"/>
    <col min="7" max="8" width="21.83203125" style="2" customWidth="1"/>
    <col min="9" max="10" width="21.83203125" style="115" customWidth="1"/>
    <col min="11" max="11" width="16.5" style="1" bestFit="1" customWidth="1"/>
    <col min="12" max="12" width="18.5" style="1" bestFit="1" customWidth="1"/>
    <col min="13" max="16384" width="9.33203125" style="1"/>
  </cols>
  <sheetData>
    <row r="1" spans="1:11" ht="23.1" customHeight="1">
      <c r="J1" s="116"/>
    </row>
    <row r="2" spans="1:11" ht="23.1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1" ht="23.1" customHeight="1">
      <c r="A3" s="125" t="s">
        <v>1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1" ht="23.1" customHeight="1">
      <c r="A4" s="125" t="s">
        <v>198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s="14" customFormat="1" ht="23.1" customHeight="1">
      <c r="A5" s="13"/>
      <c r="B5" s="13"/>
      <c r="C5" s="13"/>
      <c r="D5" s="13"/>
      <c r="E5" s="13"/>
      <c r="F5" s="13"/>
      <c r="G5" s="27"/>
      <c r="H5" s="27"/>
      <c r="I5" s="13"/>
      <c r="J5" s="117" t="s">
        <v>2</v>
      </c>
    </row>
    <row r="6" spans="1:11" s="14" customFormat="1" ht="23.1" customHeight="1">
      <c r="A6" s="105"/>
      <c r="B6" s="105"/>
      <c r="C6" s="105"/>
      <c r="D6" s="105"/>
      <c r="E6" s="105"/>
      <c r="F6" s="105"/>
      <c r="G6" s="126" t="s">
        <v>3</v>
      </c>
      <c r="H6" s="126"/>
      <c r="I6" s="127" t="s">
        <v>4</v>
      </c>
      <c r="J6" s="127"/>
    </row>
    <row r="7" spans="1:11" s="14" customFormat="1" ht="23.1" customHeight="1">
      <c r="A7" s="15"/>
      <c r="B7" s="15"/>
      <c r="C7" s="15"/>
      <c r="D7" s="15"/>
      <c r="E7" s="15"/>
      <c r="F7" s="15" t="s">
        <v>5</v>
      </c>
      <c r="G7" s="118" t="s">
        <v>199</v>
      </c>
      <c r="H7" s="118" t="s">
        <v>179</v>
      </c>
      <c r="I7" s="118" t="s">
        <v>199</v>
      </c>
      <c r="J7" s="118" t="s">
        <v>179</v>
      </c>
    </row>
    <row r="8" spans="1:11" s="14" customFormat="1" ht="23.1" customHeight="1">
      <c r="A8" s="13"/>
      <c r="B8" s="13"/>
      <c r="C8" s="13"/>
      <c r="D8" s="13"/>
      <c r="E8" s="27"/>
      <c r="F8" s="13"/>
      <c r="G8" s="119" t="s">
        <v>147</v>
      </c>
      <c r="H8" s="119" t="s">
        <v>148</v>
      </c>
      <c r="I8" s="119" t="s">
        <v>147</v>
      </c>
      <c r="J8" s="119" t="s">
        <v>148</v>
      </c>
    </row>
    <row r="9" spans="1:11" s="14" customFormat="1" ht="23.1" customHeight="1">
      <c r="A9" s="128" t="s">
        <v>6</v>
      </c>
      <c r="B9" s="128"/>
      <c r="C9" s="128"/>
      <c r="D9" s="128"/>
      <c r="E9" s="128"/>
      <c r="F9" s="13"/>
      <c r="G9" s="27"/>
      <c r="H9" s="13"/>
      <c r="I9" s="120"/>
      <c r="J9" s="120"/>
    </row>
    <row r="10" spans="1:11" ht="23.1" customHeight="1">
      <c r="A10" s="1" t="s">
        <v>7</v>
      </c>
      <c r="G10" s="6"/>
      <c r="H10" s="29"/>
      <c r="I10" s="6"/>
      <c r="J10" s="29"/>
    </row>
    <row r="11" spans="1:11" ht="23.1" customHeight="1">
      <c r="B11" s="1" t="s">
        <v>8</v>
      </c>
      <c r="G11" s="6">
        <v>37397250.229999997</v>
      </c>
      <c r="H11" s="6">
        <v>70010974.689999998</v>
      </c>
      <c r="I11" s="6">
        <v>36900084.049999997</v>
      </c>
      <c r="J11" s="6">
        <v>69416840.290000007</v>
      </c>
      <c r="K11" s="3"/>
    </row>
    <row r="12" spans="1:11" ht="23.1" customHeight="1">
      <c r="B12" s="1" t="s">
        <v>9</v>
      </c>
      <c r="F12" s="2">
        <v>6</v>
      </c>
      <c r="G12" s="6">
        <v>201833843.56</v>
      </c>
      <c r="H12" s="6">
        <v>229576358.78999999</v>
      </c>
      <c r="I12" s="6">
        <v>202040300.36000001</v>
      </c>
      <c r="J12" s="6">
        <v>229278735.25</v>
      </c>
      <c r="K12" s="3"/>
    </row>
    <row r="13" spans="1:11" ht="23.1" customHeight="1">
      <c r="B13" s="1" t="s">
        <v>10</v>
      </c>
      <c r="C13" s="106"/>
      <c r="F13" s="2">
        <v>7</v>
      </c>
      <c r="G13" s="6">
        <v>9538636.1699999999</v>
      </c>
      <c r="H13" s="6">
        <v>14936428.779999999</v>
      </c>
      <c r="I13" s="6">
        <v>9538636.1699999999</v>
      </c>
      <c r="J13" s="6">
        <v>14936428.779999999</v>
      </c>
      <c r="K13" s="3"/>
    </row>
    <row r="14" spans="1:11" ht="23.1" hidden="1" customHeight="1">
      <c r="B14" s="1" t="s">
        <v>11</v>
      </c>
      <c r="C14" s="106"/>
      <c r="F14" s="2">
        <v>5.0999999999999996</v>
      </c>
      <c r="G14" s="6"/>
      <c r="H14" s="6">
        <v>0</v>
      </c>
      <c r="I14" s="6"/>
      <c r="J14" s="6">
        <v>0</v>
      </c>
      <c r="K14" s="3"/>
    </row>
    <row r="15" spans="1:11" ht="23.1" customHeight="1">
      <c r="B15" s="1" t="s">
        <v>12</v>
      </c>
      <c r="C15" s="106"/>
      <c r="G15" s="6">
        <v>0</v>
      </c>
      <c r="H15" s="6">
        <v>0</v>
      </c>
      <c r="I15" s="6">
        <v>0</v>
      </c>
      <c r="J15" s="6">
        <v>0</v>
      </c>
      <c r="K15" s="3"/>
    </row>
    <row r="16" spans="1:11" ht="23.1" customHeight="1">
      <c r="B16" s="1" t="s">
        <v>11</v>
      </c>
      <c r="C16" s="106"/>
      <c r="F16" s="2">
        <v>5.0999999999999996</v>
      </c>
      <c r="G16" s="6">
        <v>0</v>
      </c>
      <c r="H16" s="6">
        <v>14823767.4</v>
      </c>
      <c r="I16" s="6">
        <v>0</v>
      </c>
      <c r="J16" s="6">
        <v>14823767.4</v>
      </c>
      <c r="K16" s="3"/>
    </row>
    <row r="17" spans="1:11" ht="23.1" customHeight="1">
      <c r="B17" s="1" t="s">
        <v>13</v>
      </c>
      <c r="F17" s="2">
        <v>8</v>
      </c>
      <c r="G17" s="6">
        <v>1063727446.76</v>
      </c>
      <c r="H17" s="6">
        <v>1023294284.4100001</v>
      </c>
      <c r="I17" s="6">
        <v>1063395794.99</v>
      </c>
      <c r="J17" s="6">
        <v>1023072390.79</v>
      </c>
      <c r="K17" s="3"/>
    </row>
    <row r="18" spans="1:11" ht="23.1" customHeight="1">
      <c r="B18" s="1" t="s">
        <v>182</v>
      </c>
      <c r="G18" s="6">
        <v>0</v>
      </c>
      <c r="H18" s="6">
        <v>232372.78000000003</v>
      </c>
      <c r="I18" s="6">
        <v>0</v>
      </c>
      <c r="J18" s="6">
        <v>232372.78000000003</v>
      </c>
      <c r="K18" s="3"/>
    </row>
    <row r="19" spans="1:11" ht="23.1" customHeight="1">
      <c r="B19" s="1" t="s">
        <v>14</v>
      </c>
      <c r="G19" s="6">
        <v>840607.63</v>
      </c>
      <c r="H19" s="6">
        <v>1416483.19</v>
      </c>
      <c r="I19" s="6">
        <v>840059.05</v>
      </c>
      <c r="J19" s="6">
        <v>1416483.19</v>
      </c>
      <c r="K19" s="3"/>
    </row>
    <row r="20" spans="1:11" ht="23.1" customHeight="1">
      <c r="B20" s="1" t="s">
        <v>15</v>
      </c>
      <c r="G20" s="6">
        <v>1270559.21</v>
      </c>
      <c r="H20" s="6">
        <v>366941.33</v>
      </c>
      <c r="I20" s="6">
        <v>1270559.21</v>
      </c>
      <c r="J20" s="6">
        <v>366941.33</v>
      </c>
      <c r="K20" s="3"/>
    </row>
    <row r="21" spans="1:11" ht="23.1" customHeight="1">
      <c r="C21" s="1" t="s">
        <v>16</v>
      </c>
      <c r="G21" s="38">
        <f>SUM(G11:G20)</f>
        <v>1314608343.5600002</v>
      </c>
      <c r="H21" s="38">
        <f>SUM(H11:H20)</f>
        <v>1354657611.3700001</v>
      </c>
      <c r="I21" s="38">
        <f>SUM(I11:I20)</f>
        <v>1313985433.8299999</v>
      </c>
      <c r="J21" s="38">
        <f>SUM(J11:J20)</f>
        <v>1353543959.8099999</v>
      </c>
      <c r="K21" s="18"/>
    </row>
    <row r="22" spans="1:11" ht="23.1" customHeight="1">
      <c r="A22" s="1" t="s">
        <v>17</v>
      </c>
      <c r="G22" s="6"/>
      <c r="H22" s="6"/>
      <c r="I22" s="4"/>
      <c r="J22" s="4"/>
    </row>
    <row r="23" spans="1:11" ht="23.1" customHeight="1">
      <c r="B23" s="1" t="s">
        <v>183</v>
      </c>
      <c r="G23" s="6">
        <v>25000</v>
      </c>
      <c r="H23" s="6">
        <v>25000</v>
      </c>
      <c r="I23" s="4">
        <v>25000</v>
      </c>
      <c r="J23" s="4">
        <v>25000</v>
      </c>
    </row>
    <row r="24" spans="1:11" ht="23.1" customHeight="1">
      <c r="B24" s="1" t="s">
        <v>184</v>
      </c>
      <c r="G24" s="6">
        <v>1926985.24</v>
      </c>
      <c r="H24" s="6">
        <v>1926985.24</v>
      </c>
      <c r="I24" s="4">
        <v>1926985.24</v>
      </c>
      <c r="J24" s="4">
        <v>1926985.24</v>
      </c>
    </row>
    <row r="25" spans="1:11" ht="23.1" customHeight="1">
      <c r="B25" s="1" t="s">
        <v>18</v>
      </c>
      <c r="G25" s="6">
        <v>0</v>
      </c>
      <c r="H25" s="6">
        <v>0</v>
      </c>
      <c r="I25" s="6">
        <v>5999550</v>
      </c>
      <c r="J25" s="4">
        <v>5999550</v>
      </c>
      <c r="K25" s="18"/>
    </row>
    <row r="26" spans="1:11" ht="23.1" customHeight="1">
      <c r="B26" s="1" t="s">
        <v>19</v>
      </c>
      <c r="F26" s="2">
        <v>9</v>
      </c>
      <c r="G26" s="6">
        <v>0</v>
      </c>
      <c r="H26" s="6">
        <v>0</v>
      </c>
      <c r="I26" s="6">
        <v>0</v>
      </c>
      <c r="J26" s="4">
        <v>0</v>
      </c>
      <c r="K26" s="18"/>
    </row>
    <row r="27" spans="1:11" ht="23.1" customHeight="1">
      <c r="B27" s="1" t="s">
        <v>20</v>
      </c>
      <c r="F27" s="2">
        <v>5.0999999999999996</v>
      </c>
      <c r="G27" s="6">
        <v>14169593.109999999</v>
      </c>
      <c r="H27" s="6">
        <v>0</v>
      </c>
      <c r="I27" s="6">
        <v>14169593.109999999</v>
      </c>
      <c r="J27" s="6">
        <v>0</v>
      </c>
      <c r="K27" s="18"/>
    </row>
    <row r="28" spans="1:11" ht="23.1" hidden="1" customHeight="1">
      <c r="B28" s="1" t="s">
        <v>21</v>
      </c>
      <c r="G28" s="6"/>
      <c r="H28" s="6">
        <v>0</v>
      </c>
      <c r="I28" s="6"/>
      <c r="J28" s="6">
        <v>0</v>
      </c>
      <c r="K28" s="18"/>
    </row>
    <row r="29" spans="1:11" ht="23.1" customHeight="1">
      <c r="B29" s="1" t="s">
        <v>22</v>
      </c>
      <c r="G29" s="6">
        <v>76554733.959999993</v>
      </c>
      <c r="H29" s="6">
        <v>76554733.959999993</v>
      </c>
      <c r="I29" s="6">
        <v>76554733.959999993</v>
      </c>
      <c r="J29" s="6">
        <v>76554733.959999993</v>
      </c>
      <c r="K29" s="18"/>
    </row>
    <row r="30" spans="1:11" ht="23.1" customHeight="1">
      <c r="B30" s="1" t="s">
        <v>23</v>
      </c>
      <c r="F30" s="2">
        <v>10</v>
      </c>
      <c r="G30" s="6">
        <v>426919972.30000001</v>
      </c>
      <c r="H30" s="6">
        <v>438387780.4000001</v>
      </c>
      <c r="I30" s="6">
        <v>426919972.30000001</v>
      </c>
      <c r="J30" s="6">
        <v>438387780.4000001</v>
      </c>
      <c r="K30" s="18"/>
    </row>
    <row r="31" spans="1:11" ht="23.1" customHeight="1">
      <c r="B31" s="1" t="s">
        <v>24</v>
      </c>
      <c r="F31" s="2">
        <v>11</v>
      </c>
      <c r="G31" s="6">
        <v>36807463.700000003</v>
      </c>
      <c r="H31" s="6">
        <v>44201147.379999995</v>
      </c>
      <c r="I31" s="6">
        <v>36807463.700000003</v>
      </c>
      <c r="J31" s="6">
        <v>44201147.379999995</v>
      </c>
      <c r="K31" s="18"/>
    </row>
    <row r="32" spans="1:11" ht="23.1" customHeight="1">
      <c r="B32" s="1" t="s">
        <v>25</v>
      </c>
      <c r="G32" s="6">
        <v>1135436.48</v>
      </c>
      <c r="H32" s="6">
        <v>1215470.2100000009</v>
      </c>
      <c r="I32" s="6">
        <v>1135436.48</v>
      </c>
      <c r="J32" s="6">
        <v>1215470.2100000009</v>
      </c>
      <c r="K32" s="18"/>
    </row>
    <row r="33" spans="2:11" ht="23.1" customHeight="1">
      <c r="B33" s="1" t="s">
        <v>26</v>
      </c>
      <c r="G33" s="6">
        <f>43225583.86-6723511.44</f>
        <v>36502072.420000002</v>
      </c>
      <c r="H33" s="6">
        <v>35627128.350000001</v>
      </c>
      <c r="I33" s="6">
        <f>43224233.86-6723511.44</f>
        <v>36500722.420000002</v>
      </c>
      <c r="J33" s="6">
        <v>35624968.350000001</v>
      </c>
      <c r="K33" s="18"/>
    </row>
    <row r="34" spans="2:11" ht="23.1" customHeight="1">
      <c r="B34" s="1" t="s">
        <v>27</v>
      </c>
      <c r="G34" s="34">
        <v>4713972.7300000004</v>
      </c>
      <c r="H34" s="34">
        <v>9544470.6600000001</v>
      </c>
      <c r="I34" s="34">
        <v>4713972.7300000004</v>
      </c>
      <c r="J34" s="34">
        <v>9544470.6600000001</v>
      </c>
      <c r="K34" s="18"/>
    </row>
    <row r="35" spans="2:11" ht="23.1" customHeight="1">
      <c r="C35" s="1" t="s">
        <v>28</v>
      </c>
      <c r="G35" s="34">
        <f>SUM(G23:G34)</f>
        <v>598755229.94000006</v>
      </c>
      <c r="H35" s="34">
        <f>SUM(H23:H34)</f>
        <v>607482716.20000005</v>
      </c>
      <c r="I35" s="34">
        <f>SUM(I23:I34)</f>
        <v>604753429.94000006</v>
      </c>
      <c r="J35" s="34">
        <f>SUM(J23:J34)</f>
        <v>613480106.20000005</v>
      </c>
    </row>
    <row r="36" spans="2:11" ht="23.1" customHeight="1" thickBot="1">
      <c r="D36" s="1" t="s">
        <v>29</v>
      </c>
      <c r="G36" s="35">
        <f>G21+G35</f>
        <v>1913363573.5000002</v>
      </c>
      <c r="H36" s="35">
        <f>H21+H35</f>
        <v>1962140327.5700002</v>
      </c>
      <c r="I36" s="35">
        <f>I21+I35</f>
        <v>1918738863.77</v>
      </c>
      <c r="J36" s="35">
        <f>J21+J35</f>
        <v>1967024066.01</v>
      </c>
    </row>
    <row r="37" spans="2:11" ht="23.1" customHeight="1" thickTop="1">
      <c r="G37" s="6"/>
      <c r="H37" s="6"/>
      <c r="I37" s="11"/>
      <c r="J37" s="11"/>
    </row>
    <row r="38" spans="2:11" ht="23.1" customHeight="1">
      <c r="G38" s="6"/>
      <c r="H38" s="6"/>
      <c r="I38" s="11"/>
      <c r="J38" s="11"/>
    </row>
    <row r="39" spans="2:11" ht="23.1" customHeight="1">
      <c r="E39" s="5"/>
      <c r="G39" s="6"/>
      <c r="H39" s="6"/>
      <c r="I39" s="11"/>
      <c r="J39" s="11"/>
    </row>
    <row r="40" spans="2:11" ht="23.1" customHeight="1">
      <c r="G40" s="6"/>
      <c r="H40" s="6"/>
      <c r="I40" s="11"/>
      <c r="J40" s="11"/>
    </row>
    <row r="41" spans="2:11" ht="23.1" customHeight="1">
      <c r="G41" s="6"/>
      <c r="H41" s="6"/>
      <c r="I41" s="11"/>
      <c r="J41" s="11"/>
    </row>
    <row r="42" spans="2:11" ht="23.1" customHeight="1">
      <c r="G42" s="6"/>
      <c r="H42" s="6"/>
      <c r="I42" s="11"/>
      <c r="J42" s="11"/>
    </row>
    <row r="43" spans="2:11" ht="23.1" customHeight="1">
      <c r="G43" s="6"/>
      <c r="H43" s="6"/>
      <c r="I43" s="11"/>
      <c r="J43" s="11"/>
    </row>
    <row r="44" spans="2:11" ht="23.1" customHeight="1">
      <c r="G44" s="6"/>
      <c r="H44" s="6"/>
      <c r="I44" s="11"/>
      <c r="J44" s="11"/>
    </row>
    <row r="45" spans="2:11" ht="23.1" customHeight="1">
      <c r="G45" s="6"/>
      <c r="H45" s="6"/>
      <c r="I45" s="11"/>
      <c r="J45" s="11"/>
    </row>
    <row r="46" spans="2:11" ht="23.1" customHeight="1">
      <c r="G46" s="6"/>
      <c r="H46" s="6"/>
      <c r="I46" s="11"/>
      <c r="J46" s="11"/>
    </row>
    <row r="47" spans="2:11" ht="23.1" customHeight="1">
      <c r="B47" s="107"/>
      <c r="C47" s="107"/>
      <c r="D47" s="107"/>
      <c r="E47" s="107"/>
      <c r="F47" s="107"/>
      <c r="G47" s="107"/>
      <c r="H47" s="107"/>
      <c r="I47" s="107"/>
      <c r="J47" s="107"/>
    </row>
    <row r="48" spans="2:11" ht="23.1" customHeight="1">
      <c r="B48" s="107"/>
      <c r="C48" s="107"/>
      <c r="D48" s="107"/>
      <c r="E48" s="107"/>
      <c r="F48" s="107"/>
      <c r="G48" s="107"/>
      <c r="H48" s="107"/>
      <c r="I48" s="22"/>
      <c r="J48" s="33"/>
    </row>
    <row r="49" spans="1:12" ht="23.1" customHeight="1">
      <c r="A49" s="125" t="str">
        <f>A2</f>
        <v>บริษัท ซีพีแอล กรุ๊ป จำกัด (มหาชน) และบริษัทย่อย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2" ht="23.1" customHeight="1">
      <c r="A50" s="125" t="str">
        <f>A3</f>
        <v>งบฐานะการเงิน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2" ht="23.1" customHeight="1">
      <c r="A51" s="125" t="str">
        <f>A4</f>
        <v>ณ วันที่ 30 มิถุนายน 2569</v>
      </c>
      <c r="B51" s="125"/>
      <c r="C51" s="125"/>
      <c r="D51" s="125"/>
      <c r="E51" s="125"/>
      <c r="F51" s="125"/>
      <c r="G51" s="125"/>
      <c r="H51" s="125"/>
      <c r="I51" s="125"/>
      <c r="J51" s="125"/>
    </row>
    <row r="52" spans="1:12" s="14" customFormat="1" ht="23.1" customHeight="1">
      <c r="A52" s="13"/>
      <c r="B52" s="13"/>
      <c r="C52" s="13"/>
      <c r="D52" s="13"/>
      <c r="E52" s="13"/>
      <c r="F52" s="13"/>
      <c r="G52" s="13"/>
      <c r="H52" s="13"/>
      <c r="I52" s="13"/>
      <c r="J52" s="117" t="s">
        <v>2</v>
      </c>
    </row>
    <row r="53" spans="1:12" s="14" customFormat="1" ht="23.1" customHeight="1">
      <c r="A53" s="105"/>
      <c r="B53" s="105"/>
      <c r="C53" s="105"/>
      <c r="D53" s="105"/>
      <c r="E53" s="105"/>
      <c r="F53" s="105"/>
      <c r="G53" s="126" t="s">
        <v>3</v>
      </c>
      <c r="H53" s="126"/>
      <c r="I53" s="127" t="s">
        <v>4</v>
      </c>
      <c r="J53" s="127"/>
    </row>
    <row r="54" spans="1:12" s="14" customFormat="1" ht="23.1" customHeight="1">
      <c r="A54" s="15"/>
      <c r="B54" s="15"/>
      <c r="C54" s="15"/>
      <c r="D54" s="15"/>
      <c r="E54" s="15"/>
      <c r="F54" s="15" t="s">
        <v>5</v>
      </c>
      <c r="G54" s="118" t="s">
        <v>199</v>
      </c>
      <c r="H54" s="118" t="s">
        <v>179</v>
      </c>
      <c r="I54" s="118" t="s">
        <v>199</v>
      </c>
      <c r="J54" s="118" t="s">
        <v>179</v>
      </c>
    </row>
    <row r="55" spans="1:12" s="14" customFormat="1" ht="23.1" customHeight="1">
      <c r="A55" s="13"/>
      <c r="B55" s="13"/>
      <c r="C55" s="13"/>
      <c r="D55" s="13"/>
      <c r="E55" s="13"/>
      <c r="F55" s="13"/>
      <c r="G55" s="119" t="s">
        <v>147</v>
      </c>
      <c r="H55" s="119" t="s">
        <v>148</v>
      </c>
      <c r="I55" s="119" t="s">
        <v>147</v>
      </c>
      <c r="J55" s="119" t="s">
        <v>148</v>
      </c>
    </row>
    <row r="56" spans="1:12" s="14" customFormat="1" ht="23.1" customHeight="1">
      <c r="A56" s="128" t="s">
        <v>30</v>
      </c>
      <c r="B56" s="128"/>
      <c r="C56" s="128"/>
      <c r="D56" s="128"/>
      <c r="E56" s="128"/>
      <c r="F56" s="13"/>
      <c r="G56" s="20"/>
      <c r="H56" s="20"/>
      <c r="I56" s="108"/>
      <c r="J56" s="108"/>
    </row>
    <row r="57" spans="1:12" ht="23.1" customHeight="1">
      <c r="A57" s="1" t="s">
        <v>31</v>
      </c>
      <c r="G57" s="6"/>
      <c r="H57" s="6"/>
    </row>
    <row r="58" spans="1:12" ht="23.1" customHeight="1">
      <c r="B58" s="1" t="s">
        <v>32</v>
      </c>
      <c r="F58" s="2">
        <v>12</v>
      </c>
      <c r="G58" s="10">
        <v>636599635.21000004</v>
      </c>
      <c r="H58" s="10">
        <v>609125655.63</v>
      </c>
      <c r="I58" s="10">
        <v>636599635.21000004</v>
      </c>
      <c r="J58" s="10">
        <v>609125655.63</v>
      </c>
    </row>
    <row r="59" spans="1:12" ht="23.1" customHeight="1">
      <c r="B59" s="1" t="s">
        <v>33</v>
      </c>
      <c r="C59" s="106"/>
      <c r="G59" s="6">
        <v>312663247.08999997</v>
      </c>
      <c r="H59" s="10">
        <v>363011483.44</v>
      </c>
      <c r="I59" s="10">
        <v>312621673.11000001</v>
      </c>
      <c r="J59" s="10">
        <v>362942613.47000003</v>
      </c>
    </row>
    <row r="60" spans="1:12" ht="23.1" customHeight="1">
      <c r="B60" s="1" t="s">
        <v>34</v>
      </c>
      <c r="G60" s="10">
        <v>21284488.329999998</v>
      </c>
      <c r="H60" s="10">
        <v>20027229.98</v>
      </c>
      <c r="I60" s="10">
        <v>21264761.649999999</v>
      </c>
      <c r="J60" s="10">
        <v>20027229.98</v>
      </c>
    </row>
    <row r="61" spans="1:12" ht="23.1" customHeight="1">
      <c r="B61" s="1" t="s">
        <v>35</v>
      </c>
      <c r="G61" s="10"/>
      <c r="H61" s="10"/>
      <c r="I61" s="10"/>
      <c r="J61" s="10"/>
    </row>
    <row r="62" spans="1:12" ht="23.1" customHeight="1">
      <c r="C62" s="1" t="s">
        <v>36</v>
      </c>
      <c r="F62" s="2">
        <v>13</v>
      </c>
      <c r="G62" s="10">
        <v>48375600</v>
      </c>
      <c r="H62" s="10">
        <v>50861419.149999999</v>
      </c>
      <c r="I62" s="10">
        <v>48375600</v>
      </c>
      <c r="J62" s="10">
        <v>50861419.149999999</v>
      </c>
      <c r="L62" s="81"/>
    </row>
    <row r="63" spans="1:12" ht="23.1" customHeight="1">
      <c r="C63" s="1" t="s">
        <v>185</v>
      </c>
      <c r="F63" s="2">
        <v>5.0999999999999996</v>
      </c>
      <c r="G63" s="10">
        <v>454009.32</v>
      </c>
      <c r="H63" s="10">
        <v>439568.67</v>
      </c>
      <c r="I63" s="10">
        <v>454009.32</v>
      </c>
      <c r="J63" s="10">
        <v>439568.67</v>
      </c>
      <c r="L63" s="81"/>
    </row>
    <row r="64" spans="1:12" ht="23.1" customHeight="1">
      <c r="C64" s="1" t="s">
        <v>37</v>
      </c>
      <c r="F64" s="2">
        <v>14</v>
      </c>
      <c r="G64" s="10">
        <v>17100022.52</v>
      </c>
      <c r="H64" s="10">
        <v>18376308.900000002</v>
      </c>
      <c r="I64" s="10">
        <v>17100022.52</v>
      </c>
      <c r="J64" s="10">
        <v>18376308.900000002</v>
      </c>
      <c r="L64" s="3"/>
    </row>
    <row r="65" spans="1:12" ht="23.1" customHeight="1">
      <c r="B65" s="1" t="s">
        <v>186</v>
      </c>
      <c r="F65" s="2">
        <v>5.0999999999999996</v>
      </c>
      <c r="G65" s="10">
        <v>60000000</v>
      </c>
      <c r="H65" s="10">
        <v>155000000</v>
      </c>
      <c r="I65" s="10">
        <v>60000000</v>
      </c>
      <c r="J65" s="10">
        <v>160500000</v>
      </c>
    </row>
    <row r="66" spans="1:12" ht="23.1" customHeight="1">
      <c r="B66" s="1" t="s">
        <v>38</v>
      </c>
      <c r="G66" s="10">
        <v>2870253.89</v>
      </c>
      <c r="H66" s="10">
        <v>0</v>
      </c>
      <c r="I66" s="10">
        <v>2870253.89</v>
      </c>
      <c r="J66" s="10">
        <v>0</v>
      </c>
      <c r="L66" s="108"/>
    </row>
    <row r="67" spans="1:12" ht="23.1" customHeight="1">
      <c r="B67" s="1" t="s">
        <v>187</v>
      </c>
      <c r="G67" s="10">
        <v>0</v>
      </c>
      <c r="H67" s="10">
        <v>9433.61</v>
      </c>
      <c r="I67" s="10">
        <v>0</v>
      </c>
      <c r="J67" s="10">
        <v>0</v>
      </c>
      <c r="L67" s="108"/>
    </row>
    <row r="68" spans="1:12" ht="23.1" customHeight="1">
      <c r="C68" s="109" t="s">
        <v>39</v>
      </c>
      <c r="G68" s="38">
        <f>SUM(G58:G67)</f>
        <v>1099347256.3600001</v>
      </c>
      <c r="H68" s="38">
        <f t="shared" ref="H68:J68" si="0">SUM(H58:H67)</f>
        <v>1216851099.3799999</v>
      </c>
      <c r="I68" s="38">
        <f t="shared" si="0"/>
        <v>1099285955.7</v>
      </c>
      <c r="J68" s="38">
        <f t="shared" si="0"/>
        <v>1222272795.8</v>
      </c>
      <c r="L68" s="3"/>
    </row>
    <row r="69" spans="1:12" ht="23.1" customHeight="1">
      <c r="A69" s="1" t="s">
        <v>40</v>
      </c>
      <c r="C69" s="109"/>
      <c r="G69" s="6"/>
      <c r="H69" s="6"/>
      <c r="I69" s="6"/>
      <c r="J69" s="6"/>
      <c r="L69" s="3"/>
    </row>
    <row r="70" spans="1:12" ht="23.1" customHeight="1">
      <c r="B70" s="1" t="s">
        <v>36</v>
      </c>
      <c r="C70" s="109"/>
      <c r="F70" s="2">
        <v>13</v>
      </c>
      <c r="G70" s="10">
        <v>44896925.240000002</v>
      </c>
      <c r="H70" s="10">
        <v>69084725.239999995</v>
      </c>
      <c r="I70" s="10">
        <v>44896925.240000002</v>
      </c>
      <c r="J70" s="10">
        <v>69084725.239999995</v>
      </c>
    </row>
    <row r="71" spans="1:12" ht="23.1" customHeight="1">
      <c r="B71" s="1" t="s">
        <v>41</v>
      </c>
      <c r="C71" s="109"/>
      <c r="F71" s="2">
        <f>F65</f>
        <v>5.0999999999999996</v>
      </c>
      <c r="G71" s="10">
        <v>95482841.739999995</v>
      </c>
      <c r="H71" s="10">
        <v>718105.82</v>
      </c>
      <c r="I71" s="10">
        <v>100982841.73999999</v>
      </c>
      <c r="J71" s="10">
        <v>718105.82</v>
      </c>
      <c r="K71" s="18"/>
    </row>
    <row r="72" spans="1:12" ht="23.1" customHeight="1">
      <c r="B72" s="1" t="s">
        <v>37</v>
      </c>
      <c r="C72" s="109"/>
      <c r="F72" s="2">
        <v>14</v>
      </c>
      <c r="G72" s="10">
        <v>15022628.75</v>
      </c>
      <c r="H72" s="10">
        <v>22036169.859999999</v>
      </c>
      <c r="I72" s="10">
        <v>15022628.75</v>
      </c>
      <c r="J72" s="10">
        <v>22036169.859999999</v>
      </c>
      <c r="L72" s="18"/>
    </row>
    <row r="73" spans="1:12" ht="23.1" customHeight="1">
      <c r="B73" s="1" t="s">
        <v>42</v>
      </c>
      <c r="C73" s="109"/>
      <c r="G73" s="10">
        <v>68352056.159999996</v>
      </c>
      <c r="H73" s="10">
        <v>66707872.060000002</v>
      </c>
      <c r="I73" s="10">
        <v>68352056.159999996</v>
      </c>
      <c r="J73" s="10">
        <v>66707872.060000002</v>
      </c>
    </row>
    <row r="74" spans="1:12" ht="23.1" customHeight="1">
      <c r="B74" s="1" t="s">
        <v>43</v>
      </c>
      <c r="C74" s="109"/>
      <c r="G74" s="34">
        <v>575750</v>
      </c>
      <c r="H74" s="34">
        <v>575750</v>
      </c>
      <c r="I74" s="34">
        <v>575750</v>
      </c>
      <c r="J74" s="34">
        <v>575750</v>
      </c>
    </row>
    <row r="75" spans="1:12" ht="23.1" customHeight="1">
      <c r="C75" s="1" t="s">
        <v>44</v>
      </c>
      <c r="G75" s="34">
        <f>SUM(G70:G74)</f>
        <v>224330201.88999999</v>
      </c>
      <c r="H75" s="34">
        <f>SUM(H70:H74)</f>
        <v>159122622.97999999</v>
      </c>
      <c r="I75" s="34">
        <f>SUM(I70:I74)</f>
        <v>229830201.88999999</v>
      </c>
      <c r="J75" s="34">
        <f>SUM(J70:J74)</f>
        <v>159122622.97999999</v>
      </c>
    </row>
    <row r="76" spans="1:12" ht="23.1" customHeight="1">
      <c r="D76" s="1" t="s">
        <v>45</v>
      </c>
      <c r="G76" s="34">
        <f>G68+G75</f>
        <v>1323677458.25</v>
      </c>
      <c r="H76" s="34">
        <f>H68+H75</f>
        <v>1375973722.3599999</v>
      </c>
      <c r="I76" s="34">
        <f>I68+I75</f>
        <v>1329116157.5900002</v>
      </c>
      <c r="J76" s="34">
        <f>J68+J75</f>
        <v>1381395418.78</v>
      </c>
    </row>
    <row r="77" spans="1:12" ht="23.1" customHeight="1">
      <c r="A77" s="1" t="s">
        <v>46</v>
      </c>
      <c r="E77" s="3"/>
      <c r="H77" s="13"/>
      <c r="I77" s="22"/>
      <c r="J77" s="22"/>
      <c r="K77" s="18"/>
    </row>
    <row r="78" spans="1:12" ht="23.1" customHeight="1">
      <c r="B78" s="1" t="s">
        <v>47</v>
      </c>
      <c r="E78" s="3"/>
      <c r="I78" s="22"/>
      <c r="J78" s="22"/>
    </row>
    <row r="79" spans="1:12" ht="23.1" customHeight="1">
      <c r="B79" s="1" t="s">
        <v>48</v>
      </c>
      <c r="E79" s="3"/>
      <c r="G79" s="6"/>
      <c r="H79" s="6"/>
      <c r="I79" s="108"/>
      <c r="J79" s="3"/>
    </row>
    <row r="80" spans="1:12" ht="23.1" customHeight="1">
      <c r="C80" s="1" t="s">
        <v>49</v>
      </c>
      <c r="E80" s="3"/>
      <c r="G80" s="50">
        <v>439844340</v>
      </c>
      <c r="H80" s="44">
        <v>439844340</v>
      </c>
      <c r="I80" s="50">
        <v>439844340</v>
      </c>
      <c r="J80" s="50">
        <v>439844340</v>
      </c>
    </row>
    <row r="81" spans="1:12" ht="23.1" customHeight="1">
      <c r="B81" s="1" t="s">
        <v>170</v>
      </c>
      <c r="G81" s="4"/>
      <c r="H81" s="4"/>
      <c r="I81" s="4"/>
      <c r="J81" s="4"/>
    </row>
    <row r="82" spans="1:12" ht="23.1" customHeight="1">
      <c r="C82" s="1" t="s">
        <v>50</v>
      </c>
      <c r="G82" s="4">
        <v>439844284</v>
      </c>
      <c r="H82" s="4">
        <v>439844284</v>
      </c>
      <c r="I82" s="4">
        <v>439844284</v>
      </c>
      <c r="J82" s="4">
        <v>439844284</v>
      </c>
    </row>
    <row r="83" spans="1:12" ht="23.1" customHeight="1">
      <c r="B83" s="1" t="s">
        <v>51</v>
      </c>
      <c r="G83" s="4">
        <v>574095791.75999999</v>
      </c>
      <c r="H83" s="4">
        <v>574095791.75999999</v>
      </c>
      <c r="I83" s="4">
        <v>574095791.75999999</v>
      </c>
      <c r="J83" s="4">
        <v>574095791.75999999</v>
      </c>
    </row>
    <row r="84" spans="1:12" ht="23.1" customHeight="1">
      <c r="B84" s="1" t="s">
        <v>52</v>
      </c>
      <c r="G84" s="4">
        <v>-242518625.38</v>
      </c>
      <c r="H84" s="4">
        <v>-242518625.38</v>
      </c>
      <c r="I84" s="4">
        <v>-242518625.38</v>
      </c>
      <c r="J84" s="4">
        <v>-242518625.38</v>
      </c>
    </row>
    <row r="85" spans="1:12" ht="23.1" customHeight="1">
      <c r="B85" s="1" t="s">
        <v>54</v>
      </c>
      <c r="G85" s="6"/>
      <c r="H85" s="6"/>
      <c r="I85" s="6"/>
      <c r="J85" s="6"/>
    </row>
    <row r="86" spans="1:12" ht="23.1" customHeight="1">
      <c r="C86" s="1" t="s">
        <v>55</v>
      </c>
      <c r="G86" s="6"/>
      <c r="H86" s="6"/>
      <c r="I86" s="6"/>
      <c r="J86" s="6"/>
    </row>
    <row r="87" spans="1:12" ht="23.1" customHeight="1">
      <c r="D87" s="1" t="s">
        <v>56</v>
      </c>
      <c r="G87" s="3">
        <v>33936013.18</v>
      </c>
      <c r="H87" s="3">
        <v>33936013.18</v>
      </c>
      <c r="I87" s="3">
        <v>33936013.18</v>
      </c>
      <c r="J87" s="3">
        <v>33936013.18</v>
      </c>
    </row>
    <row r="88" spans="1:12" ht="23.1" customHeight="1">
      <c r="C88" s="1" t="s">
        <v>57</v>
      </c>
      <c r="G88" s="6">
        <f>'CE (Conso)'!Q16</f>
        <v>-215886462.87999994</v>
      </c>
      <c r="H88" s="6">
        <v>-219582887.79999989</v>
      </c>
      <c r="I88" s="4">
        <f>'CE (Separate)'!O16</f>
        <v>-215644737.78000033</v>
      </c>
      <c r="J88" s="4">
        <v>-219638796.73000038</v>
      </c>
      <c r="K88" s="18"/>
      <c r="L88" s="3"/>
    </row>
    <row r="89" spans="1:12" ht="23.1" customHeight="1">
      <c r="B89" s="1" t="s">
        <v>58</v>
      </c>
      <c r="G89" s="34">
        <v>-90019.6</v>
      </c>
      <c r="H89" s="34">
        <v>-90019.6</v>
      </c>
      <c r="I89" s="34">
        <v>-90019.6</v>
      </c>
      <c r="J89" s="34">
        <v>-90019.6</v>
      </c>
      <c r="L89" s="108"/>
    </row>
    <row r="90" spans="1:12" ht="23.1" customHeight="1">
      <c r="D90" s="1" t="s">
        <v>59</v>
      </c>
      <c r="G90" s="4">
        <f>SUM(G82:G89)</f>
        <v>589380981.08000004</v>
      </c>
      <c r="H90" s="4">
        <f>SUM(H82:H89)</f>
        <v>585684556.15999997</v>
      </c>
      <c r="I90" s="4">
        <f>SUM(I82:I89)</f>
        <v>589622706.17999959</v>
      </c>
      <c r="J90" s="4">
        <f>SUM(J82:J89)</f>
        <v>585628647.22999954</v>
      </c>
      <c r="L90" s="18"/>
    </row>
    <row r="91" spans="1:12" ht="23.1" customHeight="1">
      <c r="A91" s="1" t="s">
        <v>60</v>
      </c>
      <c r="B91" s="1" t="s">
        <v>61</v>
      </c>
      <c r="G91" s="36">
        <v>305134.17</v>
      </c>
      <c r="H91" s="36">
        <v>482049.05</v>
      </c>
      <c r="I91" s="36">
        <v>0</v>
      </c>
      <c r="J91" s="36">
        <v>0</v>
      </c>
    </row>
    <row r="92" spans="1:12" ht="21.75">
      <c r="D92" s="1" t="s">
        <v>62</v>
      </c>
      <c r="G92" s="4">
        <f>G90+G91</f>
        <v>589686115.25</v>
      </c>
      <c r="H92" s="4">
        <f>H90+H91</f>
        <v>586166605.20999992</v>
      </c>
      <c r="I92" s="4">
        <f>I90+I91</f>
        <v>589622706.17999959</v>
      </c>
      <c r="J92" s="4">
        <f>J90+J91</f>
        <v>585628647.22999954</v>
      </c>
    </row>
    <row r="93" spans="1:12" ht="23.1" customHeight="1" thickBot="1">
      <c r="E93" s="1" t="s">
        <v>63</v>
      </c>
      <c r="G93" s="37">
        <f>G92+G76</f>
        <v>1913363573.5</v>
      </c>
      <c r="H93" s="37">
        <f>H92+H76</f>
        <v>1962140327.5699997</v>
      </c>
      <c r="I93" s="37">
        <f>I92+I76</f>
        <v>1918738863.7699997</v>
      </c>
      <c r="J93" s="37">
        <f>J92+J76</f>
        <v>1967024066.0099995</v>
      </c>
      <c r="K93" s="18"/>
    </row>
    <row r="94" spans="1:12" ht="23.1" customHeight="1" thickTop="1">
      <c r="J94" s="28"/>
    </row>
    <row r="95" spans="1:12" ht="23.1" customHeight="1">
      <c r="G95" s="121"/>
      <c r="H95" s="121"/>
      <c r="I95" s="28"/>
      <c r="J95" s="4"/>
    </row>
    <row r="96" spans="1:12" ht="23.1" customHeight="1">
      <c r="G96" s="6"/>
      <c r="H96" s="28"/>
      <c r="I96" s="6"/>
      <c r="J96" s="28"/>
    </row>
    <row r="97" spans="1:10" ht="23.1" customHeight="1">
      <c r="F97" s="1"/>
      <c r="G97" s="1"/>
      <c r="H97" s="1"/>
      <c r="I97" s="1"/>
      <c r="J97" s="1"/>
    </row>
    <row r="98" spans="1:10" ht="23.1" customHeight="1">
      <c r="C98" s="2"/>
      <c r="G98" s="28"/>
      <c r="H98" s="28"/>
      <c r="I98" s="28"/>
    </row>
    <row r="99" spans="1:10" s="14" customFormat="1" ht="23.1" customHeight="1">
      <c r="A99" s="13"/>
      <c r="B99" s="13"/>
      <c r="C99" s="13"/>
      <c r="D99" s="13"/>
      <c r="E99" s="13"/>
      <c r="F99" s="13"/>
      <c r="G99" s="13"/>
      <c r="H99" s="13"/>
      <c r="I99" s="122"/>
      <c r="J99" s="122"/>
    </row>
    <row r="110" spans="1:10" ht="23.1" customHeight="1">
      <c r="I110" s="22"/>
      <c r="J110" s="22"/>
    </row>
    <row r="111" spans="1:10" ht="23.1" customHeight="1">
      <c r="I111" s="22"/>
      <c r="J111" s="22"/>
    </row>
  </sheetData>
  <mergeCells count="12">
    <mergeCell ref="A2:J2"/>
    <mergeCell ref="A3:J3"/>
    <mergeCell ref="A4:J4"/>
    <mergeCell ref="G6:H6"/>
    <mergeCell ref="A9:E9"/>
    <mergeCell ref="I6:J6"/>
    <mergeCell ref="A51:J51"/>
    <mergeCell ref="G53:H53"/>
    <mergeCell ref="I53:J53"/>
    <mergeCell ref="A56:E56"/>
    <mergeCell ref="A49:J49"/>
    <mergeCell ref="A50:J50"/>
  </mergeCells>
  <pageMargins left="0.6692913385826772" right="0.23622047244094491" top="0.35433070866141736" bottom="0.15748031496062992" header="0" footer="0"/>
  <pageSetup paperSize="9" scale="73" firstPageNumber="3" fitToHeight="0" orientation="portrait" useFirstPageNumber="1" r:id="rId1"/>
  <headerFooter alignWithMargins="0">
    <oddHeader>&amp;R&amp;"Angsana New,Regular"&amp;15&amp;P</oddHeader>
    <oddFooter>&amp;L&amp;15หมายเหตุประกอบงบการเงินเป็นส่วนหนึ่งของงบการเงินนี้</oddFooter>
  </headerFooter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0"/>
  <sheetViews>
    <sheetView tabSelected="1" view="pageBreakPreview" zoomScale="80" zoomScaleNormal="70" zoomScaleSheetLayoutView="80" workbookViewId="0">
      <selection activeCell="F16" sqref="F16"/>
    </sheetView>
  </sheetViews>
  <sheetFormatPr defaultColWidth="9.33203125" defaultRowHeight="23.1" customHeight="1"/>
  <cols>
    <col min="1" max="1" width="3.6640625" style="1" customWidth="1"/>
    <col min="2" max="2" width="3.5" style="1" customWidth="1"/>
    <col min="3" max="3" width="44.5" style="1" customWidth="1"/>
    <col min="4" max="4" width="9.33203125" style="1" customWidth="1"/>
    <col min="5" max="5" width="10.83203125" style="2" customWidth="1"/>
    <col min="6" max="7" width="22.1640625" style="6" customWidth="1"/>
    <col min="8" max="9" width="22.1640625" style="1" customWidth="1"/>
    <col min="10" max="10" width="19.1640625" style="1" customWidth="1"/>
    <col min="11" max="11" width="21.5" style="1" customWidth="1"/>
    <col min="12" max="12" width="16.6640625" style="1" bestFit="1" customWidth="1"/>
    <col min="13" max="13" width="15.83203125" style="1" bestFit="1" customWidth="1"/>
    <col min="14" max="19" width="9.33203125" style="1" customWidth="1"/>
    <col min="20" max="16384" width="9.33203125" style="1"/>
  </cols>
  <sheetData>
    <row r="2" spans="1:13" ht="23.1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3" ht="23.1" customHeight="1">
      <c r="A3" s="125" t="s">
        <v>64</v>
      </c>
      <c r="B3" s="125"/>
      <c r="C3" s="125"/>
      <c r="D3" s="125"/>
      <c r="E3" s="125"/>
      <c r="F3" s="125"/>
      <c r="G3" s="125"/>
      <c r="H3" s="125"/>
      <c r="I3" s="125"/>
    </row>
    <row r="4" spans="1:13" ht="23.1" customHeight="1">
      <c r="A4" s="125" t="s">
        <v>212</v>
      </c>
      <c r="B4" s="125"/>
      <c r="C4" s="125"/>
      <c r="D4" s="125"/>
      <c r="E4" s="125"/>
      <c r="F4" s="125"/>
      <c r="G4" s="125"/>
      <c r="H4" s="125"/>
      <c r="I4" s="125"/>
    </row>
    <row r="5" spans="1:13" ht="23.1" customHeight="1">
      <c r="A5" s="14"/>
      <c r="B5" s="24"/>
      <c r="C5" s="24"/>
      <c r="D5" s="24"/>
      <c r="E5" s="24"/>
      <c r="F5" s="7"/>
      <c r="G5" s="7"/>
      <c r="H5" s="129" t="s">
        <v>2</v>
      </c>
      <c r="I5" s="129"/>
    </row>
    <row r="6" spans="1:13" ht="23.1" customHeight="1">
      <c r="A6" s="25"/>
      <c r="B6" s="25"/>
      <c r="C6" s="25"/>
      <c r="D6" s="25"/>
      <c r="E6" s="25"/>
      <c r="F6" s="8" t="s">
        <v>3</v>
      </c>
      <c r="G6" s="8"/>
      <c r="H6" s="126" t="s">
        <v>4</v>
      </c>
      <c r="I6" s="126"/>
    </row>
    <row r="7" spans="1:13" ht="23.1" customHeight="1">
      <c r="A7" s="9"/>
      <c r="B7" s="9"/>
      <c r="C7" s="9"/>
      <c r="D7" s="9"/>
      <c r="E7" s="15" t="s">
        <v>5</v>
      </c>
      <c r="F7" s="98">
        <v>2569</v>
      </c>
      <c r="G7" s="98">
        <v>2568</v>
      </c>
      <c r="H7" s="98">
        <v>2569</v>
      </c>
      <c r="I7" s="98">
        <v>2568</v>
      </c>
      <c r="J7" s="24"/>
    </row>
    <row r="8" spans="1:13" ht="14.45" customHeight="1">
      <c r="A8" s="24"/>
      <c r="B8" s="24"/>
      <c r="C8" s="46"/>
      <c r="D8" s="24"/>
      <c r="E8" s="13"/>
      <c r="F8" s="28"/>
      <c r="G8" s="28"/>
      <c r="H8" s="46"/>
      <c r="I8" s="13"/>
    </row>
    <row r="9" spans="1:13" ht="23.1" customHeight="1">
      <c r="A9" s="1" t="s">
        <v>65</v>
      </c>
      <c r="D9" s="26"/>
      <c r="E9" s="2">
        <v>18</v>
      </c>
      <c r="F9" s="6">
        <v>439654562.04000002</v>
      </c>
      <c r="G9" s="6">
        <v>480687932.14000005</v>
      </c>
      <c r="H9" s="4">
        <v>439527528.38999999</v>
      </c>
      <c r="I9" s="4">
        <v>480640338.27000004</v>
      </c>
    </row>
    <row r="10" spans="1:13" ht="23.1" customHeight="1">
      <c r="A10" s="1" t="s">
        <v>66</v>
      </c>
      <c r="D10" s="26"/>
      <c r="F10" s="36">
        <v>-345639743.23000002</v>
      </c>
      <c r="G10" s="34">
        <v>-419445357.77999997</v>
      </c>
      <c r="H10" s="36">
        <v>-345530864.69999999</v>
      </c>
      <c r="I10" s="36">
        <v>-419346140.91999996</v>
      </c>
      <c r="J10" s="30"/>
    </row>
    <row r="11" spans="1:13" ht="23.1" customHeight="1">
      <c r="A11" s="1" t="s">
        <v>67</v>
      </c>
      <c r="D11" s="26"/>
      <c r="F11" s="10">
        <f>SUM(F9:F10)</f>
        <v>94014818.810000002</v>
      </c>
      <c r="G11" s="10">
        <f>SUM(G9:G10)</f>
        <v>61242574.360000074</v>
      </c>
      <c r="H11" s="10">
        <f>SUM(H9:H10)</f>
        <v>93996663.689999998</v>
      </c>
      <c r="I11" s="10">
        <f>SUM(I9:I10)</f>
        <v>61294197.350000083</v>
      </c>
      <c r="J11" s="30"/>
    </row>
    <row r="12" spans="1:13" ht="23.1" customHeight="1">
      <c r="A12" s="1" t="s">
        <v>68</v>
      </c>
      <c r="D12" s="26"/>
      <c r="F12" s="4">
        <v>3046457.68</v>
      </c>
      <c r="G12" s="10">
        <v>4706780.22</v>
      </c>
      <c r="H12" s="4">
        <v>3045305.14</v>
      </c>
      <c r="I12" s="4">
        <v>4704616.66</v>
      </c>
      <c r="J12" s="10"/>
      <c r="K12" s="81"/>
    </row>
    <row r="13" spans="1:13" ht="23.1" customHeight="1">
      <c r="A13" s="1" t="s">
        <v>155</v>
      </c>
      <c r="D13" s="26"/>
      <c r="F13" s="4">
        <v>542299.91</v>
      </c>
      <c r="G13" s="10">
        <v>-2515276.6800000002</v>
      </c>
      <c r="H13" s="4">
        <v>542299.91</v>
      </c>
      <c r="I13" s="11">
        <v>-2654856.6800000002</v>
      </c>
      <c r="J13" s="10"/>
      <c r="K13" s="81"/>
      <c r="L13" s="81"/>
      <c r="M13" s="18"/>
    </row>
    <row r="14" spans="1:13" ht="23.1" customHeight="1">
      <c r="A14" s="1" t="s">
        <v>209</v>
      </c>
      <c r="D14" s="26"/>
      <c r="F14" s="4">
        <v>-651480.59</v>
      </c>
      <c r="G14" s="10">
        <v>-2618033.41</v>
      </c>
      <c r="H14" s="4">
        <v>-651480.59</v>
      </c>
      <c r="I14" s="11">
        <v>-2618033.41</v>
      </c>
      <c r="J14" s="10"/>
      <c r="K14" s="10"/>
      <c r="L14" s="81"/>
      <c r="M14" s="18"/>
    </row>
    <row r="15" spans="1:13" ht="23.1" customHeight="1">
      <c r="A15" s="1" t="s">
        <v>69</v>
      </c>
      <c r="D15" s="26"/>
      <c r="F15" s="4">
        <v>-48072615.479999997</v>
      </c>
      <c r="G15" s="10">
        <v>-46539748.420000009</v>
      </c>
      <c r="H15" s="4">
        <v>-48000677.090000004</v>
      </c>
      <c r="I15" s="4">
        <v>-46476789.090000011</v>
      </c>
      <c r="J15" s="10"/>
      <c r="K15" s="81"/>
      <c r="L15" s="81"/>
    </row>
    <row r="16" spans="1:13" ht="23.1" customHeight="1">
      <c r="A16" s="1" t="s">
        <v>70</v>
      </c>
      <c r="F16" s="4">
        <v>-40295941.579999998</v>
      </c>
      <c r="G16" s="10">
        <v>-43968517.210000001</v>
      </c>
      <c r="H16" s="10">
        <v>-40193141.380000003</v>
      </c>
      <c r="I16" s="10">
        <v>-43736448.600000001</v>
      </c>
      <c r="J16" s="10"/>
      <c r="K16" s="81"/>
      <c r="L16" s="81"/>
      <c r="M16" s="18"/>
    </row>
    <row r="17" spans="1:13" ht="23.1" customHeight="1">
      <c r="A17" s="1" t="s">
        <v>156</v>
      </c>
      <c r="F17" s="52">
        <f>SUM(F11:F16)</f>
        <v>8583538.7500000075</v>
      </c>
      <c r="G17" s="52">
        <f>SUM(G11:G16)</f>
        <v>-29692221.139999941</v>
      </c>
      <c r="H17" s="52">
        <f>SUM(H11:H16)</f>
        <v>8738969.6799999848</v>
      </c>
      <c r="I17" s="52">
        <f>SUM(I11:I16)</f>
        <v>-29487313.769999936</v>
      </c>
      <c r="J17" s="10"/>
      <c r="K17" s="81"/>
      <c r="L17" s="81"/>
    </row>
    <row r="18" spans="1:13" ht="23.1" customHeight="1">
      <c r="A18" s="1" t="s">
        <v>71</v>
      </c>
      <c r="E18" s="29"/>
      <c r="F18" s="10">
        <v>-11229166.17</v>
      </c>
      <c r="G18" s="10">
        <v>-13733220.08</v>
      </c>
      <c r="H18" s="3">
        <v>-11256560.84</v>
      </c>
      <c r="I18" s="10">
        <v>-13760614.75</v>
      </c>
      <c r="J18" s="10"/>
      <c r="K18" s="81"/>
      <c r="L18" s="81"/>
    </row>
    <row r="19" spans="1:13" ht="23.1" customHeight="1">
      <c r="A19" s="1" t="s">
        <v>207</v>
      </c>
      <c r="E19" s="29"/>
      <c r="F19" s="10">
        <v>-2169145.81</v>
      </c>
      <c r="G19" s="10">
        <f>+'CI(6M)'!G19--3137217.16</f>
        <v>1984766.1700000002</v>
      </c>
      <c r="H19" s="3">
        <v>-2169145.81</v>
      </c>
      <c r="I19" s="10">
        <f>+'CI(6M)'!I19--3137217.16</f>
        <v>1998883.2800000003</v>
      </c>
      <c r="J19" s="10"/>
      <c r="K19" s="81"/>
      <c r="L19" s="81"/>
      <c r="M19" s="102"/>
    </row>
    <row r="20" spans="1:13" ht="23.1" customHeight="1">
      <c r="A20" s="1" t="s">
        <v>195</v>
      </c>
      <c r="E20" s="29"/>
      <c r="F20" s="10">
        <v>0</v>
      </c>
      <c r="G20" s="10">
        <v>0</v>
      </c>
      <c r="H20" s="3">
        <v>-89282.880000000005</v>
      </c>
      <c r="I20" s="10">
        <v>0</v>
      </c>
      <c r="J20" s="10"/>
      <c r="K20" s="3"/>
      <c r="L20" s="3"/>
    </row>
    <row r="21" spans="1:13" ht="23.1" customHeight="1">
      <c r="A21" s="1" t="s">
        <v>72</v>
      </c>
      <c r="E21" s="53"/>
      <c r="F21" s="4">
        <v>0</v>
      </c>
      <c r="G21" s="4">
        <f>-3178447.05-G22</f>
        <v>-2282498.25</v>
      </c>
      <c r="H21" s="17">
        <v>0</v>
      </c>
      <c r="I21" s="4">
        <v>0</v>
      </c>
      <c r="J21" s="4"/>
      <c r="K21" s="81"/>
      <c r="L21" s="81"/>
    </row>
    <row r="22" spans="1:13" ht="23.1" customHeight="1">
      <c r="A22" s="1" t="s">
        <v>188</v>
      </c>
      <c r="E22" s="53"/>
      <c r="F22" s="4">
        <v>-89282.880000000005</v>
      </c>
      <c r="G22" s="4">
        <f>+'CI(6M)'!G22</f>
        <v>-895948.80000000005</v>
      </c>
      <c r="H22" s="17">
        <v>0</v>
      </c>
      <c r="I22" s="4">
        <v>0</v>
      </c>
      <c r="J22" s="4"/>
      <c r="K22" s="81"/>
    </row>
    <row r="23" spans="1:13" ht="23.1" customHeight="1">
      <c r="A23" s="1" t="s">
        <v>157</v>
      </c>
      <c r="E23" s="1"/>
      <c r="F23" s="48">
        <f>SUM(F17:F22)</f>
        <v>-4904056.1099999929</v>
      </c>
      <c r="G23" s="48">
        <f>SUM(G17:G22)</f>
        <v>-44619122.099999934</v>
      </c>
      <c r="H23" s="48">
        <f>SUM(H17:H22)</f>
        <v>-4776019.8500000155</v>
      </c>
      <c r="I23" s="48">
        <f>SUM(I17:I22)</f>
        <v>-41249045.239999935</v>
      </c>
      <c r="J23" s="4"/>
      <c r="K23" s="81"/>
    </row>
    <row r="24" spans="1:13" ht="23.1" customHeight="1">
      <c r="A24" s="1" t="s">
        <v>149</v>
      </c>
      <c r="D24" s="113"/>
      <c r="F24" s="4">
        <v>733151.14</v>
      </c>
      <c r="G24" s="4">
        <v>-6497751.3499999996</v>
      </c>
      <c r="H24" s="4">
        <v>732630.48</v>
      </c>
      <c r="I24" s="4">
        <v>-6476792.4800000004</v>
      </c>
      <c r="J24" s="4"/>
      <c r="K24" s="81"/>
    </row>
    <row r="25" spans="1:13" ht="23.1" customHeight="1">
      <c r="A25" s="1" t="s">
        <v>152</v>
      </c>
      <c r="E25" s="6"/>
      <c r="F25" s="48">
        <f>SUM(F23:F24)</f>
        <v>-4170904.9699999928</v>
      </c>
      <c r="G25" s="48">
        <f>SUM(G23:G24)</f>
        <v>-51116873.449999936</v>
      </c>
      <c r="H25" s="48">
        <f>SUM(H23:H24)</f>
        <v>-4043389.3700000155</v>
      </c>
      <c r="I25" s="48">
        <f>SUM(I23:I24)</f>
        <v>-47725837.719999939</v>
      </c>
      <c r="J25" s="10"/>
      <c r="K25" s="81"/>
    </row>
    <row r="26" spans="1:13" ht="23.1" customHeight="1">
      <c r="A26" s="1" t="s">
        <v>153</v>
      </c>
      <c r="F26" s="36">
        <v>0</v>
      </c>
      <c r="G26" s="36">
        <v>0</v>
      </c>
      <c r="H26" s="36">
        <v>0</v>
      </c>
      <c r="I26" s="36">
        <v>0</v>
      </c>
      <c r="J26" s="4"/>
      <c r="K26" s="81"/>
    </row>
    <row r="27" spans="1:13" ht="23.1" customHeight="1" thickBot="1">
      <c r="A27" s="1" t="s">
        <v>158</v>
      </c>
      <c r="F27" s="51">
        <f>F25+F26</f>
        <v>-4170904.9699999928</v>
      </c>
      <c r="G27" s="51">
        <f>G25+G26</f>
        <v>-51116873.449999936</v>
      </c>
      <c r="H27" s="51">
        <f>H25+H26</f>
        <v>-4043389.3700000155</v>
      </c>
      <c r="I27" s="51">
        <f>I25+I26</f>
        <v>-47725837.719999939</v>
      </c>
      <c r="J27" s="10"/>
      <c r="K27" s="81"/>
    </row>
    <row r="28" spans="1:13" ht="23.1" customHeight="1" thickTop="1">
      <c r="E28" s="6"/>
      <c r="H28" s="4"/>
      <c r="I28" s="4"/>
      <c r="J28" s="10"/>
      <c r="K28" s="81"/>
    </row>
    <row r="29" spans="1:13" ht="23.1" customHeight="1">
      <c r="A29" s="1" t="s">
        <v>173</v>
      </c>
      <c r="F29" s="10"/>
      <c r="G29" s="10"/>
      <c r="H29" s="5"/>
      <c r="I29" s="5"/>
    </row>
    <row r="30" spans="1:13" ht="23.1" customHeight="1">
      <c r="B30" s="1" t="s">
        <v>74</v>
      </c>
      <c r="F30" s="10">
        <f>F32-F31</f>
        <v>-4107652.9499999927</v>
      </c>
      <c r="G30" s="10">
        <f>G32-G31</f>
        <v>-50993233.479999937</v>
      </c>
      <c r="H30" s="10"/>
      <c r="I30" s="10"/>
    </row>
    <row r="31" spans="1:13" ht="23.1" customHeight="1">
      <c r="B31" s="1" t="s">
        <v>171</v>
      </c>
      <c r="F31" s="10">
        <v>-63252.02</v>
      </c>
      <c r="G31" s="10">
        <v>-123639.97</v>
      </c>
      <c r="H31" s="10"/>
      <c r="I31" s="10"/>
    </row>
    <row r="32" spans="1:13" ht="23.1" customHeight="1" thickBot="1">
      <c r="F32" s="35">
        <f>F25</f>
        <v>-4170904.9699999928</v>
      </c>
      <c r="G32" s="35">
        <f>G25</f>
        <v>-51116873.449999936</v>
      </c>
      <c r="H32" s="10"/>
      <c r="I32" s="10"/>
    </row>
    <row r="33" spans="1:12" ht="23.1" customHeight="1" thickTop="1">
      <c r="F33" s="10"/>
      <c r="G33" s="10"/>
      <c r="H33" s="10"/>
      <c r="I33" s="10"/>
      <c r="L33" s="18"/>
    </row>
    <row r="34" spans="1:12" ht="23.1" customHeight="1">
      <c r="A34" s="1" t="s">
        <v>174</v>
      </c>
      <c r="F34" s="10"/>
      <c r="G34" s="10"/>
      <c r="H34" s="10"/>
      <c r="I34" s="10"/>
    </row>
    <row r="35" spans="1:12" ht="23.1" customHeight="1">
      <c r="B35" s="1" t="s">
        <v>74</v>
      </c>
      <c r="F35" s="10">
        <f>F37-F36</f>
        <v>-4107652.9499999927</v>
      </c>
      <c r="G35" s="10">
        <f>G37-G36</f>
        <v>-50993233.479999937</v>
      </c>
      <c r="H35" s="10"/>
      <c r="I35" s="10"/>
      <c r="L35" s="18"/>
    </row>
    <row r="36" spans="1:12" ht="23.1" customHeight="1">
      <c r="B36" s="1" t="s">
        <v>171</v>
      </c>
      <c r="F36" s="6">
        <v>-63252.02</v>
      </c>
      <c r="G36" s="10">
        <v>-123639.97</v>
      </c>
      <c r="H36" s="10"/>
      <c r="I36" s="10"/>
    </row>
    <row r="37" spans="1:12" ht="23.1" customHeight="1" thickBot="1">
      <c r="F37" s="35">
        <f>F27</f>
        <v>-4170904.9699999928</v>
      </c>
      <c r="G37" s="35">
        <f>G27</f>
        <v>-51116873.449999936</v>
      </c>
      <c r="H37" s="10"/>
      <c r="I37" s="10"/>
    </row>
    <row r="38" spans="1:12" ht="23.1" customHeight="1" thickTop="1">
      <c r="F38" s="30"/>
      <c r="G38" s="10"/>
      <c r="H38" s="115"/>
      <c r="I38" s="123"/>
    </row>
    <row r="39" spans="1:12" ht="23.1" customHeight="1">
      <c r="A39" s="47" t="s">
        <v>175</v>
      </c>
      <c r="B39" s="47"/>
      <c r="E39" s="1"/>
      <c r="F39" s="110">
        <f>F30/F40</f>
        <v>-9.3388799159658809E-3</v>
      </c>
      <c r="G39" s="110">
        <f>G30/G40</f>
        <v>-0.11593474175965406</v>
      </c>
      <c r="H39" s="110">
        <f>H25/H40</f>
        <v>-9.1927746183920293E-3</v>
      </c>
      <c r="I39" s="110">
        <f>I25/I40</f>
        <v>-0.10850621334890403</v>
      </c>
    </row>
    <row r="40" spans="1:12" ht="23.1" customHeight="1">
      <c r="A40" s="1" t="s">
        <v>146</v>
      </c>
      <c r="E40" s="1"/>
      <c r="F40" s="45">
        <v>439844284</v>
      </c>
      <c r="G40" s="45">
        <v>439844284</v>
      </c>
      <c r="H40" s="45">
        <v>439844284</v>
      </c>
      <c r="I40" s="114">
        <v>439844284</v>
      </c>
    </row>
    <row r="41" spans="1:12" ht="23.1" customHeight="1">
      <c r="E41" s="1"/>
      <c r="F41" s="1"/>
      <c r="G41" s="1"/>
      <c r="H41" s="45"/>
    </row>
    <row r="42" spans="1:12" ht="23.1" customHeight="1">
      <c r="F42" s="31"/>
      <c r="G42" s="31"/>
      <c r="H42" s="12"/>
      <c r="I42" s="3"/>
    </row>
    <row r="43" spans="1:12" ht="23.1" customHeight="1">
      <c r="F43" s="4"/>
      <c r="G43" s="12"/>
      <c r="H43" s="4"/>
      <c r="I43" s="124" t="s">
        <v>147</v>
      </c>
    </row>
    <row r="44" spans="1:12" ht="23.1" customHeight="1">
      <c r="F44" s="12"/>
      <c r="G44" s="12"/>
      <c r="H44" s="12"/>
      <c r="I44" s="49"/>
    </row>
    <row r="45" spans="1:12" ht="23.1" customHeight="1">
      <c r="F45" s="12"/>
      <c r="G45" s="12"/>
      <c r="H45" s="12"/>
      <c r="I45" s="23"/>
    </row>
    <row r="46" spans="1:12" ht="23.1" customHeight="1">
      <c r="F46" s="12"/>
      <c r="G46" s="12"/>
      <c r="H46" s="12"/>
      <c r="I46" s="23"/>
    </row>
    <row r="47" spans="1:12" ht="23.1" customHeight="1">
      <c r="F47" s="12"/>
      <c r="G47" s="12"/>
      <c r="H47" s="12"/>
      <c r="I47" s="23"/>
    </row>
    <row r="48" spans="1:12" ht="23.1" customHeight="1">
      <c r="F48" s="12"/>
      <c r="G48" s="12"/>
      <c r="H48" s="12"/>
      <c r="I48" s="23"/>
    </row>
    <row r="49" spans="5:9" ht="23.1" customHeight="1">
      <c r="F49" s="12"/>
      <c r="G49" s="12"/>
      <c r="H49" s="12"/>
      <c r="I49" s="23"/>
    </row>
    <row r="50" spans="5:9" ht="23.1" customHeight="1">
      <c r="F50" s="4"/>
      <c r="G50" s="12"/>
      <c r="H50" s="4"/>
      <c r="I50" s="23"/>
    </row>
    <row r="51" spans="5:9" ht="23.1" customHeight="1">
      <c r="F51" s="12"/>
      <c r="G51" s="12"/>
      <c r="H51" s="12"/>
      <c r="I51" s="23"/>
    </row>
    <row r="52" spans="5:9" ht="23.1" customHeight="1">
      <c r="F52" s="12"/>
      <c r="G52" s="12"/>
      <c r="H52" s="12"/>
      <c r="I52" s="23"/>
    </row>
    <row r="53" spans="5:9" ht="23.1" customHeight="1">
      <c r="F53" s="12"/>
      <c r="G53" s="12"/>
      <c r="H53" s="12"/>
      <c r="I53" s="23"/>
    </row>
    <row r="54" spans="5:9" ht="23.1" customHeight="1">
      <c r="F54" s="12"/>
      <c r="G54" s="12"/>
      <c r="H54" s="12"/>
      <c r="I54" s="23"/>
    </row>
    <row r="55" spans="5:9" ht="23.1" customHeight="1">
      <c r="F55" s="12"/>
      <c r="G55" s="12"/>
      <c r="H55" s="12"/>
      <c r="I55" s="23"/>
    </row>
    <row r="56" spans="5:9" ht="23.1" customHeight="1">
      <c r="F56" s="12"/>
      <c r="G56" s="12"/>
      <c r="H56" s="12"/>
      <c r="I56" s="23"/>
    </row>
    <row r="57" spans="5:9" ht="23.1" customHeight="1">
      <c r="F57" s="12"/>
      <c r="G57" s="12"/>
      <c r="H57" s="12"/>
      <c r="I57" s="23"/>
    </row>
    <row r="58" spans="5:9" ht="23.1" customHeight="1">
      <c r="E58" s="1"/>
    </row>
    <row r="59" spans="5:9" ht="23.1" customHeight="1">
      <c r="E59" s="1"/>
      <c r="F59" s="1"/>
      <c r="G59" s="1"/>
    </row>
    <row r="60" spans="5:9" ht="23.1" customHeight="1">
      <c r="E60" s="1"/>
      <c r="F60" s="1"/>
      <c r="G60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74803149606299213" bottom="0.74803149606299213" header="0.31496062992125984" footer="0.31496062992125984"/>
  <pageSetup paperSize="9" scale="70" firstPageNumber="5" fitToHeight="0" orientation="portrait" useFirstPageNumber="1" r:id="rId1"/>
  <headerFooter alignWithMargins="0">
    <oddHeader>&amp;R&amp;P</oddHeader>
    <oddFooter>&amp;L&amp;15หมายเหตุประกอบงบการเงินเป็นส่วนหนึ่งของงบการเงินนี้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0"/>
  <sheetViews>
    <sheetView view="pageBreakPreview" zoomScale="55" zoomScaleNormal="70" zoomScaleSheetLayoutView="55" workbookViewId="0">
      <selection activeCell="I11" sqref="I11"/>
    </sheetView>
  </sheetViews>
  <sheetFormatPr defaultColWidth="9.33203125" defaultRowHeight="23.1" customHeight="1"/>
  <cols>
    <col min="1" max="1" width="3.6640625" style="1" customWidth="1"/>
    <col min="2" max="2" width="3.5" style="1" customWidth="1"/>
    <col min="3" max="3" width="44.83203125" style="1" customWidth="1"/>
    <col min="4" max="4" width="6" style="1" customWidth="1"/>
    <col min="5" max="5" width="10.83203125" style="2" customWidth="1"/>
    <col min="6" max="7" width="21.83203125" style="6" customWidth="1"/>
    <col min="8" max="9" width="21.83203125" style="1" customWidth="1"/>
    <col min="10" max="10" width="19.1640625" style="1" customWidth="1"/>
    <col min="11" max="11" width="21.5" style="1" customWidth="1"/>
    <col min="12" max="12" width="12.5" style="1" bestFit="1" customWidth="1"/>
    <col min="13" max="19" width="9.33203125" style="1" customWidth="1"/>
    <col min="20" max="16384" width="9.33203125" style="1"/>
  </cols>
  <sheetData>
    <row r="2" spans="1:11" ht="23.1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1" ht="23.1" customHeight="1">
      <c r="A3" s="125" t="s">
        <v>64</v>
      </c>
      <c r="B3" s="125"/>
      <c r="C3" s="125"/>
      <c r="D3" s="125"/>
      <c r="E3" s="125"/>
      <c r="F3" s="125"/>
      <c r="G3" s="125"/>
      <c r="H3" s="125"/>
      <c r="I3" s="125"/>
    </row>
    <row r="4" spans="1:11" ht="23.1" customHeight="1">
      <c r="A4" s="125" t="s">
        <v>202</v>
      </c>
      <c r="B4" s="125"/>
      <c r="C4" s="125"/>
      <c r="D4" s="125"/>
      <c r="E4" s="125"/>
      <c r="F4" s="125"/>
      <c r="G4" s="125"/>
      <c r="H4" s="125"/>
      <c r="I4" s="125"/>
    </row>
    <row r="5" spans="1:11" ht="23.1" customHeight="1">
      <c r="A5" s="14"/>
      <c r="B5" s="24"/>
      <c r="C5" s="24"/>
      <c r="D5" s="24"/>
      <c r="E5" s="24"/>
      <c r="F5" s="7"/>
      <c r="G5" s="7"/>
      <c r="H5" s="129" t="s">
        <v>2</v>
      </c>
      <c r="I5" s="129"/>
    </row>
    <row r="6" spans="1:11" ht="23.1" customHeight="1">
      <c r="A6" s="25"/>
      <c r="B6" s="25"/>
      <c r="C6" s="25"/>
      <c r="D6" s="25"/>
      <c r="E6" s="25"/>
      <c r="F6" s="8" t="s">
        <v>3</v>
      </c>
      <c r="G6" s="8"/>
      <c r="H6" s="126" t="s">
        <v>4</v>
      </c>
      <c r="I6" s="126"/>
    </row>
    <row r="7" spans="1:11" ht="23.1" customHeight="1">
      <c r="A7" s="9"/>
      <c r="B7" s="9"/>
      <c r="C7" s="9"/>
      <c r="D7" s="9"/>
      <c r="E7" s="15" t="s">
        <v>5</v>
      </c>
      <c r="F7" s="98">
        <v>2569</v>
      </c>
      <c r="G7" s="98">
        <v>2568</v>
      </c>
      <c r="H7" s="98">
        <v>2569</v>
      </c>
      <c r="I7" s="98">
        <v>2568</v>
      </c>
      <c r="J7" s="24"/>
    </row>
    <row r="8" spans="1:11" ht="14.45" customHeight="1">
      <c r="A8" s="24"/>
      <c r="B8" s="24"/>
      <c r="C8" s="46"/>
      <c r="D8" s="24"/>
      <c r="E8" s="13"/>
      <c r="F8" s="28"/>
      <c r="G8" s="28"/>
      <c r="H8" s="46"/>
      <c r="I8" s="13"/>
    </row>
    <row r="9" spans="1:11" ht="23.1" customHeight="1">
      <c r="A9" s="1" t="s">
        <v>65</v>
      </c>
      <c r="D9" s="26"/>
      <c r="E9" s="2">
        <v>17</v>
      </c>
      <c r="F9" s="6">
        <v>878144680.12</v>
      </c>
      <c r="G9" s="6">
        <v>962879508.34000003</v>
      </c>
      <c r="H9" s="6">
        <v>878348292.32000005</v>
      </c>
      <c r="I9" s="4">
        <v>962809962.4000001</v>
      </c>
    </row>
    <row r="10" spans="1:11" ht="23.1" customHeight="1">
      <c r="A10" s="1" t="s">
        <v>66</v>
      </c>
      <c r="D10" s="26"/>
      <c r="F10" s="36">
        <v>-679218121.20000005</v>
      </c>
      <c r="G10" s="34">
        <v>-797859639.13999999</v>
      </c>
      <c r="H10" s="36">
        <v>-679336362.85000002</v>
      </c>
      <c r="I10" s="36">
        <v>-797778773.30999994</v>
      </c>
      <c r="J10" s="30"/>
    </row>
    <row r="11" spans="1:11" ht="23.1" customHeight="1">
      <c r="A11" s="1" t="s">
        <v>67</v>
      </c>
      <c r="D11" s="26"/>
      <c r="F11" s="10">
        <f>SUM(F9:F10)</f>
        <v>198926558.91999996</v>
      </c>
      <c r="G11" s="10">
        <f>SUM(G9:G10)</f>
        <v>165019869.20000005</v>
      </c>
      <c r="H11" s="10">
        <f>SUM(H9:H10)</f>
        <v>199011929.47000003</v>
      </c>
      <c r="I11" s="10">
        <f>SUM(I9:I10)</f>
        <v>165031189.09000015</v>
      </c>
      <c r="J11" s="30"/>
    </row>
    <row r="12" spans="1:11" ht="23.1" customHeight="1">
      <c r="A12" s="1" t="s">
        <v>68</v>
      </c>
      <c r="D12" s="26"/>
      <c r="F12" s="4">
        <v>7119115.4100000001</v>
      </c>
      <c r="G12" s="10">
        <v>6563970.4499999993</v>
      </c>
      <c r="H12" s="4">
        <v>7117962.8700000001</v>
      </c>
      <c r="I12" s="4">
        <v>6559060.96</v>
      </c>
      <c r="J12" s="30"/>
    </row>
    <row r="13" spans="1:11" ht="23.1" customHeight="1">
      <c r="A13" s="1" t="s">
        <v>155</v>
      </c>
      <c r="D13" s="26"/>
      <c r="F13" s="4">
        <v>2891089.73</v>
      </c>
      <c r="G13" s="10">
        <v>-4743933.2</v>
      </c>
      <c r="H13" s="4">
        <v>2891089.73</v>
      </c>
      <c r="I13" s="11">
        <v>-5016633.2</v>
      </c>
      <c r="J13" s="30"/>
    </row>
    <row r="14" spans="1:11" ht="23.1" customHeight="1">
      <c r="A14" s="1" t="s">
        <v>209</v>
      </c>
      <c r="D14" s="26"/>
      <c r="F14" s="4">
        <v>-3102626.67</v>
      </c>
      <c r="G14" s="10">
        <v>-3775562.96</v>
      </c>
      <c r="H14" s="4">
        <v>-3102626.67</v>
      </c>
      <c r="I14" s="11">
        <v>-3775562.96</v>
      </c>
      <c r="J14" s="30"/>
    </row>
    <row r="15" spans="1:11" ht="23.1" customHeight="1">
      <c r="A15" s="1" t="s">
        <v>69</v>
      </c>
      <c r="D15" s="26"/>
      <c r="F15" s="4">
        <v>-93949334.260000005</v>
      </c>
      <c r="G15" s="10">
        <v>-90872951.770000011</v>
      </c>
      <c r="H15" s="4">
        <v>-93778056.980000004</v>
      </c>
      <c r="I15" s="4">
        <v>-90638423.520000011</v>
      </c>
      <c r="J15" s="10"/>
    </row>
    <row r="16" spans="1:11" ht="23.1" customHeight="1">
      <c r="A16" s="1" t="s">
        <v>70</v>
      </c>
      <c r="F16" s="4">
        <v>-80145076.719999999</v>
      </c>
      <c r="G16" s="10">
        <v>-85966515.920000002</v>
      </c>
      <c r="H16" s="4">
        <v>-79872565.129999995</v>
      </c>
      <c r="I16" s="10">
        <v>-85510986.730000004</v>
      </c>
      <c r="J16" s="112"/>
      <c r="K16" s="18"/>
    </row>
    <row r="17" spans="1:10" ht="23.1" customHeight="1">
      <c r="A17" s="1" t="s">
        <v>156</v>
      </c>
      <c r="F17" s="52">
        <f>SUM(F11:F16)</f>
        <v>31739726.409999952</v>
      </c>
      <c r="G17" s="52">
        <f>SUM(G11:G16)</f>
        <v>-13775124.199999973</v>
      </c>
      <c r="H17" s="52">
        <f>SUM(H11:H16)</f>
        <v>32267733.290000036</v>
      </c>
      <c r="I17" s="52">
        <f>SUM(I11:I16)</f>
        <v>-13351356.35999985</v>
      </c>
      <c r="J17" s="30"/>
    </row>
    <row r="18" spans="1:10" ht="23.1" customHeight="1">
      <c r="A18" s="1" t="s">
        <v>71</v>
      </c>
      <c r="E18" s="29"/>
      <c r="F18" s="10">
        <v>-22895008.34</v>
      </c>
      <c r="G18" s="10">
        <v>-27615767.969999999</v>
      </c>
      <c r="H18" s="10">
        <v>-22949276.309999999</v>
      </c>
      <c r="I18" s="10">
        <v>-27670055.940000001</v>
      </c>
      <c r="J18" s="30"/>
    </row>
    <row r="19" spans="1:10" ht="23.1" customHeight="1">
      <c r="A19" s="1" t="s">
        <v>189</v>
      </c>
      <c r="E19" s="29"/>
      <c r="F19" s="10">
        <v>-5545977.8099999996</v>
      </c>
      <c r="G19" s="10">
        <f>-'CF '!D15</f>
        <v>-1152450.99</v>
      </c>
      <c r="H19" s="10">
        <v>-5545977.8099999996</v>
      </c>
      <c r="I19" s="10">
        <f>-'CF '!F15</f>
        <v>-1138333.8799999999</v>
      </c>
      <c r="J19" s="30"/>
    </row>
    <row r="20" spans="1:10" ht="23.1" customHeight="1">
      <c r="A20" s="1" t="s">
        <v>195</v>
      </c>
      <c r="E20" s="29"/>
      <c r="F20" s="10">
        <v>0</v>
      </c>
      <c r="G20" s="10">
        <v>0</v>
      </c>
      <c r="H20" s="10">
        <v>-654174.29</v>
      </c>
      <c r="I20" s="10">
        <v>0</v>
      </c>
      <c r="J20" s="30"/>
    </row>
    <row r="21" spans="1:10" ht="23.1" customHeight="1">
      <c r="A21" s="1" t="s">
        <v>72</v>
      </c>
      <c r="E21" s="53"/>
      <c r="F21" s="4">
        <v>0</v>
      </c>
      <c r="G21" s="4">
        <f>-4622754.44-G22</f>
        <v>-3726805.6400000006</v>
      </c>
      <c r="H21" s="17">
        <v>0</v>
      </c>
      <c r="I21" s="4">
        <v>0</v>
      </c>
      <c r="J21" s="12"/>
    </row>
    <row r="22" spans="1:10" ht="23.1" customHeight="1">
      <c r="A22" s="1" t="s">
        <v>188</v>
      </c>
      <c r="E22" s="53"/>
      <c r="F22" s="4">
        <v>-654174.29</v>
      </c>
      <c r="G22" s="4">
        <v>-895948.80000000005</v>
      </c>
      <c r="H22" s="17">
        <v>0</v>
      </c>
      <c r="I22" s="4">
        <v>0</v>
      </c>
      <c r="J22" s="12"/>
    </row>
    <row r="23" spans="1:10" ht="23.1" customHeight="1">
      <c r="A23" s="1" t="s">
        <v>157</v>
      </c>
      <c r="E23" s="1"/>
      <c r="F23" s="48">
        <f>SUM(F17:F22)</f>
        <v>2644565.9699999522</v>
      </c>
      <c r="G23" s="48">
        <f>SUM(G17:G22)</f>
        <v>-47166097.599999972</v>
      </c>
      <c r="H23" s="48">
        <f>SUM(H17:H22)</f>
        <v>3118304.8800000381</v>
      </c>
      <c r="I23" s="48">
        <f>SUM(I17:I22)</f>
        <v>-42159746.179999851</v>
      </c>
      <c r="J23" s="12"/>
    </row>
    <row r="24" spans="1:10" ht="23.1" customHeight="1">
      <c r="A24" s="1" t="s">
        <v>149</v>
      </c>
      <c r="E24" s="2">
        <v>15</v>
      </c>
      <c r="F24" s="4">
        <v>874944.07</v>
      </c>
      <c r="G24" s="4">
        <v>-7839850.4399999995</v>
      </c>
      <c r="H24" s="4">
        <v>875754.07</v>
      </c>
      <c r="I24" s="4">
        <v>-7827114.9900000002</v>
      </c>
      <c r="J24" s="12"/>
    </row>
    <row r="25" spans="1:10" ht="23.1" customHeight="1">
      <c r="A25" s="1" t="s">
        <v>152</v>
      </c>
      <c r="E25" s="6"/>
      <c r="F25" s="48">
        <f>SUM(F23:F24)</f>
        <v>3519510.0399999521</v>
      </c>
      <c r="G25" s="48">
        <f>SUM(G23:G24)</f>
        <v>-55005948.039999969</v>
      </c>
      <c r="H25" s="48">
        <f>SUM(H23:H24)</f>
        <v>3994058.9500000379</v>
      </c>
      <c r="I25" s="48">
        <f>SUM(I23:I24)</f>
        <v>-49986861.169999853</v>
      </c>
      <c r="J25" s="30"/>
    </row>
    <row r="26" spans="1:10" ht="23.1" customHeight="1">
      <c r="A26" s="1" t="s">
        <v>153</v>
      </c>
      <c r="F26" s="36">
        <v>0</v>
      </c>
      <c r="G26" s="36">
        <v>0</v>
      </c>
      <c r="H26" s="36">
        <v>0</v>
      </c>
      <c r="I26" s="36">
        <v>0</v>
      </c>
      <c r="J26" s="12"/>
    </row>
    <row r="27" spans="1:10" ht="23.1" customHeight="1" thickBot="1">
      <c r="A27" s="1" t="s">
        <v>158</v>
      </c>
      <c r="F27" s="51">
        <f>F25+F26</f>
        <v>3519510.0399999521</v>
      </c>
      <c r="G27" s="51">
        <f>G25+G26</f>
        <v>-55005948.039999969</v>
      </c>
      <c r="H27" s="51">
        <f>H25+H26</f>
        <v>3994058.9500000379</v>
      </c>
      <c r="I27" s="51">
        <f>I25+I26</f>
        <v>-49986861.169999853</v>
      </c>
      <c r="J27" s="30"/>
    </row>
    <row r="28" spans="1:10" ht="23.1" customHeight="1" thickTop="1">
      <c r="E28" s="6"/>
      <c r="H28" s="4"/>
      <c r="I28" s="4"/>
      <c r="J28" s="30"/>
    </row>
    <row r="29" spans="1:10" ht="23.1" customHeight="1">
      <c r="A29" s="1" t="s">
        <v>173</v>
      </c>
      <c r="F29" s="10"/>
      <c r="G29" s="10"/>
      <c r="H29" s="5"/>
      <c r="I29" s="5"/>
    </row>
    <row r="30" spans="1:10" ht="23.1" customHeight="1">
      <c r="B30" s="1" t="s">
        <v>74</v>
      </c>
      <c r="F30" s="10">
        <f>F32-F31</f>
        <v>3696424.919999952</v>
      </c>
      <c r="G30" s="10">
        <f>G32-G31</f>
        <v>-54722654.81999997</v>
      </c>
      <c r="H30" s="10"/>
      <c r="I30" s="10"/>
    </row>
    <row r="31" spans="1:10" ht="23.1" customHeight="1">
      <c r="B31" s="1" t="s">
        <v>171</v>
      </c>
      <c r="F31" s="10">
        <v>-176914.88</v>
      </c>
      <c r="G31" s="10">
        <v>-283293.21999999997</v>
      </c>
      <c r="H31" s="10"/>
      <c r="I31" s="10"/>
    </row>
    <row r="32" spans="1:10" ht="23.1" customHeight="1" thickBot="1">
      <c r="F32" s="35">
        <f>F25</f>
        <v>3519510.0399999521</v>
      </c>
      <c r="G32" s="35">
        <f>G25</f>
        <v>-55005948.039999969</v>
      </c>
      <c r="H32" s="10"/>
      <c r="I32" s="10"/>
    </row>
    <row r="33" spans="1:12" ht="23.1" customHeight="1" thickTop="1">
      <c r="F33" s="10"/>
      <c r="G33" s="10"/>
      <c r="H33" s="10"/>
      <c r="I33" s="10"/>
      <c r="L33" s="18"/>
    </row>
    <row r="34" spans="1:12" ht="23.1" customHeight="1">
      <c r="A34" s="1" t="s">
        <v>174</v>
      </c>
      <c r="F34" s="10"/>
      <c r="G34" s="10"/>
      <c r="H34" s="10"/>
      <c r="I34" s="10"/>
    </row>
    <row r="35" spans="1:12" ht="23.1" customHeight="1">
      <c r="B35" s="1" t="s">
        <v>74</v>
      </c>
      <c r="F35" s="10">
        <f>F37-F36</f>
        <v>3696424.919999952</v>
      </c>
      <c r="G35" s="10">
        <f>G37-G36</f>
        <v>-54722654.81999997</v>
      </c>
      <c r="H35" s="10"/>
      <c r="I35" s="10"/>
      <c r="L35" s="18"/>
    </row>
    <row r="36" spans="1:12" ht="23.1" customHeight="1">
      <c r="B36" s="1" t="s">
        <v>171</v>
      </c>
      <c r="F36" s="10">
        <v>-176914.88</v>
      </c>
      <c r="G36" s="10">
        <v>-283293.21999999997</v>
      </c>
      <c r="H36" s="10"/>
      <c r="I36" s="10"/>
    </row>
    <row r="37" spans="1:12" ht="23.1" customHeight="1" thickBot="1">
      <c r="F37" s="35">
        <f>F27</f>
        <v>3519510.0399999521</v>
      </c>
      <c r="G37" s="35">
        <f>G27</f>
        <v>-55005948.039999969</v>
      </c>
      <c r="H37" s="10"/>
      <c r="I37" s="10"/>
    </row>
    <row r="38" spans="1:12" ht="23.1" customHeight="1" thickTop="1">
      <c r="F38" s="30"/>
      <c r="G38" s="10"/>
      <c r="H38" s="115"/>
      <c r="I38" s="123"/>
    </row>
    <row r="39" spans="1:12" ht="23.1" customHeight="1">
      <c r="A39" s="47" t="s">
        <v>175</v>
      </c>
      <c r="B39" s="47"/>
      <c r="E39" s="1"/>
      <c r="F39" s="110">
        <f>F30/439844284</f>
        <v>8.4039398815967149E-3</v>
      </c>
      <c r="G39" s="110">
        <f>G30/439844284</f>
        <v>-0.12441370005390355</v>
      </c>
      <c r="H39" s="110">
        <f>H27/439844284</f>
        <v>9.0806203360824806E-3</v>
      </c>
      <c r="I39" s="110">
        <f>I25/439844284</f>
        <v>-0.11364672223408921</v>
      </c>
    </row>
    <row r="40" spans="1:12" ht="23.1" customHeight="1">
      <c r="A40" s="1" t="s">
        <v>146</v>
      </c>
      <c r="E40" s="1"/>
      <c r="F40" s="45">
        <v>439844284</v>
      </c>
      <c r="G40" s="45">
        <v>439844284</v>
      </c>
      <c r="H40" s="45">
        <v>439844284</v>
      </c>
      <c r="I40" s="114">
        <v>439844284</v>
      </c>
    </row>
    <row r="41" spans="1:12" ht="23.1" customHeight="1">
      <c r="E41" s="1"/>
      <c r="F41" s="1"/>
      <c r="G41" s="1"/>
      <c r="H41" s="45"/>
    </row>
    <row r="42" spans="1:12" ht="23.1" customHeight="1">
      <c r="F42" s="31"/>
      <c r="G42" s="31"/>
      <c r="H42" s="12"/>
      <c r="I42" s="3"/>
    </row>
    <row r="43" spans="1:12" ht="23.1" customHeight="1">
      <c r="F43" s="4"/>
      <c r="G43" s="12"/>
      <c r="H43" s="4"/>
      <c r="I43" s="124" t="s">
        <v>147</v>
      </c>
    </row>
    <row r="44" spans="1:12" ht="23.1" customHeight="1">
      <c r="F44" s="12"/>
      <c r="G44" s="12"/>
      <c r="H44" s="12"/>
      <c r="I44" s="49"/>
    </row>
    <row r="45" spans="1:12" ht="23.1" customHeight="1">
      <c r="F45" s="12"/>
      <c r="G45" s="12"/>
      <c r="H45" s="12"/>
      <c r="I45" s="23"/>
    </row>
    <row r="46" spans="1:12" ht="23.1" customHeight="1">
      <c r="F46" s="12"/>
      <c r="G46" s="12"/>
      <c r="H46" s="12"/>
      <c r="I46" s="23"/>
    </row>
    <row r="47" spans="1:12" ht="23.1" customHeight="1">
      <c r="F47" s="12"/>
      <c r="G47" s="12"/>
      <c r="H47" s="12"/>
      <c r="I47" s="23"/>
    </row>
    <row r="48" spans="1:12" ht="23.1" customHeight="1">
      <c r="F48" s="12"/>
      <c r="G48" s="12"/>
      <c r="H48" s="12"/>
      <c r="I48" s="23"/>
    </row>
    <row r="49" spans="5:9" ht="23.1" customHeight="1">
      <c r="F49" s="12"/>
      <c r="G49" s="12"/>
      <c r="H49" s="12"/>
      <c r="I49" s="23"/>
    </row>
    <row r="50" spans="5:9" ht="23.1" customHeight="1">
      <c r="F50" s="4"/>
      <c r="G50" s="12"/>
      <c r="H50" s="4"/>
      <c r="I50" s="23"/>
    </row>
    <row r="51" spans="5:9" ht="23.1" customHeight="1">
      <c r="F51" s="12"/>
      <c r="G51" s="12"/>
      <c r="H51" s="12"/>
      <c r="I51" s="23"/>
    </row>
    <row r="52" spans="5:9" ht="23.1" customHeight="1">
      <c r="F52" s="12"/>
      <c r="G52" s="12"/>
      <c r="H52" s="12"/>
      <c r="I52" s="23"/>
    </row>
    <row r="53" spans="5:9" ht="23.1" customHeight="1">
      <c r="F53" s="12"/>
      <c r="G53" s="12"/>
      <c r="H53" s="12"/>
      <c r="I53" s="23"/>
    </row>
    <row r="54" spans="5:9" ht="23.1" customHeight="1">
      <c r="F54" s="12"/>
      <c r="G54" s="12"/>
      <c r="H54" s="12"/>
      <c r="I54" s="23"/>
    </row>
    <row r="55" spans="5:9" ht="23.1" customHeight="1">
      <c r="F55" s="12"/>
      <c r="G55" s="12"/>
      <c r="H55" s="12"/>
      <c r="I55" s="23"/>
    </row>
    <row r="56" spans="5:9" ht="23.1" customHeight="1">
      <c r="F56" s="12"/>
      <c r="G56" s="12"/>
      <c r="H56" s="12"/>
      <c r="I56" s="23"/>
    </row>
    <row r="57" spans="5:9" ht="23.1" customHeight="1">
      <c r="F57" s="12"/>
      <c r="G57" s="12"/>
      <c r="H57" s="12"/>
      <c r="I57" s="23"/>
    </row>
    <row r="58" spans="5:9" ht="23.1" customHeight="1">
      <c r="E58" s="1"/>
    </row>
    <row r="59" spans="5:9" ht="23.1" customHeight="1">
      <c r="E59" s="1"/>
      <c r="F59" s="1"/>
      <c r="G59" s="1"/>
    </row>
    <row r="60" spans="5:9" ht="23.1" customHeight="1">
      <c r="E60" s="1"/>
      <c r="F60" s="1"/>
      <c r="G60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35433070866141736" bottom="0.15748031496062992" header="0" footer="0"/>
  <pageSetup paperSize="9" scale="72" firstPageNumber="6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0"/>
  <sheetViews>
    <sheetView view="pageBreakPreview" zoomScale="70" zoomScaleNormal="100" zoomScaleSheetLayoutView="70" workbookViewId="0">
      <selection activeCell="I12" sqref="I12"/>
    </sheetView>
  </sheetViews>
  <sheetFormatPr defaultColWidth="10.6640625" defaultRowHeight="21.95" customHeight="1"/>
  <cols>
    <col min="1" max="3" width="2.1640625" style="55" customWidth="1"/>
    <col min="4" max="4" width="37.83203125" style="55" customWidth="1"/>
    <col min="5" max="5" width="9.83203125" style="55" customWidth="1"/>
    <col min="6" max="6" width="1.1640625" style="55" customWidth="1"/>
    <col min="7" max="7" width="18.33203125" style="55" customWidth="1"/>
    <col min="8" max="8" width="1.1640625" style="55" customWidth="1"/>
    <col min="9" max="9" width="18.33203125" style="55" customWidth="1"/>
    <col min="10" max="10" width="1.1640625" style="55" customWidth="1"/>
    <col min="11" max="11" width="18.33203125" style="55" customWidth="1"/>
    <col min="12" max="12" width="1.1640625" style="55" customWidth="1"/>
    <col min="13" max="13" width="18" style="55" hidden="1" customWidth="1"/>
    <col min="14" max="14" width="1.1640625" style="55" hidden="1" customWidth="1"/>
    <col min="15" max="15" width="18.33203125" style="55" customWidth="1"/>
    <col min="16" max="16" width="1.1640625" style="55" customWidth="1"/>
    <col min="17" max="17" width="18.33203125" style="55" customWidth="1"/>
    <col min="18" max="18" width="1.1640625" style="55" customWidth="1"/>
    <col min="19" max="19" width="34.83203125" style="55" customWidth="1"/>
    <col min="20" max="20" width="1.1640625" style="55" customWidth="1"/>
    <col min="21" max="21" width="18.33203125" style="55" customWidth="1"/>
    <col min="22" max="22" width="1.1640625" style="55" customWidth="1"/>
    <col min="23" max="23" width="18.33203125" style="55" customWidth="1"/>
    <col min="24" max="24" width="1.1640625" style="55" customWidth="1"/>
    <col min="25" max="25" width="18.33203125" style="55" customWidth="1"/>
    <col min="26" max="26" width="17.1640625" style="55" bestFit="1" customWidth="1"/>
    <col min="27" max="16384" width="10.6640625" style="55"/>
  </cols>
  <sheetData>
    <row r="2" spans="1:26" ht="21.9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spans="1:26" ht="21.95" customHeight="1">
      <c r="A3" s="130" t="s">
        <v>144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</row>
    <row r="4" spans="1:26" ht="21.95" customHeight="1">
      <c r="A4" s="130" t="s">
        <v>202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1:26" ht="21.9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6" t="s">
        <v>2</v>
      </c>
    </row>
    <row r="6" spans="1:26" ht="21.95" customHeight="1">
      <c r="A6" s="57"/>
      <c r="B6" s="57"/>
      <c r="C6" s="57"/>
      <c r="D6" s="57"/>
      <c r="E6" s="57"/>
      <c r="F6" s="57"/>
      <c r="G6" s="131" t="s">
        <v>3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6" ht="21.95" customHeight="1">
      <c r="G7" s="54" t="s">
        <v>75</v>
      </c>
      <c r="I7" s="54" t="s">
        <v>76</v>
      </c>
      <c r="K7" s="54" t="s">
        <v>77</v>
      </c>
      <c r="L7" s="54"/>
      <c r="M7" s="54" t="s">
        <v>53</v>
      </c>
      <c r="N7" s="54"/>
      <c r="O7" s="132" t="s">
        <v>54</v>
      </c>
      <c r="P7" s="132"/>
      <c r="Q7" s="132"/>
      <c r="R7" s="58"/>
      <c r="S7" s="59" t="s">
        <v>58</v>
      </c>
      <c r="T7" s="60"/>
      <c r="U7" s="54" t="s">
        <v>78</v>
      </c>
      <c r="V7" s="60"/>
      <c r="W7" s="54" t="s">
        <v>79</v>
      </c>
      <c r="X7" s="60"/>
      <c r="Y7" s="61" t="s">
        <v>80</v>
      </c>
    </row>
    <row r="8" spans="1:26" ht="21.95" customHeight="1">
      <c r="G8" s="54" t="s">
        <v>81</v>
      </c>
      <c r="I8" s="54" t="s">
        <v>82</v>
      </c>
      <c r="K8" s="54" t="s">
        <v>83</v>
      </c>
      <c r="L8" s="54"/>
      <c r="M8" s="54"/>
      <c r="N8" s="54"/>
      <c r="O8" s="59" t="s">
        <v>55</v>
      </c>
      <c r="Q8" s="54" t="s">
        <v>57</v>
      </c>
      <c r="R8" s="58"/>
      <c r="S8" s="58" t="s">
        <v>73</v>
      </c>
      <c r="U8" s="54" t="s">
        <v>84</v>
      </c>
      <c r="W8" s="54" t="s">
        <v>85</v>
      </c>
      <c r="Y8" s="54" t="s">
        <v>46</v>
      </c>
    </row>
    <row r="9" spans="1:26" ht="21.95" customHeight="1">
      <c r="G9" s="54"/>
      <c r="I9" s="54"/>
      <c r="K9" s="54" t="s">
        <v>86</v>
      </c>
      <c r="L9" s="54"/>
      <c r="M9" s="54"/>
      <c r="N9" s="54"/>
      <c r="O9" s="54" t="s">
        <v>87</v>
      </c>
      <c r="Q9" s="54"/>
      <c r="R9" s="54"/>
      <c r="S9" s="54" t="s">
        <v>197</v>
      </c>
      <c r="U9" s="54" t="s">
        <v>88</v>
      </c>
      <c r="W9" s="54" t="s">
        <v>89</v>
      </c>
      <c r="Y9" s="54"/>
    </row>
    <row r="10" spans="1:26" ht="21.95" customHeight="1">
      <c r="A10" s="62"/>
      <c r="B10" s="62"/>
      <c r="C10" s="62"/>
      <c r="D10" s="62"/>
      <c r="E10" s="59" t="s">
        <v>5</v>
      </c>
      <c r="F10" s="62"/>
      <c r="G10" s="59"/>
      <c r="H10" s="62"/>
      <c r="I10" s="59"/>
      <c r="J10" s="62"/>
      <c r="K10" s="59" t="s">
        <v>90</v>
      </c>
      <c r="L10" s="59"/>
      <c r="M10" s="59"/>
      <c r="N10" s="59"/>
      <c r="O10" s="59" t="s">
        <v>91</v>
      </c>
      <c r="P10" s="62"/>
      <c r="Q10" s="59"/>
      <c r="R10" s="59"/>
      <c r="S10" s="59" t="s">
        <v>92</v>
      </c>
      <c r="T10" s="62"/>
      <c r="U10" s="62"/>
      <c r="V10" s="62"/>
      <c r="W10" s="62"/>
      <c r="X10" s="62"/>
      <c r="Y10" s="59"/>
    </row>
    <row r="11" spans="1:26" ht="21.95" customHeight="1">
      <c r="A11" s="55" t="s">
        <v>181</v>
      </c>
      <c r="G11" s="68">
        <v>439844284</v>
      </c>
      <c r="H11" s="68"/>
      <c r="I11" s="68">
        <v>574095791.75999999</v>
      </c>
      <c r="J11" s="68"/>
      <c r="K11" s="68">
        <v>-242518625.37999997</v>
      </c>
      <c r="L11" s="68"/>
      <c r="M11" s="68">
        <v>0</v>
      </c>
      <c r="N11" s="68"/>
      <c r="O11" s="68">
        <v>33936013.18</v>
      </c>
      <c r="P11" s="66"/>
      <c r="Q11" s="68">
        <v>-219582887.79999989</v>
      </c>
      <c r="R11" s="66"/>
      <c r="S11" s="68">
        <v>-90019.6</v>
      </c>
      <c r="T11" s="66"/>
      <c r="U11" s="66">
        <f>SUM(G11:S11)</f>
        <v>585684556.15999997</v>
      </c>
      <c r="V11" s="66"/>
      <c r="W11" s="66">
        <v>482049.05</v>
      </c>
      <c r="X11" s="66"/>
      <c r="Y11" s="68">
        <f>SUM(U11:W11)</f>
        <v>586166605.20999992</v>
      </c>
      <c r="Z11" s="65">
        <f>+Y11-'FS '!H92</f>
        <v>0</v>
      </c>
    </row>
    <row r="12" spans="1:26" ht="21.95" customHeight="1">
      <c r="A12" s="55" t="s">
        <v>151</v>
      </c>
      <c r="G12" s="69"/>
      <c r="H12" s="66"/>
      <c r="I12" s="69"/>
      <c r="J12" s="66"/>
      <c r="K12" s="69"/>
      <c r="L12" s="69"/>
      <c r="M12" s="69"/>
      <c r="N12" s="69"/>
      <c r="O12" s="69"/>
      <c r="P12" s="66"/>
      <c r="Q12" s="69"/>
      <c r="R12" s="66"/>
      <c r="S12" s="69"/>
      <c r="T12" s="66"/>
      <c r="U12" s="66"/>
      <c r="V12" s="66"/>
      <c r="W12" s="66"/>
      <c r="X12" s="66"/>
      <c r="Y12" s="69"/>
      <c r="Z12" s="70"/>
    </row>
    <row r="13" spans="1:26" ht="21.95" customHeight="1">
      <c r="B13" s="55" t="s">
        <v>152</v>
      </c>
      <c r="E13" s="67"/>
      <c r="G13" s="68">
        <v>0</v>
      </c>
      <c r="H13" s="66"/>
      <c r="I13" s="68">
        <v>0</v>
      </c>
      <c r="J13" s="66"/>
      <c r="K13" s="68">
        <v>0</v>
      </c>
      <c r="L13" s="69"/>
      <c r="M13" s="69">
        <v>0</v>
      </c>
      <c r="N13" s="69"/>
      <c r="O13" s="68">
        <v>0</v>
      </c>
      <c r="P13" s="66"/>
      <c r="Q13" s="68">
        <f>'CI(6M)'!F30</f>
        <v>3696424.919999952</v>
      </c>
      <c r="R13" s="66"/>
      <c r="S13" s="68">
        <v>0</v>
      </c>
      <c r="T13" s="66"/>
      <c r="U13" s="66">
        <f>SUM(G13:S13)</f>
        <v>3696424.919999952</v>
      </c>
      <c r="V13" s="66"/>
      <c r="W13" s="66">
        <f>'CI(6M)'!F31</f>
        <v>-176914.88</v>
      </c>
      <c r="X13" s="66"/>
      <c r="Y13" s="68">
        <f>U13+W13</f>
        <v>3519510.0399999521</v>
      </c>
      <c r="Z13" s="70">
        <f>Y13-'CI(6M)'!F25</f>
        <v>0</v>
      </c>
    </row>
    <row r="14" spans="1:26" ht="21.95" customHeight="1">
      <c r="B14" s="55" t="s">
        <v>153</v>
      </c>
      <c r="E14" s="67"/>
      <c r="G14" s="68">
        <v>0</v>
      </c>
      <c r="H14" s="66"/>
      <c r="I14" s="68">
        <v>0</v>
      </c>
      <c r="J14" s="66"/>
      <c r="K14" s="68">
        <v>0</v>
      </c>
      <c r="L14" s="69"/>
      <c r="M14" s="69">
        <v>0</v>
      </c>
      <c r="N14" s="69"/>
      <c r="O14" s="68">
        <v>0</v>
      </c>
      <c r="P14" s="66"/>
      <c r="Q14" s="68">
        <f>'CI(6M)'!F26</f>
        <v>0</v>
      </c>
      <c r="R14" s="66"/>
      <c r="S14" s="68">
        <v>0</v>
      </c>
      <c r="T14" s="66"/>
      <c r="U14" s="66">
        <f>SUM(G14:S14)</f>
        <v>0</v>
      </c>
      <c r="V14" s="66"/>
      <c r="W14" s="66">
        <v>0</v>
      </c>
      <c r="X14" s="66"/>
      <c r="Y14" s="68">
        <f>U14+W14</f>
        <v>0</v>
      </c>
      <c r="Z14" s="65">
        <f>Y14-'CI(6M)'!F26</f>
        <v>0</v>
      </c>
    </row>
    <row r="15" spans="1:26" ht="21.95" customHeight="1">
      <c r="B15" s="55" t="s">
        <v>154</v>
      </c>
      <c r="G15" s="76">
        <f>SUM(G13:G14)</f>
        <v>0</v>
      </c>
      <c r="H15" s="92"/>
      <c r="I15" s="76">
        <f>SUM(I13:I14)</f>
        <v>0</v>
      </c>
      <c r="J15" s="92"/>
      <c r="K15" s="76">
        <f>SUM(K13:K14)</f>
        <v>0</v>
      </c>
      <c r="L15" s="76"/>
      <c r="M15" s="76">
        <f>SUM(M13:M14)</f>
        <v>0</v>
      </c>
      <c r="N15" s="76"/>
      <c r="O15" s="76">
        <f>SUM(O13:O14)</f>
        <v>0</v>
      </c>
      <c r="P15" s="92"/>
      <c r="Q15" s="76">
        <f>SUM(Q13:Q14)</f>
        <v>3696424.919999952</v>
      </c>
      <c r="R15" s="92"/>
      <c r="S15" s="76">
        <f>SUM(S13:S14)</f>
        <v>0</v>
      </c>
      <c r="T15" s="92"/>
      <c r="U15" s="76">
        <f>SUM(U13:U14)</f>
        <v>3696424.919999952</v>
      </c>
      <c r="V15" s="92"/>
      <c r="W15" s="76">
        <f>SUM(W13:W14)</f>
        <v>-176914.88</v>
      </c>
      <c r="X15" s="92"/>
      <c r="Y15" s="76">
        <f>SUM(Y13:Y14)</f>
        <v>3519510.0399999521</v>
      </c>
      <c r="Z15" s="70">
        <f>Y15-'CI(6M)'!F27</f>
        <v>0</v>
      </c>
    </row>
    <row r="16" spans="1:26" ht="21.95" customHeight="1" thickBot="1">
      <c r="A16" s="55" t="s">
        <v>200</v>
      </c>
      <c r="G16" s="77">
        <f>SUM(G11,G15)</f>
        <v>439844284</v>
      </c>
      <c r="H16" s="93"/>
      <c r="I16" s="77">
        <f>SUM(I11,I15)</f>
        <v>574095791.75999999</v>
      </c>
      <c r="J16" s="93"/>
      <c r="K16" s="77">
        <f>SUM(K11,K15)</f>
        <v>-242518625.37999997</v>
      </c>
      <c r="L16" s="77"/>
      <c r="M16" s="77">
        <f>SUM(M11,M15)</f>
        <v>0</v>
      </c>
      <c r="N16" s="77"/>
      <c r="O16" s="77">
        <f>SUM(O11,O15)</f>
        <v>33936013.18</v>
      </c>
      <c r="P16" s="93"/>
      <c r="Q16" s="77">
        <f>SUM(Q11,Q15)</f>
        <v>-215886462.87999994</v>
      </c>
      <c r="R16" s="93"/>
      <c r="S16" s="77">
        <f>SUM(S11,S15)</f>
        <v>-90019.6</v>
      </c>
      <c r="T16" s="93"/>
      <c r="U16" s="77">
        <f>SUM(U11,U15)</f>
        <v>589380981.07999992</v>
      </c>
      <c r="V16" s="93"/>
      <c r="W16" s="77">
        <f>SUM(W11,W15)</f>
        <v>305134.17</v>
      </c>
      <c r="X16" s="93"/>
      <c r="Y16" s="77">
        <f>SUM(Y11,Y15)</f>
        <v>589686115.24999988</v>
      </c>
      <c r="Z16" s="70">
        <f>Y16-'FS '!G92</f>
        <v>0</v>
      </c>
    </row>
    <row r="17" spans="1:27" ht="21.95" customHeight="1" thickTop="1">
      <c r="G17" s="69"/>
      <c r="H17" s="66"/>
      <c r="I17" s="69"/>
      <c r="J17" s="66"/>
      <c r="K17" s="69"/>
      <c r="L17" s="69"/>
      <c r="M17" s="69"/>
      <c r="N17" s="69"/>
      <c r="O17" s="69"/>
      <c r="P17" s="66"/>
      <c r="Q17" s="69"/>
      <c r="R17" s="66"/>
      <c r="S17" s="69"/>
      <c r="T17" s="66"/>
      <c r="U17" s="69"/>
      <c r="V17" s="66"/>
      <c r="W17" s="69"/>
      <c r="X17" s="66"/>
      <c r="Y17" s="69"/>
      <c r="Z17" s="70"/>
    </row>
    <row r="18" spans="1:27" ht="21.95" customHeight="1">
      <c r="A18" s="55" t="s">
        <v>180</v>
      </c>
      <c r="G18" s="68">
        <v>439844284</v>
      </c>
      <c r="H18" s="68"/>
      <c r="I18" s="68">
        <v>574095791.75999999</v>
      </c>
      <c r="J18" s="68"/>
      <c r="K18" s="68">
        <v>-242518625.37999997</v>
      </c>
      <c r="L18" s="68"/>
      <c r="M18" s="68">
        <v>0</v>
      </c>
      <c r="N18" s="68"/>
      <c r="O18" s="68">
        <v>33936013.18</v>
      </c>
      <c r="P18" s="66"/>
      <c r="Q18" s="68">
        <v>-68379981.60999988</v>
      </c>
      <c r="R18" s="66"/>
      <c r="S18" s="68">
        <v>-90019.6</v>
      </c>
      <c r="T18" s="66"/>
      <c r="U18" s="66">
        <f>SUM(G18:S18)</f>
        <v>736887462.35000002</v>
      </c>
      <c r="V18" s="66"/>
      <c r="W18" s="66">
        <v>907092.74</v>
      </c>
      <c r="X18" s="66"/>
      <c r="Y18" s="68">
        <f>SUM(U18:W18)</f>
        <v>737794555.09000003</v>
      </c>
    </row>
    <row r="19" spans="1:27" ht="21.95" hidden="1" customHeight="1">
      <c r="A19" s="55" t="s">
        <v>93</v>
      </c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</row>
    <row r="20" spans="1:27" ht="21.95" hidden="1" customHeight="1">
      <c r="B20" s="55" t="s">
        <v>94</v>
      </c>
      <c r="G20" s="82">
        <v>0</v>
      </c>
      <c r="H20" s="82"/>
      <c r="I20" s="82">
        <v>0</v>
      </c>
      <c r="J20" s="82"/>
      <c r="K20" s="82">
        <v>0</v>
      </c>
      <c r="L20" s="82"/>
      <c r="M20" s="82"/>
      <c r="N20" s="82"/>
      <c r="O20" s="82">
        <v>0</v>
      </c>
      <c r="P20" s="82"/>
      <c r="Q20" s="82">
        <v>0</v>
      </c>
      <c r="R20" s="82"/>
      <c r="S20" s="82">
        <v>0</v>
      </c>
      <c r="T20" s="82"/>
      <c r="U20" s="82">
        <f>SUM(G20:T20)</f>
        <v>0</v>
      </c>
      <c r="V20" s="82"/>
      <c r="W20" s="82">
        <v>0</v>
      </c>
      <c r="X20" s="82"/>
      <c r="Y20" s="82">
        <f>SUM(U20:X20)</f>
        <v>0</v>
      </c>
    </row>
    <row r="21" spans="1:27" ht="21.95" hidden="1" customHeight="1">
      <c r="B21" s="55" t="s">
        <v>95</v>
      </c>
      <c r="G21" s="83">
        <f>SUM(G20:G20)</f>
        <v>0</v>
      </c>
      <c r="H21" s="82"/>
      <c r="I21" s="83">
        <f>SUM(I20:I20)</f>
        <v>0</v>
      </c>
      <c r="J21" s="82"/>
      <c r="K21" s="83">
        <f>SUM(K20:K20)</f>
        <v>0</v>
      </c>
      <c r="L21" s="82"/>
      <c r="M21" s="83"/>
      <c r="N21" s="82"/>
      <c r="O21" s="83">
        <f>SUM(O20:O20)</f>
        <v>0</v>
      </c>
      <c r="P21" s="82"/>
      <c r="Q21" s="83">
        <f>SUM(Q20:Q20)</f>
        <v>0</v>
      </c>
      <c r="R21" s="82"/>
      <c r="S21" s="83">
        <f>SUM(S20:S20)</f>
        <v>0</v>
      </c>
      <c r="T21" s="82"/>
      <c r="U21" s="83">
        <f>SUM(U20:U20)</f>
        <v>0</v>
      </c>
      <c r="V21" s="82"/>
      <c r="W21" s="83">
        <f>SUM(W20:W20)</f>
        <v>0</v>
      </c>
      <c r="X21" s="82"/>
      <c r="Y21" s="83">
        <f>SUM(Y20:Y20)</f>
        <v>0</v>
      </c>
    </row>
    <row r="22" spans="1:27" ht="21.95" customHeight="1">
      <c r="A22" s="55" t="s">
        <v>151</v>
      </c>
      <c r="G22" s="69"/>
      <c r="H22" s="66"/>
      <c r="I22" s="69"/>
      <c r="J22" s="66"/>
      <c r="K22" s="69"/>
      <c r="L22" s="69"/>
      <c r="M22" s="69"/>
      <c r="N22" s="69"/>
      <c r="O22" s="69"/>
      <c r="P22" s="66"/>
      <c r="Q22" s="69"/>
      <c r="R22" s="66"/>
      <c r="S22" s="69"/>
      <c r="T22" s="66"/>
      <c r="U22" s="66"/>
      <c r="V22" s="66"/>
      <c r="W22" s="66"/>
      <c r="X22" s="66"/>
      <c r="Y22" s="69"/>
    </row>
    <row r="23" spans="1:27" ht="21.95" customHeight="1">
      <c r="B23" s="55" t="s">
        <v>152</v>
      </c>
      <c r="E23" s="67"/>
      <c r="G23" s="68">
        <v>0</v>
      </c>
      <c r="H23" s="66"/>
      <c r="I23" s="68">
        <v>0</v>
      </c>
      <c r="J23" s="66"/>
      <c r="K23" s="68">
        <v>0</v>
      </c>
      <c r="L23" s="69"/>
      <c r="M23" s="69">
        <v>0</v>
      </c>
      <c r="N23" s="69"/>
      <c r="O23" s="68">
        <v>0</v>
      </c>
      <c r="P23" s="66"/>
      <c r="Q23" s="69">
        <f>'CI(6M)'!G30</f>
        <v>-54722654.81999997</v>
      </c>
      <c r="R23" s="66"/>
      <c r="S23" s="68">
        <v>0</v>
      </c>
      <c r="T23" s="66"/>
      <c r="U23" s="66">
        <f>SUM(G23:S23)</f>
        <v>-54722654.81999997</v>
      </c>
      <c r="V23" s="66"/>
      <c r="W23" s="66">
        <f>'CI(6M)'!G31</f>
        <v>-283293.21999999997</v>
      </c>
      <c r="X23" s="66"/>
      <c r="Y23" s="68">
        <f>U23+W23</f>
        <v>-55005948.039999969</v>
      </c>
      <c r="Z23" s="84"/>
    </row>
    <row r="24" spans="1:27" ht="21.95" customHeight="1">
      <c r="B24" s="55" t="s">
        <v>153</v>
      </c>
      <c r="E24" s="67"/>
      <c r="G24" s="68">
        <v>0</v>
      </c>
      <c r="H24" s="66"/>
      <c r="I24" s="68">
        <v>0</v>
      </c>
      <c r="J24" s="66"/>
      <c r="K24" s="68">
        <v>0</v>
      </c>
      <c r="L24" s="69"/>
      <c r="M24" s="69">
        <v>0</v>
      </c>
      <c r="N24" s="69"/>
      <c r="O24" s="68">
        <v>0</v>
      </c>
      <c r="P24" s="66"/>
      <c r="Q24" s="68">
        <f>'CI(6M)'!G26</f>
        <v>0</v>
      </c>
      <c r="R24" s="66"/>
      <c r="S24" s="68">
        <v>0</v>
      </c>
      <c r="T24" s="66"/>
      <c r="U24" s="66">
        <f>'CI(6M)'!F26</f>
        <v>0</v>
      </c>
      <c r="V24" s="66"/>
      <c r="W24" s="66">
        <f>'CI(6M)'!F26</f>
        <v>0</v>
      </c>
      <c r="X24" s="66"/>
      <c r="Y24" s="68">
        <f t="shared" ref="Y24" si="0">U24+W24</f>
        <v>0</v>
      </c>
      <c r="Z24" s="84"/>
    </row>
    <row r="25" spans="1:27" ht="21.95" customHeight="1">
      <c r="B25" s="55" t="s">
        <v>154</v>
      </c>
      <c r="G25" s="76">
        <f>SUM(G23:G24)</f>
        <v>0</v>
      </c>
      <c r="H25" s="92"/>
      <c r="I25" s="76">
        <f>SUM(I23:I24)</f>
        <v>0</v>
      </c>
      <c r="J25" s="92"/>
      <c r="K25" s="76">
        <f>SUM(K23:K24)</f>
        <v>0</v>
      </c>
      <c r="L25" s="76"/>
      <c r="M25" s="76">
        <f>SUM(M23:M24)</f>
        <v>0</v>
      </c>
      <c r="N25" s="76"/>
      <c r="O25" s="76">
        <f>SUM(O23:O24)</f>
        <v>0</v>
      </c>
      <c r="P25" s="92"/>
      <c r="Q25" s="76">
        <f>SUM(Q23:Q23)</f>
        <v>-54722654.81999997</v>
      </c>
      <c r="R25" s="92"/>
      <c r="S25" s="76">
        <f>SUM(S23:S24)</f>
        <v>0</v>
      </c>
      <c r="T25" s="92"/>
      <c r="U25" s="76">
        <f>SUM(U23:U24)</f>
        <v>-54722654.81999997</v>
      </c>
      <c r="V25" s="92"/>
      <c r="W25" s="76">
        <f>SUM(W23:W24)</f>
        <v>-283293.21999999997</v>
      </c>
      <c r="X25" s="92"/>
      <c r="Y25" s="76">
        <f>SUM(Y23:Y24)</f>
        <v>-55005948.039999969</v>
      </c>
      <c r="Z25" s="84"/>
    </row>
    <row r="26" spans="1:27" ht="21.95" customHeight="1" thickBot="1">
      <c r="A26" s="55" t="s">
        <v>201</v>
      </c>
      <c r="G26" s="77">
        <f>G18+G21+G25</f>
        <v>439844284</v>
      </c>
      <c r="H26" s="93"/>
      <c r="I26" s="77">
        <f>I18+I21+I25</f>
        <v>574095791.75999999</v>
      </c>
      <c r="J26" s="93"/>
      <c r="K26" s="77">
        <f>K18+K21+K25</f>
        <v>-242518625.37999997</v>
      </c>
      <c r="L26" s="77"/>
      <c r="M26" s="77">
        <f>M18+M21+M25</f>
        <v>0</v>
      </c>
      <c r="N26" s="77"/>
      <c r="O26" s="77">
        <f>O18+O21+O25</f>
        <v>33936013.18</v>
      </c>
      <c r="P26" s="93"/>
      <c r="Q26" s="77">
        <f>Q18+Q21+Q25</f>
        <v>-123102636.42999986</v>
      </c>
      <c r="R26" s="93"/>
      <c r="S26" s="77">
        <f>S18+S21+S25</f>
        <v>-90019.6</v>
      </c>
      <c r="T26" s="93"/>
      <c r="U26" s="77">
        <f>U18+U21+U25</f>
        <v>682164807.53000009</v>
      </c>
      <c r="V26" s="93"/>
      <c r="W26" s="77">
        <f>W18+W21+W25</f>
        <v>623799.52</v>
      </c>
      <c r="X26" s="93"/>
      <c r="Y26" s="77">
        <f>Y18+Y21+Y25</f>
        <v>682788607.05000007</v>
      </c>
      <c r="Z26" s="84">
        <f>Y26-682788607.05</f>
        <v>0</v>
      </c>
    </row>
    <row r="27" spans="1:27" ht="21.95" customHeight="1" thickTop="1">
      <c r="G27" s="63"/>
      <c r="H27" s="64"/>
      <c r="I27" s="63"/>
      <c r="J27" s="64"/>
      <c r="K27" s="63"/>
      <c r="L27" s="63"/>
      <c r="M27" s="63"/>
      <c r="N27" s="63"/>
      <c r="O27" s="63"/>
      <c r="P27" s="64"/>
      <c r="Q27" s="63"/>
      <c r="R27" s="64"/>
      <c r="S27" s="63"/>
      <c r="T27" s="64"/>
      <c r="U27" s="64"/>
      <c r="V27" s="64"/>
      <c r="W27" s="64"/>
      <c r="X27" s="64"/>
      <c r="Y27" s="63"/>
      <c r="Z27" s="84"/>
    </row>
    <row r="28" spans="1:27" ht="21.95" customHeight="1">
      <c r="G28" s="63"/>
      <c r="H28" s="64"/>
      <c r="I28" s="63"/>
      <c r="J28" s="64"/>
      <c r="K28" s="63"/>
      <c r="L28" s="63"/>
      <c r="M28" s="63"/>
      <c r="N28" s="63"/>
      <c r="O28" s="63"/>
      <c r="P28" s="64"/>
      <c r="Q28" s="63"/>
      <c r="R28" s="64"/>
      <c r="S28" s="63"/>
      <c r="T28" s="64"/>
      <c r="U28" s="64"/>
      <c r="V28" s="64"/>
      <c r="W28" s="64"/>
      <c r="X28" s="64"/>
      <c r="Y28" s="63"/>
      <c r="Z28" s="84"/>
    </row>
    <row r="29" spans="1:27" ht="21.95" customHeight="1">
      <c r="G29" s="71"/>
      <c r="I29" s="71"/>
      <c r="K29" s="71"/>
      <c r="L29" s="71"/>
      <c r="M29" s="71"/>
      <c r="N29" s="71"/>
      <c r="O29" s="71"/>
      <c r="Q29" s="71"/>
      <c r="S29" s="71"/>
      <c r="Y29" s="99" t="s">
        <v>147</v>
      </c>
      <c r="Z29" s="84"/>
    </row>
    <row r="30" spans="1:27" ht="21.95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</row>
  </sheetData>
  <mergeCells count="5">
    <mergeCell ref="A2:Y2"/>
    <mergeCell ref="A3:Y3"/>
    <mergeCell ref="A4:Y4"/>
    <mergeCell ref="G6:Y6"/>
    <mergeCell ref="O7:Q7"/>
  </mergeCells>
  <pageMargins left="0.6692913385826772" right="0.23622047244094491" top="1.1417322834645669" bottom="0.15748031496062992" header="0" footer="0"/>
  <pageSetup paperSize="9" scale="67" firstPageNumber="7" fitToHeight="0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view="pageBreakPreview" topLeftCell="A4" zoomScale="70" zoomScaleNormal="90" zoomScaleSheetLayoutView="70" workbookViewId="0">
      <selection activeCell="I12" sqref="I12"/>
    </sheetView>
  </sheetViews>
  <sheetFormatPr defaultColWidth="13.6640625" defaultRowHeight="21.95" customHeight="1"/>
  <cols>
    <col min="1" max="3" width="2.1640625" style="55" customWidth="1"/>
    <col min="4" max="4" width="37.83203125" style="55" customWidth="1"/>
    <col min="5" max="5" width="9.83203125" style="55" customWidth="1"/>
    <col min="6" max="6" width="2.1640625" style="55" customWidth="1"/>
    <col min="7" max="7" width="18.33203125" style="55" customWidth="1"/>
    <col min="8" max="8" width="2.1640625" style="55" customWidth="1"/>
    <col min="9" max="9" width="18.33203125" style="55" customWidth="1"/>
    <col min="10" max="10" width="2.1640625" style="55" customWidth="1"/>
    <col min="11" max="11" width="18.33203125" style="55" customWidth="1"/>
    <col min="12" max="12" width="2.1640625" style="55" customWidth="1"/>
    <col min="13" max="13" width="18.33203125" style="55" customWidth="1"/>
    <col min="14" max="14" width="2.1640625" style="55" customWidth="1"/>
    <col min="15" max="15" width="18.33203125" style="55" customWidth="1"/>
    <col min="16" max="16" width="2.1640625" style="55" customWidth="1"/>
    <col min="17" max="17" width="34.83203125" style="55" customWidth="1"/>
    <col min="18" max="18" width="2.1640625" style="55" customWidth="1"/>
    <col min="19" max="19" width="18.33203125" style="55" customWidth="1"/>
    <col min="20" max="20" width="18.5" style="55" customWidth="1"/>
    <col min="21" max="21" width="13.1640625" style="55" customWidth="1"/>
    <col min="22" max="25" width="13.6640625" style="55" customWidth="1"/>
    <col min="26" max="16384" width="13.6640625" style="55"/>
  </cols>
  <sheetData>
    <row r="2" spans="1:21" ht="21.9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21" ht="21.95" customHeight="1">
      <c r="A3" s="130" t="s">
        <v>144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1" ht="21.95" customHeight="1">
      <c r="A4" s="130" t="s">
        <v>202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1" ht="21.95" customHeight="1">
      <c r="S5" s="56" t="s">
        <v>2</v>
      </c>
    </row>
    <row r="6" spans="1:21" ht="21.95" customHeight="1">
      <c r="A6" s="57"/>
      <c r="B6" s="57"/>
      <c r="C6" s="57"/>
      <c r="D6" s="57"/>
      <c r="E6" s="57"/>
      <c r="F6" s="57"/>
      <c r="G6" s="131" t="s">
        <v>4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21" ht="21.95" customHeight="1">
      <c r="G7" s="61" t="s">
        <v>75</v>
      </c>
      <c r="H7" s="57"/>
      <c r="I7" s="61" t="s">
        <v>76</v>
      </c>
      <c r="J7" s="57"/>
      <c r="K7" s="61" t="s">
        <v>77</v>
      </c>
      <c r="L7" s="57"/>
      <c r="M7" s="131" t="s">
        <v>54</v>
      </c>
      <c r="N7" s="131"/>
      <c r="O7" s="131"/>
      <c r="P7" s="96"/>
      <c r="Q7" s="58" t="s">
        <v>58</v>
      </c>
      <c r="R7" s="72"/>
      <c r="S7" s="61" t="s">
        <v>80</v>
      </c>
    </row>
    <row r="8" spans="1:21" ht="21.95" customHeight="1">
      <c r="G8" s="54" t="s">
        <v>81</v>
      </c>
      <c r="I8" s="54" t="s">
        <v>82</v>
      </c>
      <c r="K8" s="54" t="s">
        <v>83</v>
      </c>
      <c r="M8" s="58" t="s">
        <v>55</v>
      </c>
      <c r="O8" s="54" t="s">
        <v>57</v>
      </c>
      <c r="P8" s="62"/>
      <c r="Q8" s="59" t="s">
        <v>73</v>
      </c>
      <c r="R8" s="60"/>
      <c r="S8" s="54" t="s">
        <v>46</v>
      </c>
    </row>
    <row r="9" spans="1:21" ht="21.95" customHeight="1">
      <c r="G9" s="54"/>
      <c r="I9" s="54"/>
      <c r="K9" s="54" t="s">
        <v>86</v>
      </c>
      <c r="M9" s="54" t="s">
        <v>87</v>
      </c>
      <c r="O9" s="54"/>
      <c r="Q9" s="54" t="s">
        <v>197</v>
      </c>
      <c r="S9" s="54"/>
    </row>
    <row r="10" spans="1:21" ht="21.95" customHeight="1">
      <c r="A10" s="62"/>
      <c r="B10" s="62"/>
      <c r="C10" s="62"/>
      <c r="D10" s="62"/>
      <c r="E10" s="59" t="s">
        <v>5</v>
      </c>
      <c r="F10" s="62"/>
      <c r="G10" s="59"/>
      <c r="H10" s="62"/>
      <c r="I10" s="59"/>
      <c r="J10" s="62"/>
      <c r="K10" s="59" t="s">
        <v>90</v>
      </c>
      <c r="L10" s="62"/>
      <c r="M10" s="59" t="s">
        <v>91</v>
      </c>
      <c r="N10" s="62"/>
      <c r="O10" s="59"/>
      <c r="P10" s="62"/>
      <c r="Q10" s="59" t="s">
        <v>92</v>
      </c>
      <c r="R10" s="62"/>
      <c r="S10" s="59"/>
    </row>
    <row r="11" spans="1:21" ht="21.95" customHeight="1">
      <c r="A11" s="55" t="s">
        <v>181</v>
      </c>
      <c r="E11" s="67"/>
      <c r="G11" s="78">
        <v>439844284</v>
      </c>
      <c r="I11" s="78">
        <v>574095791.75999999</v>
      </c>
      <c r="K11" s="78">
        <v>-242518625.37999997</v>
      </c>
      <c r="M11" s="78">
        <v>33936013.18</v>
      </c>
      <c r="O11" s="78">
        <v>-219638796.73000038</v>
      </c>
      <c r="Q11" s="78">
        <v>-90019.6</v>
      </c>
      <c r="S11" s="78">
        <f>SUM(G11:Q11)</f>
        <v>585628647.22999954</v>
      </c>
      <c r="T11" s="70">
        <f>+S11-'FS '!J92</f>
        <v>0</v>
      </c>
    </row>
    <row r="12" spans="1:21" ht="21.95" customHeight="1">
      <c r="A12" s="55" t="s">
        <v>151</v>
      </c>
      <c r="E12" s="67"/>
    </row>
    <row r="13" spans="1:21" ht="21.95" customHeight="1">
      <c r="B13" s="55" t="s">
        <v>152</v>
      </c>
      <c r="E13" s="67"/>
      <c r="G13" s="74">
        <v>0</v>
      </c>
      <c r="I13" s="74">
        <v>0</v>
      </c>
      <c r="K13" s="74">
        <v>0</v>
      </c>
      <c r="M13" s="74">
        <v>0</v>
      </c>
      <c r="O13" s="74">
        <f>'CI(6M)'!H25</f>
        <v>3994058.9500000379</v>
      </c>
      <c r="Q13" s="74">
        <v>0</v>
      </c>
      <c r="S13" s="78">
        <f>SUM(G13:Q13)</f>
        <v>3994058.9500000379</v>
      </c>
      <c r="T13" s="70"/>
    </row>
    <row r="14" spans="1:21" ht="21.95" customHeight="1">
      <c r="B14" s="55" t="s">
        <v>153</v>
      </c>
      <c r="E14" s="67"/>
      <c r="G14" s="74">
        <v>0</v>
      </c>
      <c r="I14" s="74">
        <v>0</v>
      </c>
      <c r="K14" s="74">
        <v>0</v>
      </c>
      <c r="M14" s="74">
        <v>0</v>
      </c>
      <c r="O14" s="74">
        <f>'CI(6M)'!H26</f>
        <v>0</v>
      </c>
      <c r="Q14" s="74">
        <v>0</v>
      </c>
      <c r="S14" s="78">
        <f>SUM(G14:Q14)</f>
        <v>0</v>
      </c>
      <c r="T14" s="75"/>
    </row>
    <row r="15" spans="1:21" ht="21.95" customHeight="1">
      <c r="B15" s="55" t="s">
        <v>154</v>
      </c>
      <c r="E15" s="67"/>
      <c r="G15" s="79">
        <f>SUM(G13:G14)</f>
        <v>0</v>
      </c>
      <c r="H15" s="96"/>
      <c r="I15" s="79">
        <f>SUM(I13:I14)</f>
        <v>0</v>
      </c>
      <c r="J15" s="96"/>
      <c r="K15" s="79">
        <f>SUM(K13:K14)</f>
        <v>0</v>
      </c>
      <c r="L15" s="96"/>
      <c r="M15" s="79">
        <f>SUM(M13:M14)</f>
        <v>0</v>
      </c>
      <c r="N15" s="96"/>
      <c r="O15" s="79">
        <f>SUM(O13:O14)</f>
        <v>3994058.9500000379</v>
      </c>
      <c r="P15" s="96"/>
      <c r="Q15" s="79">
        <f>SUM(Q13:Q14)</f>
        <v>0</v>
      </c>
      <c r="R15" s="96"/>
      <c r="S15" s="79">
        <f>SUM(S13:S14)</f>
        <v>3994058.9500000379</v>
      </c>
      <c r="T15" s="65"/>
    </row>
    <row r="16" spans="1:21" ht="21.95" customHeight="1" thickBot="1">
      <c r="A16" s="55" t="s">
        <v>200</v>
      </c>
      <c r="G16" s="80">
        <f>G11+G15</f>
        <v>439844284</v>
      </c>
      <c r="H16" s="97"/>
      <c r="I16" s="80">
        <f>I11+I15</f>
        <v>574095791.75999999</v>
      </c>
      <c r="J16" s="97"/>
      <c r="K16" s="80">
        <f>K11+K15</f>
        <v>-242518625.37999997</v>
      </c>
      <c r="L16" s="97"/>
      <c r="M16" s="80">
        <f>M11+M15</f>
        <v>33936013.18</v>
      </c>
      <c r="N16" s="97"/>
      <c r="O16" s="80">
        <f>O11+O15</f>
        <v>-215644737.78000033</v>
      </c>
      <c r="P16" s="97"/>
      <c r="Q16" s="80">
        <f>Q11+Q15</f>
        <v>-90019.6</v>
      </c>
      <c r="R16" s="97"/>
      <c r="S16" s="80">
        <f>S11+S15</f>
        <v>589622706.17999959</v>
      </c>
      <c r="T16" s="65">
        <f>+S16-'FS '!I92</f>
        <v>0</v>
      </c>
      <c r="U16" s="70"/>
    </row>
    <row r="17" spans="1:21" ht="21.95" customHeight="1" thickTop="1">
      <c r="G17" s="78"/>
      <c r="I17" s="78"/>
      <c r="K17" s="78"/>
      <c r="M17" s="78"/>
      <c r="O17" s="78"/>
      <c r="Q17" s="78"/>
      <c r="S17" s="78"/>
      <c r="T17" s="65"/>
      <c r="U17" s="70"/>
    </row>
    <row r="18" spans="1:21" ht="21.95" customHeight="1">
      <c r="A18" s="55" t="s">
        <v>150</v>
      </c>
      <c r="G18" s="74">
        <v>439844284</v>
      </c>
      <c r="I18" s="74">
        <v>574095791.75999999</v>
      </c>
      <c r="K18" s="74">
        <v>-242518625.37999997</v>
      </c>
      <c r="M18" s="74">
        <v>33936013.18</v>
      </c>
      <c r="O18" s="74">
        <v>-58740771.150000364</v>
      </c>
      <c r="Q18" s="74">
        <v>-90019.6</v>
      </c>
      <c r="S18" s="78">
        <f>SUM(G18:Q18)</f>
        <v>746526672.80999959</v>
      </c>
    </row>
    <row r="19" spans="1:21" ht="21.95" customHeight="1">
      <c r="A19" s="55" t="s">
        <v>151</v>
      </c>
    </row>
    <row r="20" spans="1:21" ht="21.95" customHeight="1">
      <c r="B20" s="55" t="s">
        <v>152</v>
      </c>
      <c r="E20" s="67"/>
      <c r="G20" s="74">
        <v>0</v>
      </c>
      <c r="I20" s="74">
        <v>0</v>
      </c>
      <c r="K20" s="74">
        <v>0</v>
      </c>
      <c r="M20" s="74">
        <v>0</v>
      </c>
      <c r="O20" s="74">
        <f>'CI(6M)'!I25</f>
        <v>-49986861.169999853</v>
      </c>
      <c r="Q20" s="74">
        <v>0</v>
      </c>
      <c r="S20" s="78">
        <f>SUM(G20:Q20)</f>
        <v>-49986861.169999853</v>
      </c>
      <c r="T20" s="75"/>
    </row>
    <row r="21" spans="1:21" ht="21.95" customHeight="1">
      <c r="B21" s="55" t="s">
        <v>153</v>
      </c>
      <c r="E21" s="67"/>
      <c r="G21" s="74">
        <v>0</v>
      </c>
      <c r="I21" s="74">
        <v>0</v>
      </c>
      <c r="K21" s="74">
        <v>0</v>
      </c>
      <c r="M21" s="74">
        <v>0</v>
      </c>
      <c r="O21" s="74">
        <f>'CI(6M)'!I26</f>
        <v>0</v>
      </c>
      <c r="Q21" s="74">
        <v>0</v>
      </c>
      <c r="S21" s="78">
        <f>SUM(G21:Q21)</f>
        <v>0</v>
      </c>
      <c r="T21" s="75"/>
    </row>
    <row r="22" spans="1:21" ht="21.95" customHeight="1">
      <c r="B22" s="55" t="s">
        <v>154</v>
      </c>
      <c r="E22" s="67"/>
      <c r="G22" s="79">
        <f>SUM(G20:G21)</f>
        <v>0</v>
      </c>
      <c r="H22" s="96"/>
      <c r="I22" s="79">
        <f>SUM(I20:I21)</f>
        <v>0</v>
      </c>
      <c r="J22" s="96"/>
      <c r="K22" s="79">
        <f>SUM(K20:K21)</f>
        <v>0</v>
      </c>
      <c r="L22" s="96"/>
      <c r="M22" s="79">
        <f>SUM(M20:M21)</f>
        <v>0</v>
      </c>
      <c r="N22" s="96"/>
      <c r="O22" s="79">
        <f>SUM(O20:O21)</f>
        <v>-49986861.169999853</v>
      </c>
      <c r="P22" s="96"/>
      <c r="Q22" s="79">
        <f>SUM(Q20:Q20)</f>
        <v>0</v>
      </c>
      <c r="R22" s="96"/>
      <c r="S22" s="79">
        <f>SUM(S20:S20)</f>
        <v>-49986861.169999853</v>
      </c>
    </row>
    <row r="23" spans="1:21" ht="21.95" customHeight="1" thickBot="1">
      <c r="A23" s="55" t="s">
        <v>201</v>
      </c>
      <c r="E23" s="67"/>
      <c r="G23" s="95">
        <f>G18+G22</f>
        <v>439844284</v>
      </c>
      <c r="H23" s="94"/>
      <c r="I23" s="95">
        <f>I18+I22</f>
        <v>574095791.75999999</v>
      </c>
      <c r="J23" s="94"/>
      <c r="K23" s="95">
        <f>K18+K22</f>
        <v>-242518625.37999997</v>
      </c>
      <c r="L23" s="94"/>
      <c r="M23" s="95">
        <f>M18+M22</f>
        <v>33936013.18</v>
      </c>
      <c r="N23" s="94"/>
      <c r="O23" s="95">
        <f>O18+O22</f>
        <v>-108727632.32000022</v>
      </c>
      <c r="P23" s="94"/>
      <c r="Q23" s="95">
        <f>Q18+Q22</f>
        <v>-90019.6</v>
      </c>
      <c r="R23" s="94"/>
      <c r="S23" s="95">
        <f>S18+S22</f>
        <v>696539811.63999975</v>
      </c>
      <c r="T23" s="70">
        <f>696539811.64-S23</f>
        <v>0</v>
      </c>
    </row>
    <row r="24" spans="1:21" ht="21.95" customHeight="1" thickTop="1">
      <c r="A24" s="60"/>
      <c r="E24" s="67"/>
      <c r="G24" s="73"/>
      <c r="I24" s="73"/>
      <c r="K24" s="73"/>
      <c r="M24" s="73"/>
      <c r="O24" s="73"/>
      <c r="Q24" s="73"/>
      <c r="S24" s="73"/>
      <c r="T24" s="70"/>
    </row>
    <row r="25" spans="1:21" ht="21.95" customHeight="1">
      <c r="A25" s="60"/>
      <c r="E25" s="67"/>
      <c r="G25" s="73"/>
      <c r="I25" s="73"/>
      <c r="K25" s="73"/>
      <c r="M25" s="73"/>
      <c r="O25" s="73"/>
      <c r="Q25" s="73"/>
      <c r="S25" s="73"/>
      <c r="T25" s="70"/>
    </row>
    <row r="26" spans="1:21" ht="21.95" customHeight="1">
      <c r="A26" s="60"/>
      <c r="G26" s="73"/>
      <c r="I26" s="73"/>
      <c r="K26" s="73"/>
      <c r="M26" s="73"/>
      <c r="O26" s="73"/>
      <c r="Q26" s="73"/>
      <c r="S26" s="100" t="s">
        <v>147</v>
      </c>
    </row>
    <row r="27" spans="1:21" ht="21.95" customHeight="1">
      <c r="O27" s="75"/>
    </row>
  </sheetData>
  <mergeCells count="5">
    <mergeCell ref="A2:S2"/>
    <mergeCell ref="A3:S3"/>
    <mergeCell ref="A4:S4"/>
    <mergeCell ref="G6:S6"/>
    <mergeCell ref="M7:O7"/>
  </mergeCells>
  <pageMargins left="0.6692913385826772" right="0.23622047244094491" top="0.74803149606299213" bottom="0.15748031496062992" header="0" footer="0"/>
  <pageSetup paperSize="9" scale="76" firstPageNumber="8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view="pageBreakPreview" topLeftCell="A9" zoomScale="55" zoomScaleNormal="70" zoomScaleSheetLayoutView="55" workbookViewId="0">
      <selection activeCell="F103" sqref="C103:F103"/>
    </sheetView>
  </sheetViews>
  <sheetFormatPr defaultColWidth="9.33203125" defaultRowHeight="23.1" customHeight="1"/>
  <cols>
    <col min="1" max="1" width="68.83203125" style="91" customWidth="1"/>
    <col min="2" max="2" width="10.1640625" style="91" bestFit="1" customWidth="1"/>
    <col min="3" max="4" width="22.83203125" style="91" customWidth="1"/>
    <col min="5" max="5" width="22.83203125" style="21" customWidth="1"/>
    <col min="6" max="6" width="22.83203125" style="91" customWidth="1"/>
    <col min="7" max="7" width="17.6640625" style="21" customWidth="1"/>
    <col min="8" max="16384" width="9.33203125" style="91"/>
  </cols>
  <sheetData>
    <row r="1" spans="1:7" s="1" customFormat="1" ht="23.1" customHeight="1">
      <c r="E1" s="3"/>
      <c r="G1" s="3"/>
    </row>
    <row r="2" spans="1:7" s="1" customFormat="1" ht="23.1" customHeight="1">
      <c r="A2" s="125" t="s">
        <v>0</v>
      </c>
      <c r="B2" s="125"/>
      <c r="C2" s="125"/>
      <c r="D2" s="125"/>
      <c r="E2" s="125"/>
      <c r="F2" s="125"/>
      <c r="G2" s="3"/>
    </row>
    <row r="3" spans="1:7" s="14" customFormat="1" ht="23.1" customHeight="1">
      <c r="A3" s="125" t="s">
        <v>96</v>
      </c>
      <c r="B3" s="125"/>
      <c r="C3" s="125"/>
      <c r="D3" s="125"/>
      <c r="E3" s="125"/>
      <c r="F3" s="125"/>
      <c r="G3" s="32"/>
    </row>
    <row r="4" spans="1:7" s="14" customFormat="1" ht="23.1" customHeight="1">
      <c r="A4" s="125" t="s">
        <v>202</v>
      </c>
      <c r="B4" s="125"/>
      <c r="C4" s="125"/>
      <c r="D4" s="125"/>
      <c r="E4" s="125"/>
      <c r="F4" s="125"/>
      <c r="G4" s="32"/>
    </row>
    <row r="5" spans="1:7" s="1" customFormat="1" ht="23.1" customHeight="1">
      <c r="E5" s="4"/>
      <c r="F5" s="85" t="s">
        <v>2</v>
      </c>
      <c r="G5" s="3"/>
    </row>
    <row r="6" spans="1:7" s="1" customFormat="1" ht="23.1" customHeight="1">
      <c r="A6" s="86"/>
      <c r="B6" s="86"/>
      <c r="C6" s="126" t="s">
        <v>3</v>
      </c>
      <c r="D6" s="126"/>
      <c r="E6" s="126" t="s">
        <v>4</v>
      </c>
      <c r="F6" s="126"/>
      <c r="G6" s="3"/>
    </row>
    <row r="7" spans="1:7" s="1" customFormat="1" ht="23.1" customHeight="1">
      <c r="A7" s="87"/>
      <c r="B7" s="15" t="s">
        <v>5</v>
      </c>
      <c r="C7" s="9">
        <v>2569</v>
      </c>
      <c r="D7" s="9">
        <v>2568</v>
      </c>
      <c r="E7" s="9">
        <v>2569</v>
      </c>
      <c r="F7" s="9">
        <v>2568</v>
      </c>
      <c r="G7" s="3"/>
    </row>
    <row r="8" spans="1:7" s="1" customFormat="1" ht="23.1" customHeight="1">
      <c r="C8" s="24"/>
      <c r="D8" s="88"/>
      <c r="E8" s="89"/>
      <c r="F8" s="89"/>
      <c r="G8" s="3"/>
    </row>
    <row r="9" spans="1:7" s="1" customFormat="1" ht="23.1" customHeight="1">
      <c r="A9" s="1" t="s">
        <v>97</v>
      </c>
      <c r="C9" s="3"/>
      <c r="D9" s="5"/>
      <c r="E9" s="3"/>
      <c r="F9" s="5"/>
      <c r="G9" s="3"/>
    </row>
    <row r="10" spans="1:7" s="1" customFormat="1" ht="23.1" customHeight="1">
      <c r="A10" s="1" t="s">
        <v>145</v>
      </c>
      <c r="C10" s="3">
        <f>'CI(6M)'!F23</f>
        <v>2644565.9699999522</v>
      </c>
      <c r="D10" s="3">
        <f>'CI(6M)'!G23</f>
        <v>-47166097.599999972</v>
      </c>
      <c r="E10" s="3">
        <f>'CI(6M)'!H23</f>
        <v>3118304.8800000381</v>
      </c>
      <c r="F10" s="3">
        <f>'CI(6M)'!I23</f>
        <v>-42159746.179999851</v>
      </c>
      <c r="G10" s="3"/>
    </row>
    <row r="11" spans="1:7" s="1" customFormat="1" ht="23.1" customHeight="1">
      <c r="A11" s="1" t="s">
        <v>98</v>
      </c>
      <c r="C11" s="3"/>
      <c r="D11" s="17"/>
      <c r="E11" s="17"/>
      <c r="F11" s="17"/>
      <c r="G11" s="3"/>
    </row>
    <row r="12" spans="1:7" s="1" customFormat="1" ht="23.1" customHeight="1">
      <c r="A12" s="1" t="s">
        <v>99</v>
      </c>
      <c r="C12" s="3"/>
      <c r="D12" s="17"/>
      <c r="E12" s="17"/>
      <c r="F12" s="17"/>
      <c r="G12" s="3"/>
    </row>
    <row r="13" spans="1:7" s="1" customFormat="1" ht="23.1" customHeight="1">
      <c r="A13" s="1" t="s">
        <v>100</v>
      </c>
      <c r="C13" s="3">
        <v>38268693.590000004</v>
      </c>
      <c r="D13" s="3">
        <v>39762567.140000001</v>
      </c>
      <c r="E13" s="3">
        <v>38268693.590000004</v>
      </c>
      <c r="F13" s="3">
        <v>39762567.140000001</v>
      </c>
      <c r="G13" s="3"/>
    </row>
    <row r="14" spans="1:7" s="1" customFormat="1" ht="23.1" customHeight="1">
      <c r="A14" s="1" t="s">
        <v>163</v>
      </c>
      <c r="C14" s="3">
        <v>230033.73</v>
      </c>
      <c r="D14" s="3">
        <v>219269.82</v>
      </c>
      <c r="E14" s="17">
        <v>230033.73</v>
      </c>
      <c r="F14" s="17">
        <v>219269.82</v>
      </c>
      <c r="G14" s="3"/>
    </row>
    <row r="15" spans="1:7" s="1" customFormat="1" ht="23.1" customHeight="1">
      <c r="A15" s="1" t="s">
        <v>142</v>
      </c>
      <c r="C15" s="3">
        <v>5545977.8099999996</v>
      </c>
      <c r="D15" s="3">
        <v>1152450.99</v>
      </c>
      <c r="E15" s="3">
        <v>5545977.8099999996</v>
      </c>
      <c r="F15" s="3">
        <v>1138333.8799999999</v>
      </c>
      <c r="G15" s="3"/>
    </row>
    <row r="16" spans="1:7" s="1" customFormat="1" ht="23.1" customHeight="1">
      <c r="A16" s="1" t="s">
        <v>206</v>
      </c>
      <c r="C16" s="3">
        <v>-3182022.95</v>
      </c>
      <c r="D16" s="3">
        <v>-3089467.52</v>
      </c>
      <c r="E16" s="3">
        <v>-3177972.95</v>
      </c>
      <c r="F16" s="3">
        <v>-3085417.52</v>
      </c>
      <c r="G16" s="3"/>
    </row>
    <row r="17" spans="1:7" s="1" customFormat="1" ht="23.1" customHeight="1">
      <c r="A17" s="1" t="s">
        <v>196</v>
      </c>
      <c r="C17" s="3">
        <v>0</v>
      </c>
      <c r="D17" s="3">
        <v>0</v>
      </c>
      <c r="E17" s="3">
        <v>654174.29</v>
      </c>
      <c r="F17" s="3">
        <v>0</v>
      </c>
      <c r="G17" s="3"/>
    </row>
    <row r="18" spans="1:7" s="1" customFormat="1" ht="23.1" customHeight="1">
      <c r="A18" s="1" t="s">
        <v>210</v>
      </c>
      <c r="C18" s="17">
        <v>3102626.67</v>
      </c>
      <c r="D18" s="17">
        <v>3775562.96</v>
      </c>
      <c r="E18" s="17">
        <v>3102626.67</v>
      </c>
      <c r="F18" s="17">
        <v>3775562.96</v>
      </c>
      <c r="G18" s="3"/>
    </row>
    <row r="19" spans="1:7" s="1" customFormat="1" ht="23.1" customHeight="1">
      <c r="A19" s="1" t="s">
        <v>101</v>
      </c>
      <c r="C19" s="3">
        <v>-41790.94</v>
      </c>
      <c r="D19" s="3">
        <v>49820.069999999949</v>
      </c>
      <c r="E19" s="17">
        <v>-41790.94</v>
      </c>
      <c r="F19" s="17">
        <v>49820.069999999949</v>
      </c>
      <c r="G19" s="3"/>
    </row>
    <row r="20" spans="1:7" s="1" customFormat="1" ht="23.1" customHeight="1">
      <c r="A20" s="1" t="s">
        <v>204</v>
      </c>
      <c r="C20" s="3">
        <v>26573.84</v>
      </c>
      <c r="D20" s="3">
        <v>55962.78</v>
      </c>
      <c r="E20" s="17">
        <v>26573.84</v>
      </c>
      <c r="F20" s="17">
        <v>55962.78</v>
      </c>
      <c r="G20" s="3"/>
    </row>
    <row r="21" spans="1:7" s="1" customFormat="1" ht="23.1" customHeight="1">
      <c r="A21" s="1" t="s">
        <v>205</v>
      </c>
      <c r="C21" s="111">
        <v>20568.11</v>
      </c>
      <c r="D21" s="3">
        <v>8632.0099999999984</v>
      </c>
      <c r="E21" s="3">
        <v>20568.11</v>
      </c>
      <c r="F21" s="3">
        <v>0</v>
      </c>
      <c r="G21" s="3"/>
    </row>
    <row r="22" spans="1:7" s="1" customFormat="1" ht="23.1" hidden="1" customHeight="1">
      <c r="A22" s="1" t="s">
        <v>102</v>
      </c>
      <c r="C22" s="3"/>
      <c r="D22" s="3"/>
      <c r="E22" s="3"/>
      <c r="F22" s="3"/>
      <c r="G22" s="3"/>
    </row>
    <row r="23" spans="1:7" s="1" customFormat="1" ht="23.1" hidden="1" customHeight="1">
      <c r="A23" s="1" t="s">
        <v>103</v>
      </c>
      <c r="C23" s="4"/>
      <c r="D23" s="4"/>
      <c r="E23" s="3"/>
      <c r="F23" s="3"/>
      <c r="G23" s="3"/>
    </row>
    <row r="24" spans="1:7" s="1" customFormat="1" ht="23.1" hidden="1" customHeight="1">
      <c r="A24" s="1" t="s">
        <v>104</v>
      </c>
      <c r="C24" s="3"/>
      <c r="D24" s="3"/>
      <c r="E24" s="3"/>
      <c r="F24" s="3"/>
      <c r="G24" s="3"/>
    </row>
    <row r="25" spans="1:7" s="1" customFormat="1" ht="23.1" customHeight="1">
      <c r="A25" s="1" t="s">
        <v>211</v>
      </c>
      <c r="C25" s="3">
        <v>0</v>
      </c>
      <c r="D25" s="3">
        <v>-1926985.24</v>
      </c>
      <c r="E25" s="17">
        <v>0</v>
      </c>
      <c r="F25" s="17">
        <v>-1926985.24</v>
      </c>
      <c r="G25" s="3"/>
    </row>
    <row r="26" spans="1:7" s="1" customFormat="1" ht="23.1" customHeight="1">
      <c r="A26" s="1" t="s">
        <v>105</v>
      </c>
      <c r="C26" s="3">
        <v>0</v>
      </c>
      <c r="D26" s="3">
        <v>3726805.64</v>
      </c>
      <c r="E26" s="3">
        <v>0</v>
      </c>
      <c r="F26" s="3">
        <v>0</v>
      </c>
      <c r="G26" s="3"/>
    </row>
    <row r="27" spans="1:7" s="1" customFormat="1" ht="23.1" customHeight="1">
      <c r="A27" s="1" t="s">
        <v>190</v>
      </c>
      <c r="C27" s="3">
        <v>654174.29</v>
      </c>
      <c r="D27" s="3">
        <v>895948.80000000005</v>
      </c>
      <c r="E27" s="3">
        <v>0</v>
      </c>
      <c r="F27" s="3">
        <v>0</v>
      </c>
      <c r="G27" s="3"/>
    </row>
    <row r="28" spans="1:7" s="1" customFormat="1" ht="23.1" customHeight="1">
      <c r="A28" s="1" t="s">
        <v>164</v>
      </c>
      <c r="C28" s="17">
        <v>-343243.58</v>
      </c>
      <c r="D28" s="17">
        <v>-117552.09999999999</v>
      </c>
      <c r="E28" s="17">
        <v>-343243.58</v>
      </c>
      <c r="F28" s="17">
        <v>155147.89999999997</v>
      </c>
      <c r="G28" s="3"/>
    </row>
    <row r="29" spans="1:7" s="1" customFormat="1" ht="23.1" customHeight="1">
      <c r="A29" s="1" t="s">
        <v>106</v>
      </c>
      <c r="C29" s="3">
        <v>4930907.0999999996</v>
      </c>
      <c r="D29" s="3">
        <v>2883682.84</v>
      </c>
      <c r="E29" s="3">
        <v>4930907.0999999996</v>
      </c>
      <c r="F29" s="3">
        <v>2883682.84</v>
      </c>
      <c r="G29" s="3"/>
    </row>
    <row r="30" spans="1:7" s="1" customFormat="1" ht="23.1" customHeight="1">
      <c r="A30" s="1" t="s">
        <v>107</v>
      </c>
      <c r="C30" s="3">
        <v>-336291.88</v>
      </c>
      <c r="D30" s="3">
        <v>-481215.33</v>
      </c>
      <c r="E30" s="3">
        <v>-336291.88</v>
      </c>
      <c r="F30" s="3">
        <v>-426591.08</v>
      </c>
      <c r="G30" s="3"/>
    </row>
    <row r="31" spans="1:7" s="1" customFormat="1" ht="23.1" customHeight="1">
      <c r="A31" s="1" t="s">
        <v>108</v>
      </c>
      <c r="C31" s="36">
        <v>22088524.920000002</v>
      </c>
      <c r="D31" s="36">
        <v>26600350.640000001</v>
      </c>
      <c r="E31" s="36">
        <v>22143072.890000001</v>
      </c>
      <c r="F31" s="36">
        <v>26600350.640000001</v>
      </c>
      <c r="G31" s="3"/>
    </row>
    <row r="32" spans="1:7" s="1" customFormat="1" ht="23.1" customHeight="1">
      <c r="A32" s="1" t="s">
        <v>143</v>
      </c>
      <c r="C32" s="3"/>
      <c r="D32" s="3"/>
      <c r="E32" s="17"/>
      <c r="F32" s="17"/>
      <c r="G32" s="3"/>
    </row>
    <row r="33" spans="1:7" s="1" customFormat="1" ht="23.1" customHeight="1">
      <c r="A33" s="1" t="s">
        <v>109</v>
      </c>
      <c r="C33" s="3">
        <f>SUM(C10:C31)</f>
        <v>73609296.679999962</v>
      </c>
      <c r="D33" s="3">
        <f>SUM(D10:D31)</f>
        <v>26349735.900000032</v>
      </c>
      <c r="E33" s="3">
        <f>SUM(E10:E31)</f>
        <v>74141633.560000047</v>
      </c>
      <c r="F33" s="3">
        <f>SUM(F10:F31)</f>
        <v>27041958.010000151</v>
      </c>
      <c r="G33" s="3"/>
    </row>
    <row r="34" spans="1:7" s="1" customFormat="1" ht="23.1" customHeight="1">
      <c r="A34" s="1" t="s">
        <v>110</v>
      </c>
      <c r="C34" s="3"/>
      <c r="D34" s="3"/>
      <c r="E34" s="17"/>
      <c r="F34" s="17"/>
      <c r="G34" s="3"/>
    </row>
    <row r="35" spans="1:7" s="1" customFormat="1" ht="23.1" customHeight="1">
      <c r="A35" s="1" t="s">
        <v>111</v>
      </c>
      <c r="C35" s="3">
        <v>23249649.260000002</v>
      </c>
      <c r="D35" s="3">
        <v>-63763163.359999999</v>
      </c>
      <c r="E35" s="17">
        <v>22745568.920000002</v>
      </c>
      <c r="F35" s="17">
        <v>-63736589.369999997</v>
      </c>
      <c r="G35" s="3"/>
    </row>
    <row r="36" spans="1:7" s="1" customFormat="1" ht="23.1" customHeight="1">
      <c r="A36" s="1" t="s">
        <v>112</v>
      </c>
      <c r="C36" s="3">
        <v>5397792.6100000003</v>
      </c>
      <c r="D36" s="3">
        <v>-4901414.96</v>
      </c>
      <c r="E36" s="17">
        <v>5397792.6100000003</v>
      </c>
      <c r="F36" s="17">
        <v>-4901414.96</v>
      </c>
      <c r="G36" s="3"/>
    </row>
    <row r="37" spans="1:7" s="1" customFormat="1" ht="23.1" customHeight="1">
      <c r="A37" s="1" t="s">
        <v>113</v>
      </c>
      <c r="C37" s="3">
        <v>-37251139.399999999</v>
      </c>
      <c r="D37" s="3">
        <v>118389006.01000001</v>
      </c>
      <c r="E37" s="111">
        <v>-37145431.25</v>
      </c>
      <c r="F37" s="111">
        <v>118270945.17999999</v>
      </c>
      <c r="G37" s="81"/>
    </row>
    <row r="38" spans="1:7" s="1" customFormat="1" ht="23.1" customHeight="1">
      <c r="A38" s="1" t="s">
        <v>114</v>
      </c>
      <c r="C38" s="3">
        <v>-903617.88</v>
      </c>
      <c r="D38" s="3">
        <v>262439.5</v>
      </c>
      <c r="E38" s="17">
        <v>-903617.88</v>
      </c>
      <c r="F38" s="17">
        <v>262439.5</v>
      </c>
      <c r="G38" s="3"/>
    </row>
    <row r="39" spans="1:7" s="1" customFormat="1" ht="23.1" hidden="1" customHeight="1">
      <c r="A39" s="1" t="s">
        <v>115</v>
      </c>
      <c r="C39" s="3"/>
      <c r="D39" s="3">
        <v>0</v>
      </c>
      <c r="E39" s="17"/>
      <c r="F39" s="17"/>
      <c r="G39" s="3"/>
    </row>
    <row r="40" spans="1:7" s="1" customFormat="1" ht="23.1" customHeight="1">
      <c r="A40" s="1" t="s">
        <v>116</v>
      </c>
      <c r="C40" s="3">
        <v>-353284</v>
      </c>
      <c r="D40" s="3">
        <v>-315601.13</v>
      </c>
      <c r="E40" s="17">
        <v>-353284</v>
      </c>
      <c r="F40" s="17">
        <v>-315601.13</v>
      </c>
      <c r="G40" s="3"/>
    </row>
    <row r="41" spans="1:7" s="1" customFormat="1" ht="23.1" customHeight="1">
      <c r="A41" s="1" t="s">
        <v>118</v>
      </c>
      <c r="C41" s="27"/>
      <c r="D41" s="27"/>
      <c r="E41" s="20"/>
      <c r="F41" s="27"/>
      <c r="G41" s="3"/>
    </row>
    <row r="42" spans="1:7" s="1" customFormat="1" ht="23.1" customHeight="1">
      <c r="A42" s="1" t="s">
        <v>119</v>
      </c>
      <c r="C42" s="3">
        <v>-51026993.939999998</v>
      </c>
      <c r="D42" s="3">
        <v>45244734.760000005</v>
      </c>
      <c r="E42" s="17">
        <v>-50999697.950000003</v>
      </c>
      <c r="F42" s="17">
        <v>45184803.840000004</v>
      </c>
      <c r="G42" s="3"/>
    </row>
    <row r="43" spans="1:7" s="1" customFormat="1" ht="23.1" customHeight="1">
      <c r="A43" s="1" t="s">
        <v>120</v>
      </c>
      <c r="C43" s="3">
        <v>1257258.3500000001</v>
      </c>
      <c r="D43" s="3">
        <v>8976492.9800000004</v>
      </c>
      <c r="E43" s="17">
        <v>1237531.67</v>
      </c>
      <c r="F43" s="17">
        <v>8976492.9800000004</v>
      </c>
      <c r="G43" s="3"/>
    </row>
    <row r="44" spans="1:7" s="1" customFormat="1" ht="23.1" hidden="1" customHeight="1">
      <c r="A44" s="1" t="s">
        <v>121</v>
      </c>
      <c r="C44" s="3"/>
      <c r="D44" s="3">
        <v>0</v>
      </c>
      <c r="E44" s="3">
        <v>0</v>
      </c>
      <c r="F44" s="17">
        <v>0</v>
      </c>
      <c r="G44" s="3"/>
    </row>
    <row r="45" spans="1:7" s="1" customFormat="1" ht="22.5" customHeight="1">
      <c r="A45" s="1" t="s">
        <v>122</v>
      </c>
      <c r="B45" s="3"/>
      <c r="C45" s="48">
        <f>SUM(C42:C44,C33:C40)</f>
        <v>13978961.679999964</v>
      </c>
      <c r="D45" s="48">
        <f>SUM(D42:D44,D33:D40)</f>
        <v>130242229.70000005</v>
      </c>
      <c r="E45" s="48">
        <f>SUM(E42:E44,E33:E40)</f>
        <v>14120495.680000046</v>
      </c>
      <c r="F45" s="48">
        <f>SUM(F42:F44,F33:F40)</f>
        <v>130783034.05000016</v>
      </c>
      <c r="G45" s="3"/>
    </row>
    <row r="46" spans="1:7" s="1" customFormat="1" ht="23.1" customHeight="1">
      <c r="A46" s="1" t="s">
        <v>123</v>
      </c>
      <c r="C46" s="3">
        <v>-3286723</v>
      </c>
      <c r="D46" s="3">
        <v>-1953762.5</v>
      </c>
      <c r="E46" s="17">
        <v>-3286723</v>
      </c>
      <c r="F46" s="17">
        <v>-1953762.5</v>
      </c>
      <c r="G46" s="3"/>
    </row>
    <row r="47" spans="1:7" s="1" customFormat="1" ht="23.1" customHeight="1">
      <c r="A47" s="1" t="s">
        <v>124</v>
      </c>
      <c r="C47" s="3">
        <v>26017.9</v>
      </c>
      <c r="D47" s="3">
        <v>0</v>
      </c>
      <c r="E47" s="17">
        <v>26017.9</v>
      </c>
      <c r="F47" s="17">
        <v>0</v>
      </c>
      <c r="G47" s="3"/>
    </row>
    <row r="48" spans="1:7" s="1" customFormat="1" ht="23.1" customHeight="1">
      <c r="A48" s="1" t="s">
        <v>125</v>
      </c>
      <c r="C48" s="3">
        <v>2219697.0099999998</v>
      </c>
      <c r="D48" s="3">
        <v>0</v>
      </c>
      <c r="E48" s="17">
        <v>2219697.0099999998</v>
      </c>
      <c r="F48" s="17">
        <v>0</v>
      </c>
      <c r="G48" s="3"/>
    </row>
    <row r="49" spans="1:9" s="1" customFormat="1" ht="22.5" customHeight="1">
      <c r="A49" s="1" t="s">
        <v>126</v>
      </c>
      <c r="C49" s="3">
        <v>-850041.24</v>
      </c>
      <c r="D49" s="3">
        <v>-636655.07999999996</v>
      </c>
      <c r="E49" s="3">
        <v>-840059.05</v>
      </c>
      <c r="F49" s="3">
        <v>-636091.39</v>
      </c>
      <c r="G49" s="3"/>
    </row>
    <row r="50" spans="1:9" s="90" customFormat="1" ht="23.1" customHeight="1">
      <c r="A50" s="90" t="s">
        <v>127</v>
      </c>
      <c r="C50" s="39">
        <f>SUM(C45:C49)</f>
        <v>12087912.349999964</v>
      </c>
      <c r="D50" s="39">
        <f>SUM(D45:D49)</f>
        <v>127651812.12000005</v>
      </c>
      <c r="E50" s="39">
        <f>SUM(E45:E49)</f>
        <v>12239428.540000046</v>
      </c>
      <c r="F50" s="39">
        <f>SUM(F45:F49)</f>
        <v>128193180.16000016</v>
      </c>
      <c r="G50" s="3"/>
    </row>
    <row r="51" spans="1:9" s="1" customFormat="1" ht="23.1" customHeight="1">
      <c r="C51" s="3"/>
      <c r="D51" s="17"/>
      <c r="E51" s="17"/>
      <c r="F51" s="17"/>
      <c r="G51" s="3"/>
    </row>
    <row r="52" spans="1:9" s="1" customFormat="1" ht="23.1" customHeight="1">
      <c r="C52" s="3"/>
      <c r="D52" s="17"/>
      <c r="E52" s="17"/>
      <c r="F52" s="17"/>
      <c r="G52" s="3"/>
    </row>
    <row r="53" spans="1:9" s="1" customFormat="1" ht="23.1" customHeight="1">
      <c r="C53" s="3"/>
      <c r="D53" s="16"/>
      <c r="E53" s="17"/>
      <c r="F53" s="103" t="s">
        <v>147</v>
      </c>
      <c r="G53" s="3"/>
    </row>
    <row r="54" spans="1:9" s="1" customFormat="1" ht="23.1" customHeight="1">
      <c r="A54" s="1" t="s">
        <v>117</v>
      </c>
      <c r="C54" s="19"/>
      <c r="D54" s="19"/>
      <c r="E54" s="3"/>
      <c r="F54" s="19"/>
      <c r="G54" s="3"/>
    </row>
    <row r="55" spans="1:9" s="1" customFormat="1" ht="23.1" customHeight="1">
      <c r="A55" s="125" t="str">
        <f>A2</f>
        <v>บริษัท ซีพีแอล กรุ๊ป จำกัด (มหาชน) และบริษัทย่อย</v>
      </c>
      <c r="B55" s="125"/>
      <c r="C55" s="125"/>
      <c r="D55" s="125"/>
      <c r="E55" s="125"/>
      <c r="F55" s="125"/>
      <c r="G55" s="3"/>
    </row>
    <row r="56" spans="1:9" s="1" customFormat="1" ht="23.1" customHeight="1">
      <c r="A56" s="125" t="str">
        <f>A3</f>
        <v>งบกระแสเงินสด</v>
      </c>
      <c r="B56" s="125"/>
      <c r="C56" s="125"/>
      <c r="D56" s="125"/>
      <c r="E56" s="125"/>
      <c r="F56" s="125"/>
      <c r="G56" s="3"/>
    </row>
    <row r="57" spans="1:9" s="1" customFormat="1" ht="23.1" customHeight="1">
      <c r="A57" s="125" t="str">
        <f>A4</f>
        <v>สำหรับงวดหกเดือนสิ้นสุดวันที่ 30 มิถุนายน 2569</v>
      </c>
      <c r="B57" s="125"/>
      <c r="C57" s="125"/>
      <c r="D57" s="125"/>
      <c r="E57" s="125"/>
      <c r="F57" s="125"/>
      <c r="G57" s="3"/>
    </row>
    <row r="58" spans="1:9" s="1" customFormat="1" ht="23.1" customHeight="1">
      <c r="E58" s="4"/>
      <c r="F58" s="85" t="s">
        <v>2</v>
      </c>
      <c r="G58" s="3"/>
    </row>
    <row r="59" spans="1:9" s="1" customFormat="1" ht="23.1" customHeight="1">
      <c r="A59" s="86"/>
      <c r="B59" s="86"/>
      <c r="C59" s="126" t="s">
        <v>3</v>
      </c>
      <c r="D59" s="126"/>
      <c r="E59" s="126" t="s">
        <v>4</v>
      </c>
      <c r="F59" s="126"/>
      <c r="G59" s="3"/>
    </row>
    <row r="60" spans="1:9" s="1" customFormat="1" ht="23.1" customHeight="1">
      <c r="A60" s="87"/>
      <c r="B60" s="15" t="s">
        <v>5</v>
      </c>
      <c r="C60" s="9">
        <v>2569</v>
      </c>
      <c r="D60" s="9">
        <v>2568</v>
      </c>
      <c r="E60" s="9">
        <v>2569</v>
      </c>
      <c r="F60" s="9">
        <v>2568</v>
      </c>
      <c r="G60" s="3"/>
    </row>
    <row r="61" spans="1:9" s="1" customFormat="1" ht="23.1" customHeight="1">
      <c r="C61" s="24"/>
      <c r="D61" s="88"/>
      <c r="E61" s="24"/>
      <c r="F61" s="89"/>
      <c r="G61" s="3"/>
    </row>
    <row r="62" spans="1:9" s="1" customFormat="1" ht="23.1" customHeight="1">
      <c r="A62" s="1" t="s">
        <v>128</v>
      </c>
      <c r="C62" s="3"/>
      <c r="D62" s="3"/>
      <c r="E62" s="3"/>
      <c r="F62" s="40"/>
      <c r="G62" s="3"/>
      <c r="I62" s="81"/>
    </row>
    <row r="63" spans="1:9" s="1" customFormat="1" ht="23.1" customHeight="1">
      <c r="A63" s="1" t="s">
        <v>193</v>
      </c>
      <c r="C63" s="3">
        <v>0</v>
      </c>
      <c r="D63" s="3">
        <v>500000</v>
      </c>
      <c r="E63" s="3">
        <v>0</v>
      </c>
      <c r="F63" s="3">
        <v>500000</v>
      </c>
      <c r="G63" s="3"/>
    </row>
    <row r="64" spans="1:9" s="1" customFormat="1" ht="23.1" customHeight="1">
      <c r="A64" s="1" t="s">
        <v>129</v>
      </c>
      <c r="C64" s="3">
        <v>43578.55</v>
      </c>
      <c r="D64" s="3">
        <v>550186.93000000005</v>
      </c>
      <c r="E64" s="3">
        <v>43578.55</v>
      </c>
      <c r="F64" s="3">
        <v>550186.93000000005</v>
      </c>
      <c r="G64" s="3"/>
    </row>
    <row r="65" spans="1:7" s="1" customFormat="1" ht="23.1" customHeight="1">
      <c r="A65" s="1" t="s">
        <v>130</v>
      </c>
      <c r="C65" s="3">
        <v>-13034656.449999999</v>
      </c>
      <c r="D65" s="3">
        <v>-3984165.05</v>
      </c>
      <c r="E65" s="3">
        <v>-13034656.449999999</v>
      </c>
      <c r="F65" s="3">
        <v>-3984165.05</v>
      </c>
      <c r="G65" s="3"/>
    </row>
    <row r="66" spans="1:7" s="1" customFormat="1" ht="23.1" customHeight="1">
      <c r="A66" s="1" t="s">
        <v>176</v>
      </c>
      <c r="C66" s="3">
        <v>-36960.5</v>
      </c>
      <c r="D66" s="3">
        <v>-102720</v>
      </c>
      <c r="E66" s="3">
        <v>-36960.5</v>
      </c>
      <c r="F66" s="3">
        <v>-102720</v>
      </c>
      <c r="G66" s="3"/>
    </row>
    <row r="67" spans="1:7" s="1" customFormat="1" ht="23.1" customHeight="1">
      <c r="A67" s="1" t="s">
        <v>203</v>
      </c>
      <c r="C67" s="3">
        <v>-150000</v>
      </c>
      <c r="D67" s="3">
        <v>-270000</v>
      </c>
      <c r="E67" s="3">
        <v>-150000</v>
      </c>
      <c r="F67" s="3">
        <v>-270000</v>
      </c>
      <c r="G67" s="3"/>
    </row>
    <row r="68" spans="1:7" s="1" customFormat="1" ht="23.1" customHeight="1">
      <c r="A68" s="1" t="s">
        <v>124</v>
      </c>
      <c r="C68" s="3">
        <v>0</v>
      </c>
      <c r="D68" s="3">
        <v>419571.49</v>
      </c>
      <c r="E68" s="3">
        <v>0</v>
      </c>
      <c r="F68" s="3">
        <v>364947.24</v>
      </c>
      <c r="G68" s="3"/>
    </row>
    <row r="69" spans="1:7" s="1" customFormat="1" ht="23.1" customHeight="1">
      <c r="A69" s="1" t="s">
        <v>131</v>
      </c>
      <c r="C69" s="39">
        <f>SUM(C63:C68)</f>
        <v>-13178038.399999999</v>
      </c>
      <c r="D69" s="39">
        <f>SUM(D63:D68)</f>
        <v>-2887126.63</v>
      </c>
      <c r="E69" s="39">
        <f>SUM(E63:E68)</f>
        <v>-13178038.399999999</v>
      </c>
      <c r="F69" s="39">
        <f>SUM(F63:F68)</f>
        <v>-2941750.88</v>
      </c>
      <c r="G69" s="3"/>
    </row>
    <row r="70" spans="1:7" s="1" customFormat="1" ht="23.1" customHeight="1">
      <c r="C70" s="3"/>
      <c r="D70" s="41"/>
      <c r="E70" s="17"/>
      <c r="F70" s="85"/>
      <c r="G70" s="3"/>
    </row>
    <row r="71" spans="1:7" s="1" customFormat="1" ht="23.1" customHeight="1">
      <c r="A71" s="1" t="s">
        <v>132</v>
      </c>
      <c r="C71" s="4"/>
      <c r="D71" s="4"/>
      <c r="E71" s="4"/>
      <c r="F71" s="42"/>
      <c r="G71" s="3"/>
    </row>
    <row r="72" spans="1:7" s="1" customFormat="1" ht="23.1" customHeight="1">
      <c r="A72" s="1" t="s">
        <v>133</v>
      </c>
      <c r="C72" s="4">
        <v>13008287.49</v>
      </c>
      <c r="D72" s="4">
        <v>-36210460.200000003</v>
      </c>
      <c r="E72" s="4">
        <v>13008287.49</v>
      </c>
      <c r="F72" s="4">
        <v>-36210460.200000003</v>
      </c>
      <c r="G72" s="3"/>
    </row>
    <row r="73" spans="1:7" s="1" customFormat="1" ht="23.1" customHeight="1">
      <c r="A73" s="1" t="s">
        <v>134</v>
      </c>
      <c r="C73" s="4">
        <v>849861130.24000001</v>
      </c>
      <c r="D73" s="4">
        <v>703583858.44000006</v>
      </c>
      <c r="E73" s="4">
        <v>849861130.24000001</v>
      </c>
      <c r="F73" s="4">
        <v>703583858.44000006</v>
      </c>
      <c r="G73" s="3"/>
    </row>
    <row r="74" spans="1:7" s="1" customFormat="1" ht="23.1" customHeight="1">
      <c r="A74" s="1" t="s">
        <v>135</v>
      </c>
      <c r="C74" s="4">
        <v>-835395438.14999998</v>
      </c>
      <c r="D74" s="4">
        <v>-715188549.37</v>
      </c>
      <c r="E74" s="4">
        <v>-835395438.14999998</v>
      </c>
      <c r="F74" s="4">
        <v>-715188549.37</v>
      </c>
      <c r="G74" s="3"/>
    </row>
    <row r="75" spans="1:7" s="1" customFormat="1" ht="23.1" customHeight="1">
      <c r="A75" s="1" t="s">
        <v>136</v>
      </c>
      <c r="C75" s="4">
        <v>-26673619.149999999</v>
      </c>
      <c r="D75" s="4">
        <v>-45507477.020000003</v>
      </c>
      <c r="E75" s="4">
        <v>-26673619.149999999</v>
      </c>
      <c r="F75" s="4">
        <v>-45507477.020000003</v>
      </c>
      <c r="G75" s="3"/>
    </row>
    <row r="76" spans="1:7" s="1" customFormat="1" ht="23.1" customHeight="1">
      <c r="A76" s="1" t="s">
        <v>194</v>
      </c>
      <c r="C76" s="4">
        <v>30000000</v>
      </c>
      <c r="D76" s="4">
        <v>1359000</v>
      </c>
      <c r="E76" s="4">
        <v>30000000</v>
      </c>
      <c r="F76" s="4">
        <v>1359000</v>
      </c>
      <c r="G76" s="3"/>
    </row>
    <row r="77" spans="1:7" s="1" customFormat="1" ht="23.1" customHeight="1">
      <c r="A77" s="1" t="s">
        <v>191</v>
      </c>
      <c r="C77" s="4">
        <v>-30250800</v>
      </c>
      <c r="D77" s="4">
        <v>0</v>
      </c>
      <c r="E77" s="4">
        <v>-30250800</v>
      </c>
      <c r="F77" s="4">
        <v>0</v>
      </c>
      <c r="G77" s="3"/>
    </row>
    <row r="78" spans="1:7" s="1" customFormat="1" ht="23.1" customHeight="1">
      <c r="A78" s="1" t="s">
        <v>137</v>
      </c>
      <c r="C78" s="4">
        <v>-10536959.4</v>
      </c>
      <c r="D78" s="4">
        <v>-9893674.5199999996</v>
      </c>
      <c r="E78" s="4">
        <v>-10536959.4</v>
      </c>
      <c r="F78" s="4">
        <v>-9893674.5199999996</v>
      </c>
      <c r="G78" s="3"/>
    </row>
    <row r="79" spans="1:7" s="1" customFormat="1" ht="23.1" customHeight="1">
      <c r="A79" s="1" t="s">
        <v>138</v>
      </c>
      <c r="C79" s="3">
        <v>-21560551.489999998</v>
      </c>
      <c r="D79" s="3">
        <v>-27057025.539999999</v>
      </c>
      <c r="E79" s="4">
        <v>-21615099.460000001</v>
      </c>
      <c r="F79" s="4">
        <v>-27057025.539999999</v>
      </c>
      <c r="G79" s="3"/>
    </row>
    <row r="80" spans="1:7" s="1" customFormat="1" ht="23.1" customHeight="1">
      <c r="A80" s="1" t="s">
        <v>139</v>
      </c>
      <c r="C80" s="39">
        <f>SUM(C72:C79)</f>
        <v>-31547950.459999956</v>
      </c>
      <c r="D80" s="39">
        <f>SUM(D72:D79)</f>
        <v>-128914328.21000001</v>
      </c>
      <c r="E80" s="39">
        <f>SUM(E72:E79)</f>
        <v>-31602498.429999955</v>
      </c>
      <c r="F80" s="39">
        <f>SUM(F72:F79)</f>
        <v>-128914328.21000001</v>
      </c>
      <c r="G80" s="3"/>
    </row>
    <row r="81" spans="1:7" s="1" customFormat="1" ht="23.1" customHeight="1">
      <c r="A81" s="1" t="s">
        <v>177</v>
      </c>
      <c r="G81" s="3"/>
    </row>
    <row r="82" spans="1:7" s="1" customFormat="1" ht="23.1" customHeight="1">
      <c r="A82" s="1" t="s">
        <v>178</v>
      </c>
      <c r="C82" s="17">
        <f>C80+C69+C50</f>
        <v>-32638076.50999999</v>
      </c>
      <c r="D82" s="17">
        <f>D80+D69+D50</f>
        <v>-4149642.7199999541</v>
      </c>
      <c r="E82" s="17">
        <f>E80+E69+E50</f>
        <v>-32541108.28999991</v>
      </c>
      <c r="F82" s="17">
        <f>F80+F69+F50</f>
        <v>-3662898.9299998432</v>
      </c>
      <c r="G82" s="3"/>
    </row>
    <row r="83" spans="1:7" s="1" customFormat="1" ht="23.1" customHeight="1">
      <c r="A83" s="1" t="s">
        <v>140</v>
      </c>
      <c r="C83" s="3"/>
      <c r="D83" s="3"/>
      <c r="E83" s="17"/>
      <c r="F83" s="17"/>
      <c r="G83" s="3"/>
    </row>
    <row r="84" spans="1:7" s="1" customFormat="1" ht="23.1" customHeight="1">
      <c r="A84" s="1" t="s">
        <v>141</v>
      </c>
      <c r="C84" s="3">
        <v>24352.05</v>
      </c>
      <c r="D84" s="3">
        <v>32661.07</v>
      </c>
      <c r="E84" s="17">
        <v>24352.05</v>
      </c>
      <c r="F84" s="17">
        <v>32661.07</v>
      </c>
      <c r="G84" s="3"/>
    </row>
    <row r="85" spans="1:7" s="1" customFormat="1" ht="23.1" customHeight="1">
      <c r="A85" s="1" t="s">
        <v>159</v>
      </c>
      <c r="C85" s="17">
        <f>'FS '!H11</f>
        <v>70010974.689999998</v>
      </c>
      <c r="D85" s="17">
        <v>53376995.799999997</v>
      </c>
      <c r="E85" s="17">
        <f>'FS '!J11</f>
        <v>69416840.290000007</v>
      </c>
      <c r="F85" s="17">
        <v>51786645.57</v>
      </c>
      <c r="G85" s="3"/>
    </row>
    <row r="86" spans="1:7" s="1" customFormat="1" ht="23.1" customHeight="1" thickBot="1">
      <c r="A86" s="1" t="s">
        <v>160</v>
      </c>
      <c r="B86" s="2"/>
      <c r="C86" s="43">
        <f>SUM(C82:C85)</f>
        <v>37397250.230000004</v>
      </c>
      <c r="D86" s="43">
        <f>SUM(D82:D85)</f>
        <v>49260014.150000043</v>
      </c>
      <c r="E86" s="43">
        <f>SUM(E82:E85)</f>
        <v>36900084.050000101</v>
      </c>
      <c r="F86" s="43">
        <f>SUM(F82:F85)</f>
        <v>48156407.710000157</v>
      </c>
      <c r="G86" s="3"/>
    </row>
    <row r="87" spans="1:7" s="1" customFormat="1" ht="23.1" customHeight="1" thickTop="1">
      <c r="C87" s="3"/>
      <c r="D87" s="3"/>
      <c r="E87" s="3"/>
      <c r="F87" s="3"/>
      <c r="G87" s="3"/>
    </row>
    <row r="88" spans="1:7" s="1" customFormat="1" ht="23.1" customHeight="1">
      <c r="A88" s="101" t="s">
        <v>161</v>
      </c>
      <c r="B88" s="101"/>
      <c r="C88" s="102"/>
      <c r="D88" s="102"/>
      <c r="E88" s="102"/>
      <c r="F88" s="85"/>
      <c r="G88" s="3"/>
    </row>
    <row r="89" spans="1:7" s="1" customFormat="1" ht="23.1" customHeight="1">
      <c r="A89" s="101" t="s">
        <v>162</v>
      </c>
      <c r="B89" s="101"/>
      <c r="C89" s="102"/>
      <c r="D89" s="102"/>
      <c r="E89" s="102"/>
      <c r="F89" s="27"/>
      <c r="G89" s="3"/>
    </row>
    <row r="90" spans="1:7" s="1" customFormat="1" ht="23.1" customHeight="1">
      <c r="A90" s="1" t="s">
        <v>165</v>
      </c>
      <c r="C90" s="3"/>
      <c r="D90" s="3"/>
      <c r="E90" s="3"/>
      <c r="F90" s="104"/>
      <c r="G90" s="3"/>
    </row>
    <row r="91" spans="1:7" s="1" customFormat="1" ht="23.1" customHeight="1">
      <c r="A91" s="1" t="s">
        <v>167</v>
      </c>
      <c r="C91" s="3">
        <v>71628.03</v>
      </c>
      <c r="D91" s="3">
        <v>21378.49</v>
      </c>
      <c r="E91" s="3">
        <v>71628.03</v>
      </c>
      <c r="F91" s="3">
        <v>21378.49</v>
      </c>
      <c r="G91" s="3"/>
    </row>
    <row r="92" spans="1:7" s="1" customFormat="1" ht="23.1" customHeight="1">
      <c r="A92" s="1" t="s">
        <v>168</v>
      </c>
      <c r="C92" s="3">
        <v>5013.96</v>
      </c>
      <c r="D92" s="3">
        <v>1496.4943000000003</v>
      </c>
      <c r="E92" s="3">
        <v>5013.96</v>
      </c>
      <c r="F92" s="3">
        <v>1496.4943000000003</v>
      </c>
      <c r="G92" s="3"/>
    </row>
    <row r="93" spans="1:7" ht="23.1" customHeight="1">
      <c r="A93" s="1" t="s">
        <v>208</v>
      </c>
      <c r="C93" s="3">
        <v>658870</v>
      </c>
      <c r="D93" s="84">
        <v>0</v>
      </c>
      <c r="E93" s="3">
        <v>658870</v>
      </c>
      <c r="F93" s="3">
        <v>0</v>
      </c>
    </row>
    <row r="94" spans="1:7" s="1" customFormat="1" ht="23.1" customHeight="1">
      <c r="A94" s="1" t="s">
        <v>166</v>
      </c>
      <c r="C94" s="3">
        <v>0</v>
      </c>
      <c r="D94" s="3">
        <v>478801.23</v>
      </c>
      <c r="E94" s="3">
        <v>0</v>
      </c>
      <c r="F94" s="3">
        <v>478801.23</v>
      </c>
      <c r="G94" s="3"/>
    </row>
    <row r="95" spans="1:7" s="1" customFormat="1" ht="23.1" customHeight="1">
      <c r="A95" s="1" t="s">
        <v>192</v>
      </c>
      <c r="C95" s="3">
        <v>323673.71000000002</v>
      </c>
      <c r="D95" s="3">
        <v>0</v>
      </c>
      <c r="E95" s="3">
        <v>323673.71000000002</v>
      </c>
      <c r="F95" s="3">
        <v>0</v>
      </c>
      <c r="G95" s="3"/>
    </row>
    <row r="96" spans="1:7" s="1" customFormat="1" ht="23.1" customHeight="1">
      <c r="A96" s="1" t="s">
        <v>169</v>
      </c>
      <c r="C96" s="3">
        <v>1310408.78</v>
      </c>
      <c r="D96" s="3">
        <v>22478687.990000002</v>
      </c>
      <c r="E96" s="3">
        <v>1310408.78</v>
      </c>
      <c r="F96" s="3">
        <v>22478687.990000002</v>
      </c>
      <c r="G96" s="3"/>
    </row>
    <row r="97" spans="1:7" s="1" customFormat="1" ht="23.1" customHeight="1">
      <c r="A97" s="1" t="s">
        <v>172</v>
      </c>
      <c r="C97" s="3">
        <v>0</v>
      </c>
      <c r="D97" s="3">
        <v>-4888.6400000000003</v>
      </c>
      <c r="E97" s="3">
        <v>0</v>
      </c>
      <c r="F97" s="3">
        <v>-4888.6400000000003</v>
      </c>
      <c r="G97" s="3"/>
    </row>
    <row r="99" spans="1:7" s="1" customFormat="1" ht="23.1" customHeight="1">
      <c r="C99" s="3"/>
      <c r="D99" s="3"/>
      <c r="E99" s="3"/>
      <c r="F99" s="27"/>
      <c r="G99" s="3"/>
    </row>
    <row r="100" spans="1:7" s="1" customFormat="1" ht="23.1" customHeight="1">
      <c r="C100" s="3"/>
      <c r="D100" s="3"/>
      <c r="E100" s="3"/>
      <c r="F100" s="103" t="s">
        <v>147</v>
      </c>
      <c r="G100" s="3"/>
    </row>
    <row r="101" spans="1:7" s="1" customFormat="1" ht="16.350000000000001" customHeight="1">
      <c r="C101" s="3"/>
      <c r="D101" s="3"/>
      <c r="E101" s="3"/>
      <c r="F101" s="27"/>
      <c r="G101" s="3"/>
    </row>
    <row r="102" spans="1:7" ht="23.1" customHeight="1">
      <c r="A102" s="1"/>
    </row>
    <row r="103" spans="1:7" ht="23.1" customHeight="1">
      <c r="C103" s="21"/>
      <c r="D103" s="21"/>
      <c r="F103" s="21"/>
    </row>
  </sheetData>
  <mergeCells count="10">
    <mergeCell ref="A57:F57"/>
    <mergeCell ref="C59:D59"/>
    <mergeCell ref="E59:F59"/>
    <mergeCell ref="A55:F55"/>
    <mergeCell ref="A2:F2"/>
    <mergeCell ref="A3:F3"/>
    <mergeCell ref="A4:F4"/>
    <mergeCell ref="C6:D6"/>
    <mergeCell ref="E6:F6"/>
    <mergeCell ref="A56:F56"/>
  </mergeCells>
  <pageMargins left="0.6692913385826772" right="0.23622047244094491" top="0.35433070866141736" bottom="0.15748031496062992" header="0" footer="0"/>
  <pageSetup paperSize="9" scale="66" firstPageNumber="9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53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7b1fc70319b8945844c43dc966e190ee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253e3ea0e1728c5931147d6090384113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2B7FCA-BF0B-4120-B846-512210C7F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88BF4-45B3-4E2F-B527-6AF4BB90F04D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1d33916e-5153-456f-956a-4a09ae3ed625"/>
    <ds:schemaRef ds:uri="http://schemas.openxmlformats.org/package/2006/metadata/core-properties"/>
    <ds:schemaRef ds:uri="5cec5e86-f53f-42ac-91a6-9a478f23b66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</vt:lpstr>
      <vt:lpstr>CI(3M)</vt:lpstr>
      <vt:lpstr>CI(6M)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'CI(3M)'!Print_Area</vt:lpstr>
      <vt:lpstr>'CI(6M)'!Print_Area</vt:lpstr>
      <vt:lpstr>'FS '!Print_Area</vt:lpstr>
      <vt:lpstr>'CE (Separate)'!Print_Titles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cpl070</cp:lastModifiedBy>
  <cp:revision/>
  <cp:lastPrinted>2026-08-06T10:52:40Z</cp:lastPrinted>
  <dcterms:created xsi:type="dcterms:W3CDTF">2012-02-23T07:32:54Z</dcterms:created>
  <dcterms:modified xsi:type="dcterms:W3CDTF">2026-08-13T00:39:59Z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  <property fmtid="{D5CDD505-2E9C-101B-9397-08002B2CF9AE}" pid="6" name="Order">
    <vt:r8>457900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