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ustomProperty9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-105" yWindow="-105" windowWidth="19425" windowHeight="11505" tabRatio="772" firstSheet="1" activeTab="1"/>
  </bookViews>
  <sheets>
    <sheet name="Recovered_Sheet1" sheetId="1" state="veryHidden" r:id="rId1"/>
    <sheet name="BL2-3" sheetId="4" r:id="rId2"/>
    <sheet name="PL3 4" sheetId="24" r:id="rId3"/>
    <sheet name="PL6 5" sheetId="31" r:id="rId4"/>
    <sheet name="SH-6" sheetId="25" r:id="rId5"/>
    <sheet name="SH7" sheetId="16" r:id="rId6"/>
    <sheet name="SH-8" sheetId="26" r:id="rId7"/>
    <sheet name="SH9" sheetId="17" r:id="rId8"/>
    <sheet name="CF10-11" sheetId="18" r:id="rId9"/>
    <sheet name="DS_INTERNAL_SETTINGS_STORAGE" sheetId="27" state="veryHidden" r:id="rId10"/>
    <sheet name="DS_INTERNAL_DOCGROUP_STORAGE" sheetId="28" state="veryHidden" r:id="rId11"/>
    <sheet name="DS_INTERNAL_DOCUMENT_STORAGE" sheetId="29" state="veryHidden" r:id="rId12"/>
    <sheet name="DS_INTERNAL_SNIP_STORAGE" sheetId="30" state="veryHidden" r:id="rId13"/>
  </sheets>
  <definedNames>
    <definedName name="_xlnm.Print_Area" localSheetId="1">'BL2-3'!$A$1:$J$70</definedName>
    <definedName name="_xlnm.Print_Area" localSheetId="8">'CF10-11'!$A$1:$J$83</definedName>
    <definedName name="_xlnm.Print_Area" localSheetId="2">'PL3 4'!$A$1:$J$36</definedName>
    <definedName name="_xlnm.Print_Area" localSheetId="3">'PL6 5'!$A$1:$J$36</definedName>
    <definedName name="_xlnm.Print_Area" localSheetId="4">'SH-6'!$A$1:$L$23</definedName>
    <definedName name="_xlnm.Print_Area" localSheetId="5">'SH7'!$A$1:$L$23</definedName>
    <definedName name="_xlnm.Print_Area" localSheetId="6">'SH-8'!$A$1:$L$23</definedName>
    <definedName name="_xlnm.Print_Area" localSheetId="7">'SH9'!$A$1:$L$23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4"/>
  <c r="F19"/>
  <c r="H19"/>
  <c r="J19"/>
  <c r="D30"/>
  <c r="D32" s="1"/>
  <c r="F30"/>
  <c r="H30"/>
  <c r="J30"/>
  <c r="J32" s="1"/>
  <c r="F32"/>
  <c r="H32"/>
  <c r="D47"/>
  <c r="F47"/>
  <c r="H47"/>
  <c r="J47"/>
  <c r="D51"/>
  <c r="F51"/>
  <c r="H51"/>
  <c r="J51"/>
  <c r="D53"/>
  <c r="F53"/>
  <c r="H53"/>
  <c r="J53"/>
  <c r="D61"/>
  <c r="F61"/>
  <c r="H61"/>
  <c r="J61"/>
  <c r="D63"/>
  <c r="F63"/>
  <c r="H63"/>
  <c r="J63"/>
  <c r="D66"/>
  <c r="F66"/>
  <c r="H66"/>
  <c r="J66"/>
  <c r="F67"/>
  <c r="J67"/>
  <c r="J68" l="1"/>
  <c r="J70" s="1"/>
  <c r="F68"/>
  <c r="F70" s="1"/>
  <c r="J25" i="31"/>
  <c r="H25"/>
  <c r="F25"/>
  <c r="D25"/>
  <c r="J25" i="24"/>
  <c r="H25"/>
  <c r="F25"/>
  <c r="D25"/>
  <c r="J19" i="26" l="1"/>
  <c r="J18" i="31"/>
  <c r="H18"/>
  <c r="F18"/>
  <c r="D18"/>
  <c r="J12"/>
  <c r="J20" s="1"/>
  <c r="J23" s="1"/>
  <c r="H12"/>
  <c r="F12"/>
  <c r="F20" s="1"/>
  <c r="F23" s="1"/>
  <c r="J19" i="25" s="1"/>
  <c r="D12" i="31"/>
  <c r="J11" i="18" l="1"/>
  <c r="F11"/>
  <c r="D20" i="31"/>
  <c r="D23" s="1"/>
  <c r="D11" i="18" s="1"/>
  <c r="H20" i="31"/>
  <c r="H23" s="1"/>
  <c r="F35"/>
  <c r="F33"/>
  <c r="J35"/>
  <c r="J33"/>
  <c r="D33" l="1"/>
  <c r="J19" i="16"/>
  <c r="D35" i="31"/>
  <c r="J19" i="17" l="1"/>
  <c r="H11" i="18"/>
  <c r="H35" i="31"/>
  <c r="H33"/>
  <c r="F67" i="18"/>
  <c r="H75" l="1"/>
  <c r="D75"/>
  <c r="J72"/>
  <c r="H72"/>
  <c r="D72"/>
  <c r="F72"/>
  <c r="H20" i="26"/>
  <c r="F20"/>
  <c r="D20"/>
  <c r="J16"/>
  <c r="H16"/>
  <c r="H22" s="1"/>
  <c r="F16"/>
  <c r="F22" s="1"/>
  <c r="D16"/>
  <c r="L15"/>
  <c r="L11"/>
  <c r="F20" i="16"/>
  <c r="L11" i="25"/>
  <c r="H20"/>
  <c r="F20"/>
  <c r="D20"/>
  <c r="J16"/>
  <c r="H16"/>
  <c r="F16"/>
  <c r="D16"/>
  <c r="L15"/>
  <c r="J18" i="24"/>
  <c r="H18"/>
  <c r="F18"/>
  <c r="D18"/>
  <c r="J12"/>
  <c r="H12"/>
  <c r="F12"/>
  <c r="D12"/>
  <c r="F22" i="25" l="1"/>
  <c r="H22"/>
  <c r="L16" i="26"/>
  <c r="L16" i="25"/>
  <c r="D20" i="24"/>
  <c r="D23" s="1"/>
  <c r="D22" i="26"/>
  <c r="D22" i="25"/>
  <c r="H20" i="24"/>
  <c r="H23" s="1"/>
  <c r="F20"/>
  <c r="F23" s="1"/>
  <c r="J20"/>
  <c r="J23" s="1"/>
  <c r="L19" i="16" l="1"/>
  <c r="J35" i="24"/>
  <c r="F33"/>
  <c r="F30" i="18"/>
  <c r="F41" s="1"/>
  <c r="H35" i="24"/>
  <c r="H33"/>
  <c r="F35"/>
  <c r="J33"/>
  <c r="D30" i="18" l="1"/>
  <c r="D41" s="1"/>
  <c r="D33" i="24"/>
  <c r="D35"/>
  <c r="J20" i="25"/>
  <c r="J22" s="1"/>
  <c r="L19"/>
  <c r="L20" s="1"/>
  <c r="L22" s="1"/>
  <c r="J20" i="26"/>
  <c r="J22" s="1"/>
  <c r="L19"/>
  <c r="L20" s="1"/>
  <c r="L22" s="1"/>
  <c r="H30" i="18"/>
  <c r="H41" s="1"/>
  <c r="D82" l="1"/>
  <c r="F82"/>
  <c r="H82"/>
  <c r="D67" l="1"/>
  <c r="H67" l="1"/>
  <c r="D20" i="16" l="1"/>
  <c r="D16"/>
  <c r="D22" l="1"/>
  <c r="H16" i="17" l="1"/>
  <c r="F16"/>
  <c r="D16"/>
  <c r="H16" i="16"/>
  <c r="F16"/>
  <c r="H20" i="17"/>
  <c r="F20"/>
  <c r="D20"/>
  <c r="H20" i="16"/>
  <c r="F22" l="1"/>
  <c r="H22" i="17"/>
  <c r="D22"/>
  <c r="H22" i="16"/>
  <c r="F22" i="17"/>
  <c r="J82" i="18" l="1"/>
  <c r="J67"/>
  <c r="J30" l="1"/>
  <c r="J41" s="1"/>
  <c r="F43"/>
  <c r="F74" s="1"/>
  <c r="F76" s="1"/>
  <c r="L11" i="17"/>
  <c r="J43" i="18" l="1"/>
  <c r="J74" s="1"/>
  <c r="J76" s="1"/>
  <c r="L11" i="16" l="1"/>
  <c r="H43" i="18" l="1"/>
  <c r="L20" i="16"/>
  <c r="J20" i="17"/>
  <c r="L15"/>
  <c r="J16"/>
  <c r="L15" i="16"/>
  <c r="J16"/>
  <c r="D43" i="18"/>
  <c r="D74" s="1"/>
  <c r="J22" i="17" l="1"/>
  <c r="H67" i="4" s="1"/>
  <c r="H68" s="1"/>
  <c r="H70" s="1"/>
  <c r="L19" i="17"/>
  <c r="L20" s="1"/>
  <c r="J20" i="16"/>
  <c r="J22" s="1"/>
  <c r="D67" i="4" s="1"/>
  <c r="D68" s="1"/>
  <c r="D70" s="1"/>
  <c r="H74" i="18"/>
  <c r="L16" i="17"/>
  <c r="L16" i="16"/>
  <c r="L22" s="1"/>
  <c r="D76" i="18"/>
  <c r="L22" i="17" l="1"/>
  <c r="H76" i="18"/>
</calcChain>
</file>

<file path=xl/sharedStrings.xml><?xml version="1.0" encoding="utf-8"?>
<sst xmlns="http://schemas.openxmlformats.org/spreadsheetml/2006/main" count="402" uniqueCount="183">
  <si>
    <t xml:space="preserve">Thaitheparos Public Company Limited </t>
  </si>
  <si>
    <t>Statement of financial position</t>
  </si>
  <si>
    <t>Financial statements in which</t>
  </si>
  <si>
    <t>Separate</t>
  </si>
  <si>
    <t>the equity method is applied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</si>
  <si>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</si>
  <si>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</si>
  <si>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</si>
  <si>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</si>
  <si>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</si>
  <si>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</si>
  <si>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</si>
  <si>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</si>
  <si>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</si>
  <si>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Inventories</t>
  </si>
  <si>
    <t>Other current assets</t>
  </si>
  <si>
    <t>Total current assets</t>
  </si>
  <si>
    <t>Non-current assets</t>
  </si>
  <si>
    <t>Investments in associate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</si>
  <si>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</si>
  <si>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</si>
  <si>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</si>
  <si>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</si>
  <si>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</si>
  <si>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</si>
  <si>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</si>
  <si>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</si>
  <si>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Corporate income tax payable</t>
  </si>
  <si>
    <t>Total current liabilities</t>
  </si>
  <si>
    <t>Non-current liability</t>
  </si>
  <si>
    <t>Total non-current liability</t>
  </si>
  <si>
    <t>Total liabilities</t>
  </si>
  <si>
    <t>Equity</t>
  </si>
  <si>
    <t>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</si>
  <si>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</si>
  <si>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</si>
  <si>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</si>
  <si>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</si>
  <si>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</si>
  <si>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</si>
  <si>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</si>
  <si>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</si>
  <si>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</si>
  <si>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</si>
  <si>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</si>
  <si>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</si>
  <si>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</si>
  <si>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</si>
  <si>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Profit for the period</t>
  </si>
  <si>
    <t>Other comprehensive income</t>
  </si>
  <si>
    <t>Item that may be reclassified to profit or loss</t>
  </si>
  <si>
    <t>Net change in fair value of available-for-sale</t>
  </si>
  <si>
    <t xml:space="preserve">  investments</t>
  </si>
  <si>
    <t xml:space="preserve">         -</t>
  </si>
  <si>
    <t>Other comprehensive income for the period,</t>
  </si>
  <si>
    <t xml:space="preserve">   net of tax</t>
  </si>
  <si>
    <t>Total comprehensive income for the period</t>
  </si>
  <si>
    <t>Financial statements in which the equity method is applied</t>
  </si>
  <si>
    <t>Retained earnings</t>
  </si>
  <si>
    <t>Issued and</t>
  </si>
  <si>
    <t>Share</t>
  </si>
  <si>
    <t>paid-up</t>
  </si>
  <si>
    <t>share capital</t>
  </si>
  <si>
    <t>ordinary shares</t>
  </si>
  <si>
    <t>Legal reserve</t>
  </si>
  <si>
    <t>Unappropriated</t>
  </si>
  <si>
    <t>Transactions with owners, recorded directly in equity</t>
  </si>
  <si>
    <t>Comprehensive income for the period</t>
  </si>
  <si>
    <t>Balance at 1 January 2025</t>
  </si>
  <si>
    <t>Separate financial statements</t>
  </si>
  <si>
    <t>Cash flows from operating activities</t>
  </si>
  <si>
    <t>Adjustments to reconcile profit to cash receipts (payments)</t>
  </si>
  <si>
    <t>cash receipts (payments)</t>
  </si>
  <si>
    <t>Depreciation and amortisation</t>
  </si>
  <si>
    <t>Unrealised (gain) loss on foreign exchange</t>
  </si>
  <si>
    <t>Loss on write-off of inventories</t>
  </si>
  <si>
    <t xml:space="preserve">Revesal of loss on inventories devaluation </t>
  </si>
  <si>
    <t>Revesal of impairment loss on unused equipment</t>
  </si>
  <si>
    <t>Non-current provisions for employee benefits</t>
  </si>
  <si>
    <t>Interest income</t>
  </si>
  <si>
    <t>Change in operating assets and liabilities</t>
  </si>
  <si>
    <t>Trade accounts receivable</t>
  </si>
  <si>
    <t>Trade accounts payable</t>
  </si>
  <si>
    <t>Net cash generated from operations</t>
  </si>
  <si>
    <t xml:space="preserve">Taxes paid </t>
  </si>
  <si>
    <t xml:space="preserve">Net cash from operating activities </t>
  </si>
  <si>
    <t>Cash flows from investing activities</t>
  </si>
  <si>
    <t>Acquisition of intangible assets</t>
  </si>
  <si>
    <t>Interest received</t>
  </si>
  <si>
    <t>Decrease in long term investments</t>
  </si>
  <si>
    <t>Cash flows from financing activities</t>
  </si>
  <si>
    <t>Cash and cash equivalents at 1 January</t>
  </si>
  <si>
    <t>Supplemental disclosures of cash flows information</t>
  </si>
  <si>
    <t>Other current receivables</t>
  </si>
  <si>
    <t>Other current payables</t>
  </si>
  <si>
    <t>Distribution costs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</si>
  <si>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</si>
  <si>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2, 3</t>
  </si>
  <si>
    <t xml:space="preserve">    Profit</t>
  </si>
  <si>
    <t>Current portion of long-term loans to associate</t>
  </si>
  <si>
    <t xml:space="preserve">   using equity method, net of tax</t>
  </si>
  <si>
    <t>Reversal of loss on inventories devaluation</t>
  </si>
  <si>
    <t>Proceeds from sale of equipment</t>
  </si>
  <si>
    <t xml:space="preserve">Advance payment for raw materials </t>
  </si>
  <si>
    <t>Bank deposits pledged as collateral</t>
  </si>
  <si>
    <t>Investments in equity instruments</t>
  </si>
  <si>
    <t>Authorised share capital</t>
  </si>
  <si>
    <t xml:space="preserve">(600,000,000 ordinary shares, par value at </t>
  </si>
  <si>
    <t>Baht 1 per share)</t>
  </si>
  <si>
    <t>Issued and paid-up share capital</t>
  </si>
  <si>
    <t xml:space="preserve">(360,000,000 ordinary shares, par value at </t>
  </si>
  <si>
    <t>using equity method</t>
  </si>
  <si>
    <t>Tax expense</t>
  </si>
  <si>
    <t>Statement of changes in equity (Unaudited)</t>
  </si>
  <si>
    <t>premium on</t>
  </si>
  <si>
    <t>Statement of cash flows (Unaudited)</t>
  </si>
  <si>
    <t>Gain on sale of current investments</t>
  </si>
  <si>
    <t>Advance payment for raw materials</t>
  </si>
  <si>
    <t>Proceeds from sale of current investments</t>
  </si>
  <si>
    <t>Acquisition of current investments</t>
  </si>
  <si>
    <t>Proceeds from repayment of loans to associate</t>
  </si>
  <si>
    <t>Proceeds from bank deposits pledged as collateral</t>
  </si>
  <si>
    <t>Profit before income tax</t>
  </si>
  <si>
    <t xml:space="preserve">Proceeds from current investment </t>
  </si>
  <si>
    <t>Dividends paid to owners of the Company</t>
  </si>
  <si>
    <t xml:space="preserve">    Dividends </t>
  </si>
  <si>
    <t>Statement of comprehensive income (Unaudited)</t>
  </si>
  <si>
    <t>5</t>
  </si>
  <si>
    <t>Net cash used in financing activities</t>
  </si>
  <si>
    <t xml:space="preserve">Profit from operating activities </t>
  </si>
  <si>
    <t xml:space="preserve">    Distributions to owners of the Company</t>
  </si>
  <si>
    <t>Total distributions to owners of the Company</t>
  </si>
  <si>
    <t>Dividend income</t>
  </si>
  <si>
    <t>Proceeds from sale of investments in equity instruments</t>
  </si>
  <si>
    <t>Acquisition of property, plant and equipment</t>
  </si>
  <si>
    <t>Total acquisition of property, plant and equipment during the periods</t>
  </si>
  <si>
    <t>Investment properties</t>
  </si>
  <si>
    <t>Non-current provisions for employee benefits paid</t>
  </si>
  <si>
    <r>
      <t>Add</t>
    </r>
    <r>
      <rPr>
        <sz val="11"/>
        <rFont val="Times New Roman"/>
        <family val="1"/>
      </rPr>
      <t xml:space="preserve"> settlement of payables for purchase of property, plant and equipment</t>
    </r>
  </si>
  <si>
    <r>
      <t>Less</t>
    </r>
    <r>
      <rPr>
        <sz val="11"/>
        <rFont val="Times New Roman"/>
        <family val="1"/>
      </rPr>
      <t xml:space="preserve"> payables for purchase of property, plant and equipment</t>
    </r>
  </si>
  <si>
    <t>7Q3PWE0XTPQ2NTRHXCSHTBDTRRJCTCJHEZPDVJBX3JFWD5YH6HR0</t>
  </si>
  <si>
    <t>Wuttichai, San Udon</t>
  </si>
  <si>
    <t>Create</t>
  </si>
  <si>
    <t>a5f32ae0-37ef-4dba-adaa-3a7642e5d530</t>
  </si>
  <si>
    <t>{"id":"a5f32ae0-37ef-4dba-adaa-3a7642e5d530","type":1,"name":"workbookId","value":"664ca330-525a-4587-9a34-2c55d027867c"}</t>
  </si>
  <si>
    <t>91624731-80d8-4343-b61f-8c3a5f5f3392</t>
  </si>
  <si>
    <t>{"id":"91624731-80d8-4343-b61f-8c3a5f5f3392","type":0,"name":"dataSnipperSheetDeleted","value":"false"}</t>
  </si>
  <si>
    <t>7d4f48b7-440f-4fe0-9f81-e699de14ef21</t>
  </si>
  <si>
    <t>{"id":"7d4f48b7-440f-4fe0-9f81-e699de14ef21","type":0,"name":"embed-documents","value":"false"}</t>
  </si>
  <si>
    <t>fb050e76-4d38-4c8c-8005-4a4eda010ade</t>
  </si>
  <si>
    <t>{"id":"fb050e76-4d38-4c8c-8005-4a4eda010ade","type":0,"name":"table-snip-suggestions","value":"true"}</t>
  </si>
  <si>
    <t>57a7e4dc-fd0a-4a27-8e5d-353be1823ccc</t>
  </si>
  <si>
    <t>{"id":"57a7e4dc-fd0a-4a27-8e5d-353be1823ccc","type":1,"name":"migratedFssProjectId","value":""}</t>
  </si>
  <si>
    <t>Update</t>
  </si>
  <si>
    <t>{"id":"a5f32ae0-37ef-4dba-adaa-3a7642e5d530","type":1,"name":"workbookId","value":"3a42dddc-c023-4d18-a6e0-c38f7aaff7e5"}</t>
  </si>
  <si>
    <t>{"id":"7d4f48b7-440f-4fe0-9f81-e699de14ef21","type":0,"name":"embed-documents","value":"true"}</t>
  </si>
  <si>
    <t>Balance at 1 January 2026</t>
  </si>
  <si>
    <t>DJVCZ08SN93XMJQH90ZCD0AAJNRRSDJRFCQ5G78CNZYXQVYPC3RG</t>
  </si>
  <si>
    <t>Urapen, Aphissara</t>
  </si>
  <si>
    <t>FYMXW8GPNTDZXGEWXMSFE92471FV9Y93ECZNCGZWGZJFK2RVSF80</t>
  </si>
  <si>
    <t>Maneerat, Piwiam</t>
  </si>
  <si>
    <t>(Gain) loss on fair value adjustment of financial assets</t>
  </si>
  <si>
    <t>TRM61F1SFF2WASXP96TEKQ8X657371WRXQBTZ7FCA3F7J1X2XX40</t>
  </si>
  <si>
    <t>Athit, Chaiyakit</t>
  </si>
  <si>
    <t>30 June</t>
  </si>
  <si>
    <t>Three-month period ended
30 June</t>
  </si>
  <si>
    <t>Six-month period ended
30 June</t>
  </si>
  <si>
    <t>Six-month period ended 30 June 2025</t>
  </si>
  <si>
    <t>Balance at 30 June 2025</t>
  </si>
  <si>
    <t>Six-month period ended 30 June 2026</t>
  </si>
  <si>
    <t>Balance at 30 June 2026</t>
  </si>
  <si>
    <t>Six-month period ended</t>
  </si>
  <si>
    <t>Cash and cash equivalents at 30 June</t>
  </si>
  <si>
    <t>1BX62K50G8VCVNVTCQRWF7Z1VED3Q0SVM8VV60YRYWY04Z92M5MG</t>
  </si>
  <si>
    <t>Tanyarak, Kulsiriset</t>
  </si>
  <si>
    <t xml:space="preserve"> </t>
  </si>
  <si>
    <t>Share of profit of associate accounted for</t>
  </si>
  <si>
    <t>(Gain) loss on disposal and write-off of equipment</t>
  </si>
  <si>
    <t xml:space="preserve">Net cash from investing activities  </t>
  </si>
  <si>
    <t>Net increase (decrease) in cash and cash equivalents</t>
  </si>
  <si>
    <t>(Reversal of) expected credit loss</t>
  </si>
  <si>
    <t>Dividends received</t>
  </si>
  <si>
    <t>Acquisition of investment properties improvements</t>
  </si>
</sst>
</file>

<file path=xl/styles.xml><?xml version="1.0" encoding="utf-8"?>
<styleSheet xmlns="http://schemas.openxmlformats.org/spreadsheetml/2006/main">
  <numFmts count="9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mmmm\ d\,\ yyyy"/>
    <numFmt numFmtId="172" formatCode="_(* #,##0_);_(* \(#,##0\);_(* &quot;-&quot;??_);_(@_)"/>
  </numFmts>
  <fonts count="15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63">
    <xf numFmtId="49" fontId="0" fillId="0" borderId="0" xfId="0"/>
    <xf numFmtId="37" fontId="0" fillId="0" borderId="0" xfId="1" applyNumberFormat="1" applyFont="1" applyFill="1" applyBorder="1" applyAlignment="1" applyProtection="1">
      <alignment horizontal="right"/>
      <protection locked="0"/>
    </xf>
    <xf numFmtId="37" fontId="0" fillId="0" borderId="0" xfId="1" applyNumberFormat="1" applyFont="1" applyFill="1" applyAlignment="1" applyProtection="1">
      <alignment horizontal="right"/>
      <protection locked="0"/>
    </xf>
    <xf numFmtId="37" fontId="8" fillId="0" borderId="0" xfId="1" applyNumberFormat="1" applyFont="1" applyFill="1" applyAlignment="1" applyProtection="1">
      <alignment horizontal="right"/>
      <protection locked="0"/>
    </xf>
    <xf numFmtId="37" fontId="8" fillId="0" borderId="0" xfId="1" applyNumberFormat="1" applyFont="1" applyFill="1" applyBorder="1" applyAlignment="1" applyProtection="1">
      <alignment horizontal="right"/>
      <protection locked="0"/>
    </xf>
    <xf numFmtId="172" fontId="8" fillId="0" borderId="0" xfId="1" applyNumberFormat="1" applyFont="1" applyFill="1" applyBorder="1" applyAlignment="1" applyProtection="1">
      <alignment horizontal="right"/>
      <protection locked="0"/>
    </xf>
    <xf numFmtId="37" fontId="0" fillId="0" borderId="0" xfId="1" applyNumberFormat="1" applyFont="1" applyFill="1" applyProtection="1">
      <protection locked="0"/>
    </xf>
    <xf numFmtId="37" fontId="8" fillId="0" borderId="0" xfId="1" applyNumberFormat="1" applyFont="1" applyFill="1" applyBorder="1" applyProtection="1">
      <protection locked="0"/>
    </xf>
    <xf numFmtId="37" fontId="8" fillId="0" borderId="0" xfId="1" applyNumberFormat="1" applyFont="1" applyFill="1" applyProtection="1">
      <protection locked="0"/>
    </xf>
    <xf numFmtId="37" fontId="0" fillId="0" borderId="0" xfId="1" applyNumberFormat="1" applyFont="1" applyFill="1" applyBorder="1" applyProtection="1">
      <protection locked="0"/>
    </xf>
    <xf numFmtId="4" fontId="7" fillId="0" borderId="0" xfId="1" applyFont="1" applyFill="1" applyAlignment="1" applyProtection="1">
      <alignment horizontal="right"/>
      <protection locked="0"/>
    </xf>
    <xf numFmtId="4" fontId="7" fillId="0" borderId="0" xfId="1" applyFont="1" applyFill="1" applyProtection="1">
      <protection locked="0"/>
    </xf>
    <xf numFmtId="4" fontId="0" fillId="0" borderId="0" xfId="1" applyFont="1" applyFill="1" applyProtection="1">
      <protection locked="0"/>
    </xf>
    <xf numFmtId="172" fontId="8" fillId="0" borderId="4" xfId="1" applyNumberFormat="1" applyFont="1" applyFill="1" applyBorder="1" applyAlignment="1" applyProtection="1">
      <alignment horizontal="right"/>
    </xf>
    <xf numFmtId="172" fontId="8" fillId="0" borderId="5" xfId="1" applyNumberFormat="1" applyFont="1" applyFill="1" applyBorder="1" applyAlignment="1" applyProtection="1">
      <alignment horizontal="right"/>
    </xf>
    <xf numFmtId="172" fontId="0" fillId="0" borderId="0" xfId="1" applyNumberFormat="1" applyFont="1" applyFill="1" applyBorder="1" applyAlignment="1" applyProtection="1">
      <alignment horizontal="right"/>
      <protection locked="0"/>
    </xf>
    <xf numFmtId="172" fontId="0" fillId="0" borderId="0" xfId="1" applyNumberFormat="1" applyFont="1" applyFill="1" applyAlignment="1" applyProtection="1">
      <alignment horizontal="right"/>
      <protection locked="0"/>
    </xf>
    <xf numFmtId="172" fontId="7" fillId="0" borderId="0" xfId="1" applyNumberFormat="1" applyFont="1" applyFill="1" applyProtection="1">
      <protection locked="0"/>
    </xf>
    <xf numFmtId="172" fontId="7" fillId="0" borderId="0" xfId="1" applyNumberFormat="1" applyFont="1" applyFill="1" applyAlignment="1" applyProtection="1">
      <alignment horizontal="right"/>
      <protection locked="0"/>
    </xf>
    <xf numFmtId="172" fontId="7" fillId="0" borderId="0" xfId="1" applyNumberFormat="1" applyFont="1" applyFill="1" applyBorder="1" applyAlignment="1" applyProtection="1">
      <alignment horizontal="right"/>
      <protection locked="0"/>
    </xf>
    <xf numFmtId="172" fontId="8" fillId="0" borderId="0" xfId="1" applyNumberFormat="1" applyFont="1" applyFill="1" applyAlignment="1" applyProtection="1">
      <alignment horizontal="right"/>
      <protection locked="0"/>
    </xf>
    <xf numFmtId="172" fontId="0" fillId="0" borderId="0" xfId="1" applyNumberFormat="1" applyFont="1" applyFill="1" applyProtection="1">
      <protection locked="0"/>
    </xf>
    <xf numFmtId="172" fontId="0" fillId="0" borderId="0" xfId="1" applyNumberFormat="1" applyFont="1" applyFill="1" applyBorder="1" applyProtection="1">
      <protection locked="0"/>
    </xf>
    <xf numFmtId="172" fontId="0" fillId="0" borderId="3" xfId="1" applyNumberFormat="1" applyFont="1" applyFill="1" applyBorder="1" applyProtection="1">
      <protection locked="0"/>
    </xf>
    <xf numFmtId="172" fontId="8" fillId="0" borderId="3" xfId="1" applyNumberFormat="1" applyFont="1" applyFill="1" applyBorder="1" applyProtection="1"/>
    <xf numFmtId="172" fontId="8" fillId="0" borderId="0" xfId="1" applyNumberFormat="1" applyFont="1" applyFill="1" applyBorder="1" applyProtection="1">
      <protection locked="0"/>
    </xf>
    <xf numFmtId="172" fontId="8" fillId="0" borderId="7" xfId="1" applyNumberFormat="1" applyFont="1" applyFill="1" applyBorder="1" applyProtection="1">
      <protection locked="0"/>
    </xf>
    <xf numFmtId="172" fontId="8" fillId="0" borderId="0" xfId="1" applyNumberFormat="1" applyFont="1" applyFill="1" applyProtection="1">
      <protection locked="0"/>
    </xf>
    <xf numFmtId="172" fontId="0" fillId="0" borderId="4" xfId="1" applyNumberFormat="1" applyFont="1" applyFill="1" applyBorder="1" applyAlignment="1" applyProtection="1">
      <alignment horizontal="right"/>
      <protection locked="0"/>
    </xf>
    <xf numFmtId="172" fontId="8" fillId="0" borderId="5" xfId="1" applyNumberFormat="1" applyFont="1" applyFill="1" applyBorder="1" applyProtection="1"/>
    <xf numFmtId="172" fontId="8" fillId="0" borderId="4" xfId="1" applyNumberFormat="1" applyFont="1" applyFill="1" applyBorder="1" applyProtection="1"/>
    <xf numFmtId="49" fontId="9" fillId="0" borderId="0" xfId="1" applyNumberFormat="1" applyFont="1" applyFill="1" applyBorder="1" applyAlignment="1" applyProtection="1">
      <alignment horizontal="center"/>
      <protection locked="0"/>
    </xf>
    <xf numFmtId="49" fontId="10" fillId="0" borderId="0" xfId="1" applyNumberFormat="1" applyFont="1" applyFill="1" applyBorder="1" applyAlignment="1" applyProtection="1">
      <alignment horizontal="center"/>
      <protection locked="0"/>
    </xf>
    <xf numFmtId="172" fontId="7" fillId="0" borderId="3" xfId="1" applyNumberFormat="1" applyFont="1" applyFill="1" applyBorder="1" applyAlignment="1" applyProtection="1">
      <protection locked="0"/>
    </xf>
    <xf numFmtId="172" fontId="7" fillId="0" borderId="0" xfId="1" applyNumberFormat="1" applyFont="1" applyFill="1" applyBorder="1" applyProtection="1">
      <protection locked="0"/>
    </xf>
    <xf numFmtId="10" fontId="7" fillId="0" borderId="0" xfId="10" applyNumberFormat="1" applyFont="1" applyFill="1" applyProtection="1">
      <protection locked="0"/>
    </xf>
    <xf numFmtId="164" fontId="8" fillId="0" borderId="4" xfId="1" applyNumberFormat="1" applyFont="1" applyFill="1" applyBorder="1" applyAlignment="1" applyProtection="1">
      <alignment horizontal="right"/>
    </xf>
    <xf numFmtId="172" fontId="8" fillId="0" borderId="0" xfId="1" applyNumberFormat="1" applyFont="1" applyFill="1" applyBorder="1" applyAlignment="1" applyProtection="1">
      <alignment horizontal="right"/>
    </xf>
    <xf numFmtId="39" fontId="8" fillId="0" borderId="0" xfId="1" applyNumberFormat="1" applyFont="1" applyFill="1" applyProtection="1">
      <protection locked="0"/>
    </xf>
    <xf numFmtId="165" fontId="7" fillId="0" borderId="0" xfId="1" applyNumberFormat="1" applyFont="1" applyFill="1" applyBorder="1" applyProtection="1">
      <protection locked="0"/>
    </xf>
    <xf numFmtId="165" fontId="7" fillId="0" borderId="8" xfId="1" applyNumberFormat="1" applyFont="1" applyFill="1" applyBorder="1" applyProtection="1">
      <protection locked="0"/>
    </xf>
    <xf numFmtId="39" fontId="8" fillId="0" borderId="4" xfId="1" applyNumberFormat="1" applyFont="1" applyFill="1" applyBorder="1" applyProtection="1"/>
    <xf numFmtId="172" fontId="0" fillId="0" borderId="0" xfId="2" applyNumberFormat="1" applyFont="1" applyFill="1" applyBorder="1" applyAlignment="1" applyProtection="1">
      <alignment horizontal="center"/>
      <protection locked="0"/>
    </xf>
    <xf numFmtId="172" fontId="7" fillId="0" borderId="0" xfId="2" applyNumberFormat="1" applyFont="1" applyFill="1" applyBorder="1" applyAlignment="1" applyProtection="1">
      <alignment horizontal="center"/>
      <protection locked="0"/>
    </xf>
    <xf numFmtId="172" fontId="7" fillId="0" borderId="0" xfId="2" applyNumberFormat="1" applyFont="1" applyFill="1" applyBorder="1" applyAlignment="1" applyProtection="1">
      <alignment horizontal="center"/>
    </xf>
    <xf numFmtId="172" fontId="8" fillId="0" borderId="5" xfId="2" applyNumberFormat="1" applyFont="1" applyFill="1" applyBorder="1" applyAlignment="1" applyProtection="1">
      <alignment horizontal="center"/>
    </xf>
    <xf numFmtId="172" fontId="7" fillId="0" borderId="3" xfId="1" applyNumberFormat="1" applyFont="1" applyFill="1" applyBorder="1" applyAlignment="1" applyProtection="1">
      <alignment horizontal="right"/>
      <protection locked="0"/>
    </xf>
    <xf numFmtId="172" fontId="7" fillId="0" borderId="3" xfId="1" applyNumberFormat="1" applyFont="1" applyFill="1" applyBorder="1" applyAlignment="1" applyProtection="1">
      <alignment horizontal="right"/>
    </xf>
    <xf numFmtId="172" fontId="8" fillId="0" borderId="3" xfId="1" applyNumberFormat="1" applyFont="1" applyFill="1" applyBorder="1" applyAlignment="1" applyProtection="1">
      <alignment horizontal="right"/>
    </xf>
    <xf numFmtId="37" fontId="9" fillId="0" borderId="0" xfId="1" applyNumberFormat="1" applyFont="1" applyFill="1" applyBorder="1" applyAlignment="1" applyProtection="1">
      <alignment horizontal="center"/>
      <protection locked="0"/>
    </xf>
    <xf numFmtId="172" fontId="0" fillId="0" borderId="0" xfId="1" applyNumberFormat="1" applyFont="1" applyFill="1" applyBorder="1" applyAlignment="1" applyProtection="1">
      <alignment horizontal="center"/>
      <protection locked="0"/>
    </xf>
    <xf numFmtId="172" fontId="0" fillId="0" borderId="0" xfId="2" applyNumberFormat="1" applyFont="1" applyFill="1" applyBorder="1" applyAlignment="1" applyProtection="1">
      <alignment horizontal="center"/>
    </xf>
    <xf numFmtId="172" fontId="0" fillId="0" borderId="0" xfId="1" applyNumberFormat="1" applyFont="1" applyFill="1" applyBorder="1" applyProtection="1"/>
    <xf numFmtId="172" fontId="0" fillId="0" borderId="7" xfId="1" applyNumberFormat="1" applyFont="1" applyFill="1" applyBorder="1" applyAlignment="1" applyProtection="1">
      <alignment horizontal="right"/>
    </xf>
    <xf numFmtId="172" fontId="0" fillId="0" borderId="7" xfId="1" applyNumberFormat="1" applyFont="1" applyFill="1" applyBorder="1" applyProtection="1"/>
    <xf numFmtId="172" fontId="7" fillId="0" borderId="7" xfId="1" applyNumberFormat="1" applyFont="1" applyFill="1" applyBorder="1" applyAlignment="1" applyProtection="1">
      <alignment horizontal="right"/>
    </xf>
    <xf numFmtId="172" fontId="8" fillId="0" borderId="5" xfId="1" applyNumberFormat="1" applyFont="1" applyFill="1" applyBorder="1" applyAlignment="1" applyProtection="1"/>
    <xf numFmtId="172" fontId="0" fillId="0" borderId="3" xfId="1" applyNumberFormat="1" applyFont="1" applyFill="1" applyBorder="1" applyProtection="1"/>
    <xf numFmtId="172" fontId="8" fillId="0" borderId="0" xfId="1" applyNumberFormat="1" applyFont="1" applyFill="1" applyProtection="1"/>
    <xf numFmtId="172" fontId="8" fillId="0" borderId="3" xfId="2" applyNumberFormat="1" applyFont="1" applyFill="1" applyBorder="1" applyAlignment="1" applyProtection="1">
      <alignment horizontal="center"/>
      <protection locked="0"/>
    </xf>
    <xf numFmtId="49" fontId="0" fillId="0" borderId="0" xfId="0" applyProtection="1">
      <protection locked="0"/>
    </xf>
    <xf numFmtId="49" fontId="7" fillId="0" borderId="0" xfId="0" applyFont="1" applyProtection="1">
      <protection locked="0"/>
    </xf>
    <xf numFmtId="49" fontId="13" fillId="0" borderId="0" xfId="0" applyFont="1" applyAlignment="1" applyProtection="1">
      <alignment horizontal="left"/>
      <protection locked="0"/>
    </xf>
    <xf numFmtId="49" fontId="14" fillId="0" borderId="0" xfId="0" applyFont="1" applyProtection="1">
      <protection locked="0"/>
    </xf>
    <xf numFmtId="37" fontId="13" fillId="0" borderId="0" xfId="0" applyNumberFormat="1" applyFont="1" applyAlignment="1" applyProtection="1">
      <alignment horizontal="left"/>
      <protection locked="0"/>
    </xf>
    <xf numFmtId="49" fontId="13" fillId="0" borderId="0" xfId="0" applyFont="1" applyAlignment="1" applyProtection="1">
      <alignment horizontal="center"/>
      <protection locked="0"/>
    </xf>
    <xf numFmtId="49" fontId="13" fillId="0" borderId="0" xfId="0" applyFont="1" applyAlignment="1" applyProtection="1">
      <alignment vertical="top" wrapText="1"/>
      <protection locked="0"/>
    </xf>
    <xf numFmtId="49" fontId="13" fillId="0" borderId="0" xfId="0" applyFont="1" applyAlignment="1" applyProtection="1">
      <alignment horizontal="center" wrapText="1"/>
      <protection locked="0"/>
    </xf>
    <xf numFmtId="49" fontId="13" fillId="0" borderId="0" xfId="0" applyFont="1" applyAlignment="1" applyProtection="1">
      <alignment wrapText="1"/>
      <protection locked="0"/>
    </xf>
    <xf numFmtId="49" fontId="0" fillId="0" borderId="0" xfId="0" applyAlignment="1" applyProtection="1">
      <alignment horizontal="center" wrapText="1"/>
      <protection locked="0"/>
    </xf>
    <xf numFmtId="49" fontId="0" fillId="0" borderId="0" xfId="0" applyAlignment="1" applyProtection="1">
      <alignment wrapText="1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49" fontId="8" fillId="0" borderId="0" xfId="0" applyFont="1" applyProtection="1">
      <protection locked="0"/>
    </xf>
    <xf numFmtId="49" fontId="9" fillId="0" borderId="0" xfId="0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171" fontId="0" fillId="0" borderId="0" xfId="0" applyNumberFormat="1" applyAlignment="1" applyProtection="1">
      <alignment horizontal="center"/>
      <protection locked="0"/>
    </xf>
    <xf numFmtId="49" fontId="0" fillId="0" borderId="0" xfId="0" applyAlignment="1" applyProtection="1">
      <alignment horizontal="center"/>
      <protection locked="0"/>
    </xf>
    <xf numFmtId="49" fontId="10" fillId="0" borderId="0" xfId="0" applyFont="1" applyAlignment="1" applyProtection="1">
      <alignment vertical="center"/>
      <protection locked="0"/>
    </xf>
    <xf numFmtId="49" fontId="9" fillId="0" borderId="0" xfId="0" applyFont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49" fontId="0" fillId="0" borderId="0" xfId="0" applyAlignment="1" applyProtection="1">
      <alignment vertical="center"/>
      <protection locked="0"/>
    </xf>
    <xf numFmtId="39" fontId="0" fillId="0" borderId="0" xfId="0" applyNumberFormat="1" applyAlignment="1" applyProtection="1">
      <alignment horizontal="right" vertical="center"/>
      <protection locked="0"/>
    </xf>
    <xf numFmtId="49" fontId="7" fillId="0" borderId="0" xfId="0" applyFont="1" applyAlignment="1" applyProtection="1">
      <alignment vertical="center"/>
      <protection locked="0"/>
    </xf>
    <xf numFmtId="172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49" fontId="0" fillId="0" borderId="0" xfId="0" applyAlignment="1" applyProtection="1">
      <alignment horizontal="left"/>
      <protection locked="0"/>
    </xf>
    <xf numFmtId="0" fontId="9" fillId="0" borderId="0" xfId="0" applyNumberFormat="1" applyFont="1" applyAlignment="1" applyProtection="1">
      <alignment horizontal="center"/>
      <protection locked="0"/>
    </xf>
    <xf numFmtId="172" fontId="7" fillId="0" borderId="0" xfId="0" applyNumberFormat="1" applyFont="1" applyProtection="1">
      <protection locked="0"/>
    </xf>
    <xf numFmtId="49" fontId="8" fillId="0" borderId="0" xfId="0" applyFont="1" applyAlignment="1" applyProtection="1">
      <alignment horizontal="left"/>
      <protection locked="0"/>
    </xf>
    <xf numFmtId="49" fontId="10" fillId="0" borderId="0" xfId="0" applyFont="1" applyProtection="1">
      <protection locked="0"/>
    </xf>
    <xf numFmtId="37" fontId="0" fillId="0" borderId="0" xfId="0" applyNumberFormat="1" applyProtection="1">
      <protection locked="0"/>
    </xf>
    <xf numFmtId="49" fontId="13" fillId="0" borderId="0" xfId="0" applyFont="1" applyProtection="1">
      <protection locked="0"/>
    </xf>
    <xf numFmtId="39" fontId="0" fillId="0" borderId="0" xfId="0" applyNumberFormat="1" applyProtection="1">
      <protection locked="0"/>
    </xf>
    <xf numFmtId="0" fontId="10" fillId="0" borderId="0" xfId="0" applyNumberFormat="1" applyFont="1" applyAlignment="1" applyProtection="1">
      <alignment horizontal="center"/>
      <protection locked="0"/>
    </xf>
    <xf numFmtId="172" fontId="8" fillId="0" borderId="0" xfId="0" applyNumberFormat="1" applyFont="1" applyProtection="1">
      <protection locked="0"/>
    </xf>
    <xf numFmtId="49" fontId="10" fillId="0" borderId="0" xfId="0" applyFont="1" applyAlignment="1" applyProtection="1">
      <alignment horizontal="left"/>
      <protection locked="0"/>
    </xf>
    <xf numFmtId="49" fontId="0" fillId="0" borderId="0" xfId="0" applyAlignment="1" applyProtection="1">
      <alignment horizontal="left" indent="1"/>
      <protection locked="0"/>
    </xf>
    <xf numFmtId="49" fontId="9" fillId="0" borderId="0" xfId="0" applyFont="1" applyAlignment="1" applyProtection="1">
      <alignment horizontal="left" indent="1"/>
      <protection locked="0"/>
    </xf>
    <xf numFmtId="166" fontId="0" fillId="0" borderId="0" xfId="0" applyNumberFormat="1" applyProtection="1">
      <protection locked="0"/>
    </xf>
    <xf numFmtId="0" fontId="0" fillId="0" borderId="0" xfId="1" applyNumberFormat="1" applyFont="1" applyFill="1" applyProtection="1">
      <protection locked="0"/>
    </xf>
    <xf numFmtId="37" fontId="9" fillId="0" borderId="0" xfId="0" applyNumberFormat="1" applyFont="1" applyProtection="1">
      <protection locked="0"/>
    </xf>
    <xf numFmtId="49" fontId="9" fillId="0" borderId="0" xfId="0" applyFont="1" applyProtection="1">
      <protection locked="0"/>
    </xf>
    <xf numFmtId="166" fontId="7" fillId="0" borderId="0" xfId="0" applyNumberFormat="1" applyFont="1" applyProtection="1">
      <protection locked="0"/>
    </xf>
    <xf numFmtId="37" fontId="7" fillId="0" borderId="0" xfId="0" applyNumberFormat="1" applyFont="1" applyProtection="1">
      <protection locked="0"/>
    </xf>
    <xf numFmtId="49" fontId="8" fillId="0" borderId="0" xfId="0" applyFont="1" applyAlignment="1" applyProtection="1">
      <alignment horizontal="center"/>
      <protection locked="0"/>
    </xf>
    <xf numFmtId="49" fontId="7" fillId="0" borderId="0" xfId="0" quotePrefix="1" applyFont="1" applyAlignment="1" applyProtection="1">
      <alignment horizontal="left"/>
      <protection locked="0"/>
    </xf>
    <xf numFmtId="172" fontId="0" fillId="0" borderId="0" xfId="0" applyNumberFormat="1" applyAlignment="1" applyProtection="1">
      <alignment horizontal="center"/>
      <protection locked="0"/>
    </xf>
    <xf numFmtId="37" fontId="8" fillId="0" borderId="0" xfId="0" applyNumberFormat="1" applyFont="1" applyProtection="1">
      <protection locked="0"/>
    </xf>
    <xf numFmtId="172" fontId="0" fillId="0" borderId="0" xfId="0" applyNumberFormat="1" applyAlignment="1" applyProtection="1">
      <alignment horizontal="right"/>
      <protection locked="0"/>
    </xf>
    <xf numFmtId="172" fontId="7" fillId="0" borderId="0" xfId="0" applyNumberFormat="1" applyFont="1" applyAlignment="1" applyProtection="1">
      <alignment horizontal="right"/>
      <protection locked="0"/>
    </xf>
    <xf numFmtId="49" fontId="12" fillId="0" borderId="0" xfId="0" applyFont="1" applyProtection="1">
      <protection locked="0"/>
    </xf>
    <xf numFmtId="49" fontId="0" fillId="0" borderId="0" xfId="0" quotePrefix="1" applyAlignment="1" applyProtection="1">
      <alignment horizontal="left"/>
      <protection locked="0"/>
    </xf>
    <xf numFmtId="49" fontId="8" fillId="0" borderId="0" xfId="0" quotePrefix="1" applyFont="1" applyAlignment="1" applyProtection="1">
      <alignment horizontal="left"/>
      <protection locked="0"/>
    </xf>
    <xf numFmtId="172" fontId="7" fillId="0" borderId="3" xfId="0" applyNumberFormat="1" applyFont="1" applyBorder="1" applyProtection="1">
      <protection locked="0"/>
    </xf>
    <xf numFmtId="49" fontId="11" fillId="0" borderId="0" xfId="0" applyFont="1" applyProtection="1">
      <protection locked="0"/>
    </xf>
    <xf numFmtId="49" fontId="7" fillId="0" borderId="0" xfId="0" applyFont="1" applyAlignment="1" applyProtection="1">
      <alignment horizontal="left"/>
      <protection locked="0"/>
    </xf>
    <xf numFmtId="166" fontId="7" fillId="0" borderId="0" xfId="0" applyNumberFormat="1" applyFont="1" applyAlignment="1" applyProtection="1">
      <alignment horizontal="left"/>
      <protection locked="0"/>
    </xf>
    <xf numFmtId="49" fontId="7" fillId="0" borderId="0" xfId="0" applyFont="1" applyAlignment="1" applyProtection="1">
      <alignment horizontal="centerContinuous"/>
      <protection locked="0"/>
    </xf>
    <xf numFmtId="166" fontId="7" fillId="0" borderId="0" xfId="0" applyNumberFormat="1" applyFont="1" applyAlignment="1" applyProtection="1">
      <alignment horizontal="centerContinuous"/>
      <protection locked="0"/>
    </xf>
    <xf numFmtId="49" fontId="7" fillId="0" borderId="0" xfId="0" applyFont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72" fontId="8" fillId="0" borderId="0" xfId="0" applyNumberFormat="1" applyFont="1" applyAlignment="1" applyProtection="1">
      <alignment horizontal="center"/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49" fontId="10" fillId="0" borderId="0" xfId="0" applyFont="1" applyAlignment="1" applyProtection="1">
      <alignment horizontal="left" indent="1"/>
      <protection locked="0"/>
    </xf>
    <xf numFmtId="2" fontId="0" fillId="0" borderId="0" xfId="0" applyNumberFormat="1" applyProtection="1">
      <protection locked="0"/>
    </xf>
    <xf numFmtId="171" fontId="7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Protection="1">
      <protection locked="0"/>
    </xf>
    <xf numFmtId="172" fontId="0" fillId="0" borderId="3" xfId="0" applyNumberFormat="1" applyBorder="1" applyProtection="1">
      <protection locked="0"/>
    </xf>
    <xf numFmtId="172" fontId="8" fillId="0" borderId="7" xfId="0" applyNumberFormat="1" applyFont="1" applyBorder="1" applyProtection="1">
      <protection locked="0"/>
    </xf>
    <xf numFmtId="165" fontId="8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172" fontId="7" fillId="0" borderId="3" xfId="1" applyNumberFormat="1" applyFont="1" applyFill="1" applyBorder="1" applyProtection="1">
      <protection locked="0"/>
    </xf>
    <xf numFmtId="172" fontId="8" fillId="0" borderId="5" xfId="2" applyNumberFormat="1" applyFont="1" applyFill="1" applyBorder="1" applyAlignment="1" applyProtection="1">
      <alignment horizontal="center"/>
      <protection locked="0"/>
    </xf>
    <xf numFmtId="172" fontId="8" fillId="0" borderId="3" xfId="1" applyNumberFormat="1" applyFont="1" applyFill="1" applyBorder="1" applyAlignment="1" applyProtection="1">
      <alignment horizontal="right"/>
      <protection locked="0"/>
    </xf>
    <xf numFmtId="172" fontId="8" fillId="0" borderId="4" xfId="0" applyNumberFormat="1" applyFont="1" applyBorder="1" applyProtection="1">
      <protection locked="0"/>
    </xf>
    <xf numFmtId="172" fontId="8" fillId="0" borderId="3" xfId="0" applyNumberFormat="1" applyFont="1" applyBorder="1" applyAlignment="1">
      <alignment horizontal="right"/>
    </xf>
    <xf numFmtId="172" fontId="0" fillId="0" borderId="0" xfId="1" applyNumberFormat="1" applyFont="1" applyFill="1" applyAlignment="1" applyProtection="1">
      <alignment horizontal="right"/>
    </xf>
    <xf numFmtId="172" fontId="0" fillId="0" borderId="0" xfId="1" applyNumberFormat="1" applyFont="1" applyFill="1" applyProtection="1"/>
    <xf numFmtId="172" fontId="0" fillId="0" borderId="0" xfId="1" applyNumberFormat="1" applyFont="1" applyFill="1" applyBorder="1" applyAlignment="1" applyProtection="1">
      <alignment horizontal="right"/>
    </xf>
    <xf numFmtId="172" fontId="8" fillId="0" borderId="5" xfId="0" applyNumberFormat="1" applyFont="1" applyBorder="1"/>
    <xf numFmtId="37" fontId="0" fillId="0" borderId="0" xfId="0" applyNumberFormat="1"/>
    <xf numFmtId="172" fontId="8" fillId="0" borderId="0" xfId="0" applyNumberFormat="1" applyFont="1"/>
    <xf numFmtId="172" fontId="8" fillId="0" borderId="4" xfId="0" applyNumberFormat="1" applyFont="1" applyBorder="1"/>
    <xf numFmtId="4" fontId="0" fillId="0" borderId="0" xfId="1" applyFont="1" applyFill="1" applyProtection="1"/>
    <xf numFmtId="2" fontId="0" fillId="0" borderId="0" xfId="0" applyNumberFormat="1"/>
    <xf numFmtId="172" fontId="8" fillId="0" borderId="6" xfId="0" applyNumberFormat="1" applyFont="1" applyBorder="1"/>
    <xf numFmtId="172" fontId="8" fillId="0" borderId="0" xfId="1" applyNumberFormat="1" applyFont="1" applyFill="1" applyBorder="1" applyProtection="1"/>
    <xf numFmtId="49" fontId="0" fillId="0" borderId="0" xfId="0" applyAlignment="1" applyProtection="1">
      <alignment horizontal="centerContinuous"/>
      <protection locked="0"/>
    </xf>
    <xf numFmtId="49" fontId="9" fillId="0" borderId="0" xfId="0" applyFont="1" applyAlignment="1" applyProtection="1">
      <alignment horizontal="center"/>
      <protection locked="0"/>
    </xf>
    <xf numFmtId="49" fontId="11" fillId="0" borderId="0" xfId="0" applyFont="1" applyAlignment="1" applyProtection="1">
      <alignment horizontal="left"/>
      <protection locked="0"/>
    </xf>
    <xf numFmtId="49" fontId="13" fillId="0" borderId="0" xfId="0" applyFont="1" applyAlignment="1" applyProtection="1">
      <alignment horizontal="left"/>
      <protection locked="0"/>
    </xf>
    <xf numFmtId="49" fontId="13" fillId="0" borderId="0" xfId="0" applyFont="1" applyAlignment="1" applyProtection="1">
      <alignment horizontal="center"/>
      <protection locked="0"/>
    </xf>
    <xf numFmtId="49" fontId="13" fillId="0" borderId="0" xfId="0" applyFont="1" applyAlignment="1" applyProtection="1">
      <alignment horizontal="center" wrapText="1"/>
      <protection locked="0"/>
    </xf>
    <xf numFmtId="49" fontId="0" fillId="0" borderId="0" xfId="0" applyAlignment="1" applyProtection="1">
      <alignment horizontal="center" wrapText="1"/>
      <protection locked="0"/>
    </xf>
    <xf numFmtId="49" fontId="8" fillId="0" borderId="0" xfId="0" applyFont="1" applyAlignment="1" applyProtection="1">
      <alignment horizontal="center"/>
      <protection locked="0"/>
    </xf>
    <xf numFmtId="166" fontId="7" fillId="0" borderId="3" xfId="0" applyNumberFormat="1" applyFont="1" applyBorder="1" applyAlignment="1" applyProtection="1">
      <alignment horizontal="center"/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49" fontId="0" fillId="0" borderId="0" xfId="0" applyAlignment="1" applyProtection="1">
      <alignment horizontal="center" vertical="center" wrapText="1"/>
      <protection locked="0"/>
    </xf>
    <xf numFmtId="49" fontId="7" fillId="0" borderId="0" xfId="0" applyFont="1" applyAlignment="1" applyProtection="1">
      <alignment horizontal="center" vertical="center" wrapText="1"/>
      <protection locked="0"/>
    </xf>
    <xf numFmtId="49" fontId="0" fillId="0" borderId="0" xfId="0" applyAlignment="1" applyProtection="1">
      <alignment horizontal="center"/>
      <protection locked="0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77"/>
  <sheetViews>
    <sheetView tabSelected="1" view="pageBreakPreview" zoomScaleNormal="115" zoomScaleSheetLayoutView="100" workbookViewId="0">
      <selection activeCell="N69" sqref="N69"/>
    </sheetView>
  </sheetViews>
  <sheetFormatPr defaultColWidth="11" defaultRowHeight="20.25" customHeight="1"/>
  <cols>
    <col min="1" max="1" width="39.5703125" style="61" customWidth="1"/>
    <col min="2" max="2" width="6.28515625" style="102" customWidth="1"/>
    <col min="3" max="3" width="0.85546875" style="102" customWidth="1"/>
    <col min="4" max="4" width="13.5703125" style="103" customWidth="1"/>
    <col min="5" max="5" width="0.85546875" style="61" customWidth="1"/>
    <col min="6" max="6" width="13.5703125" style="103" customWidth="1"/>
    <col min="7" max="7" width="0.85546875" style="61" customWidth="1"/>
    <col min="8" max="8" width="13.5703125" style="61" customWidth="1"/>
    <col min="9" max="9" width="0.85546875" style="61" customWidth="1"/>
    <col min="10" max="10" width="13.5703125" style="61" customWidth="1"/>
    <col min="11" max="11" width="1.140625" style="61" customWidth="1"/>
    <col min="12" max="16384" width="11" style="61"/>
  </cols>
  <sheetData>
    <row r="1" spans="1:14" ht="20.25" customHeight="1">
      <c r="A1" s="152" t="s">
        <v>0</v>
      </c>
      <c r="B1" s="152"/>
      <c r="C1" s="152"/>
      <c r="D1" s="152"/>
      <c r="E1" s="152"/>
      <c r="F1" s="152"/>
      <c r="G1" s="60"/>
      <c r="H1" s="60"/>
      <c r="I1" s="60"/>
      <c r="J1" s="60"/>
      <c r="K1" s="60"/>
    </row>
    <row r="2" spans="1:14" s="63" customFormat="1" ht="20.25" customHeight="1">
      <c r="A2" s="153" t="s">
        <v>1</v>
      </c>
      <c r="B2" s="153"/>
      <c r="C2" s="153"/>
      <c r="D2" s="153"/>
      <c r="E2" s="153"/>
      <c r="F2" s="153"/>
    </row>
    <row r="3" spans="1:14" s="63" customFormat="1" ht="20.25" customHeight="1">
      <c r="A3" s="62"/>
      <c r="B3" s="62"/>
      <c r="C3" s="62"/>
      <c r="D3" s="64"/>
      <c r="E3" s="62"/>
      <c r="F3" s="64"/>
    </row>
    <row r="4" spans="1:14" s="63" customFormat="1" ht="20.25" customHeight="1">
      <c r="A4" s="62"/>
      <c r="B4" s="62"/>
      <c r="C4" s="62"/>
      <c r="D4" s="154" t="s">
        <v>2</v>
      </c>
      <c r="E4" s="154"/>
      <c r="F4" s="154"/>
      <c r="G4" s="66"/>
      <c r="H4" s="155" t="s">
        <v>3</v>
      </c>
      <c r="I4" s="155"/>
      <c r="J4" s="155"/>
      <c r="K4" s="66"/>
    </row>
    <row r="5" spans="1:14" s="63" customFormat="1" ht="20.25" customHeight="1">
      <c r="A5" s="62"/>
      <c r="B5" s="62"/>
      <c r="C5" s="62"/>
      <c r="D5" s="154" t="s">
        <v>4</v>
      </c>
      <c r="E5" s="154"/>
      <c r="F5" s="154"/>
      <c r="G5" s="65"/>
      <c r="H5" s="155" t="s">
        <v>5</v>
      </c>
      <c r="I5" s="155"/>
      <c r="J5" s="155"/>
      <c r="K5" s="68"/>
    </row>
    <row r="6" spans="1:14" s="63" customFormat="1" ht="20.25" customHeight="1">
      <c r="A6" s="62"/>
      <c r="B6" s="62"/>
      <c r="C6" s="62"/>
      <c r="D6" s="69" t="s">
        <v>164</v>
      </c>
      <c r="E6" s="70"/>
      <c r="F6" s="69" t="s">
        <v>6</v>
      </c>
      <c r="G6" s="71"/>
      <c r="H6" s="69" t="s">
        <v>164</v>
      </c>
      <c r="I6" s="70"/>
      <c r="J6" s="69" t="s">
        <v>6</v>
      </c>
      <c r="K6" s="71"/>
    </row>
    <row r="7" spans="1:14" ht="20.25" customHeight="1">
      <c r="A7" s="72" t="s">
        <v>7</v>
      </c>
      <c r="B7" s="73" t="s">
        <v>8</v>
      </c>
      <c r="C7" s="73"/>
      <c r="D7" s="74">
        <v>2026</v>
      </c>
      <c r="E7" s="60"/>
      <c r="F7" s="74">
        <v>2025</v>
      </c>
      <c r="G7" s="75"/>
      <c r="H7" s="74">
        <v>2026</v>
      </c>
      <c r="I7" s="60"/>
      <c r="J7" s="74">
        <v>2025</v>
      </c>
      <c r="K7" s="75"/>
    </row>
    <row r="8" spans="1:14" ht="20.25" customHeight="1">
      <c r="A8" s="72"/>
      <c r="B8" s="73"/>
      <c r="C8" s="73"/>
      <c r="D8" s="76" t="s">
        <v>9</v>
      </c>
      <c r="E8" s="60"/>
      <c r="F8" s="76"/>
      <c r="G8" s="75"/>
      <c r="H8" s="76" t="s">
        <v>9</v>
      </c>
      <c r="I8" s="60"/>
      <c r="J8" s="76"/>
      <c r="K8" s="75"/>
    </row>
    <row r="9" spans="1:14" ht="20.25" customHeight="1">
      <c r="A9" s="60"/>
      <c r="B9" s="73"/>
      <c r="C9" s="73"/>
      <c r="D9" s="151" t="s">
        <v>10</v>
      </c>
      <c r="E9" s="151"/>
      <c r="F9" s="151"/>
      <c r="G9" s="151"/>
      <c r="H9" s="151"/>
      <c r="I9" s="151"/>
      <c r="J9" s="151"/>
      <c r="K9" s="151"/>
    </row>
    <row r="10" spans="1:14" s="82" customFormat="1" ht="20.25" customHeight="1">
      <c r="A10" s="77" t="s">
        <v>11</v>
      </c>
      <c r="B10" s="78"/>
      <c r="C10" s="78"/>
      <c r="D10" s="79"/>
      <c r="E10" s="80"/>
      <c r="F10" s="79"/>
      <c r="G10" s="81"/>
      <c r="H10" s="81"/>
      <c r="I10" s="81"/>
      <c r="J10" s="81"/>
      <c r="K10" s="81"/>
    </row>
    <row r="11" spans="1:14" ht="20.25" customHeight="1">
      <c r="A11" s="60" t="s">
        <v>12</v>
      </c>
      <c r="B11" s="73"/>
      <c r="C11" s="73"/>
      <c r="D11" s="15">
        <v>707572</v>
      </c>
      <c r="E11" s="83"/>
      <c r="F11" s="16">
        <v>535157</v>
      </c>
      <c r="G11" s="16"/>
      <c r="H11" s="15">
        <v>707572</v>
      </c>
      <c r="I11" s="16"/>
      <c r="J11" s="16">
        <v>535157</v>
      </c>
      <c r="K11" s="2"/>
      <c r="L11" s="60"/>
      <c r="M11" s="84"/>
      <c r="N11" s="60"/>
    </row>
    <row r="12" spans="1:14" ht="20.25" customHeight="1">
      <c r="A12" s="85" t="s">
        <v>13</v>
      </c>
      <c r="B12" s="86">
        <v>7</v>
      </c>
      <c r="C12" s="86"/>
      <c r="D12" s="15">
        <v>559132</v>
      </c>
      <c r="E12" s="83"/>
      <c r="F12" s="16">
        <v>909250</v>
      </c>
      <c r="G12" s="16"/>
      <c r="H12" s="15">
        <v>559132</v>
      </c>
      <c r="I12" s="16"/>
      <c r="J12" s="18">
        <v>909250</v>
      </c>
      <c r="K12" s="2"/>
      <c r="M12" s="84"/>
    </row>
    <row r="13" spans="1:14" ht="20.25" customHeight="1">
      <c r="A13" s="85" t="s">
        <v>81</v>
      </c>
      <c r="B13" s="73" t="s">
        <v>97</v>
      </c>
      <c r="C13" s="73"/>
      <c r="D13" s="15">
        <v>372765</v>
      </c>
      <c r="E13" s="83"/>
      <c r="F13" s="17">
        <v>424581</v>
      </c>
      <c r="G13" s="18"/>
      <c r="H13" s="15">
        <v>372765</v>
      </c>
      <c r="I13" s="18"/>
      <c r="J13" s="17">
        <v>424581</v>
      </c>
      <c r="K13" s="2"/>
      <c r="M13" s="60"/>
    </row>
    <row r="14" spans="1:14" ht="20.25" customHeight="1">
      <c r="A14" s="85" t="s">
        <v>93</v>
      </c>
      <c r="B14" s="73"/>
      <c r="C14" s="73"/>
      <c r="D14" s="15">
        <v>11235</v>
      </c>
      <c r="E14" s="83"/>
      <c r="F14" s="17">
        <v>7713</v>
      </c>
      <c r="G14" s="17"/>
      <c r="H14" s="15">
        <v>11235</v>
      </c>
      <c r="I14" s="17"/>
      <c r="J14" s="17">
        <v>7713</v>
      </c>
      <c r="K14" s="2"/>
      <c r="M14" s="60"/>
    </row>
    <row r="15" spans="1:14" ht="20.25" customHeight="1">
      <c r="A15" s="85" t="s">
        <v>99</v>
      </c>
      <c r="B15" s="86">
        <v>2</v>
      </c>
      <c r="C15" s="86"/>
      <c r="D15" s="15">
        <v>0</v>
      </c>
      <c r="E15" s="83"/>
      <c r="F15" s="17">
        <v>1000</v>
      </c>
      <c r="G15" s="17"/>
      <c r="H15" s="17">
        <v>0</v>
      </c>
      <c r="I15" s="17"/>
      <c r="J15" s="17">
        <v>1000</v>
      </c>
      <c r="K15" s="2"/>
      <c r="M15" s="84"/>
    </row>
    <row r="16" spans="1:14" ht="20.25" customHeight="1">
      <c r="A16" s="85" t="s">
        <v>14</v>
      </c>
      <c r="B16" s="73"/>
      <c r="C16" s="73"/>
      <c r="D16" s="87">
        <v>607158</v>
      </c>
      <c r="E16" s="83"/>
      <c r="F16" s="17">
        <v>554597</v>
      </c>
      <c r="G16" s="17"/>
      <c r="H16" s="17">
        <v>607158</v>
      </c>
      <c r="I16" s="17"/>
      <c r="J16" s="17">
        <v>554597</v>
      </c>
      <c r="K16" s="2"/>
      <c r="M16" s="84"/>
    </row>
    <row r="17" spans="1:14" ht="18" customHeight="1">
      <c r="A17" s="85" t="s">
        <v>103</v>
      </c>
      <c r="B17" s="73"/>
      <c r="C17" s="73"/>
      <c r="D17" s="15">
        <v>88513</v>
      </c>
      <c r="E17" s="83"/>
      <c r="F17" s="17">
        <v>140285</v>
      </c>
      <c r="G17" s="17"/>
      <c r="H17" s="17">
        <v>88513</v>
      </c>
      <c r="I17" s="17"/>
      <c r="J17" s="17">
        <v>140285</v>
      </c>
      <c r="K17" s="2"/>
      <c r="M17" s="84"/>
    </row>
    <row r="18" spans="1:14" ht="20.25" customHeight="1">
      <c r="A18" s="85" t="s">
        <v>15</v>
      </c>
      <c r="B18" s="86">
        <v>2</v>
      </c>
      <c r="C18" s="86"/>
      <c r="D18" s="15">
        <v>7285</v>
      </c>
      <c r="E18" s="83"/>
      <c r="F18" s="17">
        <v>6511</v>
      </c>
      <c r="G18" s="17"/>
      <c r="H18" s="17">
        <v>7285</v>
      </c>
      <c r="I18" s="17"/>
      <c r="J18" s="17">
        <v>6511</v>
      </c>
      <c r="K18" s="2"/>
      <c r="M18" s="84"/>
    </row>
    <row r="19" spans="1:14" ht="20.25" customHeight="1">
      <c r="A19" s="88" t="s">
        <v>16</v>
      </c>
      <c r="B19" s="73"/>
      <c r="C19" s="73"/>
      <c r="D19" s="14">
        <f>SUM(D11:D18)</f>
        <v>2353660</v>
      </c>
      <c r="E19" s="83"/>
      <c r="F19" s="14">
        <f>SUM(F11:F18)</f>
        <v>2579094</v>
      </c>
      <c r="G19" s="20"/>
      <c r="H19" s="14">
        <f>SUM(H11:H18)</f>
        <v>2353660</v>
      </c>
      <c r="I19" s="20"/>
      <c r="J19" s="14">
        <f>SUM(J11:J18)</f>
        <v>2579094</v>
      </c>
      <c r="K19" s="3"/>
    </row>
    <row r="20" spans="1:14" ht="20.25" customHeight="1">
      <c r="A20" s="88"/>
      <c r="B20" s="73"/>
      <c r="C20" s="73"/>
      <c r="D20" s="83"/>
      <c r="E20" s="83"/>
      <c r="F20" s="83"/>
      <c r="G20" s="16"/>
      <c r="H20" s="16"/>
      <c r="I20" s="16"/>
      <c r="J20" s="16"/>
      <c r="K20" s="2"/>
    </row>
    <row r="21" spans="1:14" ht="20.25" customHeight="1">
      <c r="A21" s="89" t="s">
        <v>17</v>
      </c>
      <c r="B21" s="73"/>
      <c r="C21" s="73"/>
      <c r="D21" s="83"/>
      <c r="E21" s="83"/>
      <c r="F21" s="83"/>
      <c r="G21" s="16"/>
      <c r="H21" s="16"/>
      <c r="I21" s="16"/>
      <c r="J21" s="16"/>
      <c r="K21" s="2"/>
    </row>
    <row r="22" spans="1:14" ht="20.25" customHeight="1">
      <c r="A22" s="60" t="s">
        <v>104</v>
      </c>
      <c r="B22" s="86">
        <v>8</v>
      </c>
      <c r="C22" s="86"/>
      <c r="D22" s="21">
        <v>4593</v>
      </c>
      <c r="E22" s="83"/>
      <c r="F22" s="21">
        <v>4593</v>
      </c>
      <c r="G22" s="16"/>
      <c r="H22" s="21">
        <v>4593</v>
      </c>
      <c r="I22" s="16"/>
      <c r="J22" s="21">
        <v>4593</v>
      </c>
      <c r="K22" s="2"/>
      <c r="M22" s="84"/>
    </row>
    <row r="23" spans="1:14" ht="20.25" customHeight="1">
      <c r="A23" s="60" t="s">
        <v>18</v>
      </c>
      <c r="B23" s="86"/>
      <c r="C23" s="86"/>
      <c r="D23" s="21">
        <v>45280</v>
      </c>
      <c r="E23" s="83"/>
      <c r="F23" s="21">
        <v>45964</v>
      </c>
      <c r="G23" s="16"/>
      <c r="H23" s="21">
        <v>8000</v>
      </c>
      <c r="I23" s="16"/>
      <c r="J23" s="21">
        <v>8000</v>
      </c>
      <c r="K23" s="2"/>
      <c r="M23" s="84"/>
    </row>
    <row r="24" spans="1:14" ht="20.25" customHeight="1">
      <c r="A24" s="60" t="s">
        <v>105</v>
      </c>
      <c r="B24" s="86">
        <v>7</v>
      </c>
      <c r="C24" s="86"/>
      <c r="D24" s="22">
        <v>217</v>
      </c>
      <c r="E24" s="83"/>
      <c r="F24" s="22">
        <v>136</v>
      </c>
      <c r="G24" s="15"/>
      <c r="H24" s="22">
        <v>217</v>
      </c>
      <c r="I24" s="15"/>
      <c r="J24" s="22">
        <v>136</v>
      </c>
      <c r="K24" s="1"/>
      <c r="M24" s="84"/>
    </row>
    <row r="25" spans="1:14" ht="20.25" customHeight="1">
      <c r="A25" s="85" t="s">
        <v>136</v>
      </c>
      <c r="B25" s="73"/>
      <c r="C25" s="73"/>
      <c r="D25" s="22">
        <v>210226</v>
      </c>
      <c r="E25" s="83"/>
      <c r="F25" s="22">
        <v>210226</v>
      </c>
      <c r="G25" s="15"/>
      <c r="H25" s="22">
        <v>210226</v>
      </c>
      <c r="I25" s="15"/>
      <c r="J25" s="22">
        <v>210226</v>
      </c>
      <c r="K25" s="1"/>
      <c r="M25" s="84"/>
      <c r="N25" s="60"/>
    </row>
    <row r="26" spans="1:14" ht="20.25" customHeight="1">
      <c r="A26" s="85" t="s">
        <v>19</v>
      </c>
      <c r="B26" s="86">
        <v>4</v>
      </c>
      <c r="C26" s="86"/>
      <c r="D26" s="21">
        <v>745337</v>
      </c>
      <c r="E26" s="83"/>
      <c r="F26" s="21">
        <v>766359</v>
      </c>
      <c r="G26" s="16"/>
      <c r="H26" s="21">
        <v>745337</v>
      </c>
      <c r="I26" s="16"/>
      <c r="J26" s="21">
        <v>766359</v>
      </c>
      <c r="K26" s="2"/>
      <c r="M26" s="84"/>
    </row>
    <row r="27" spans="1:14" ht="20.25" customHeight="1">
      <c r="A27" s="85" t="s">
        <v>20</v>
      </c>
      <c r="B27" s="73"/>
      <c r="C27" s="73"/>
      <c r="D27" s="22">
        <v>225</v>
      </c>
      <c r="E27" s="83"/>
      <c r="F27" s="22">
        <v>267</v>
      </c>
      <c r="G27" s="16"/>
      <c r="H27" s="22">
        <v>225</v>
      </c>
      <c r="I27" s="16"/>
      <c r="J27" s="22">
        <v>267</v>
      </c>
      <c r="K27" s="2"/>
      <c r="M27" s="84"/>
    </row>
    <row r="28" spans="1:14" ht="20.25" customHeight="1">
      <c r="A28" s="85" t="s">
        <v>21</v>
      </c>
      <c r="B28" s="73"/>
      <c r="C28" s="73"/>
      <c r="D28" s="22">
        <v>8176</v>
      </c>
      <c r="E28" s="83"/>
      <c r="F28" s="22">
        <v>3482</v>
      </c>
      <c r="G28" s="16"/>
      <c r="H28" s="22">
        <v>14032</v>
      </c>
      <c r="I28" s="16"/>
      <c r="J28" s="22">
        <v>9474</v>
      </c>
      <c r="K28" s="2"/>
      <c r="M28" s="84"/>
    </row>
    <row r="29" spans="1:14" ht="20.25" customHeight="1">
      <c r="A29" s="85" t="s">
        <v>22</v>
      </c>
      <c r="B29" s="86">
        <v>2</v>
      </c>
      <c r="C29" s="86"/>
      <c r="D29" s="23">
        <v>816</v>
      </c>
      <c r="E29" s="83"/>
      <c r="F29" s="23">
        <v>883</v>
      </c>
      <c r="G29" s="15"/>
      <c r="H29" s="23">
        <v>816</v>
      </c>
      <c r="I29" s="15"/>
      <c r="J29" s="23">
        <v>883</v>
      </c>
      <c r="K29" s="1"/>
      <c r="M29" s="84"/>
    </row>
    <row r="30" spans="1:14" ht="20.25" customHeight="1">
      <c r="A30" s="88" t="s">
        <v>23</v>
      </c>
      <c r="B30" s="73"/>
      <c r="C30" s="73"/>
      <c r="D30" s="14">
        <f>SUM(D22:D29)</f>
        <v>1014870</v>
      </c>
      <c r="E30" s="83"/>
      <c r="F30" s="14">
        <f>SUM(F22:F29)</f>
        <v>1031910</v>
      </c>
      <c r="G30" s="20"/>
      <c r="H30" s="14">
        <f>SUM(H22:H29)</f>
        <v>983446</v>
      </c>
      <c r="I30" s="20"/>
      <c r="J30" s="14">
        <f>SUM(J22:J29)</f>
        <v>999938</v>
      </c>
      <c r="K30" s="3"/>
    </row>
    <row r="31" spans="1:14" ht="20.25" customHeight="1">
      <c r="A31" s="88"/>
      <c r="B31" s="73"/>
      <c r="C31" s="73"/>
      <c r="D31" s="83"/>
      <c r="E31" s="83"/>
      <c r="F31" s="83"/>
      <c r="G31" s="15"/>
      <c r="H31" s="15"/>
      <c r="I31" s="15"/>
      <c r="J31" s="15"/>
      <c r="K31" s="1"/>
    </row>
    <row r="32" spans="1:14" ht="20.25" customHeight="1" thickBot="1">
      <c r="A32" s="72" t="s">
        <v>24</v>
      </c>
      <c r="B32" s="76"/>
      <c r="C32" s="76"/>
      <c r="D32" s="13">
        <f>+D30+D19</f>
        <v>3368530</v>
      </c>
      <c r="E32" s="83"/>
      <c r="F32" s="13">
        <f>+F30+F19</f>
        <v>3611004</v>
      </c>
      <c r="G32" s="5"/>
      <c r="H32" s="13">
        <f>+H30+H19</f>
        <v>3337106</v>
      </c>
      <c r="I32" s="5"/>
      <c r="J32" s="13">
        <f>+J30+J19</f>
        <v>3579032</v>
      </c>
      <c r="K32" s="4"/>
    </row>
    <row r="33" spans="1:13" ht="20.25" customHeight="1" thickTop="1">
      <c r="A33" s="72"/>
      <c r="B33" s="76"/>
      <c r="C33" s="76"/>
      <c r="D33" s="90"/>
      <c r="E33" s="60"/>
      <c r="F33" s="90"/>
      <c r="G33" s="4"/>
      <c r="H33" s="5"/>
      <c r="I33" s="4"/>
      <c r="J33" s="4"/>
      <c r="K33" s="4"/>
    </row>
    <row r="34" spans="1:13" ht="20.25" customHeight="1">
      <c r="A34" s="152" t="s">
        <v>0</v>
      </c>
      <c r="B34" s="152"/>
      <c r="C34" s="152"/>
      <c r="D34" s="152"/>
      <c r="E34" s="152"/>
      <c r="F34" s="152"/>
      <c r="G34" s="60"/>
      <c r="H34" s="60"/>
      <c r="I34" s="60"/>
      <c r="J34" s="60"/>
      <c r="K34" s="60"/>
    </row>
    <row r="35" spans="1:13" ht="20.25" customHeight="1">
      <c r="A35" s="153" t="s">
        <v>1</v>
      </c>
      <c r="B35" s="153"/>
      <c r="C35" s="153"/>
      <c r="D35" s="153"/>
      <c r="E35" s="153"/>
      <c r="F35" s="153"/>
      <c r="G35" s="60"/>
      <c r="H35" s="60"/>
      <c r="I35" s="60"/>
      <c r="J35" s="60"/>
      <c r="K35" s="60"/>
    </row>
    <row r="36" spans="1:13" ht="20.25" customHeight="1">
      <c r="A36" s="76"/>
      <c r="B36" s="76"/>
      <c r="C36" s="76"/>
      <c r="D36" s="90"/>
      <c r="E36" s="60"/>
      <c r="F36" s="90"/>
      <c r="G36" s="60"/>
      <c r="H36" s="60"/>
      <c r="I36" s="60"/>
      <c r="J36" s="60"/>
      <c r="K36" s="60"/>
    </row>
    <row r="37" spans="1:13" s="63" customFormat="1" ht="20.25" customHeight="1">
      <c r="A37" s="62"/>
      <c r="B37" s="62"/>
      <c r="C37" s="62"/>
      <c r="D37" s="154" t="s">
        <v>2</v>
      </c>
      <c r="E37" s="154"/>
      <c r="F37" s="154"/>
      <c r="G37" s="66"/>
      <c r="H37" s="155" t="s">
        <v>3</v>
      </c>
      <c r="I37" s="155"/>
      <c r="J37" s="155"/>
      <c r="K37" s="66"/>
    </row>
    <row r="38" spans="1:13" s="63" customFormat="1" ht="20.25" customHeight="1">
      <c r="A38" s="62"/>
      <c r="B38" s="62"/>
      <c r="C38" s="62"/>
      <c r="D38" s="154" t="s">
        <v>4</v>
      </c>
      <c r="E38" s="154"/>
      <c r="F38" s="154"/>
      <c r="G38" s="65"/>
      <c r="H38" s="155" t="s">
        <v>5</v>
      </c>
      <c r="I38" s="155"/>
      <c r="J38" s="155"/>
      <c r="K38" s="67"/>
    </row>
    <row r="39" spans="1:13" s="63" customFormat="1" ht="20.25" customHeight="1">
      <c r="A39" s="62"/>
      <c r="B39" s="62"/>
      <c r="C39" s="62"/>
      <c r="D39" s="69" t="s">
        <v>164</v>
      </c>
      <c r="E39" s="70"/>
      <c r="F39" s="69" t="s">
        <v>6</v>
      </c>
      <c r="G39" s="71"/>
      <c r="H39" s="69" t="s">
        <v>164</v>
      </c>
      <c r="I39" s="70"/>
      <c r="J39" s="69" t="s">
        <v>6</v>
      </c>
      <c r="K39" s="71"/>
    </row>
    <row r="40" spans="1:13" ht="20.25" customHeight="1">
      <c r="A40" s="91" t="s">
        <v>25</v>
      </c>
      <c r="B40" s="73" t="s">
        <v>8</v>
      </c>
      <c r="C40" s="73"/>
      <c r="D40" s="74">
        <v>2026</v>
      </c>
      <c r="E40" s="60"/>
      <c r="F40" s="74">
        <v>2025</v>
      </c>
      <c r="G40" s="75"/>
      <c r="H40" s="74">
        <v>2026</v>
      </c>
      <c r="I40" s="60"/>
      <c r="J40" s="74">
        <v>2025</v>
      </c>
      <c r="K40" s="75"/>
    </row>
    <row r="41" spans="1:13" ht="20.25" customHeight="1">
      <c r="A41" s="91"/>
      <c r="B41" s="73"/>
      <c r="C41" s="73"/>
      <c r="D41" s="76" t="s">
        <v>9</v>
      </c>
      <c r="E41" s="60"/>
      <c r="F41" s="76"/>
      <c r="G41" s="75"/>
      <c r="H41" s="76" t="s">
        <v>9</v>
      </c>
      <c r="I41" s="60"/>
      <c r="J41" s="76"/>
      <c r="K41" s="75"/>
    </row>
    <row r="42" spans="1:13" ht="20.25" customHeight="1">
      <c r="A42" s="60"/>
      <c r="B42" s="73"/>
      <c r="C42" s="73"/>
      <c r="D42" s="151" t="s">
        <v>10</v>
      </c>
      <c r="E42" s="151"/>
      <c r="F42" s="151"/>
      <c r="G42" s="151"/>
      <c r="H42" s="151"/>
      <c r="I42" s="151"/>
      <c r="J42" s="151"/>
      <c r="K42" s="151"/>
    </row>
    <row r="43" spans="1:13" ht="20.25" customHeight="1">
      <c r="A43" s="89" t="s">
        <v>26</v>
      </c>
      <c r="B43" s="74"/>
      <c r="C43" s="74"/>
      <c r="D43" s="90"/>
      <c r="E43" s="60"/>
      <c r="F43" s="90"/>
      <c r="G43" s="92"/>
      <c r="H43" s="92"/>
      <c r="I43" s="92"/>
      <c r="J43" s="92"/>
      <c r="K43" s="92"/>
    </row>
    <row r="44" spans="1:13" ht="20.25" customHeight="1">
      <c r="A44" s="85" t="s">
        <v>82</v>
      </c>
      <c r="B44" s="86"/>
      <c r="C44" s="86"/>
      <c r="D44" s="22">
        <v>91504</v>
      </c>
      <c r="E44" s="83"/>
      <c r="F44" s="22">
        <v>79927</v>
      </c>
      <c r="G44" s="16"/>
      <c r="H44" s="22">
        <v>91504</v>
      </c>
      <c r="I44" s="16"/>
      <c r="J44" s="22">
        <v>79927</v>
      </c>
      <c r="K44" s="6"/>
      <c r="M44" s="84"/>
    </row>
    <row r="45" spans="1:13" ht="20.25" customHeight="1">
      <c r="A45" s="60" t="s">
        <v>94</v>
      </c>
      <c r="B45" s="86">
        <v>2</v>
      </c>
      <c r="C45" s="86"/>
      <c r="D45" s="22">
        <v>98394</v>
      </c>
      <c r="E45" s="83"/>
      <c r="F45" s="22">
        <v>98907</v>
      </c>
      <c r="G45" s="16"/>
      <c r="H45" s="22">
        <v>98394</v>
      </c>
      <c r="I45" s="16"/>
      <c r="J45" s="22">
        <v>98907</v>
      </c>
      <c r="K45" s="6"/>
      <c r="M45" s="84"/>
    </row>
    <row r="46" spans="1:13" ht="20.25" customHeight="1">
      <c r="A46" s="60" t="s">
        <v>27</v>
      </c>
      <c r="B46" s="86"/>
      <c r="C46" s="86"/>
      <c r="D46" s="23">
        <v>101159</v>
      </c>
      <c r="E46" s="83"/>
      <c r="F46" s="23">
        <v>100075</v>
      </c>
      <c r="G46" s="15"/>
      <c r="H46" s="23">
        <v>101159</v>
      </c>
      <c r="I46" s="15"/>
      <c r="J46" s="23">
        <v>100075</v>
      </c>
      <c r="K46" s="6"/>
      <c r="M46" s="84"/>
    </row>
    <row r="47" spans="1:13" ht="20.25" customHeight="1">
      <c r="A47" s="72" t="s">
        <v>28</v>
      </c>
      <c r="B47" s="86"/>
      <c r="C47" s="86"/>
      <c r="D47" s="14">
        <f>SUM(D44:D46)</f>
        <v>291057</v>
      </c>
      <c r="E47" s="83"/>
      <c r="F47" s="24">
        <f>SUM(F44:F46)</f>
        <v>278909</v>
      </c>
      <c r="G47" s="25"/>
      <c r="H47" s="14">
        <f>SUM(H44:H46)</f>
        <v>291057</v>
      </c>
      <c r="I47" s="25"/>
      <c r="J47" s="24">
        <f>SUM(J44:J46)</f>
        <v>278909</v>
      </c>
      <c r="K47" s="7"/>
    </row>
    <row r="48" spans="1:13" ht="14.1" customHeight="1">
      <c r="A48" s="72"/>
      <c r="B48" s="86"/>
      <c r="C48" s="86"/>
      <c r="D48" s="25"/>
      <c r="E48" s="83"/>
      <c r="F48" s="25"/>
      <c r="G48" s="25"/>
      <c r="H48" s="25"/>
      <c r="I48" s="25"/>
      <c r="J48" s="25"/>
      <c r="K48" s="7"/>
    </row>
    <row r="49" spans="1:11" ht="20.25" customHeight="1">
      <c r="A49" s="89" t="s">
        <v>29</v>
      </c>
      <c r="B49" s="86"/>
      <c r="C49" s="86"/>
      <c r="D49" s="25"/>
      <c r="E49" s="83"/>
      <c r="F49" s="25"/>
      <c r="G49" s="25"/>
      <c r="H49" s="25"/>
      <c r="I49" s="25"/>
      <c r="J49" s="25"/>
      <c r="K49" s="7"/>
    </row>
    <row r="50" spans="1:11" ht="20.25" customHeight="1">
      <c r="A50" s="60" t="s">
        <v>78</v>
      </c>
      <c r="B50" s="86"/>
      <c r="C50" s="86"/>
      <c r="D50" s="23">
        <v>42830</v>
      </c>
      <c r="E50" s="83"/>
      <c r="F50" s="23">
        <v>39216</v>
      </c>
      <c r="G50" s="15"/>
      <c r="H50" s="23">
        <v>42830</v>
      </c>
      <c r="I50" s="15"/>
      <c r="J50" s="23">
        <v>39216</v>
      </c>
      <c r="K50" s="7"/>
    </row>
    <row r="51" spans="1:11" s="72" customFormat="1" ht="20.25" customHeight="1">
      <c r="A51" s="72" t="s">
        <v>30</v>
      </c>
      <c r="B51" s="93"/>
      <c r="C51" s="93"/>
      <c r="D51" s="14">
        <f>SUM(D50)</f>
        <v>42830</v>
      </c>
      <c r="E51" s="94"/>
      <c r="F51" s="14">
        <f>SUM(F50)</f>
        <v>39216</v>
      </c>
      <c r="G51" s="25"/>
      <c r="H51" s="14">
        <f>SUM(H50)</f>
        <v>42830</v>
      </c>
      <c r="I51" s="25"/>
      <c r="J51" s="14">
        <f>SUM(J50)</f>
        <v>39216</v>
      </c>
      <c r="K51" s="7"/>
    </row>
    <row r="52" spans="1:11" ht="14.1" customHeight="1">
      <c r="A52" s="72"/>
      <c r="B52" s="86"/>
      <c r="C52" s="86"/>
      <c r="D52" s="26"/>
      <c r="E52" s="83"/>
      <c r="F52" s="26"/>
      <c r="G52" s="25"/>
      <c r="H52" s="26"/>
      <c r="I52" s="25"/>
      <c r="J52" s="26"/>
      <c r="K52" s="7"/>
    </row>
    <row r="53" spans="1:11" ht="20.25" customHeight="1">
      <c r="A53" s="88" t="s">
        <v>31</v>
      </c>
      <c r="B53" s="86"/>
      <c r="C53" s="86"/>
      <c r="D53" s="138">
        <f>SUM(D47,D51)</f>
        <v>333887</v>
      </c>
      <c r="E53" s="83"/>
      <c r="F53" s="138">
        <f>SUM(F47,F51)</f>
        <v>318125</v>
      </c>
      <c r="G53" s="27"/>
      <c r="H53" s="138">
        <f>SUM(H47,H51)</f>
        <v>333887</v>
      </c>
      <c r="I53" s="27"/>
      <c r="J53" s="138">
        <f>SUM(J47,J51)</f>
        <v>318125</v>
      </c>
      <c r="K53" s="8"/>
    </row>
    <row r="54" spans="1:11" ht="14.1" customHeight="1">
      <c r="A54" s="88"/>
      <c r="B54" s="86"/>
      <c r="C54" s="86"/>
      <c r="D54" s="83"/>
      <c r="E54" s="83"/>
      <c r="F54" s="83"/>
      <c r="G54" s="21"/>
      <c r="H54" s="21"/>
      <c r="I54" s="21"/>
      <c r="J54" s="21"/>
      <c r="K54" s="6"/>
    </row>
    <row r="55" spans="1:11" ht="20.25" customHeight="1">
      <c r="A55" s="95" t="s">
        <v>32</v>
      </c>
      <c r="B55" s="86"/>
      <c r="C55" s="86"/>
      <c r="D55" s="83"/>
      <c r="E55" s="83"/>
      <c r="F55" s="83"/>
      <c r="G55" s="21"/>
      <c r="H55" s="21"/>
      <c r="I55" s="21"/>
      <c r="J55" s="21"/>
      <c r="K55" s="6"/>
    </row>
    <row r="56" spans="1:11" ht="20.25" customHeight="1">
      <c r="A56" s="85" t="s">
        <v>33</v>
      </c>
      <c r="B56" s="86"/>
      <c r="C56" s="86"/>
      <c r="D56" s="83"/>
      <c r="E56" s="83"/>
      <c r="F56" s="83"/>
      <c r="G56" s="21"/>
      <c r="H56" s="21"/>
      <c r="I56" s="21"/>
      <c r="J56" s="21"/>
      <c r="K56" s="6"/>
    </row>
    <row r="57" spans="1:11" ht="20.25" customHeight="1">
      <c r="A57" s="96" t="s">
        <v>106</v>
      </c>
      <c r="B57" s="86"/>
      <c r="C57" s="86"/>
      <c r="D57" s="83"/>
      <c r="E57" s="83"/>
      <c r="F57" s="83"/>
      <c r="G57" s="21"/>
      <c r="H57" s="21"/>
      <c r="I57" s="21"/>
      <c r="J57" s="21"/>
      <c r="K57" s="6"/>
    </row>
    <row r="58" spans="1:11" ht="20.25" customHeight="1">
      <c r="A58" s="97" t="s">
        <v>107</v>
      </c>
      <c r="B58" s="86"/>
      <c r="C58" s="86"/>
      <c r="D58" s="83"/>
      <c r="E58" s="83"/>
      <c r="F58" s="83"/>
      <c r="G58" s="21"/>
      <c r="H58" s="21"/>
      <c r="I58" s="21"/>
      <c r="J58" s="21"/>
      <c r="K58" s="6"/>
    </row>
    <row r="59" spans="1:11" ht="20.25" customHeight="1" thickBot="1">
      <c r="A59" s="97" t="s">
        <v>108</v>
      </c>
      <c r="B59" s="86"/>
      <c r="C59" s="86"/>
      <c r="D59" s="28">
        <v>600000</v>
      </c>
      <c r="E59" s="83"/>
      <c r="F59" s="28">
        <v>600000</v>
      </c>
      <c r="G59" s="21"/>
      <c r="H59" s="28">
        <v>600000</v>
      </c>
      <c r="I59" s="21"/>
      <c r="J59" s="28">
        <v>600000</v>
      </c>
      <c r="K59" s="6"/>
    </row>
    <row r="60" spans="1:11" ht="20.25" customHeight="1" thickTop="1">
      <c r="A60" s="96" t="s">
        <v>109</v>
      </c>
      <c r="B60" s="86"/>
      <c r="C60" s="86"/>
      <c r="D60" s="83"/>
      <c r="E60" s="83"/>
      <c r="F60" s="83"/>
      <c r="G60" s="83"/>
      <c r="H60" s="83"/>
      <c r="I60" s="83"/>
      <c r="J60" s="83"/>
      <c r="K60" s="6"/>
    </row>
    <row r="61" spans="1:11" ht="20.25" customHeight="1">
      <c r="A61" s="97" t="s">
        <v>110</v>
      </c>
      <c r="B61" s="86"/>
      <c r="C61" s="86"/>
      <c r="D61" s="139">
        <f>'SH7'!D22</f>
        <v>360000</v>
      </c>
      <c r="E61" s="83"/>
      <c r="F61" s="139">
        <f>'SH7'!D11</f>
        <v>360000</v>
      </c>
      <c r="G61" s="21"/>
      <c r="H61" s="139">
        <f>'SH9'!D22</f>
        <v>360000</v>
      </c>
      <c r="I61" s="21"/>
      <c r="J61" s="139">
        <f>'SH9'!D11</f>
        <v>360000</v>
      </c>
      <c r="K61" s="6"/>
    </row>
    <row r="62" spans="1:11" ht="20.25" customHeight="1">
      <c r="A62" s="97" t="s">
        <v>108</v>
      </c>
      <c r="B62" s="86"/>
      <c r="C62" s="86"/>
      <c r="D62" s="16"/>
      <c r="E62" s="83"/>
      <c r="F62" s="16"/>
      <c r="G62" s="21"/>
      <c r="H62" s="16"/>
      <c r="I62" s="21"/>
      <c r="J62" s="16"/>
      <c r="K62" s="6"/>
    </row>
    <row r="63" spans="1:11" ht="20.25" customHeight="1">
      <c r="A63" s="85" t="s">
        <v>34</v>
      </c>
      <c r="B63" s="98"/>
      <c r="C63" s="98"/>
      <c r="D63" s="139">
        <f>'SH7'!F22</f>
        <v>615600</v>
      </c>
      <c r="E63" s="83"/>
      <c r="F63" s="139">
        <f>'SH7'!F11</f>
        <v>615600</v>
      </c>
      <c r="G63" s="21"/>
      <c r="H63" s="139">
        <f>'SH9'!F22</f>
        <v>615600</v>
      </c>
      <c r="I63" s="21"/>
      <c r="J63" s="140">
        <f>'SH9'!F11</f>
        <v>615600</v>
      </c>
      <c r="K63" s="6"/>
    </row>
    <row r="64" spans="1:11" ht="20.25" customHeight="1">
      <c r="A64" s="60" t="s">
        <v>58</v>
      </c>
      <c r="B64" s="86"/>
      <c r="C64" s="86"/>
      <c r="D64" s="21"/>
      <c r="E64" s="83"/>
      <c r="F64" s="21"/>
      <c r="G64" s="21"/>
      <c r="H64" s="21"/>
      <c r="I64" s="21"/>
      <c r="J64" s="21"/>
      <c r="K64" s="6"/>
    </row>
    <row r="65" spans="1:12" ht="20.25" customHeight="1">
      <c r="A65" s="60" t="s">
        <v>35</v>
      </c>
      <c r="B65" s="86"/>
      <c r="C65" s="86"/>
      <c r="D65" s="21"/>
      <c r="E65" s="83"/>
      <c r="F65" s="87"/>
      <c r="G65" s="87"/>
      <c r="H65" s="87"/>
      <c r="I65" s="87"/>
      <c r="J65" s="87"/>
      <c r="K65" s="6"/>
    </row>
    <row r="66" spans="1:12" ht="20.25" customHeight="1">
      <c r="A66" s="60" t="s">
        <v>36</v>
      </c>
      <c r="B66" s="86"/>
      <c r="C66" s="86"/>
      <c r="D66" s="140">
        <f>'SH7'!H22</f>
        <v>60000</v>
      </c>
      <c r="E66" s="83"/>
      <c r="F66" s="140">
        <f>'SH7'!H11</f>
        <v>60000</v>
      </c>
      <c r="G66" s="21"/>
      <c r="H66" s="140">
        <f>'SH9'!H22</f>
        <v>60000</v>
      </c>
      <c r="I66" s="21"/>
      <c r="J66" s="140">
        <f>'SH9'!H11</f>
        <v>60000</v>
      </c>
      <c r="K66" s="6"/>
    </row>
    <row r="67" spans="1:12" ht="20.25" customHeight="1">
      <c r="A67" s="60" t="s">
        <v>37</v>
      </c>
      <c r="B67" s="86"/>
      <c r="C67" s="86"/>
      <c r="D67" s="141">
        <f>'SH7'!J22</f>
        <v>1999043</v>
      </c>
      <c r="E67" s="15"/>
      <c r="F67" s="139">
        <f>'SH7'!J11</f>
        <v>2257279</v>
      </c>
      <c r="G67" s="21"/>
      <c r="H67" s="139">
        <f>'SH9'!J22</f>
        <v>1967619</v>
      </c>
      <c r="I67" s="21"/>
      <c r="J67" s="139">
        <f>'SH9'!J11</f>
        <v>2225307</v>
      </c>
      <c r="K67" s="9"/>
    </row>
    <row r="68" spans="1:12" ht="20.25" customHeight="1">
      <c r="A68" s="88" t="s">
        <v>38</v>
      </c>
      <c r="B68" s="86"/>
      <c r="C68" s="86"/>
      <c r="D68" s="14">
        <f>SUM(D61:D67)</f>
        <v>3034643</v>
      </c>
      <c r="E68" s="83"/>
      <c r="F68" s="142">
        <f>SUM(F61:F67)</f>
        <v>3292879</v>
      </c>
      <c r="G68" s="25"/>
      <c r="H68" s="14">
        <f>SUM(H61:H67)</f>
        <v>3003219</v>
      </c>
      <c r="I68" s="25"/>
      <c r="J68" s="29">
        <f>SUM(J61:J67)</f>
        <v>3260907</v>
      </c>
      <c r="K68" s="7"/>
    </row>
    <row r="69" spans="1:12" ht="14.1" customHeight="1">
      <c r="A69" s="88"/>
      <c r="B69" s="86"/>
      <c r="C69" s="86"/>
      <c r="D69" s="83"/>
      <c r="E69" s="83"/>
      <c r="F69" s="83"/>
      <c r="G69" s="25"/>
      <c r="H69" s="83"/>
      <c r="I69" s="25"/>
      <c r="J69" s="25"/>
      <c r="K69" s="7"/>
    </row>
    <row r="70" spans="1:12" ht="20.25" customHeight="1" thickBot="1">
      <c r="A70" s="88" t="s">
        <v>39</v>
      </c>
      <c r="B70" s="86"/>
      <c r="C70" s="86"/>
      <c r="D70" s="13">
        <f>D68+D53</f>
        <v>3368530</v>
      </c>
      <c r="E70" s="83"/>
      <c r="F70" s="30">
        <f>F68+F53</f>
        <v>3611004</v>
      </c>
      <c r="G70" s="25"/>
      <c r="H70" s="13">
        <f>+H68+H53</f>
        <v>3337106</v>
      </c>
      <c r="I70" s="25"/>
      <c r="J70" s="30">
        <f>+J68+J53</f>
        <v>3579032</v>
      </c>
      <c r="K70" s="7"/>
      <c r="L70" s="99"/>
    </row>
    <row r="71" spans="1:12" ht="20.25" customHeight="1" thickTop="1">
      <c r="A71" s="88"/>
      <c r="B71" s="86"/>
      <c r="C71" s="86"/>
      <c r="D71" s="143"/>
      <c r="E71" s="60"/>
      <c r="F71" s="143"/>
      <c r="G71" s="7"/>
      <c r="H71" s="143"/>
      <c r="I71" s="7"/>
      <c r="J71" s="143"/>
      <c r="K71" s="7"/>
    </row>
    <row r="72" spans="1:12" ht="20.25" customHeight="1">
      <c r="A72" s="60"/>
      <c r="B72" s="98"/>
      <c r="C72" s="98"/>
      <c r="D72" s="100"/>
      <c r="E72" s="101"/>
      <c r="F72" s="100"/>
      <c r="G72" s="101"/>
      <c r="H72" s="100"/>
      <c r="I72" s="101"/>
      <c r="J72" s="100"/>
      <c r="K72" s="60"/>
    </row>
    <row r="73" spans="1:12" ht="20.25" customHeight="1">
      <c r="A73" s="60"/>
      <c r="D73" s="10"/>
      <c r="E73" s="11"/>
      <c r="F73" s="10"/>
      <c r="G73" s="10"/>
      <c r="H73" s="10"/>
      <c r="I73" s="10"/>
      <c r="J73" s="10"/>
      <c r="K73" s="10"/>
    </row>
    <row r="74" spans="1:12" ht="20.25" customHeight="1">
      <c r="F74" s="11"/>
      <c r="G74" s="11"/>
      <c r="H74" s="11"/>
      <c r="I74" s="11"/>
      <c r="J74" s="12"/>
    </row>
    <row r="75" spans="1:12" ht="20.25" customHeight="1">
      <c r="J75" s="103"/>
    </row>
    <row r="76" spans="1:12" ht="20.25" customHeight="1">
      <c r="J76" s="103"/>
    </row>
    <row r="77" spans="1:12" ht="20.25" customHeight="1">
      <c r="J77" s="90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2:K42"/>
    <mergeCell ref="A1:F1"/>
    <mergeCell ref="A2:F2"/>
    <mergeCell ref="D4:F4"/>
    <mergeCell ref="H4:J4"/>
    <mergeCell ref="D5:F5"/>
    <mergeCell ref="H5:J5"/>
    <mergeCell ref="D9:K9"/>
    <mergeCell ref="A34:F34"/>
    <mergeCell ref="A35:F35"/>
    <mergeCell ref="D37:F37"/>
    <mergeCell ref="H37:J37"/>
    <mergeCell ref="D38:F38"/>
    <mergeCell ref="H38:J38"/>
  </mergeCells>
  <phoneticPr fontId="0" type="noConversion"/>
  <printOptions horizontalCentered="1"/>
  <pageMargins left="0.7" right="0.55000000000000004" top="0.48" bottom="0.5" header="0.5" footer="0.5"/>
  <pageSetup paperSize="9" scale="87" firstPageNumber="2" fitToWidth="0" fitToHeight="0" orientation="portrait" useFirstPageNumber="1" r:id="rId1"/>
  <headerFooter scaleWithDoc="0">
    <oddHeader>&amp;L</oddHeader>
    <oddFooter>&amp;LThe accompanying notes form an integral part of the interim financial statements.&amp;C&amp;P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>
  <dimension ref="A1:O39"/>
  <sheetViews>
    <sheetView view="pageBreakPreview" zoomScaleNormal="110" zoomScaleSheetLayoutView="100" workbookViewId="0">
      <selection activeCell="H40" sqref="H40"/>
    </sheetView>
  </sheetViews>
  <sheetFormatPr defaultColWidth="11" defaultRowHeight="20.25" customHeight="1"/>
  <cols>
    <col min="1" max="1" width="39.42578125" style="61" customWidth="1"/>
    <col min="2" max="2" width="6.28515625" style="102" customWidth="1"/>
    <col min="3" max="3" width="0.85546875" style="102" customWidth="1"/>
    <col min="4" max="4" width="13.5703125" style="103" customWidth="1"/>
    <col min="5" max="5" width="0.85546875" style="61" customWidth="1"/>
    <col min="6" max="6" width="13.5703125" style="103" customWidth="1"/>
    <col min="7" max="7" width="0.85546875" style="61" customWidth="1"/>
    <col min="8" max="8" width="13.5703125" style="103" customWidth="1"/>
    <col min="9" max="9" width="0.85546875" style="61" customWidth="1"/>
    <col min="10" max="10" width="13.5703125" style="103" customWidth="1"/>
    <col min="11" max="11" width="1.140625" style="61" customWidth="1"/>
    <col min="12" max="12" width="15.85546875" style="61" customWidth="1"/>
    <col min="13" max="13" width="1.140625" style="61" customWidth="1"/>
    <col min="14" max="14" width="15.85546875" style="61" customWidth="1"/>
    <col min="15" max="16384" width="11" style="61"/>
  </cols>
  <sheetData>
    <row r="1" spans="1:14" ht="20.25" customHeight="1">
      <c r="A1" s="152" t="s">
        <v>0</v>
      </c>
      <c r="B1" s="152"/>
      <c r="C1" s="152"/>
      <c r="D1" s="152"/>
      <c r="E1" s="152"/>
      <c r="F1" s="152"/>
      <c r="H1" s="61"/>
      <c r="J1" s="61"/>
    </row>
    <row r="2" spans="1:14" ht="20.25" customHeight="1">
      <c r="A2" s="62" t="s">
        <v>126</v>
      </c>
      <c r="B2" s="62"/>
      <c r="C2" s="62"/>
      <c r="D2" s="64"/>
      <c r="E2" s="62"/>
      <c r="F2" s="64"/>
      <c r="G2" s="62"/>
      <c r="I2" s="62"/>
      <c r="J2" s="62"/>
      <c r="K2" s="62"/>
    </row>
    <row r="3" spans="1:14" ht="20.25" customHeight="1">
      <c r="A3" s="62"/>
      <c r="B3" s="62"/>
      <c r="C3" s="62"/>
      <c r="D3" s="64"/>
      <c r="E3" s="62"/>
      <c r="F3" s="64"/>
      <c r="G3" s="62"/>
      <c r="H3" s="62"/>
      <c r="I3" s="62"/>
      <c r="J3" s="62"/>
    </row>
    <row r="4" spans="1:14" s="63" customFormat="1" ht="20.25" customHeight="1">
      <c r="A4" s="62"/>
      <c r="B4" s="62"/>
      <c r="C4" s="62"/>
      <c r="D4" s="154" t="s">
        <v>2</v>
      </c>
      <c r="E4" s="154"/>
      <c r="F4" s="154"/>
      <c r="G4" s="66"/>
      <c r="H4" s="154" t="s">
        <v>3</v>
      </c>
      <c r="I4" s="154"/>
      <c r="J4" s="154"/>
    </row>
    <row r="5" spans="1:14" s="63" customFormat="1" ht="20.25" customHeight="1">
      <c r="A5" s="62"/>
      <c r="B5" s="62"/>
      <c r="C5" s="62"/>
      <c r="D5" s="154" t="s">
        <v>4</v>
      </c>
      <c r="E5" s="154"/>
      <c r="F5" s="154"/>
      <c r="G5" s="65"/>
      <c r="H5" s="154" t="s">
        <v>5</v>
      </c>
      <c r="I5" s="154"/>
      <c r="J5" s="154"/>
    </row>
    <row r="6" spans="1:14" s="63" customFormat="1" ht="31.5" customHeight="1">
      <c r="A6" s="62"/>
      <c r="B6" s="62"/>
      <c r="C6" s="62"/>
      <c r="D6" s="156" t="s">
        <v>165</v>
      </c>
      <c r="E6" s="156"/>
      <c r="F6" s="156"/>
      <c r="G6" s="71"/>
      <c r="H6" s="156" t="s">
        <v>165</v>
      </c>
      <c r="I6" s="156"/>
      <c r="J6" s="156"/>
    </row>
    <row r="7" spans="1:14" ht="20.25" customHeight="1">
      <c r="B7" s="73" t="s">
        <v>8</v>
      </c>
      <c r="C7" s="73"/>
      <c r="D7" s="74">
        <v>2026</v>
      </c>
      <c r="F7" s="74">
        <v>2025</v>
      </c>
      <c r="G7" s="128"/>
      <c r="H7" s="74">
        <v>2026</v>
      </c>
      <c r="J7" s="74">
        <v>2025</v>
      </c>
    </row>
    <row r="8" spans="1:14" ht="20.25" customHeight="1">
      <c r="B8" s="73"/>
      <c r="C8" s="73"/>
      <c r="D8" s="151" t="s">
        <v>10</v>
      </c>
      <c r="E8" s="151"/>
      <c r="F8" s="151"/>
      <c r="G8" s="151"/>
      <c r="H8" s="151"/>
      <c r="I8" s="151"/>
      <c r="J8" s="151"/>
    </row>
    <row r="9" spans="1:14" ht="20.25" customHeight="1">
      <c r="A9" s="95" t="s">
        <v>40</v>
      </c>
      <c r="B9" s="73">
        <v>2</v>
      </c>
      <c r="C9" s="73"/>
      <c r="G9" s="129"/>
      <c r="H9" s="129"/>
      <c r="I9" s="129"/>
      <c r="J9" s="129"/>
      <c r="N9" s="84"/>
    </row>
    <row r="10" spans="1:14" ht="20.25" customHeight="1">
      <c r="A10" s="61" t="s">
        <v>41</v>
      </c>
      <c r="B10" s="73" t="s">
        <v>127</v>
      </c>
      <c r="C10" s="73"/>
      <c r="D10" s="83">
        <v>824090</v>
      </c>
      <c r="E10" s="83"/>
      <c r="F10" s="87">
        <v>798731</v>
      </c>
      <c r="G10" s="83"/>
      <c r="H10" s="83">
        <v>824090</v>
      </c>
      <c r="I10" s="83"/>
      <c r="J10" s="87">
        <v>798731</v>
      </c>
      <c r="N10" s="84"/>
    </row>
    <row r="11" spans="1:14" ht="20.25" customHeight="1">
      <c r="A11" s="115" t="s">
        <v>42</v>
      </c>
      <c r="B11" s="73"/>
      <c r="C11" s="73"/>
      <c r="D11" s="130">
        <v>12830</v>
      </c>
      <c r="E11" s="83"/>
      <c r="F11" s="108">
        <v>16480</v>
      </c>
      <c r="G11" s="22"/>
      <c r="H11" s="130">
        <v>16862</v>
      </c>
      <c r="I11" s="22"/>
      <c r="J11" s="109">
        <v>20112</v>
      </c>
      <c r="N11" s="84"/>
    </row>
    <row r="12" spans="1:14" ht="20.25" customHeight="1">
      <c r="A12" s="72" t="s">
        <v>43</v>
      </c>
      <c r="B12" s="73"/>
      <c r="C12" s="73"/>
      <c r="D12" s="14">
        <f>SUM(D10:D11)</f>
        <v>836920</v>
      </c>
      <c r="E12" s="83"/>
      <c r="F12" s="142">
        <f>SUM(F10:F11)</f>
        <v>815211</v>
      </c>
      <c r="G12" s="94"/>
      <c r="H12" s="14">
        <f>SUM(H10:H11)</f>
        <v>840952</v>
      </c>
      <c r="I12" s="94"/>
      <c r="J12" s="142">
        <f>SUM(J10:J11)</f>
        <v>818843</v>
      </c>
      <c r="N12" s="84"/>
    </row>
    <row r="13" spans="1:14" ht="20.25" customHeight="1">
      <c r="A13" s="72"/>
      <c r="B13" s="73"/>
      <c r="C13" s="73"/>
      <c r="D13" s="83"/>
      <c r="E13" s="83"/>
      <c r="F13" s="83"/>
      <c r="G13" s="83"/>
      <c r="H13" s="83"/>
      <c r="I13" s="83"/>
      <c r="J13" s="83"/>
      <c r="N13" s="84"/>
    </row>
    <row r="14" spans="1:14" ht="20.25" customHeight="1">
      <c r="A14" s="95" t="s">
        <v>44</v>
      </c>
      <c r="B14" s="73"/>
      <c r="C14" s="73"/>
      <c r="D14" s="83"/>
      <c r="E14" s="83"/>
      <c r="F14" s="83"/>
      <c r="G14" s="22"/>
      <c r="H14" s="22"/>
      <c r="I14" s="22"/>
      <c r="J14" s="22"/>
      <c r="N14" s="84"/>
    </row>
    <row r="15" spans="1:14" ht="20.25" customHeight="1">
      <c r="A15" s="60" t="s">
        <v>45</v>
      </c>
      <c r="B15" s="73"/>
      <c r="C15" s="73"/>
      <c r="D15" s="83">
        <v>477161</v>
      </c>
      <c r="E15" s="83"/>
      <c r="F15" s="87">
        <v>491311</v>
      </c>
      <c r="G15" s="83"/>
      <c r="H15" s="83">
        <v>477161</v>
      </c>
      <c r="I15" s="83"/>
      <c r="J15" s="87">
        <v>491311</v>
      </c>
      <c r="N15" s="84"/>
    </row>
    <row r="16" spans="1:14" ht="20.25" customHeight="1">
      <c r="A16" s="60" t="s">
        <v>95</v>
      </c>
      <c r="B16" s="73"/>
      <c r="C16" s="73"/>
      <c r="D16" s="83">
        <v>78660</v>
      </c>
      <c r="E16" s="83"/>
      <c r="F16" s="87">
        <v>71906</v>
      </c>
      <c r="G16" s="83"/>
      <c r="H16" s="83">
        <v>78660</v>
      </c>
      <c r="I16" s="83"/>
      <c r="J16" s="87">
        <v>71906</v>
      </c>
      <c r="N16" s="84"/>
    </row>
    <row r="17" spans="1:15" ht="20.25" customHeight="1">
      <c r="A17" s="61" t="s">
        <v>46</v>
      </c>
      <c r="B17" s="73"/>
      <c r="C17" s="73"/>
      <c r="D17" s="83">
        <v>62317</v>
      </c>
      <c r="E17" s="83"/>
      <c r="F17" s="83">
        <v>42995</v>
      </c>
      <c r="G17" s="83"/>
      <c r="H17" s="83">
        <v>62317</v>
      </c>
      <c r="I17" s="83"/>
      <c r="J17" s="83">
        <v>42995</v>
      </c>
      <c r="N17" s="84"/>
    </row>
    <row r="18" spans="1:15" ht="20.25" customHeight="1">
      <c r="A18" s="72" t="s">
        <v>47</v>
      </c>
      <c r="B18" s="31"/>
      <c r="C18" s="31"/>
      <c r="D18" s="14">
        <f>SUM(D15:D17)</f>
        <v>618138</v>
      </c>
      <c r="E18" s="83"/>
      <c r="F18" s="142">
        <f>SUM(F15:F17)</f>
        <v>606212</v>
      </c>
      <c r="G18" s="94"/>
      <c r="H18" s="14">
        <f>SUM(H15:H17)</f>
        <v>618138</v>
      </c>
      <c r="I18" s="94"/>
      <c r="J18" s="142">
        <f>SUM(J15:J17)</f>
        <v>606212</v>
      </c>
      <c r="N18" s="84"/>
    </row>
    <row r="19" spans="1:15" ht="20.25" customHeight="1">
      <c r="A19" s="72"/>
      <c r="B19" s="31"/>
      <c r="C19" s="31"/>
      <c r="D19" s="83"/>
      <c r="E19" s="83"/>
      <c r="F19" s="83"/>
      <c r="G19" s="94"/>
      <c r="H19" s="94"/>
      <c r="I19" s="94"/>
      <c r="J19" s="94"/>
      <c r="N19" s="84"/>
    </row>
    <row r="20" spans="1:15" s="72" customFormat="1" ht="20.25" customHeight="1">
      <c r="A20" s="72" t="s">
        <v>129</v>
      </c>
      <c r="B20" s="32"/>
      <c r="C20" s="32"/>
      <c r="D20" s="37">
        <f>D12-D18</f>
        <v>218782</v>
      </c>
      <c r="E20" s="94"/>
      <c r="F20" s="144">
        <f>F12-F18</f>
        <v>208999</v>
      </c>
      <c r="G20" s="94"/>
      <c r="H20" s="37">
        <f>H12-H18</f>
        <v>222814</v>
      </c>
      <c r="I20" s="94"/>
      <c r="J20" s="144">
        <f>J12-J18</f>
        <v>212631</v>
      </c>
      <c r="N20" s="84"/>
    </row>
    <row r="21" spans="1:15" s="72" customFormat="1" ht="20.25" customHeight="1">
      <c r="A21" s="60" t="s">
        <v>176</v>
      </c>
      <c r="B21" s="32"/>
      <c r="C21" s="32"/>
      <c r="D21" s="5"/>
      <c r="E21" s="94"/>
      <c r="F21" s="94"/>
      <c r="G21" s="94"/>
      <c r="H21" s="5"/>
      <c r="I21" s="94"/>
      <c r="J21" s="94"/>
      <c r="N21" s="84"/>
    </row>
    <row r="22" spans="1:15" ht="20.25" customHeight="1">
      <c r="A22" s="96" t="s">
        <v>111</v>
      </c>
      <c r="B22" s="73"/>
      <c r="C22" s="73"/>
      <c r="D22" s="130">
        <v>4068</v>
      </c>
      <c r="E22" s="83"/>
      <c r="F22" s="33">
        <v>2747</v>
      </c>
      <c r="G22" s="83"/>
      <c r="H22" s="59">
        <v>0</v>
      </c>
      <c r="I22" s="83"/>
      <c r="J22" s="59">
        <v>0</v>
      </c>
      <c r="N22" s="84"/>
      <c r="O22" s="60"/>
    </row>
    <row r="23" spans="1:15" ht="20.25" customHeight="1">
      <c r="A23" s="88" t="s">
        <v>122</v>
      </c>
      <c r="B23" s="73"/>
      <c r="C23" s="73"/>
      <c r="D23" s="37">
        <f>SUM(D20:D22)</f>
        <v>222850</v>
      </c>
      <c r="E23" s="83"/>
      <c r="F23" s="144">
        <f>SUM(F20:F22)</f>
        <v>211746</v>
      </c>
      <c r="G23" s="94"/>
      <c r="H23" s="37">
        <f>SUM(H20:H22)</f>
        <v>222814</v>
      </c>
      <c r="I23" s="94"/>
      <c r="J23" s="144">
        <f>SUM(J20:J22)</f>
        <v>212631</v>
      </c>
      <c r="N23" s="84"/>
    </row>
    <row r="24" spans="1:15" ht="20.25" customHeight="1">
      <c r="A24" s="85" t="s">
        <v>112</v>
      </c>
      <c r="B24" s="73"/>
      <c r="C24" s="73"/>
      <c r="D24" s="130">
        <v>-39255</v>
      </c>
      <c r="E24" s="83"/>
      <c r="F24" s="130">
        <v>-42322</v>
      </c>
      <c r="G24" s="83"/>
      <c r="H24" s="130">
        <v>-39248</v>
      </c>
      <c r="I24" s="83"/>
      <c r="J24" s="113">
        <v>-42500</v>
      </c>
      <c r="N24" s="84"/>
    </row>
    <row r="25" spans="1:15" ht="20.25" customHeight="1" thickBot="1">
      <c r="A25" s="72" t="s">
        <v>48</v>
      </c>
      <c r="B25" s="73"/>
      <c r="C25" s="73"/>
      <c r="D25" s="145">
        <f>D23+D24</f>
        <v>183595</v>
      </c>
      <c r="E25" s="83"/>
      <c r="F25" s="145">
        <f>F23+F24</f>
        <v>169424</v>
      </c>
      <c r="G25" s="94"/>
      <c r="H25" s="145">
        <f>H23+H24</f>
        <v>183566</v>
      </c>
      <c r="I25" s="94"/>
      <c r="J25" s="145">
        <f>J23+J24</f>
        <v>170131</v>
      </c>
      <c r="N25" s="84"/>
    </row>
    <row r="26" spans="1:15" ht="20.25" customHeight="1" thickTop="1">
      <c r="A26" s="72"/>
      <c r="B26" s="73"/>
      <c r="C26" s="73"/>
      <c r="D26" s="83"/>
      <c r="E26" s="83"/>
      <c r="F26" s="83"/>
      <c r="G26" s="94"/>
      <c r="H26" s="94"/>
      <c r="I26" s="94"/>
      <c r="J26" s="94"/>
      <c r="N26" s="84"/>
    </row>
    <row r="27" spans="1:15" s="60" customFormat="1" ht="19.5" hidden="1" customHeight="1">
      <c r="A27" s="72" t="s">
        <v>49</v>
      </c>
      <c r="D27" s="83"/>
      <c r="E27" s="83"/>
      <c r="F27" s="83"/>
      <c r="G27" s="83"/>
      <c r="H27" s="83"/>
      <c r="I27" s="83"/>
      <c r="J27" s="83"/>
      <c r="N27" s="84"/>
    </row>
    <row r="28" spans="1:15" s="60" customFormat="1" ht="19.5" hidden="1" customHeight="1">
      <c r="A28" s="95" t="s">
        <v>50</v>
      </c>
      <c r="B28" s="73"/>
      <c r="C28" s="73"/>
      <c r="D28" s="83"/>
      <c r="E28" s="83"/>
      <c r="F28" s="83"/>
      <c r="G28" s="83"/>
      <c r="H28" s="83"/>
      <c r="I28" s="83"/>
      <c r="J28" s="83"/>
      <c r="N28" s="84"/>
    </row>
    <row r="29" spans="1:15" s="60" customFormat="1" ht="19.5" hidden="1" customHeight="1">
      <c r="A29" s="85" t="s">
        <v>51</v>
      </c>
      <c r="D29" s="83"/>
      <c r="E29" s="83"/>
      <c r="F29" s="83"/>
      <c r="G29" s="83"/>
      <c r="H29" s="83"/>
      <c r="I29" s="83"/>
      <c r="J29" s="83"/>
      <c r="N29" s="84"/>
    </row>
    <row r="30" spans="1:15" s="60" customFormat="1" ht="19.5" hidden="1" customHeight="1">
      <c r="A30" s="85" t="s">
        <v>52</v>
      </c>
      <c r="D30" s="106" t="s">
        <v>53</v>
      </c>
      <c r="E30" s="83"/>
      <c r="F30" s="106" t="s">
        <v>53</v>
      </c>
      <c r="G30" s="83"/>
      <c r="H30" s="106" t="s">
        <v>53</v>
      </c>
      <c r="I30" s="83"/>
      <c r="J30" s="106" t="s">
        <v>53</v>
      </c>
      <c r="N30" s="84"/>
    </row>
    <row r="31" spans="1:15" s="60" customFormat="1" ht="19.5" hidden="1" customHeight="1">
      <c r="A31" s="72" t="s">
        <v>54</v>
      </c>
      <c r="D31" s="131"/>
      <c r="E31" s="94"/>
      <c r="F31" s="131"/>
      <c r="G31" s="94"/>
      <c r="H31" s="131"/>
      <c r="I31" s="94"/>
      <c r="J31" s="131"/>
      <c r="N31" s="84"/>
    </row>
    <row r="32" spans="1:15" s="60" customFormat="1" ht="19.5" hidden="1" customHeight="1">
      <c r="A32" s="72" t="s">
        <v>55</v>
      </c>
      <c r="D32" s="124" t="s">
        <v>53</v>
      </c>
      <c r="E32" s="94"/>
      <c r="F32" s="124" t="s">
        <v>53</v>
      </c>
      <c r="G32" s="94"/>
      <c r="H32" s="124" t="s">
        <v>53</v>
      </c>
      <c r="I32" s="94"/>
      <c r="J32" s="124" t="s">
        <v>53</v>
      </c>
      <c r="N32" s="84"/>
    </row>
    <row r="33" spans="1:14" s="60" customFormat="1" ht="19.5" customHeight="1" thickBot="1">
      <c r="A33" s="72" t="s">
        <v>56</v>
      </c>
      <c r="D33" s="13">
        <f>D25</f>
        <v>183595</v>
      </c>
      <c r="E33" s="94"/>
      <c r="F33" s="145">
        <f>F25</f>
        <v>169424</v>
      </c>
      <c r="G33" s="94"/>
      <c r="H33" s="13">
        <f>H25</f>
        <v>183566</v>
      </c>
      <c r="I33" s="94"/>
      <c r="J33" s="145">
        <f>J25</f>
        <v>170131</v>
      </c>
      <c r="N33" s="84"/>
    </row>
    <row r="34" spans="1:14" ht="20.25" customHeight="1" thickTop="1">
      <c r="A34" s="72"/>
      <c r="B34" s="73"/>
      <c r="C34" s="73"/>
      <c r="D34" s="90"/>
      <c r="E34" s="60"/>
      <c r="F34" s="90"/>
      <c r="G34" s="132"/>
      <c r="H34" s="132"/>
      <c r="I34" s="132"/>
      <c r="J34" s="132"/>
      <c r="N34" s="84"/>
    </row>
    <row r="35" spans="1:14" ht="20.25" customHeight="1" thickBot="1">
      <c r="A35" s="112" t="s">
        <v>96</v>
      </c>
      <c r="B35" s="86"/>
      <c r="C35" s="31"/>
      <c r="D35" s="36">
        <f>+D25/360000</f>
        <v>0.50998611111111114</v>
      </c>
      <c r="E35" s="60"/>
      <c r="F35" s="41">
        <f>+F25/360000</f>
        <v>0.47062222222222222</v>
      </c>
      <c r="G35" s="38"/>
      <c r="H35" s="36">
        <f>+H25/360000</f>
        <v>0.5099055555555555</v>
      </c>
      <c r="I35" s="38"/>
      <c r="J35" s="41">
        <f>+J25/360000</f>
        <v>0.4725861111111111</v>
      </c>
      <c r="N35" s="84"/>
    </row>
    <row r="36" spans="1:14" ht="20.25" customHeight="1" thickTop="1">
      <c r="A36" s="115"/>
      <c r="B36" s="31"/>
      <c r="C36" s="31"/>
      <c r="E36" s="133"/>
      <c r="G36" s="39"/>
      <c r="H36" s="40"/>
      <c r="I36" s="39"/>
      <c r="J36" s="40"/>
    </row>
    <row r="38" spans="1:14" ht="20.25" customHeight="1">
      <c r="D38" s="61"/>
      <c r="F38" s="61"/>
    </row>
    <row r="39" spans="1:14" ht="20.25" customHeight="1">
      <c r="D39" s="35"/>
      <c r="F39" s="35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D8:J8"/>
    <mergeCell ref="A1:F1"/>
    <mergeCell ref="D4:F4"/>
    <mergeCell ref="H4:J4"/>
    <mergeCell ref="D5:F5"/>
    <mergeCell ref="H5:J5"/>
    <mergeCell ref="D6:F6"/>
    <mergeCell ref="H6:J6"/>
  </mergeCells>
  <printOptions horizontalCentered="1"/>
  <pageMargins left="0.7" right="0.55000000000000004" top="0.48" bottom="0.5" header="0.5" footer="0.5"/>
  <pageSetup paperSize="9" scale="87" firstPageNumber="4" fitToWidth="0" fitToHeight="0" orientation="portrait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  <ignoredErrors>
    <ignoredError sqref="B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O39"/>
  <sheetViews>
    <sheetView view="pageBreakPreview" zoomScaleNormal="110" zoomScaleSheetLayoutView="100" workbookViewId="0">
      <selection activeCell="N9" sqref="N9"/>
    </sheetView>
  </sheetViews>
  <sheetFormatPr defaultColWidth="11" defaultRowHeight="20.25" customHeight="1"/>
  <cols>
    <col min="1" max="1" width="39.5703125" style="61" customWidth="1"/>
    <col min="2" max="2" width="6.28515625" style="102" customWidth="1"/>
    <col min="3" max="3" width="0.85546875" style="102" customWidth="1"/>
    <col min="4" max="4" width="13.5703125" style="103" customWidth="1"/>
    <col min="5" max="5" width="0.85546875" style="61" customWidth="1"/>
    <col min="6" max="6" width="13.5703125" style="103" customWidth="1"/>
    <col min="7" max="7" width="0.85546875" style="61" customWidth="1"/>
    <col min="8" max="8" width="13.5703125" style="103" customWidth="1"/>
    <col min="9" max="9" width="0.85546875" style="61" customWidth="1"/>
    <col min="10" max="10" width="13.5703125" style="103" customWidth="1"/>
    <col min="11" max="11" width="1.140625" style="61" customWidth="1"/>
    <col min="12" max="12" width="15.85546875" style="61" customWidth="1"/>
    <col min="13" max="13" width="1.140625" style="61" customWidth="1"/>
    <col min="14" max="14" width="15.85546875" style="61" customWidth="1"/>
    <col min="15" max="16384" width="11" style="61"/>
  </cols>
  <sheetData>
    <row r="1" spans="1:14" ht="20.25" customHeight="1">
      <c r="A1" s="152" t="s">
        <v>0</v>
      </c>
      <c r="B1" s="152"/>
      <c r="C1" s="152"/>
      <c r="D1" s="152"/>
      <c r="E1" s="152"/>
      <c r="F1" s="152"/>
      <c r="H1" s="61"/>
      <c r="J1" s="61"/>
    </row>
    <row r="2" spans="1:14" ht="20.25" customHeight="1">
      <c r="A2" s="62" t="s">
        <v>126</v>
      </c>
      <c r="B2" s="62"/>
      <c r="C2" s="62"/>
      <c r="D2" s="64"/>
      <c r="E2" s="62"/>
      <c r="F2" s="64"/>
      <c r="G2" s="62"/>
      <c r="I2" s="62"/>
      <c r="J2" s="62"/>
      <c r="K2" s="62"/>
    </row>
    <row r="3" spans="1:14" ht="20.25" customHeight="1">
      <c r="A3" s="62"/>
      <c r="B3" s="62"/>
      <c r="C3" s="62"/>
      <c r="D3" s="64"/>
      <c r="E3" s="62"/>
      <c r="F3" s="64"/>
      <c r="G3" s="62"/>
      <c r="H3" s="62"/>
      <c r="I3" s="62"/>
      <c r="J3" s="62"/>
    </row>
    <row r="4" spans="1:14" s="63" customFormat="1" ht="20.25" customHeight="1">
      <c r="A4" s="62"/>
      <c r="B4" s="62"/>
      <c r="C4" s="62"/>
      <c r="D4" s="154" t="s">
        <v>2</v>
      </c>
      <c r="E4" s="154"/>
      <c r="F4" s="154"/>
      <c r="G4" s="66"/>
      <c r="H4" s="154" t="s">
        <v>3</v>
      </c>
      <c r="I4" s="154"/>
      <c r="J4" s="154"/>
    </row>
    <row r="5" spans="1:14" s="63" customFormat="1" ht="20.25" customHeight="1">
      <c r="A5" s="62"/>
      <c r="B5" s="62"/>
      <c r="C5" s="62"/>
      <c r="D5" s="154" t="s">
        <v>4</v>
      </c>
      <c r="E5" s="154"/>
      <c r="F5" s="154"/>
      <c r="G5" s="65"/>
      <c r="H5" s="154" t="s">
        <v>5</v>
      </c>
      <c r="I5" s="154"/>
      <c r="J5" s="154"/>
    </row>
    <row r="6" spans="1:14" s="63" customFormat="1" ht="31.5" customHeight="1">
      <c r="A6" s="62"/>
      <c r="B6" s="62"/>
      <c r="C6" s="62"/>
      <c r="D6" s="156" t="s">
        <v>166</v>
      </c>
      <c r="E6" s="156"/>
      <c r="F6" s="156"/>
      <c r="G6" s="71"/>
      <c r="H6" s="156" t="s">
        <v>166</v>
      </c>
      <c r="I6" s="156"/>
      <c r="J6" s="156"/>
    </row>
    <row r="7" spans="1:14" ht="20.25" customHeight="1">
      <c r="B7" s="73" t="s">
        <v>8</v>
      </c>
      <c r="C7" s="73"/>
      <c r="D7" s="74">
        <v>2026</v>
      </c>
      <c r="F7" s="74">
        <v>2025</v>
      </c>
      <c r="G7" s="128"/>
      <c r="H7" s="74">
        <v>2026</v>
      </c>
      <c r="J7" s="74">
        <v>2025</v>
      </c>
    </row>
    <row r="8" spans="1:14" ht="20.25" customHeight="1">
      <c r="B8" s="73"/>
      <c r="C8" s="73"/>
      <c r="D8" s="151" t="s">
        <v>10</v>
      </c>
      <c r="E8" s="151"/>
      <c r="F8" s="151"/>
      <c r="G8" s="151"/>
      <c r="H8" s="151"/>
      <c r="I8" s="151"/>
      <c r="J8" s="151"/>
    </row>
    <row r="9" spans="1:14" ht="20.25" customHeight="1">
      <c r="A9" s="95" t="s">
        <v>40</v>
      </c>
      <c r="B9" s="73">
        <v>2</v>
      </c>
      <c r="C9" s="73"/>
      <c r="G9" s="129"/>
      <c r="H9" s="129"/>
      <c r="I9" s="129"/>
      <c r="J9" s="129"/>
      <c r="N9" s="84"/>
    </row>
    <row r="10" spans="1:14" ht="20.25" customHeight="1">
      <c r="A10" s="61" t="s">
        <v>41</v>
      </c>
      <c r="B10" s="73" t="s">
        <v>127</v>
      </c>
      <c r="C10" s="73"/>
      <c r="D10" s="83">
        <v>1719052</v>
      </c>
      <c r="E10" s="83"/>
      <c r="F10" s="87">
        <v>1719372</v>
      </c>
      <c r="G10" s="83"/>
      <c r="H10" s="83">
        <v>1719052</v>
      </c>
      <c r="I10" s="83"/>
      <c r="J10" s="87">
        <v>1719372</v>
      </c>
      <c r="N10" s="84"/>
    </row>
    <row r="11" spans="1:14" ht="20.25" customHeight="1">
      <c r="A11" s="115" t="s">
        <v>42</v>
      </c>
      <c r="B11" s="73"/>
      <c r="C11" s="73"/>
      <c r="D11" s="130">
        <v>28433</v>
      </c>
      <c r="E11" s="83"/>
      <c r="F11" s="108">
        <v>32125</v>
      </c>
      <c r="G11" s="22"/>
      <c r="H11" s="130">
        <v>32465</v>
      </c>
      <c r="I11" s="22"/>
      <c r="J11" s="109">
        <v>35757</v>
      </c>
      <c r="N11" s="84"/>
    </row>
    <row r="12" spans="1:14" ht="20.25" customHeight="1">
      <c r="A12" s="72" t="s">
        <v>43</v>
      </c>
      <c r="B12" s="73"/>
      <c r="C12" s="73"/>
      <c r="D12" s="14">
        <f>SUM(D10:D11)</f>
        <v>1747485</v>
      </c>
      <c r="E12" s="83"/>
      <c r="F12" s="142">
        <f>SUM(F10:F11)</f>
        <v>1751497</v>
      </c>
      <c r="G12" s="94"/>
      <c r="H12" s="14">
        <f>SUM(H10:H11)</f>
        <v>1751517</v>
      </c>
      <c r="I12" s="94"/>
      <c r="J12" s="142">
        <f>SUM(J10:J11)</f>
        <v>1755129</v>
      </c>
      <c r="N12" s="84"/>
    </row>
    <row r="13" spans="1:14" ht="20.25" customHeight="1">
      <c r="A13" s="72"/>
      <c r="B13" s="73"/>
      <c r="C13" s="73"/>
      <c r="D13" s="83"/>
      <c r="E13" s="83"/>
      <c r="F13" s="83"/>
      <c r="G13" s="83"/>
      <c r="H13" s="83"/>
      <c r="I13" s="83"/>
      <c r="J13" s="83"/>
      <c r="N13" s="84"/>
    </row>
    <row r="14" spans="1:14" ht="20.25" customHeight="1">
      <c r="A14" s="95" t="s">
        <v>44</v>
      </c>
      <c r="B14" s="73"/>
      <c r="C14" s="73"/>
      <c r="D14" s="83"/>
      <c r="E14" s="83"/>
      <c r="F14" s="83"/>
      <c r="G14" s="22"/>
      <c r="H14" s="22"/>
      <c r="I14" s="22"/>
      <c r="J14" s="22"/>
      <c r="N14" s="84"/>
    </row>
    <row r="15" spans="1:14" ht="20.25" customHeight="1">
      <c r="A15" s="60" t="s">
        <v>45</v>
      </c>
      <c r="B15" s="73"/>
      <c r="C15" s="73"/>
      <c r="D15" s="83">
        <v>999143</v>
      </c>
      <c r="E15" s="83"/>
      <c r="F15" s="87">
        <v>1046247</v>
      </c>
      <c r="G15" s="83"/>
      <c r="H15" s="83">
        <v>999143</v>
      </c>
      <c r="I15" s="83"/>
      <c r="J15" s="87">
        <v>1046247</v>
      </c>
      <c r="N15" s="84"/>
    </row>
    <row r="16" spans="1:14" ht="20.25" customHeight="1">
      <c r="A16" s="60" t="s">
        <v>95</v>
      </c>
      <c r="B16" s="73"/>
      <c r="C16" s="73"/>
      <c r="D16" s="83">
        <v>156539</v>
      </c>
      <c r="E16" s="83"/>
      <c r="F16" s="87">
        <v>152028</v>
      </c>
      <c r="G16" s="83"/>
      <c r="H16" s="83">
        <v>156539</v>
      </c>
      <c r="I16" s="83"/>
      <c r="J16" s="87">
        <v>152028</v>
      </c>
      <c r="N16" s="84"/>
    </row>
    <row r="17" spans="1:15" ht="20.25" customHeight="1">
      <c r="A17" s="61" t="s">
        <v>46</v>
      </c>
      <c r="B17" s="73"/>
      <c r="C17" s="73"/>
      <c r="D17" s="83">
        <v>104640</v>
      </c>
      <c r="E17" s="83"/>
      <c r="F17" s="83">
        <v>84110</v>
      </c>
      <c r="G17" s="83"/>
      <c r="H17" s="83">
        <v>104640</v>
      </c>
      <c r="I17" s="83"/>
      <c r="J17" s="83">
        <v>84110</v>
      </c>
      <c r="N17" s="84"/>
    </row>
    <row r="18" spans="1:15" ht="20.25" customHeight="1">
      <c r="A18" s="72" t="s">
        <v>47</v>
      </c>
      <c r="B18" s="31"/>
      <c r="C18" s="31"/>
      <c r="D18" s="14">
        <f>SUM(D15:D17)</f>
        <v>1260322</v>
      </c>
      <c r="E18" s="83"/>
      <c r="F18" s="142">
        <f>SUM(F15:F17)</f>
        <v>1282385</v>
      </c>
      <c r="G18" s="94"/>
      <c r="H18" s="14">
        <f>SUM(H15:H17)</f>
        <v>1260322</v>
      </c>
      <c r="I18" s="94"/>
      <c r="J18" s="142">
        <f>SUM(J15:J17)</f>
        <v>1282385</v>
      </c>
      <c r="N18" s="84"/>
    </row>
    <row r="19" spans="1:15" ht="20.25" customHeight="1">
      <c r="A19" s="72"/>
      <c r="B19" s="31"/>
      <c r="C19" s="31"/>
      <c r="D19" s="83"/>
      <c r="E19" s="83"/>
      <c r="F19" s="83"/>
      <c r="G19" s="94"/>
      <c r="H19" s="94"/>
      <c r="I19" s="94"/>
      <c r="J19" s="94"/>
      <c r="N19" s="84"/>
    </row>
    <row r="20" spans="1:15" s="72" customFormat="1" ht="20.25" customHeight="1">
      <c r="A20" s="72" t="s">
        <v>129</v>
      </c>
      <c r="B20" s="32"/>
      <c r="C20" s="32"/>
      <c r="D20" s="37">
        <f>D12-D18</f>
        <v>487163</v>
      </c>
      <c r="E20" s="94"/>
      <c r="F20" s="144">
        <f>F12-F18</f>
        <v>469112</v>
      </c>
      <c r="G20" s="94"/>
      <c r="H20" s="37">
        <f>H12-H18</f>
        <v>491195</v>
      </c>
      <c r="I20" s="94"/>
      <c r="J20" s="144">
        <f>J12-J18</f>
        <v>472744</v>
      </c>
      <c r="N20" s="84"/>
    </row>
    <row r="21" spans="1:15" s="72" customFormat="1" ht="20.25" customHeight="1">
      <c r="A21" s="60" t="s">
        <v>176</v>
      </c>
      <c r="B21" s="32"/>
      <c r="C21" s="32"/>
      <c r="D21" s="5"/>
      <c r="E21" s="94"/>
      <c r="F21" s="94"/>
      <c r="G21" s="94"/>
      <c r="H21" s="5"/>
      <c r="I21" s="94"/>
      <c r="J21" s="94"/>
      <c r="N21" s="84"/>
    </row>
    <row r="22" spans="1:15" ht="20.25" customHeight="1">
      <c r="A22" s="96" t="s">
        <v>111</v>
      </c>
      <c r="B22" s="73"/>
      <c r="C22" s="73"/>
      <c r="D22" s="130">
        <v>3347</v>
      </c>
      <c r="E22" s="83"/>
      <c r="F22" s="33">
        <v>4124</v>
      </c>
      <c r="G22" s="83"/>
      <c r="H22" s="59">
        <v>0</v>
      </c>
      <c r="I22" s="83"/>
      <c r="J22" s="59">
        <v>0</v>
      </c>
      <c r="N22" s="84"/>
      <c r="O22" s="60"/>
    </row>
    <row r="23" spans="1:15" ht="20.25" customHeight="1">
      <c r="A23" s="88" t="s">
        <v>122</v>
      </c>
      <c r="B23" s="73"/>
      <c r="C23" s="73"/>
      <c r="D23" s="37">
        <f>SUM(D20:D22)</f>
        <v>490510</v>
      </c>
      <c r="E23" s="83"/>
      <c r="F23" s="144">
        <f>SUM(F20:F22)</f>
        <v>473236</v>
      </c>
      <c r="G23" s="94"/>
      <c r="H23" s="37">
        <f>SUM(H20:H22)</f>
        <v>491195</v>
      </c>
      <c r="I23" s="94"/>
      <c r="J23" s="144">
        <f>SUM(J20:J22)</f>
        <v>472744</v>
      </c>
      <c r="N23" s="84"/>
    </row>
    <row r="24" spans="1:15" ht="20.25" customHeight="1">
      <c r="A24" s="85" t="s">
        <v>112</v>
      </c>
      <c r="B24" s="73"/>
      <c r="C24" s="73"/>
      <c r="D24" s="130">
        <v>-97146</v>
      </c>
      <c r="E24" s="83"/>
      <c r="F24" s="130">
        <v>-94108</v>
      </c>
      <c r="G24" s="83"/>
      <c r="H24" s="130">
        <v>-97283</v>
      </c>
      <c r="I24" s="83"/>
      <c r="J24" s="113">
        <v>-94010</v>
      </c>
      <c r="N24" s="84"/>
    </row>
    <row r="25" spans="1:15" ht="20.25" customHeight="1" thickBot="1">
      <c r="A25" s="72" t="s">
        <v>48</v>
      </c>
      <c r="B25" s="73"/>
      <c r="C25" s="73"/>
      <c r="D25" s="145">
        <f>D23+D24</f>
        <v>393364</v>
      </c>
      <c r="E25" s="83"/>
      <c r="F25" s="145">
        <f>F23+F24</f>
        <v>379128</v>
      </c>
      <c r="G25" s="94"/>
      <c r="H25" s="145">
        <f>H23+H24</f>
        <v>393912</v>
      </c>
      <c r="I25" s="94"/>
      <c r="J25" s="145">
        <f>J23+J24</f>
        <v>378734</v>
      </c>
      <c r="N25" s="84"/>
    </row>
    <row r="26" spans="1:15" ht="20.25" customHeight="1" thickTop="1">
      <c r="A26" s="72"/>
      <c r="B26" s="73"/>
      <c r="C26" s="73"/>
      <c r="D26" s="83"/>
      <c r="E26" s="83"/>
      <c r="F26" s="83"/>
      <c r="G26" s="94"/>
      <c r="H26" s="94"/>
      <c r="I26" s="94"/>
      <c r="J26" s="94"/>
      <c r="N26" s="84"/>
    </row>
    <row r="27" spans="1:15" s="60" customFormat="1" ht="19.5" hidden="1" customHeight="1">
      <c r="A27" s="72" t="s">
        <v>49</v>
      </c>
      <c r="D27" s="83"/>
      <c r="E27" s="83"/>
      <c r="F27" s="83"/>
      <c r="G27" s="83"/>
      <c r="H27" s="83"/>
      <c r="I27" s="83"/>
      <c r="J27" s="83"/>
      <c r="N27" s="84"/>
    </row>
    <row r="28" spans="1:15" s="60" customFormat="1" ht="19.5" hidden="1" customHeight="1">
      <c r="A28" s="95" t="s">
        <v>50</v>
      </c>
      <c r="B28" s="73"/>
      <c r="C28" s="73"/>
      <c r="D28" s="83"/>
      <c r="E28" s="83"/>
      <c r="F28" s="83"/>
      <c r="G28" s="83"/>
      <c r="H28" s="83"/>
      <c r="I28" s="83"/>
      <c r="J28" s="83"/>
      <c r="N28" s="84"/>
    </row>
    <row r="29" spans="1:15" s="60" customFormat="1" ht="19.5" hidden="1" customHeight="1">
      <c r="A29" s="85" t="s">
        <v>51</v>
      </c>
      <c r="D29" s="83"/>
      <c r="E29" s="83"/>
      <c r="F29" s="83"/>
      <c r="G29" s="83"/>
      <c r="H29" s="83"/>
      <c r="I29" s="83"/>
      <c r="J29" s="83"/>
      <c r="N29" s="84"/>
    </row>
    <row r="30" spans="1:15" s="60" customFormat="1" ht="19.5" hidden="1" customHeight="1">
      <c r="A30" s="85" t="s">
        <v>52</v>
      </c>
      <c r="D30" s="106" t="s">
        <v>53</v>
      </c>
      <c r="E30" s="83"/>
      <c r="F30" s="106" t="s">
        <v>53</v>
      </c>
      <c r="G30" s="83"/>
      <c r="H30" s="106" t="s">
        <v>53</v>
      </c>
      <c r="I30" s="83"/>
      <c r="J30" s="106" t="s">
        <v>53</v>
      </c>
      <c r="N30" s="84"/>
    </row>
    <row r="31" spans="1:15" s="60" customFormat="1" ht="19.5" hidden="1" customHeight="1">
      <c r="A31" s="72" t="s">
        <v>54</v>
      </c>
      <c r="D31" s="131"/>
      <c r="E31" s="94"/>
      <c r="F31" s="131"/>
      <c r="G31" s="94"/>
      <c r="H31" s="131"/>
      <c r="I31" s="94"/>
      <c r="J31" s="131"/>
      <c r="N31" s="84"/>
    </row>
    <row r="32" spans="1:15" s="60" customFormat="1" ht="19.5" hidden="1" customHeight="1">
      <c r="A32" s="72" t="s">
        <v>55</v>
      </c>
      <c r="D32" s="124" t="s">
        <v>53</v>
      </c>
      <c r="E32" s="94"/>
      <c r="F32" s="124" t="s">
        <v>53</v>
      </c>
      <c r="G32" s="94"/>
      <c r="H32" s="124" t="s">
        <v>53</v>
      </c>
      <c r="I32" s="94"/>
      <c r="J32" s="124" t="s">
        <v>53</v>
      </c>
      <c r="N32" s="84"/>
    </row>
    <row r="33" spans="1:14" s="60" customFormat="1" ht="19.5" customHeight="1" thickBot="1">
      <c r="A33" s="72" t="s">
        <v>56</v>
      </c>
      <c r="D33" s="13">
        <f>D25</f>
        <v>393364</v>
      </c>
      <c r="E33" s="94"/>
      <c r="F33" s="145">
        <f>F25</f>
        <v>379128</v>
      </c>
      <c r="G33" s="94"/>
      <c r="H33" s="13">
        <f>H25</f>
        <v>393912</v>
      </c>
      <c r="I33" s="94"/>
      <c r="J33" s="145">
        <f>J25</f>
        <v>378734</v>
      </c>
      <c r="N33" s="84"/>
    </row>
    <row r="34" spans="1:14" ht="20.25" customHeight="1" thickTop="1">
      <c r="A34" s="72"/>
      <c r="B34" s="73"/>
      <c r="C34" s="73"/>
      <c r="D34" s="90"/>
      <c r="E34" s="60"/>
      <c r="F34" s="90"/>
      <c r="G34" s="132"/>
      <c r="H34" s="132"/>
      <c r="I34" s="132"/>
      <c r="J34" s="132"/>
      <c r="N34" s="84"/>
    </row>
    <row r="35" spans="1:14" ht="20.25" customHeight="1" thickBot="1">
      <c r="A35" s="112" t="s">
        <v>96</v>
      </c>
      <c r="B35" s="86"/>
      <c r="C35" s="31"/>
      <c r="D35" s="36">
        <f>+D25/360000</f>
        <v>1.0926777777777779</v>
      </c>
      <c r="E35" s="60"/>
      <c r="F35" s="41">
        <f>+F25/360000</f>
        <v>1.0531333333333333</v>
      </c>
      <c r="G35" s="38"/>
      <c r="H35" s="36">
        <f>+H25/360000</f>
        <v>1.0942000000000001</v>
      </c>
      <c r="I35" s="38"/>
      <c r="J35" s="41">
        <f>+J25/360000</f>
        <v>1.052038888888889</v>
      </c>
      <c r="N35" s="84"/>
    </row>
    <row r="36" spans="1:14" ht="20.25" customHeight="1" thickTop="1">
      <c r="A36" s="115"/>
      <c r="B36" s="31"/>
      <c r="C36" s="31"/>
      <c r="E36" s="133"/>
      <c r="G36" s="39"/>
      <c r="H36" s="40"/>
      <c r="I36" s="39"/>
      <c r="J36" s="40"/>
    </row>
    <row r="38" spans="1:14" ht="20.25" customHeight="1">
      <c r="D38" s="61"/>
      <c r="F38" s="61"/>
    </row>
    <row r="39" spans="1:14" ht="20.25" customHeight="1">
      <c r="D39" s="35"/>
      <c r="F39" s="35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D8:J8"/>
    <mergeCell ref="A1:F1"/>
    <mergeCell ref="D4:F4"/>
    <mergeCell ref="H4:J4"/>
    <mergeCell ref="D5:F5"/>
    <mergeCell ref="H5:J5"/>
    <mergeCell ref="D6:F6"/>
    <mergeCell ref="H6:J6"/>
  </mergeCells>
  <printOptions horizontalCentered="1"/>
  <pageMargins left="0.7" right="0.55000000000000004" top="0.48" bottom="0.5" header="0.5" footer="0.5"/>
  <pageSetup paperSize="9" scale="87" firstPageNumber="5" fitToWidth="0" fitToHeight="0" orientation="portrait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>
  <dimension ref="A1:N26"/>
  <sheetViews>
    <sheetView view="pageBreakPreview" zoomScale="85" zoomScaleNormal="85" zoomScaleSheetLayoutView="85" workbookViewId="0">
      <selection activeCell="Q19" sqref="Q19"/>
    </sheetView>
  </sheetViews>
  <sheetFormatPr defaultColWidth="8.7109375" defaultRowHeight="20.25" customHeight="1"/>
  <cols>
    <col min="1" max="1" width="48.85546875" style="60" customWidth="1"/>
    <col min="2" max="2" width="6.85546875" style="60" bestFit="1" customWidth="1"/>
    <col min="3" max="3" width="1.42578125" style="60" customWidth="1"/>
    <col min="4" max="4" width="13.42578125" style="60" customWidth="1"/>
    <col min="5" max="5" width="1.42578125" style="60" customWidth="1"/>
    <col min="6" max="6" width="13.42578125" style="60" customWidth="1"/>
    <col min="7" max="7" width="1.42578125" style="60" customWidth="1"/>
    <col min="8" max="8" width="13.42578125" style="60" customWidth="1"/>
    <col min="9" max="9" width="1.42578125" style="60" customWidth="1"/>
    <col min="10" max="10" width="13.42578125" style="60" customWidth="1"/>
    <col min="11" max="11" width="1.42578125" style="60" customWidth="1"/>
    <col min="12" max="12" width="13.42578125" style="60" customWidth="1"/>
    <col min="13" max="16384" width="8.7109375" style="60"/>
  </cols>
  <sheetData>
    <row r="1" spans="1:13" s="61" customFormat="1" ht="20.25" customHeight="1">
      <c r="A1" s="152" t="s">
        <v>0</v>
      </c>
      <c r="B1" s="152"/>
      <c r="C1" s="152"/>
      <c r="D1" s="152"/>
      <c r="E1" s="152"/>
      <c r="F1" s="152"/>
    </row>
    <row r="2" spans="1:13" s="115" customFormat="1" ht="20.25" customHeight="1">
      <c r="A2" s="62" t="s">
        <v>113</v>
      </c>
      <c r="D2" s="116"/>
      <c r="H2" s="116"/>
      <c r="J2" s="116"/>
      <c r="L2" s="116"/>
    </row>
    <row r="3" spans="1:13" s="61" customFormat="1" ht="20.100000000000001" customHeight="1">
      <c r="A3" s="62"/>
      <c r="B3" s="117"/>
      <c r="C3" s="117"/>
      <c r="D3" s="118"/>
      <c r="E3" s="117"/>
      <c r="F3" s="117"/>
      <c r="G3" s="117"/>
      <c r="H3" s="118"/>
      <c r="J3" s="118"/>
      <c r="K3" s="117"/>
      <c r="L3" s="118"/>
    </row>
    <row r="4" spans="1:13" s="61" customFormat="1" ht="20.25" customHeight="1">
      <c r="A4" s="88"/>
      <c r="B4" s="88"/>
      <c r="C4" s="88"/>
      <c r="D4" s="157" t="s">
        <v>57</v>
      </c>
      <c r="E4" s="157"/>
      <c r="F4" s="157"/>
      <c r="G4" s="157"/>
      <c r="H4" s="157"/>
      <c r="I4" s="157"/>
      <c r="J4" s="157"/>
      <c r="K4" s="157"/>
      <c r="L4" s="157"/>
      <c r="M4" s="72"/>
    </row>
    <row r="5" spans="1:13" s="61" customFormat="1" ht="20.25" customHeight="1">
      <c r="A5" s="88"/>
      <c r="B5" s="117"/>
      <c r="C5" s="117"/>
      <c r="D5" s="150" t="s">
        <v>175</v>
      </c>
      <c r="E5" s="117"/>
      <c r="F5" s="76"/>
      <c r="G5" s="117"/>
      <c r="H5" s="158" t="s">
        <v>58</v>
      </c>
      <c r="I5" s="158"/>
      <c r="J5" s="158"/>
      <c r="L5" s="72"/>
      <c r="M5" s="72"/>
    </row>
    <row r="6" spans="1:13" s="61" customFormat="1" ht="20.25" customHeight="1">
      <c r="A6" s="88"/>
      <c r="B6" s="117"/>
      <c r="C6" s="117"/>
      <c r="D6" s="119" t="s">
        <v>59</v>
      </c>
      <c r="E6" s="117"/>
      <c r="F6" s="76" t="s">
        <v>60</v>
      </c>
      <c r="G6" s="117"/>
      <c r="H6" s="120"/>
      <c r="I6" s="120"/>
      <c r="J6" s="120"/>
      <c r="L6" s="72"/>
      <c r="M6" s="72"/>
    </row>
    <row r="7" spans="1:13" s="61" customFormat="1" ht="20.25" customHeight="1">
      <c r="A7" s="117"/>
      <c r="B7" s="120"/>
      <c r="C7" s="120"/>
      <c r="D7" s="121" t="s">
        <v>61</v>
      </c>
      <c r="E7" s="120"/>
      <c r="F7" s="121" t="s">
        <v>114</v>
      </c>
      <c r="G7" s="120"/>
      <c r="H7" s="119"/>
      <c r="K7" s="120"/>
      <c r="L7" s="119"/>
    </row>
    <row r="8" spans="1:13" s="61" customFormat="1" ht="20.25" customHeight="1">
      <c r="A8" s="117"/>
      <c r="B8" s="122" t="s">
        <v>8</v>
      </c>
      <c r="C8" s="120"/>
      <c r="D8" s="120" t="s">
        <v>62</v>
      </c>
      <c r="E8" s="120"/>
      <c r="F8" s="120" t="s">
        <v>63</v>
      </c>
      <c r="G8" s="120"/>
      <c r="H8" s="120" t="s">
        <v>64</v>
      </c>
      <c r="I8" s="119"/>
      <c r="J8" s="120" t="s">
        <v>65</v>
      </c>
      <c r="K8" s="120"/>
      <c r="L8" s="120" t="s">
        <v>38</v>
      </c>
    </row>
    <row r="9" spans="1:13" s="61" customFormat="1" ht="20.25" customHeight="1">
      <c r="B9" s="117"/>
      <c r="C9" s="117"/>
      <c r="D9" s="159" t="s">
        <v>10</v>
      </c>
      <c r="E9" s="159"/>
      <c r="F9" s="159"/>
      <c r="G9" s="159"/>
      <c r="H9" s="159"/>
      <c r="I9" s="159"/>
      <c r="J9" s="159"/>
      <c r="K9" s="159"/>
      <c r="L9" s="159"/>
    </row>
    <row r="10" spans="1:13" s="61" customFormat="1" ht="19.5" customHeight="1">
      <c r="A10" s="88" t="s">
        <v>167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</row>
    <row r="11" spans="1:13" s="72" customFormat="1" ht="20.25" customHeight="1">
      <c r="A11" s="88" t="s">
        <v>68</v>
      </c>
      <c r="B11" s="123"/>
      <c r="C11" s="124"/>
      <c r="D11" s="94">
        <v>360000</v>
      </c>
      <c r="E11" s="124"/>
      <c r="F11" s="94">
        <v>615600</v>
      </c>
      <c r="G11" s="124"/>
      <c r="H11" s="94">
        <v>60000</v>
      </c>
      <c r="I11" s="94"/>
      <c r="J11" s="94">
        <v>2112915</v>
      </c>
      <c r="K11" s="94"/>
      <c r="L11" s="144">
        <f>SUM(D11:K11)</f>
        <v>3148515</v>
      </c>
    </row>
    <row r="12" spans="1:13" s="72" customFormat="1" ht="19.5" customHeight="1">
      <c r="A12" s="88"/>
      <c r="B12" s="123"/>
      <c r="C12" s="124"/>
      <c r="D12" s="94"/>
      <c r="E12" s="124"/>
      <c r="F12" s="94"/>
      <c r="G12" s="124"/>
      <c r="H12" s="94"/>
      <c r="I12" s="94"/>
      <c r="J12" s="94"/>
      <c r="K12" s="94"/>
      <c r="L12" s="94"/>
    </row>
    <row r="13" spans="1:13" s="72" customFormat="1" ht="20.25" customHeight="1">
      <c r="A13" s="88" t="s">
        <v>66</v>
      </c>
      <c r="B13" s="123"/>
      <c r="C13" s="124"/>
      <c r="D13" s="94"/>
      <c r="E13" s="124"/>
      <c r="F13" s="94"/>
      <c r="G13" s="124"/>
      <c r="H13" s="94"/>
      <c r="I13" s="94"/>
      <c r="J13" s="94"/>
      <c r="K13" s="94"/>
      <c r="L13" s="94"/>
    </row>
    <row r="14" spans="1:13" s="72" customFormat="1" ht="20.25" customHeight="1">
      <c r="A14" s="95" t="s">
        <v>130</v>
      </c>
      <c r="B14" s="123"/>
      <c r="C14" s="124"/>
      <c r="D14" s="94"/>
      <c r="E14" s="124"/>
      <c r="F14" s="94"/>
      <c r="G14" s="124"/>
      <c r="H14" s="94"/>
      <c r="I14" s="94"/>
      <c r="J14" s="94"/>
      <c r="K14" s="94"/>
      <c r="L14" s="94"/>
    </row>
    <row r="15" spans="1:13" s="72" customFormat="1" ht="20.25" customHeight="1">
      <c r="A15" s="85" t="s">
        <v>125</v>
      </c>
      <c r="B15" s="125">
        <v>6</v>
      </c>
      <c r="C15" s="106"/>
      <c r="D15" s="42">
        <v>0</v>
      </c>
      <c r="E15" s="106"/>
      <c r="F15" s="42">
        <v>0</v>
      </c>
      <c r="G15" s="106"/>
      <c r="H15" s="42">
        <v>0</v>
      </c>
      <c r="I15" s="94"/>
      <c r="J15" s="42">
        <v>-644400</v>
      </c>
      <c r="K15" s="94"/>
      <c r="L15" s="44">
        <f>SUM(D15:J15)</f>
        <v>-644400</v>
      </c>
    </row>
    <row r="16" spans="1:13" s="72" customFormat="1" ht="20.25" customHeight="1">
      <c r="A16" s="126" t="s">
        <v>131</v>
      </c>
      <c r="B16" s="123"/>
      <c r="C16" s="124"/>
      <c r="D16" s="45">
        <f>SUM(D15)</f>
        <v>0</v>
      </c>
      <c r="E16" s="124"/>
      <c r="F16" s="45">
        <f>SUM(F15)</f>
        <v>0</v>
      </c>
      <c r="G16" s="124"/>
      <c r="H16" s="45">
        <f>SUM(H15)</f>
        <v>0</v>
      </c>
      <c r="I16" s="94"/>
      <c r="J16" s="45">
        <f>SUM(J15)</f>
        <v>-644400</v>
      </c>
      <c r="K16" s="94"/>
      <c r="L16" s="45">
        <f>SUM(D16:J16)</f>
        <v>-644400</v>
      </c>
    </row>
    <row r="17" spans="1:14" s="72" customFormat="1" ht="19.5" customHeight="1">
      <c r="A17" s="88"/>
      <c r="B17" s="123"/>
      <c r="C17" s="124"/>
      <c r="D17" s="94"/>
      <c r="E17" s="124"/>
      <c r="F17" s="94"/>
      <c r="G17" s="124"/>
      <c r="H17" s="94"/>
      <c r="I17" s="94"/>
      <c r="J17" s="94"/>
      <c r="K17" s="94"/>
      <c r="L17" s="94"/>
    </row>
    <row r="18" spans="1:14" s="72" customFormat="1" ht="20.25" customHeight="1">
      <c r="A18" s="88" t="s">
        <v>67</v>
      </c>
      <c r="B18" s="123"/>
      <c r="C18" s="106"/>
      <c r="D18" s="42"/>
      <c r="E18" s="106"/>
      <c r="F18" s="42"/>
      <c r="G18" s="106"/>
      <c r="H18" s="42"/>
      <c r="I18" s="94"/>
      <c r="J18" s="83"/>
      <c r="K18" s="94"/>
      <c r="L18" s="83"/>
    </row>
    <row r="19" spans="1:14" s="72" customFormat="1" ht="20.25" customHeight="1">
      <c r="A19" s="85" t="s">
        <v>98</v>
      </c>
      <c r="B19" s="123"/>
      <c r="C19" s="124"/>
      <c r="D19" s="43">
        <v>0</v>
      </c>
      <c r="E19" s="106"/>
      <c r="F19" s="43">
        <v>0</v>
      </c>
      <c r="G19" s="106"/>
      <c r="H19" s="43">
        <v>0</v>
      </c>
      <c r="I19" s="83"/>
      <c r="J19" s="44">
        <f>'PL6 5'!F25</f>
        <v>379128</v>
      </c>
      <c r="K19" s="83"/>
      <c r="L19" s="44">
        <f>SUM(D19:K19)</f>
        <v>379128</v>
      </c>
    </row>
    <row r="20" spans="1:14" s="61" customFormat="1" ht="20.25" customHeight="1">
      <c r="A20" s="88" t="s">
        <v>56</v>
      </c>
      <c r="C20" s="106"/>
      <c r="D20" s="45">
        <f>SUM(D19)</f>
        <v>0</v>
      </c>
      <c r="E20" s="124"/>
      <c r="F20" s="45">
        <f>SUM(F19)</f>
        <v>0</v>
      </c>
      <c r="G20" s="124"/>
      <c r="H20" s="45">
        <f>SUM(H19)</f>
        <v>0</v>
      </c>
      <c r="I20" s="94"/>
      <c r="J20" s="45">
        <f>SUM(J19)</f>
        <v>379128</v>
      </c>
      <c r="K20" s="94"/>
      <c r="L20" s="45">
        <f>SUM(L19:L19)</f>
        <v>379128</v>
      </c>
    </row>
    <row r="21" spans="1:14" s="72" customFormat="1" ht="19.5" customHeight="1">
      <c r="A21" s="88"/>
      <c r="B21" s="123"/>
      <c r="C21" s="124"/>
      <c r="D21" s="94"/>
      <c r="E21" s="124"/>
      <c r="F21" s="94"/>
      <c r="G21" s="124"/>
      <c r="H21" s="94"/>
      <c r="I21" s="94"/>
      <c r="J21" s="94"/>
      <c r="K21" s="94"/>
      <c r="L21" s="94"/>
    </row>
    <row r="22" spans="1:14" s="61" customFormat="1" ht="20.25" customHeight="1" thickBot="1">
      <c r="A22" s="88" t="s">
        <v>168</v>
      </c>
      <c r="B22" s="107"/>
      <c r="C22" s="94"/>
      <c r="D22" s="145">
        <f>SUM(D11,D16,D20)</f>
        <v>360000</v>
      </c>
      <c r="E22" s="94"/>
      <c r="F22" s="145">
        <f>SUM(F11,F16,F20)</f>
        <v>615600</v>
      </c>
      <c r="G22" s="94"/>
      <c r="H22" s="145">
        <f>SUM(H11,H16,H20)</f>
        <v>60000</v>
      </c>
      <c r="I22" s="94"/>
      <c r="J22" s="145">
        <f>SUM(J11,J16,J20)</f>
        <v>1847643</v>
      </c>
      <c r="K22" s="94"/>
      <c r="L22" s="145">
        <f>SUM(L11,L16,L20)</f>
        <v>2883243</v>
      </c>
      <c r="N22" s="60"/>
    </row>
    <row r="23" spans="1:14" ht="15.75" thickTop="1"/>
    <row r="24" spans="1:14" ht="20.25" customHeight="1"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4" ht="20.25" customHeight="1"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4" ht="20.25" customHeight="1">
      <c r="C26" s="12"/>
      <c r="D26" s="12"/>
      <c r="E26" s="12"/>
      <c r="F26" s="12"/>
      <c r="G26" s="12"/>
      <c r="H26" s="12"/>
      <c r="I26" s="12"/>
      <c r="J26" s="12"/>
      <c r="K26" s="12"/>
      <c r="L26" s="12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1:F1"/>
    <mergeCell ref="D4:L4"/>
    <mergeCell ref="H5:J5"/>
    <mergeCell ref="D9:L9"/>
  </mergeCells>
  <pageMargins left="0.8" right="0.8" top="0.48" bottom="0.5" header="0.5" footer="0.5"/>
  <pageSetup paperSize="9" firstPageNumber="6" fitToWidth="0" fitToHeight="0" orientation="landscape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>
  <dimension ref="A1:N26"/>
  <sheetViews>
    <sheetView view="pageBreakPreview" zoomScale="85" zoomScaleNormal="85" zoomScaleSheetLayoutView="85" workbookViewId="0">
      <selection activeCell="N9" sqref="N9"/>
    </sheetView>
  </sheetViews>
  <sheetFormatPr defaultColWidth="8.7109375" defaultRowHeight="20.25" customHeight="1"/>
  <cols>
    <col min="1" max="1" width="49" style="60" customWidth="1"/>
    <col min="2" max="2" width="6.85546875" style="60" bestFit="1" customWidth="1"/>
    <col min="3" max="3" width="1.5703125" style="60" customWidth="1"/>
    <col min="4" max="4" width="13.42578125" style="60" customWidth="1"/>
    <col min="5" max="5" width="1.5703125" style="60" customWidth="1"/>
    <col min="6" max="6" width="13.42578125" style="60" customWidth="1"/>
    <col min="7" max="7" width="1.5703125" style="60" customWidth="1"/>
    <col min="8" max="8" width="13.42578125" style="60" customWidth="1"/>
    <col min="9" max="9" width="1.5703125" style="60" customWidth="1"/>
    <col min="10" max="10" width="13.42578125" style="60" customWidth="1"/>
    <col min="11" max="11" width="1.5703125" style="60" customWidth="1"/>
    <col min="12" max="12" width="13.42578125" style="60" customWidth="1"/>
    <col min="13" max="13" width="13.7109375" style="60" customWidth="1"/>
    <col min="14" max="16384" width="8.7109375" style="60"/>
  </cols>
  <sheetData>
    <row r="1" spans="1:13" s="61" customFormat="1" ht="20.25" customHeight="1">
      <c r="A1" s="152" t="s">
        <v>0</v>
      </c>
      <c r="B1" s="152"/>
      <c r="C1" s="152"/>
      <c r="D1" s="152"/>
      <c r="E1" s="152"/>
      <c r="F1" s="152"/>
    </row>
    <row r="2" spans="1:13" s="115" customFormat="1" ht="20.25" customHeight="1">
      <c r="A2" s="62" t="s">
        <v>113</v>
      </c>
      <c r="D2" s="116"/>
      <c r="H2" s="116"/>
      <c r="J2" s="116"/>
      <c r="L2" s="116"/>
    </row>
    <row r="3" spans="1:13" s="61" customFormat="1" ht="20.100000000000001" customHeight="1">
      <c r="A3" s="62"/>
      <c r="B3" s="117"/>
      <c r="C3" s="117"/>
      <c r="D3" s="118"/>
      <c r="E3" s="117"/>
      <c r="F3" s="117"/>
      <c r="G3" s="117"/>
      <c r="H3" s="118"/>
      <c r="J3" s="118"/>
      <c r="K3" s="117"/>
      <c r="L3" s="118"/>
    </row>
    <row r="4" spans="1:13" s="61" customFormat="1" ht="20.25" customHeight="1">
      <c r="A4" s="88"/>
      <c r="B4" s="88"/>
      <c r="C4" s="88"/>
      <c r="D4" s="157" t="s">
        <v>57</v>
      </c>
      <c r="E4" s="157"/>
      <c r="F4" s="157"/>
      <c r="G4" s="157"/>
      <c r="H4" s="157"/>
      <c r="I4" s="157"/>
      <c r="J4" s="157"/>
      <c r="K4" s="157"/>
      <c r="L4" s="157"/>
      <c r="M4" s="72"/>
    </row>
    <row r="5" spans="1:13" s="61" customFormat="1" ht="20.25" customHeight="1">
      <c r="A5" s="88"/>
      <c r="B5" s="117"/>
      <c r="C5" s="117"/>
      <c r="D5" s="117"/>
      <c r="E5" s="117"/>
      <c r="F5" s="76"/>
      <c r="G5" s="117"/>
      <c r="H5" s="158" t="s">
        <v>58</v>
      </c>
      <c r="I5" s="158"/>
      <c r="J5" s="158"/>
      <c r="L5" s="72"/>
      <c r="M5" s="72"/>
    </row>
    <row r="6" spans="1:13" s="61" customFormat="1" ht="20.25" customHeight="1">
      <c r="A6" s="88"/>
      <c r="B6" s="117"/>
      <c r="C6" s="117"/>
      <c r="D6" s="119" t="s">
        <v>59</v>
      </c>
      <c r="E6" s="117"/>
      <c r="F6" s="76" t="s">
        <v>60</v>
      </c>
      <c r="G6" s="117"/>
      <c r="H6" s="120"/>
      <c r="I6" s="120"/>
      <c r="J6" s="120"/>
      <c r="L6" s="72"/>
      <c r="M6" s="72"/>
    </row>
    <row r="7" spans="1:13" s="61" customFormat="1" ht="20.25" customHeight="1">
      <c r="A7" s="117"/>
      <c r="B7" s="120"/>
      <c r="C7" s="120"/>
      <c r="D7" s="121" t="s">
        <v>61</v>
      </c>
      <c r="E7" s="120"/>
      <c r="F7" s="121" t="s">
        <v>114</v>
      </c>
      <c r="G7" s="120"/>
      <c r="H7" s="119"/>
      <c r="K7" s="120"/>
      <c r="L7" s="119"/>
    </row>
    <row r="8" spans="1:13" s="61" customFormat="1" ht="20.25" customHeight="1">
      <c r="A8" s="117"/>
      <c r="B8" s="122" t="s">
        <v>8</v>
      </c>
      <c r="C8" s="120"/>
      <c r="D8" s="120" t="s">
        <v>62</v>
      </c>
      <c r="E8" s="120"/>
      <c r="F8" s="120" t="s">
        <v>63</v>
      </c>
      <c r="G8" s="120"/>
      <c r="H8" s="120" t="s">
        <v>64</v>
      </c>
      <c r="I8" s="119"/>
      <c r="J8" s="120" t="s">
        <v>65</v>
      </c>
      <c r="K8" s="120"/>
      <c r="L8" s="120" t="s">
        <v>38</v>
      </c>
    </row>
    <row r="9" spans="1:13" s="61" customFormat="1" ht="20.25" customHeight="1">
      <c r="B9" s="122"/>
      <c r="C9" s="117"/>
      <c r="D9" s="159" t="s">
        <v>10</v>
      </c>
      <c r="E9" s="159"/>
      <c r="F9" s="159"/>
      <c r="G9" s="159"/>
      <c r="H9" s="159"/>
      <c r="I9" s="159"/>
      <c r="J9" s="159"/>
      <c r="K9" s="159"/>
      <c r="L9" s="159"/>
    </row>
    <row r="10" spans="1:13" s="61" customFormat="1" ht="19.5" customHeight="1">
      <c r="A10" s="88" t="s">
        <v>169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</row>
    <row r="11" spans="1:13" s="72" customFormat="1" ht="20.25" customHeight="1">
      <c r="A11" s="88" t="s">
        <v>156</v>
      </c>
      <c r="B11" s="123"/>
      <c r="C11" s="124"/>
      <c r="D11" s="94">
        <v>360000</v>
      </c>
      <c r="E11" s="124"/>
      <c r="F11" s="94">
        <v>615600</v>
      </c>
      <c r="G11" s="124"/>
      <c r="H11" s="94">
        <v>60000</v>
      </c>
      <c r="I11" s="94"/>
      <c r="J11" s="94">
        <v>2257279</v>
      </c>
      <c r="K11" s="94"/>
      <c r="L11" s="144">
        <f>SUM(D11:K11)</f>
        <v>3292879</v>
      </c>
    </row>
    <row r="12" spans="1:13" s="72" customFormat="1" ht="20.100000000000001" customHeight="1">
      <c r="A12" s="88"/>
      <c r="B12" s="123"/>
      <c r="C12" s="124"/>
      <c r="D12" s="94"/>
      <c r="E12" s="124"/>
      <c r="F12" s="94"/>
      <c r="G12" s="124"/>
      <c r="H12" s="94"/>
      <c r="I12" s="94"/>
      <c r="J12" s="94"/>
      <c r="K12" s="94"/>
      <c r="L12" s="94"/>
    </row>
    <row r="13" spans="1:13" s="72" customFormat="1" ht="20.25" customHeight="1">
      <c r="A13" s="88" t="s">
        <v>66</v>
      </c>
      <c r="B13" s="123"/>
      <c r="C13" s="124"/>
      <c r="D13" s="94"/>
      <c r="E13" s="124"/>
      <c r="F13" s="94"/>
      <c r="G13" s="124"/>
      <c r="H13" s="94"/>
      <c r="I13" s="94"/>
      <c r="J13" s="94"/>
      <c r="K13" s="94"/>
      <c r="L13" s="94"/>
    </row>
    <row r="14" spans="1:13" s="72" customFormat="1" ht="20.25" customHeight="1">
      <c r="A14" s="95" t="s">
        <v>130</v>
      </c>
      <c r="B14" s="123"/>
      <c r="C14" s="124"/>
      <c r="D14" s="94"/>
      <c r="E14" s="124"/>
      <c r="F14" s="94"/>
      <c r="G14" s="124"/>
      <c r="H14" s="94"/>
      <c r="I14" s="94"/>
      <c r="J14" s="94"/>
      <c r="K14" s="94"/>
      <c r="L14" s="94"/>
    </row>
    <row r="15" spans="1:13" s="72" customFormat="1" ht="20.25" customHeight="1">
      <c r="A15" s="85" t="s">
        <v>125</v>
      </c>
      <c r="B15" s="125">
        <v>6</v>
      </c>
      <c r="C15" s="106"/>
      <c r="D15" s="42">
        <v>0</v>
      </c>
      <c r="E15" s="106"/>
      <c r="F15" s="42">
        <v>0</v>
      </c>
      <c r="G15" s="106"/>
      <c r="H15" s="42">
        <v>0</v>
      </c>
      <c r="I15" s="94"/>
      <c r="J15" s="42">
        <v>-651600</v>
      </c>
      <c r="K15" s="94"/>
      <c r="L15" s="44">
        <f>SUM(D15:J15)</f>
        <v>-651600</v>
      </c>
    </row>
    <row r="16" spans="1:13" s="72" customFormat="1" ht="20.25" customHeight="1">
      <c r="A16" s="126" t="s">
        <v>131</v>
      </c>
      <c r="B16" s="123"/>
      <c r="C16" s="124"/>
      <c r="D16" s="45">
        <f>SUM(D15)</f>
        <v>0</v>
      </c>
      <c r="E16" s="106"/>
      <c r="F16" s="45">
        <f>SUM(F15)</f>
        <v>0</v>
      </c>
      <c r="G16" s="106"/>
      <c r="H16" s="45">
        <f>SUM(H15)</f>
        <v>0</v>
      </c>
      <c r="I16" s="83"/>
      <c r="J16" s="45">
        <f>SUM(J15)</f>
        <v>-651600</v>
      </c>
      <c r="K16" s="83"/>
      <c r="L16" s="45">
        <f>SUM(D16:J16)</f>
        <v>-651600</v>
      </c>
    </row>
    <row r="17" spans="1:14" s="72" customFormat="1" ht="20.100000000000001" customHeight="1">
      <c r="A17" s="88"/>
      <c r="B17" s="123"/>
      <c r="C17" s="124"/>
      <c r="D17" s="94"/>
      <c r="E17" s="124"/>
      <c r="F17" s="94"/>
      <c r="G17" s="124"/>
      <c r="H17" s="94"/>
      <c r="I17" s="94"/>
      <c r="J17" s="94"/>
      <c r="K17" s="94"/>
      <c r="L17" s="94"/>
    </row>
    <row r="18" spans="1:14" s="72" customFormat="1" ht="20.25" customHeight="1">
      <c r="A18" s="88" t="s">
        <v>67</v>
      </c>
      <c r="B18" s="123"/>
      <c r="C18" s="106"/>
      <c r="D18" s="42"/>
      <c r="E18" s="106"/>
      <c r="F18" s="42"/>
      <c r="G18" s="106"/>
      <c r="H18" s="42"/>
      <c r="I18" s="94"/>
      <c r="J18" s="83"/>
      <c r="K18" s="94"/>
      <c r="L18" s="83"/>
    </row>
    <row r="19" spans="1:14" s="72" customFormat="1" ht="20.25" customHeight="1">
      <c r="A19" s="85" t="s">
        <v>98</v>
      </c>
      <c r="B19" s="123"/>
      <c r="C19" s="124"/>
      <c r="D19" s="43">
        <v>0</v>
      </c>
      <c r="E19" s="106"/>
      <c r="F19" s="43">
        <v>0</v>
      </c>
      <c r="G19" s="106"/>
      <c r="H19" s="43">
        <v>0</v>
      </c>
      <c r="I19" s="83"/>
      <c r="J19" s="44">
        <f>'PL6 5'!D25</f>
        <v>393364</v>
      </c>
      <c r="K19" s="83"/>
      <c r="L19" s="44">
        <f>SUM(D19:K19)</f>
        <v>393364</v>
      </c>
    </row>
    <row r="20" spans="1:14" s="61" customFormat="1" ht="20.100000000000001" customHeight="1">
      <c r="A20" s="88" t="s">
        <v>56</v>
      </c>
      <c r="C20" s="106"/>
      <c r="D20" s="45">
        <f>SUM(D19)</f>
        <v>0</v>
      </c>
      <c r="E20" s="124"/>
      <c r="F20" s="45">
        <f>SUM(F19)</f>
        <v>0</v>
      </c>
      <c r="G20" s="124"/>
      <c r="H20" s="45">
        <f>SUM(H19)</f>
        <v>0</v>
      </c>
      <c r="I20" s="94"/>
      <c r="J20" s="45">
        <f>SUM(J19)</f>
        <v>393364</v>
      </c>
      <c r="K20" s="94"/>
      <c r="L20" s="45">
        <f>SUM(L19:L19)</f>
        <v>393364</v>
      </c>
    </row>
    <row r="21" spans="1:14" s="72" customFormat="1" ht="20.100000000000001" customHeight="1">
      <c r="A21" s="88"/>
      <c r="B21" s="123"/>
      <c r="C21" s="124"/>
      <c r="D21" s="94"/>
      <c r="E21" s="124"/>
      <c r="F21" s="94"/>
      <c r="G21" s="124"/>
      <c r="H21" s="94"/>
      <c r="I21" s="94"/>
      <c r="J21" s="94"/>
      <c r="K21" s="94"/>
      <c r="L21" s="94"/>
    </row>
    <row r="22" spans="1:14" s="61" customFormat="1" ht="20.25" customHeight="1" thickBot="1">
      <c r="A22" s="88" t="s">
        <v>170</v>
      </c>
      <c r="B22" s="107"/>
      <c r="C22" s="94"/>
      <c r="D22" s="145">
        <f>SUM(D11,D16,D20)</f>
        <v>360000</v>
      </c>
      <c r="E22" s="94"/>
      <c r="F22" s="145">
        <f>SUM(F11,F16,F20)</f>
        <v>615600</v>
      </c>
      <c r="G22" s="94"/>
      <c r="H22" s="145">
        <f>SUM(H11,H16,H20)</f>
        <v>60000</v>
      </c>
      <c r="I22" s="94"/>
      <c r="J22" s="145">
        <f>SUM(J11,J16,J20)</f>
        <v>1999043</v>
      </c>
      <c r="K22" s="94"/>
      <c r="L22" s="145">
        <f>SUM(L11,L16,L20)</f>
        <v>3034643</v>
      </c>
      <c r="M22" s="146"/>
      <c r="N22" s="60"/>
    </row>
    <row r="23" spans="1:14" ht="15.75" thickTop="1">
      <c r="D23" s="83"/>
      <c r="E23" s="83"/>
      <c r="F23" s="83"/>
      <c r="G23" s="83"/>
      <c r="H23" s="83"/>
      <c r="I23" s="83"/>
      <c r="J23" s="83"/>
      <c r="K23" s="83"/>
      <c r="L23" s="83"/>
    </row>
    <row r="24" spans="1:14" ht="20.25" customHeight="1">
      <c r="C24" s="12"/>
      <c r="D24" s="12"/>
      <c r="E24" s="12"/>
      <c r="F24" s="12"/>
      <c r="G24" s="12"/>
      <c r="H24" s="12"/>
      <c r="I24" s="12"/>
      <c r="J24" s="146"/>
      <c r="K24" s="12"/>
      <c r="L24" s="12"/>
    </row>
    <row r="25" spans="1:14" ht="20.25" customHeight="1"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4" ht="20.25" customHeight="1">
      <c r="C26" s="12"/>
      <c r="D26" s="12"/>
      <c r="E26" s="12"/>
      <c r="F26" s="12"/>
      <c r="G26" s="12"/>
      <c r="H26" s="12"/>
      <c r="I26" s="12"/>
      <c r="J26" s="12"/>
      <c r="K26" s="12"/>
      <c r="L26" s="12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1:F1"/>
    <mergeCell ref="D4:L4"/>
    <mergeCell ref="H5:J5"/>
    <mergeCell ref="D9:L9"/>
  </mergeCells>
  <pageMargins left="0.8" right="0.8" top="0.48" bottom="0.5" header="0.5" footer="0.5"/>
  <pageSetup paperSize="9" firstPageNumber="7" fitToWidth="0" fitToHeight="0" orientation="landscape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>
  <dimension ref="A1:M26"/>
  <sheetViews>
    <sheetView view="pageBreakPreview" zoomScaleNormal="85" zoomScaleSheetLayoutView="100" workbookViewId="0">
      <selection activeCell="M16" sqref="M1:XFD1048576"/>
    </sheetView>
  </sheetViews>
  <sheetFormatPr defaultColWidth="8.7109375" defaultRowHeight="20.25" customHeight="1"/>
  <cols>
    <col min="1" max="1" width="48.7109375" style="60" customWidth="1"/>
    <col min="2" max="2" width="6.85546875" style="60" bestFit="1" customWidth="1"/>
    <col min="3" max="3" width="1.42578125" style="60" customWidth="1"/>
    <col min="4" max="4" width="13.5703125" style="60" customWidth="1"/>
    <col min="5" max="5" width="1.42578125" style="60" customWidth="1"/>
    <col min="6" max="6" width="13.5703125" style="60" customWidth="1"/>
    <col min="7" max="7" width="1.42578125" style="60" customWidth="1"/>
    <col min="8" max="8" width="13.5703125" style="60" customWidth="1"/>
    <col min="9" max="9" width="1.42578125" style="60" customWidth="1"/>
    <col min="10" max="10" width="13.5703125" style="60" customWidth="1"/>
    <col min="11" max="11" width="1.42578125" style="60" customWidth="1"/>
    <col min="12" max="12" width="13.5703125" style="60" customWidth="1"/>
    <col min="13" max="16384" width="8.7109375" style="60"/>
  </cols>
  <sheetData>
    <row r="1" spans="1:13" s="61" customFormat="1" ht="20.25" customHeight="1">
      <c r="A1" s="114" t="s">
        <v>0</v>
      </c>
      <c r="B1" s="114"/>
      <c r="C1" s="114"/>
      <c r="D1" s="114"/>
      <c r="E1" s="114"/>
      <c r="F1" s="114"/>
    </row>
    <row r="2" spans="1:13" s="115" customFormat="1" ht="20.25" customHeight="1">
      <c r="A2" s="62" t="s">
        <v>113</v>
      </c>
      <c r="D2" s="116"/>
      <c r="H2" s="116"/>
      <c r="J2" s="116"/>
      <c r="L2" s="116"/>
    </row>
    <row r="3" spans="1:13" s="61" customFormat="1" ht="18.75" customHeight="1">
      <c r="A3" s="62"/>
      <c r="B3" s="117"/>
      <c r="C3" s="117"/>
      <c r="D3" s="118"/>
      <c r="E3" s="117"/>
      <c r="F3" s="117"/>
      <c r="G3" s="117"/>
      <c r="H3" s="118"/>
      <c r="J3" s="118"/>
      <c r="K3" s="117"/>
      <c r="L3" s="118"/>
    </row>
    <row r="4" spans="1:13" s="61" customFormat="1" ht="20.25" customHeight="1">
      <c r="A4" s="88"/>
      <c r="B4" s="88"/>
      <c r="C4" s="88"/>
      <c r="D4" s="157" t="s">
        <v>69</v>
      </c>
      <c r="E4" s="157"/>
      <c r="F4" s="157"/>
      <c r="G4" s="157"/>
      <c r="H4" s="157"/>
      <c r="I4" s="157"/>
      <c r="J4" s="157"/>
      <c r="K4" s="157"/>
      <c r="L4" s="157"/>
      <c r="M4" s="72"/>
    </row>
    <row r="5" spans="1:13" s="61" customFormat="1" ht="20.25" customHeight="1">
      <c r="A5" s="88"/>
      <c r="B5" s="117"/>
      <c r="C5" s="117"/>
      <c r="D5" s="117"/>
      <c r="E5" s="117"/>
      <c r="F5" s="76"/>
      <c r="G5" s="117"/>
      <c r="H5" s="158" t="s">
        <v>58</v>
      </c>
      <c r="I5" s="158"/>
      <c r="J5" s="158"/>
      <c r="L5" s="72"/>
      <c r="M5" s="72"/>
    </row>
    <row r="6" spans="1:13" s="61" customFormat="1" ht="20.25" customHeight="1">
      <c r="A6" s="88"/>
      <c r="B6" s="117"/>
      <c r="C6" s="117"/>
      <c r="D6" s="119" t="s">
        <v>59</v>
      </c>
      <c r="E6" s="117"/>
      <c r="F6" s="76" t="s">
        <v>60</v>
      </c>
      <c r="G6" s="117"/>
      <c r="H6" s="120"/>
      <c r="I6" s="120"/>
      <c r="J6" s="120"/>
      <c r="L6" s="72"/>
      <c r="M6" s="72"/>
    </row>
    <row r="7" spans="1:13" s="61" customFormat="1" ht="20.25" customHeight="1">
      <c r="A7" s="117"/>
      <c r="B7" s="120"/>
      <c r="C7" s="120"/>
      <c r="D7" s="121" t="s">
        <v>61</v>
      </c>
      <c r="E7" s="120"/>
      <c r="F7" s="121" t="s">
        <v>114</v>
      </c>
      <c r="G7" s="120"/>
      <c r="H7" s="119"/>
      <c r="K7" s="120"/>
      <c r="L7" s="119"/>
    </row>
    <row r="8" spans="1:13" s="61" customFormat="1" ht="20.25" customHeight="1">
      <c r="A8" s="117"/>
      <c r="B8" s="122" t="s">
        <v>8</v>
      </c>
      <c r="C8" s="120"/>
      <c r="D8" s="120" t="s">
        <v>62</v>
      </c>
      <c r="E8" s="120"/>
      <c r="F8" s="120" t="s">
        <v>63</v>
      </c>
      <c r="G8" s="120"/>
      <c r="H8" s="120" t="s">
        <v>64</v>
      </c>
      <c r="I8" s="119"/>
      <c r="J8" s="120" t="s">
        <v>65</v>
      </c>
      <c r="K8" s="120"/>
      <c r="L8" s="120" t="s">
        <v>38</v>
      </c>
    </row>
    <row r="9" spans="1:13" s="61" customFormat="1" ht="21" customHeight="1">
      <c r="B9" s="117"/>
      <c r="C9" s="117"/>
      <c r="D9" s="159" t="s">
        <v>10</v>
      </c>
      <c r="E9" s="159"/>
      <c r="F9" s="159"/>
      <c r="G9" s="159"/>
      <c r="H9" s="159"/>
      <c r="I9" s="159"/>
      <c r="J9" s="159"/>
      <c r="K9" s="159"/>
      <c r="L9" s="159"/>
    </row>
    <row r="10" spans="1:13" s="61" customFormat="1" ht="19.5" customHeight="1">
      <c r="A10" s="88" t="s">
        <v>167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</row>
    <row r="11" spans="1:13" s="72" customFormat="1" ht="20.25" customHeight="1">
      <c r="A11" s="88" t="s">
        <v>68</v>
      </c>
      <c r="B11" s="123"/>
      <c r="C11" s="124"/>
      <c r="D11" s="94">
        <v>360000</v>
      </c>
      <c r="E11" s="124"/>
      <c r="F11" s="94">
        <v>615600</v>
      </c>
      <c r="G11" s="124"/>
      <c r="H11" s="94">
        <v>60000</v>
      </c>
      <c r="I11" s="94"/>
      <c r="J11" s="94">
        <v>2083859</v>
      </c>
      <c r="K11" s="94"/>
      <c r="L11" s="94">
        <f>SUM(D11:J11)</f>
        <v>3119459</v>
      </c>
    </row>
    <row r="12" spans="1:13" s="72" customFormat="1" ht="19.5" customHeight="1">
      <c r="A12" s="88"/>
      <c r="B12" s="123"/>
      <c r="C12" s="124"/>
      <c r="D12" s="94"/>
      <c r="E12" s="124"/>
      <c r="F12" s="94"/>
      <c r="G12" s="124"/>
      <c r="H12" s="94"/>
      <c r="I12" s="94"/>
      <c r="J12" s="94"/>
      <c r="K12" s="94"/>
      <c r="L12" s="94"/>
    </row>
    <row r="13" spans="1:13" s="72" customFormat="1" ht="20.25" customHeight="1">
      <c r="A13" s="88" t="s">
        <v>66</v>
      </c>
      <c r="B13" s="123"/>
      <c r="C13" s="124"/>
      <c r="D13" s="94"/>
      <c r="E13" s="124"/>
      <c r="F13" s="94"/>
      <c r="G13" s="124"/>
      <c r="H13" s="94"/>
      <c r="I13" s="94"/>
      <c r="J13" s="94"/>
      <c r="K13" s="94"/>
      <c r="L13" s="94"/>
    </row>
    <row r="14" spans="1:13" s="72" customFormat="1" ht="20.25" customHeight="1">
      <c r="A14" s="95" t="s">
        <v>130</v>
      </c>
      <c r="B14" s="123"/>
      <c r="C14" s="124"/>
      <c r="D14" s="106"/>
      <c r="E14" s="106"/>
      <c r="F14" s="106"/>
      <c r="G14" s="106"/>
      <c r="H14" s="106"/>
      <c r="I14" s="94"/>
      <c r="J14" s="106"/>
      <c r="K14" s="106"/>
      <c r="L14" s="106"/>
    </row>
    <row r="15" spans="1:13" s="72" customFormat="1" ht="20.25" customHeight="1">
      <c r="A15" s="85" t="s">
        <v>125</v>
      </c>
      <c r="B15" s="125">
        <v>6</v>
      </c>
      <c r="C15" s="106"/>
      <c r="D15" s="43">
        <v>0</v>
      </c>
      <c r="E15" s="106"/>
      <c r="F15" s="43">
        <v>0</v>
      </c>
      <c r="G15" s="106"/>
      <c r="H15" s="43">
        <v>0</v>
      </c>
      <c r="I15" s="83"/>
      <c r="J15" s="46">
        <v>-644400</v>
      </c>
      <c r="K15" s="106"/>
      <c r="L15" s="46">
        <f>SUM(D15:J15)</f>
        <v>-644400</v>
      </c>
    </row>
    <row r="16" spans="1:13" s="72" customFormat="1" ht="20.25" customHeight="1">
      <c r="A16" s="126" t="s">
        <v>131</v>
      </c>
      <c r="B16" s="123"/>
      <c r="C16" s="124"/>
      <c r="D16" s="135">
        <f>SUM(D15)</f>
        <v>0</v>
      </c>
      <c r="E16" s="124"/>
      <c r="F16" s="135">
        <f>SUM(F15)</f>
        <v>0</v>
      </c>
      <c r="G16" s="124"/>
      <c r="H16" s="135">
        <f>SUM(H15)</f>
        <v>0</v>
      </c>
      <c r="I16" s="94"/>
      <c r="J16" s="135">
        <f>SUM(J15)</f>
        <v>-644400</v>
      </c>
      <c r="K16" s="94"/>
      <c r="L16" s="136">
        <f>SUM(D16:J16)</f>
        <v>-644400</v>
      </c>
    </row>
    <row r="17" spans="1:12" s="72" customFormat="1" ht="19.5" customHeight="1">
      <c r="A17" s="85"/>
      <c r="B17" s="123"/>
      <c r="C17" s="124"/>
      <c r="D17" s="42"/>
      <c r="E17" s="106"/>
      <c r="F17" s="42"/>
      <c r="G17" s="106"/>
      <c r="H17" s="42"/>
      <c r="I17" s="94"/>
      <c r="J17" s="108"/>
      <c r="K17" s="124"/>
      <c r="L17" s="83"/>
    </row>
    <row r="18" spans="1:12" s="72" customFormat="1" ht="20.25" customHeight="1">
      <c r="A18" s="88" t="s">
        <v>67</v>
      </c>
      <c r="B18" s="123"/>
      <c r="C18" s="106"/>
      <c r="D18" s="42"/>
      <c r="E18" s="106"/>
      <c r="F18" s="42"/>
      <c r="G18" s="106"/>
      <c r="H18" s="42"/>
      <c r="I18" s="94"/>
      <c r="J18" s="108"/>
      <c r="K18" s="124"/>
      <c r="L18" s="83"/>
    </row>
    <row r="19" spans="1:12" s="72" customFormat="1" ht="20.25" customHeight="1">
      <c r="A19" s="85" t="s">
        <v>98</v>
      </c>
      <c r="B19" s="123"/>
      <c r="C19" s="124"/>
      <c r="D19" s="43">
        <v>0</v>
      </c>
      <c r="E19" s="106"/>
      <c r="F19" s="43">
        <v>0</v>
      </c>
      <c r="G19" s="106"/>
      <c r="H19" s="43">
        <v>0</v>
      </c>
      <c r="I19" s="83"/>
      <c r="J19" s="43">
        <f>'PL6 5'!J25</f>
        <v>378734</v>
      </c>
      <c r="K19" s="106"/>
      <c r="L19" s="46">
        <f>SUM(D19:K19)</f>
        <v>378734</v>
      </c>
    </row>
    <row r="20" spans="1:12" s="72" customFormat="1" ht="20.25" customHeight="1">
      <c r="A20" s="88" t="s">
        <v>56</v>
      </c>
      <c r="B20" s="61"/>
      <c r="C20" s="106"/>
      <c r="D20" s="135">
        <f>SUM(D19)</f>
        <v>0</v>
      </c>
      <c r="E20" s="124"/>
      <c r="F20" s="135">
        <f>SUM(F19)</f>
        <v>0</v>
      </c>
      <c r="G20" s="124"/>
      <c r="H20" s="135">
        <f>SUM(H19)</f>
        <v>0</v>
      </c>
      <c r="I20" s="94"/>
      <c r="J20" s="135">
        <f>SUM(J19:J19)</f>
        <v>378734</v>
      </c>
      <c r="K20" s="94"/>
      <c r="L20" s="136">
        <f>SUM(L19:L19)</f>
        <v>378734</v>
      </c>
    </row>
    <row r="21" spans="1:12" s="61" customFormat="1" ht="19.5" customHeight="1">
      <c r="A21" s="85"/>
      <c r="B21" s="123"/>
      <c r="C21" s="124"/>
      <c r="D21" s="106"/>
      <c r="E21" s="83"/>
      <c r="F21" s="106"/>
      <c r="G21" s="83"/>
      <c r="H21" s="106"/>
      <c r="I21" s="83"/>
      <c r="J21" s="94"/>
      <c r="K21" s="83"/>
      <c r="L21" s="94"/>
    </row>
    <row r="22" spans="1:12" s="61" customFormat="1" ht="20.25" customHeight="1" thickBot="1">
      <c r="A22" s="88" t="s">
        <v>168</v>
      </c>
      <c r="B22" s="107"/>
      <c r="C22" s="94"/>
      <c r="D22" s="137">
        <f>SUM(D11,D16,D20)</f>
        <v>360000</v>
      </c>
      <c r="E22" s="94"/>
      <c r="F22" s="137">
        <f>SUM(F11,F16,F20)</f>
        <v>615600</v>
      </c>
      <c r="G22" s="94"/>
      <c r="H22" s="137">
        <f>SUM(H11,H16,H20)</f>
        <v>60000</v>
      </c>
      <c r="I22" s="94"/>
      <c r="J22" s="137">
        <f>SUM(J11,J16,J20)</f>
        <v>1818193</v>
      </c>
      <c r="K22" s="94"/>
      <c r="L22" s="137">
        <f>SUM(L11,L16,L20)</f>
        <v>2853793</v>
      </c>
    </row>
    <row r="23" spans="1:12" ht="15.75" thickTop="1"/>
    <row r="24" spans="1:12" s="61" customFormat="1" ht="20.25" customHeight="1">
      <c r="A24" s="60"/>
      <c r="B24" s="60"/>
      <c r="C24" s="12"/>
      <c r="D24" s="60"/>
      <c r="E24" s="60"/>
      <c r="F24" s="60"/>
      <c r="G24" s="60"/>
      <c r="H24" s="60"/>
      <c r="I24" s="60"/>
      <c r="J24" s="60"/>
      <c r="K24" s="60"/>
      <c r="L24" s="60"/>
    </row>
    <row r="25" spans="1:12" ht="20.25" customHeight="1">
      <c r="C25" s="12"/>
    </row>
    <row r="26" spans="1:12" ht="20.25" customHeight="1">
      <c r="C26" s="1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8" top="0.48" bottom="0.5" header="0.5" footer="0.5"/>
  <pageSetup paperSize="9" firstPageNumber="8" orientation="landscape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>
  <dimension ref="A1:M26"/>
  <sheetViews>
    <sheetView view="pageBreakPreview" zoomScale="85" zoomScaleNormal="85" zoomScaleSheetLayoutView="85" workbookViewId="0">
      <selection activeCell="K24" sqref="A24:XFD1048576"/>
    </sheetView>
  </sheetViews>
  <sheetFormatPr defaultColWidth="8.7109375" defaultRowHeight="20.25" customHeight="1"/>
  <cols>
    <col min="1" max="1" width="48.85546875" style="60" customWidth="1"/>
    <col min="2" max="2" width="6.85546875" style="60" bestFit="1" customWidth="1"/>
    <col min="3" max="3" width="1.5703125" style="60" customWidth="1"/>
    <col min="4" max="4" width="13.5703125" style="60" customWidth="1"/>
    <col min="5" max="5" width="1.5703125" style="60" customWidth="1"/>
    <col min="6" max="6" width="13.5703125" style="60" customWidth="1"/>
    <col min="7" max="7" width="1.5703125" style="60" customWidth="1"/>
    <col min="8" max="8" width="13.5703125" style="60" customWidth="1"/>
    <col min="9" max="9" width="1.5703125" style="60" customWidth="1"/>
    <col min="10" max="10" width="13.5703125" style="60" customWidth="1"/>
    <col min="11" max="11" width="1.5703125" style="60" customWidth="1"/>
    <col min="12" max="12" width="13.5703125" style="60" customWidth="1"/>
    <col min="13" max="13" width="11.42578125" style="60" bestFit="1" customWidth="1"/>
    <col min="14" max="16384" width="8.7109375" style="60"/>
  </cols>
  <sheetData>
    <row r="1" spans="1:13" s="61" customFormat="1" ht="20.25" customHeight="1">
      <c r="A1" s="114" t="s">
        <v>0</v>
      </c>
      <c r="B1" s="114"/>
      <c r="C1" s="114"/>
      <c r="D1" s="114"/>
      <c r="E1" s="114"/>
      <c r="F1" s="114"/>
    </row>
    <row r="2" spans="1:13" s="115" customFormat="1" ht="20.25" customHeight="1">
      <c r="A2" s="62" t="s">
        <v>113</v>
      </c>
      <c r="D2" s="116"/>
      <c r="H2" s="116"/>
      <c r="J2" s="116"/>
      <c r="L2" s="116"/>
    </row>
    <row r="3" spans="1:13" s="61" customFormat="1" ht="18.75" customHeight="1">
      <c r="A3" s="62"/>
      <c r="B3" s="117"/>
      <c r="C3" s="117"/>
      <c r="D3" s="118"/>
      <c r="E3" s="117"/>
      <c r="F3" s="117"/>
      <c r="G3" s="117"/>
      <c r="H3" s="118"/>
      <c r="J3" s="118"/>
      <c r="K3" s="117"/>
      <c r="L3" s="118"/>
    </row>
    <row r="4" spans="1:13" s="61" customFormat="1" ht="20.25" customHeight="1">
      <c r="A4" s="88"/>
      <c r="B4" s="88"/>
      <c r="C4" s="88"/>
      <c r="D4" s="157" t="s">
        <v>69</v>
      </c>
      <c r="E4" s="157"/>
      <c r="F4" s="157"/>
      <c r="G4" s="157"/>
      <c r="H4" s="157"/>
      <c r="I4" s="157"/>
      <c r="J4" s="157"/>
      <c r="K4" s="157"/>
      <c r="L4" s="157"/>
      <c r="M4" s="72"/>
    </row>
    <row r="5" spans="1:13" s="61" customFormat="1" ht="20.25" customHeight="1">
      <c r="A5" s="88"/>
      <c r="B5" s="117"/>
      <c r="C5" s="117"/>
      <c r="D5" s="117"/>
      <c r="E5" s="117"/>
      <c r="F5" s="76"/>
      <c r="G5" s="117"/>
      <c r="H5" s="158" t="s">
        <v>58</v>
      </c>
      <c r="I5" s="158"/>
      <c r="J5" s="158"/>
      <c r="L5" s="72"/>
      <c r="M5" s="72"/>
    </row>
    <row r="6" spans="1:13" s="61" customFormat="1" ht="20.25" customHeight="1">
      <c r="A6" s="88"/>
      <c r="B6" s="117"/>
      <c r="C6" s="117"/>
      <c r="D6" s="119" t="s">
        <v>59</v>
      </c>
      <c r="E6" s="117"/>
      <c r="F6" s="76" t="s">
        <v>60</v>
      </c>
      <c r="G6" s="117"/>
      <c r="H6" s="120"/>
      <c r="I6" s="120"/>
      <c r="J6" s="120"/>
      <c r="L6" s="72"/>
      <c r="M6" s="72"/>
    </row>
    <row r="7" spans="1:13" s="61" customFormat="1" ht="20.25" customHeight="1">
      <c r="A7" s="117"/>
      <c r="B7" s="120"/>
      <c r="C7" s="120"/>
      <c r="D7" s="121" t="s">
        <v>61</v>
      </c>
      <c r="E7" s="120"/>
      <c r="F7" s="121" t="s">
        <v>114</v>
      </c>
      <c r="G7" s="120"/>
      <c r="H7" s="119"/>
      <c r="K7" s="120"/>
      <c r="L7" s="119"/>
    </row>
    <row r="8" spans="1:13" s="61" customFormat="1" ht="20.25" customHeight="1">
      <c r="A8" s="117"/>
      <c r="B8" s="122" t="s">
        <v>8</v>
      </c>
      <c r="C8" s="120"/>
      <c r="D8" s="120" t="s">
        <v>62</v>
      </c>
      <c r="E8" s="120"/>
      <c r="F8" s="120" t="s">
        <v>63</v>
      </c>
      <c r="G8" s="120"/>
      <c r="H8" s="120" t="s">
        <v>64</v>
      </c>
      <c r="I8" s="119"/>
      <c r="J8" s="120" t="s">
        <v>65</v>
      </c>
      <c r="K8" s="120"/>
      <c r="L8" s="120" t="s">
        <v>38</v>
      </c>
    </row>
    <row r="9" spans="1:13" s="61" customFormat="1" ht="21" customHeight="1">
      <c r="B9" s="117"/>
      <c r="C9" s="117"/>
      <c r="D9" s="159" t="s">
        <v>10</v>
      </c>
      <c r="E9" s="159"/>
      <c r="F9" s="159"/>
      <c r="G9" s="159"/>
      <c r="H9" s="159"/>
      <c r="I9" s="159"/>
      <c r="J9" s="159"/>
      <c r="K9" s="159"/>
      <c r="L9" s="159"/>
    </row>
    <row r="10" spans="1:13" s="61" customFormat="1" ht="19.5" customHeight="1">
      <c r="A10" s="88" t="s">
        <v>169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</row>
    <row r="11" spans="1:13" s="72" customFormat="1" ht="20.25" customHeight="1">
      <c r="A11" s="88" t="s">
        <v>156</v>
      </c>
      <c r="B11" s="123"/>
      <c r="C11" s="124"/>
      <c r="D11" s="94">
        <v>360000</v>
      </c>
      <c r="E11" s="124"/>
      <c r="F11" s="94">
        <v>615600</v>
      </c>
      <c r="G11" s="124"/>
      <c r="H11" s="94">
        <v>60000</v>
      </c>
      <c r="I11" s="94"/>
      <c r="J11" s="94">
        <v>2225307</v>
      </c>
      <c r="K11" s="94"/>
      <c r="L11" s="144">
        <f>SUM(D11:J11)</f>
        <v>3260907</v>
      </c>
    </row>
    <row r="12" spans="1:13" s="72" customFormat="1" ht="19.5" customHeight="1">
      <c r="A12" s="88"/>
      <c r="B12" s="123"/>
      <c r="C12" s="124"/>
      <c r="D12" s="94"/>
      <c r="E12" s="124"/>
      <c r="F12" s="94"/>
      <c r="G12" s="124"/>
      <c r="H12" s="94"/>
      <c r="I12" s="94"/>
      <c r="J12" s="94"/>
      <c r="K12" s="94"/>
      <c r="L12" s="94"/>
    </row>
    <row r="13" spans="1:13" s="72" customFormat="1" ht="20.25" customHeight="1">
      <c r="A13" s="88" t="s">
        <v>66</v>
      </c>
      <c r="B13" s="123"/>
      <c r="C13" s="124"/>
      <c r="D13" s="94"/>
      <c r="E13" s="124"/>
      <c r="F13" s="94"/>
      <c r="G13" s="124"/>
      <c r="H13" s="94"/>
      <c r="I13" s="94"/>
      <c r="J13" s="94"/>
      <c r="K13" s="94"/>
      <c r="L13" s="94"/>
    </row>
    <row r="14" spans="1:13" s="72" customFormat="1" ht="20.25" customHeight="1">
      <c r="A14" s="95" t="s">
        <v>130</v>
      </c>
      <c r="B14" s="123"/>
      <c r="C14" s="124"/>
      <c r="D14" s="106"/>
      <c r="E14" s="106"/>
      <c r="F14" s="106"/>
      <c r="G14" s="106"/>
      <c r="H14" s="106"/>
      <c r="I14" s="94"/>
      <c r="J14" s="106"/>
      <c r="K14" s="106"/>
      <c r="L14" s="106"/>
    </row>
    <row r="15" spans="1:13" s="72" customFormat="1" ht="20.25" customHeight="1">
      <c r="A15" s="85" t="s">
        <v>125</v>
      </c>
      <c r="B15" s="125">
        <v>6</v>
      </c>
      <c r="C15" s="106"/>
      <c r="D15" s="43">
        <v>0</v>
      </c>
      <c r="E15" s="106"/>
      <c r="F15" s="43">
        <v>0</v>
      </c>
      <c r="G15" s="106"/>
      <c r="H15" s="43">
        <v>0</v>
      </c>
      <c r="I15" s="83"/>
      <c r="J15" s="46">
        <v>-651600</v>
      </c>
      <c r="K15" s="106"/>
      <c r="L15" s="47">
        <f>SUM(D15:J15)</f>
        <v>-651600</v>
      </c>
    </row>
    <row r="16" spans="1:13" s="72" customFormat="1" ht="20.25" customHeight="1">
      <c r="A16" s="126" t="s">
        <v>131</v>
      </c>
      <c r="B16" s="123"/>
      <c r="C16" s="124"/>
      <c r="D16" s="45">
        <f>SUM(D15)</f>
        <v>0</v>
      </c>
      <c r="E16" s="124"/>
      <c r="F16" s="45">
        <f>SUM(F15)</f>
        <v>0</v>
      </c>
      <c r="G16" s="124"/>
      <c r="H16" s="45">
        <f>SUM(H15)</f>
        <v>0</v>
      </c>
      <c r="I16" s="94"/>
      <c r="J16" s="45">
        <f>SUM(J15)</f>
        <v>-651600</v>
      </c>
      <c r="K16" s="94"/>
      <c r="L16" s="48">
        <f>SUM(D16:J16)</f>
        <v>-651600</v>
      </c>
    </row>
    <row r="17" spans="1:13" s="72" customFormat="1" ht="19.5" customHeight="1">
      <c r="A17" s="85"/>
      <c r="B17" s="123"/>
      <c r="C17" s="124"/>
      <c r="D17" s="42"/>
      <c r="E17" s="106"/>
      <c r="F17" s="42"/>
      <c r="G17" s="106"/>
      <c r="H17" s="42"/>
      <c r="I17" s="94"/>
      <c r="J17" s="108"/>
      <c r="K17" s="124"/>
      <c r="L17" s="83"/>
    </row>
    <row r="18" spans="1:13" s="72" customFormat="1" ht="20.25" customHeight="1">
      <c r="A18" s="88" t="s">
        <v>67</v>
      </c>
      <c r="B18" s="123"/>
      <c r="C18" s="106"/>
      <c r="D18" s="42"/>
      <c r="E18" s="106"/>
      <c r="F18" s="42"/>
      <c r="G18" s="106"/>
      <c r="H18" s="42"/>
      <c r="I18" s="94"/>
      <c r="J18" s="108"/>
      <c r="K18" s="124"/>
      <c r="L18" s="83"/>
    </row>
    <row r="19" spans="1:13" s="72" customFormat="1" ht="20.25" customHeight="1">
      <c r="A19" s="85" t="s">
        <v>98</v>
      </c>
      <c r="B19" s="123"/>
      <c r="C19" s="124"/>
      <c r="D19" s="43">
        <v>0</v>
      </c>
      <c r="E19" s="106"/>
      <c r="F19" s="43">
        <v>0</v>
      </c>
      <c r="G19" s="106"/>
      <c r="H19" s="43">
        <v>0</v>
      </c>
      <c r="I19" s="83"/>
      <c r="J19" s="44">
        <f>'PL6 5'!H25</f>
        <v>393912</v>
      </c>
      <c r="K19" s="106"/>
      <c r="L19" s="47">
        <f>SUM(D19:K19)</f>
        <v>393912</v>
      </c>
    </row>
    <row r="20" spans="1:13" s="72" customFormat="1" ht="20.25" customHeight="1">
      <c r="A20" s="88" t="s">
        <v>56</v>
      </c>
      <c r="B20" s="61"/>
      <c r="C20" s="106"/>
      <c r="D20" s="45">
        <f>SUM(D19)</f>
        <v>0</v>
      </c>
      <c r="E20" s="124"/>
      <c r="F20" s="45">
        <f>SUM(F19)</f>
        <v>0</v>
      </c>
      <c r="G20" s="124"/>
      <c r="H20" s="45">
        <f>SUM(H19)</f>
        <v>0</v>
      </c>
      <c r="I20" s="94"/>
      <c r="J20" s="45">
        <f>SUM(J19:J19)</f>
        <v>393912</v>
      </c>
      <c r="K20" s="94"/>
      <c r="L20" s="48">
        <f>SUM(L19:L19)</f>
        <v>393912</v>
      </c>
    </row>
    <row r="21" spans="1:13" s="61" customFormat="1" ht="19.5" customHeight="1">
      <c r="A21" s="85"/>
      <c r="B21" s="123"/>
      <c r="C21" s="124"/>
      <c r="D21" s="106"/>
      <c r="E21" s="83"/>
      <c r="F21" s="106"/>
      <c r="G21" s="83"/>
      <c r="H21" s="106"/>
      <c r="I21" s="83"/>
      <c r="J21" s="94"/>
      <c r="K21" s="83"/>
      <c r="L21" s="94"/>
    </row>
    <row r="22" spans="1:13" s="61" customFormat="1" ht="20.25" customHeight="1" thickBot="1">
      <c r="A22" s="88" t="s">
        <v>170</v>
      </c>
      <c r="B22" s="107"/>
      <c r="C22" s="94"/>
      <c r="D22" s="145">
        <f>SUM(D11,D16,D20)</f>
        <v>360000</v>
      </c>
      <c r="E22" s="94"/>
      <c r="F22" s="145">
        <f>SUM(F11,F16,F20)</f>
        <v>615600</v>
      </c>
      <c r="G22" s="94"/>
      <c r="H22" s="145">
        <f>SUM(H11,H16,H20)</f>
        <v>60000</v>
      </c>
      <c r="I22" s="94"/>
      <c r="J22" s="145">
        <f>SUM(J11,J16,J20)</f>
        <v>1967619</v>
      </c>
      <c r="K22" s="94"/>
      <c r="L22" s="145">
        <f>SUM(L11,L16,L20)</f>
        <v>3003219</v>
      </c>
      <c r="M22" s="147"/>
    </row>
    <row r="23" spans="1:13" ht="15.75" thickTop="1">
      <c r="D23" s="83"/>
      <c r="E23" s="83"/>
      <c r="F23" s="83"/>
      <c r="G23" s="83"/>
      <c r="H23" s="83"/>
      <c r="I23" s="83"/>
      <c r="J23" s="83"/>
      <c r="K23" s="83"/>
      <c r="L23" s="83"/>
    </row>
    <row r="24" spans="1:13" s="61" customFormat="1" ht="20.25" customHeight="1">
      <c r="A24" s="60"/>
      <c r="B24" s="60"/>
      <c r="C24" s="12"/>
      <c r="D24" s="60"/>
      <c r="E24" s="60"/>
      <c r="F24" s="60"/>
      <c r="G24" s="60"/>
      <c r="H24" s="60"/>
      <c r="I24" s="60"/>
      <c r="J24" s="147"/>
      <c r="K24" s="127"/>
      <c r="L24" s="127"/>
    </row>
    <row r="25" spans="1:13" ht="20.25" customHeight="1">
      <c r="C25" s="12"/>
    </row>
    <row r="26" spans="1:13" ht="20.25" customHeight="1">
      <c r="C26" s="12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8" top="0.48" bottom="0.5" header="0.5" footer="0.5"/>
  <pageSetup paperSize="9" firstPageNumber="9" fitToWidth="0" fitToHeight="0" orientation="landscape" useFirstPageNumber="1" r:id="rId1"/>
  <headerFooter scaleWithDoc="0">
    <oddHeader>&amp;L</oddHeader>
    <oddFooter>&amp;LThe accompanying notes form an integral part of the interim financial statements.&amp;C&amp;P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>
  <dimension ref="A1:K85"/>
  <sheetViews>
    <sheetView view="pageBreakPreview" zoomScale="85" zoomScaleSheetLayoutView="85" workbookViewId="0">
      <selection activeCell="L5" sqref="L5"/>
    </sheetView>
  </sheetViews>
  <sheetFormatPr defaultColWidth="11" defaultRowHeight="19.5" customHeight="1"/>
  <cols>
    <col min="1" max="1" width="47.42578125" style="61" customWidth="1"/>
    <col min="2" max="2" width="12.5703125" style="61" customWidth="1"/>
    <col min="3" max="3" width="0.85546875" style="61" customWidth="1"/>
    <col min="4" max="4" width="12.5703125" style="61" customWidth="1"/>
    <col min="5" max="5" width="0.85546875" style="61" customWidth="1"/>
    <col min="6" max="6" width="12.5703125" style="61" customWidth="1"/>
    <col min="7" max="7" width="0.85546875" style="61" customWidth="1"/>
    <col min="8" max="8" width="12.140625" style="61" customWidth="1"/>
    <col min="9" max="9" width="0.85546875" style="61" customWidth="1"/>
    <col min="10" max="10" width="12.140625" style="61" customWidth="1"/>
    <col min="11" max="11" width="47.5703125" style="61" bestFit="1" customWidth="1"/>
    <col min="12" max="16384" width="11" style="61"/>
  </cols>
  <sheetData>
    <row r="1" spans="1:11" ht="19.5" customHeight="1">
      <c r="A1" s="152" t="s">
        <v>0</v>
      </c>
      <c r="B1" s="152"/>
      <c r="C1" s="152"/>
      <c r="D1" s="152"/>
      <c r="E1" s="152"/>
    </row>
    <row r="2" spans="1:11" s="63" customFormat="1" ht="19.5" customHeight="1">
      <c r="A2" s="62" t="s">
        <v>115</v>
      </c>
      <c r="B2" s="62"/>
      <c r="C2" s="62"/>
      <c r="D2" s="62"/>
      <c r="E2" s="62"/>
      <c r="F2" s="62"/>
      <c r="I2" s="62"/>
      <c r="J2" s="62"/>
      <c r="K2" s="62"/>
    </row>
    <row r="4" spans="1:11" s="63" customFormat="1" ht="20.25" customHeight="1">
      <c r="A4" s="62"/>
      <c r="C4" s="72"/>
      <c r="D4" s="157" t="s">
        <v>2</v>
      </c>
      <c r="E4" s="157"/>
      <c r="F4" s="157"/>
      <c r="G4" s="72"/>
      <c r="H4" s="157" t="s">
        <v>3</v>
      </c>
      <c r="I4" s="157"/>
      <c r="J4" s="157"/>
    </row>
    <row r="5" spans="1:11" s="63" customFormat="1" ht="20.25" customHeight="1">
      <c r="A5" s="62"/>
      <c r="C5" s="72"/>
      <c r="D5" s="157" t="s">
        <v>4</v>
      </c>
      <c r="E5" s="157"/>
      <c r="F5" s="157"/>
      <c r="G5" s="72"/>
      <c r="H5" s="157" t="s">
        <v>5</v>
      </c>
      <c r="I5" s="157"/>
      <c r="J5" s="157"/>
    </row>
    <row r="6" spans="1:11" s="63" customFormat="1" ht="20.25" customHeight="1">
      <c r="A6" s="62"/>
      <c r="D6" s="160" t="s">
        <v>171</v>
      </c>
      <c r="E6" s="161"/>
      <c r="F6" s="161"/>
      <c r="H6" s="160" t="s">
        <v>171</v>
      </c>
      <c r="I6" s="161"/>
      <c r="J6" s="161"/>
    </row>
    <row r="7" spans="1:11" s="63" customFormat="1" ht="20.25" customHeight="1">
      <c r="A7" s="62"/>
      <c r="D7" s="160" t="s">
        <v>164</v>
      </c>
      <c r="E7" s="161"/>
      <c r="F7" s="161"/>
      <c r="G7" s="104"/>
      <c r="H7" s="160" t="s">
        <v>164</v>
      </c>
      <c r="I7" s="161"/>
      <c r="J7" s="161"/>
    </row>
    <row r="8" spans="1:11" ht="19.5" customHeight="1">
      <c r="A8" s="105"/>
      <c r="B8" s="73"/>
      <c r="C8" s="60"/>
      <c r="D8" s="74">
        <v>2026</v>
      </c>
      <c r="F8" s="74">
        <v>2025</v>
      </c>
      <c r="H8" s="74">
        <v>2026</v>
      </c>
      <c r="J8" s="74">
        <v>2025</v>
      </c>
    </row>
    <row r="9" spans="1:11" ht="19.5" customHeight="1">
      <c r="D9" s="151" t="s">
        <v>10</v>
      </c>
      <c r="E9" s="151"/>
      <c r="F9" s="151"/>
      <c r="G9" s="151"/>
      <c r="H9" s="151"/>
      <c r="I9" s="151"/>
      <c r="J9" s="151"/>
    </row>
    <row r="10" spans="1:11" ht="19.5" customHeight="1">
      <c r="A10" s="89" t="s">
        <v>70</v>
      </c>
      <c r="B10" s="60"/>
      <c r="C10" s="60"/>
      <c r="D10" s="90"/>
      <c r="E10" s="90"/>
      <c r="F10" s="90"/>
      <c r="G10" s="90"/>
      <c r="H10" s="90"/>
      <c r="I10" s="90"/>
      <c r="J10" s="90"/>
    </row>
    <row r="11" spans="1:11" ht="19.5" customHeight="1">
      <c r="A11" s="60" t="s">
        <v>48</v>
      </c>
      <c r="B11" s="60"/>
      <c r="C11" s="60"/>
      <c r="D11" s="51">
        <f>'PL6 5'!D25</f>
        <v>393364</v>
      </c>
      <c r="E11" s="83"/>
      <c r="F11" s="52">
        <f>'PL6 5'!F25</f>
        <v>379128</v>
      </c>
      <c r="G11" s="83"/>
      <c r="H11" s="44">
        <f>'PL6 5'!H25</f>
        <v>393912</v>
      </c>
      <c r="I11" s="22"/>
      <c r="J11" s="52">
        <f>'PL6 5'!J25</f>
        <v>378734</v>
      </c>
      <c r="K11" s="9"/>
    </row>
    <row r="12" spans="1:11" ht="19.5" customHeight="1">
      <c r="A12" s="101" t="s">
        <v>71</v>
      </c>
      <c r="B12" s="60"/>
      <c r="C12" s="60"/>
      <c r="D12" s="22"/>
      <c r="E12" s="83"/>
      <c r="F12" s="22"/>
      <c r="G12" s="83"/>
      <c r="H12" s="22"/>
      <c r="I12" s="22"/>
      <c r="J12" s="22"/>
      <c r="K12" s="9"/>
    </row>
    <row r="13" spans="1:11" ht="19.5" hidden="1" customHeight="1">
      <c r="A13" s="97" t="s">
        <v>72</v>
      </c>
      <c r="B13" s="60"/>
      <c r="C13" s="60"/>
      <c r="D13" s="22"/>
      <c r="E13" s="83"/>
      <c r="F13" s="87"/>
      <c r="G13" s="87"/>
      <c r="H13" s="87"/>
      <c r="I13" s="87"/>
      <c r="J13" s="87"/>
      <c r="K13" s="9"/>
    </row>
    <row r="14" spans="1:11" ht="19.5" customHeight="1">
      <c r="A14" s="85" t="s">
        <v>112</v>
      </c>
      <c r="B14" s="60"/>
      <c r="C14" s="60"/>
      <c r="D14" s="22">
        <v>97146</v>
      </c>
      <c r="E14" s="83"/>
      <c r="F14" s="22">
        <v>94108</v>
      </c>
      <c r="G14" s="83"/>
      <c r="H14" s="22">
        <v>97283</v>
      </c>
      <c r="I14" s="22"/>
      <c r="J14" s="22">
        <v>94010</v>
      </c>
      <c r="K14" s="9"/>
    </row>
    <row r="15" spans="1:11" ht="19.5" customHeight="1">
      <c r="A15" s="60" t="s">
        <v>73</v>
      </c>
      <c r="B15" s="60"/>
      <c r="C15" s="60"/>
      <c r="D15" s="22">
        <v>51314</v>
      </c>
      <c r="E15" s="83"/>
      <c r="F15" s="22">
        <v>49137</v>
      </c>
      <c r="G15" s="83"/>
      <c r="H15" s="22">
        <v>51314</v>
      </c>
      <c r="I15" s="22"/>
      <c r="J15" s="22">
        <v>49137</v>
      </c>
      <c r="K15" s="9"/>
    </row>
    <row r="16" spans="1:11" ht="19.5" customHeight="1">
      <c r="A16" s="60" t="s">
        <v>180</v>
      </c>
      <c r="B16" s="49"/>
      <c r="C16" s="101"/>
      <c r="D16" s="22">
        <v>19284</v>
      </c>
      <c r="E16" s="83"/>
      <c r="F16" s="42">
        <v>-1150</v>
      </c>
      <c r="G16" s="83"/>
      <c r="H16" s="42">
        <v>19284</v>
      </c>
      <c r="I16" s="83"/>
      <c r="J16" s="42">
        <v>-1150</v>
      </c>
      <c r="K16" s="9"/>
    </row>
    <row r="17" spans="1:11" ht="19.5" customHeight="1">
      <c r="A17" s="60" t="s">
        <v>74</v>
      </c>
      <c r="B17" s="60"/>
      <c r="C17" s="60"/>
      <c r="D17" s="22">
        <v>-467</v>
      </c>
      <c r="E17" s="15"/>
      <c r="F17" s="22">
        <v>314</v>
      </c>
      <c r="G17" s="83"/>
      <c r="H17" s="22">
        <v>-467</v>
      </c>
      <c r="I17" s="83"/>
      <c r="J17" s="22">
        <v>314</v>
      </c>
      <c r="K17" s="9"/>
    </row>
    <row r="18" spans="1:11" ht="19.5" customHeight="1">
      <c r="A18" s="60" t="s">
        <v>161</v>
      </c>
      <c r="B18" s="73"/>
      <c r="C18" s="60"/>
      <c r="D18" s="22">
        <v>147</v>
      </c>
      <c r="E18" s="83"/>
      <c r="F18" s="22">
        <v>-291</v>
      </c>
      <c r="G18" s="22"/>
      <c r="H18" s="22">
        <v>147</v>
      </c>
      <c r="I18" s="22"/>
      <c r="J18" s="22">
        <v>-291</v>
      </c>
      <c r="K18" s="9"/>
    </row>
    <row r="19" spans="1:11" s="60" customFormat="1" ht="19.5" customHeight="1">
      <c r="A19" s="60" t="s">
        <v>176</v>
      </c>
      <c r="B19" s="49"/>
      <c r="C19" s="101"/>
      <c r="E19" s="83"/>
      <c r="F19" s="22"/>
      <c r="G19" s="83"/>
      <c r="I19" s="83"/>
    </row>
    <row r="20" spans="1:11" s="60" customFormat="1" ht="19.5" customHeight="1">
      <c r="A20" s="60" t="s">
        <v>100</v>
      </c>
      <c r="B20" s="49"/>
      <c r="C20" s="101"/>
      <c r="D20" s="22">
        <v>-3347</v>
      </c>
      <c r="E20" s="83"/>
      <c r="F20" s="22">
        <v>-4124</v>
      </c>
      <c r="G20" s="83"/>
      <c r="H20" s="43">
        <v>0</v>
      </c>
      <c r="I20" s="83"/>
      <c r="J20" s="43">
        <v>0</v>
      </c>
    </row>
    <row r="21" spans="1:11" s="60" customFormat="1" ht="19.5" customHeight="1">
      <c r="A21" s="60" t="s">
        <v>101</v>
      </c>
      <c r="B21" s="49"/>
      <c r="C21" s="101"/>
      <c r="D21" s="22">
        <v>-2687</v>
      </c>
      <c r="E21" s="83"/>
      <c r="F21" s="22">
        <v>-638</v>
      </c>
      <c r="G21" s="83"/>
      <c r="H21" s="43">
        <v>-2687</v>
      </c>
      <c r="I21" s="83"/>
      <c r="J21" s="43">
        <v>-638</v>
      </c>
    </row>
    <row r="22" spans="1:11" s="60" customFormat="1" ht="18.95" customHeight="1">
      <c r="A22" s="60" t="s">
        <v>75</v>
      </c>
      <c r="B22" s="49"/>
      <c r="C22" s="101"/>
      <c r="D22" s="22">
        <v>98</v>
      </c>
      <c r="E22" s="43"/>
      <c r="F22" s="42">
        <v>93</v>
      </c>
      <c r="G22" s="83"/>
      <c r="H22" s="42">
        <v>98</v>
      </c>
      <c r="I22" s="83"/>
      <c r="J22" s="42">
        <v>93</v>
      </c>
    </row>
    <row r="23" spans="1:11" ht="19.5" hidden="1" customHeight="1">
      <c r="A23" s="60" t="s">
        <v>76</v>
      </c>
      <c r="B23" s="60"/>
      <c r="C23" s="60"/>
      <c r="D23" s="106"/>
      <c r="E23" s="83"/>
      <c r="F23" s="42"/>
      <c r="G23" s="87"/>
      <c r="H23" s="87"/>
      <c r="I23" s="87"/>
    </row>
    <row r="24" spans="1:11" ht="19.5" hidden="1" customHeight="1">
      <c r="A24" s="60" t="s">
        <v>77</v>
      </c>
      <c r="B24" s="60"/>
      <c r="C24" s="60"/>
      <c r="D24" s="42"/>
      <c r="E24" s="83"/>
      <c r="F24" s="42"/>
      <c r="G24" s="83"/>
      <c r="H24" s="43"/>
      <c r="I24" s="22"/>
      <c r="J24" s="42"/>
    </row>
    <row r="25" spans="1:11" ht="19.5" customHeight="1">
      <c r="A25" s="60" t="s">
        <v>177</v>
      </c>
      <c r="B25" s="60"/>
      <c r="C25" s="60"/>
      <c r="D25" s="22">
        <v>8370</v>
      </c>
      <c r="E25" s="83"/>
      <c r="F25" s="22">
        <v>-197</v>
      </c>
      <c r="G25" s="83"/>
      <c r="H25" s="22">
        <v>8370</v>
      </c>
      <c r="I25" s="22"/>
      <c r="J25" s="22">
        <v>-197</v>
      </c>
    </row>
    <row r="26" spans="1:11" ht="19.5" customHeight="1">
      <c r="A26" s="60" t="s">
        <v>116</v>
      </c>
      <c r="B26" s="60"/>
      <c r="C26" s="60"/>
      <c r="D26" s="22">
        <v>-27</v>
      </c>
      <c r="E26" s="83"/>
      <c r="F26" s="15">
        <v>-76</v>
      </c>
      <c r="G26" s="83"/>
      <c r="H26" s="22">
        <v>-27</v>
      </c>
      <c r="I26" s="22"/>
      <c r="J26" s="22">
        <v>-76</v>
      </c>
    </row>
    <row r="27" spans="1:11" ht="19.5" customHeight="1">
      <c r="A27" s="85" t="s">
        <v>78</v>
      </c>
      <c r="B27" s="60"/>
      <c r="C27" s="60"/>
      <c r="D27" s="15">
        <v>3614</v>
      </c>
      <c r="E27" s="83"/>
      <c r="F27" s="22">
        <v>3457</v>
      </c>
      <c r="G27" s="83"/>
      <c r="H27" s="15">
        <v>3614</v>
      </c>
      <c r="I27" s="83"/>
      <c r="J27" s="15">
        <v>3457</v>
      </c>
    </row>
    <row r="28" spans="1:11" ht="19.5" customHeight="1">
      <c r="A28" s="60" t="s">
        <v>132</v>
      </c>
      <c r="B28" s="60"/>
      <c r="C28" s="60"/>
      <c r="D28" s="22">
        <v>-3</v>
      </c>
      <c r="E28" s="83"/>
      <c r="F28" s="22">
        <v>-3</v>
      </c>
      <c r="G28" s="83"/>
      <c r="H28" s="22">
        <v>-4035</v>
      </c>
      <c r="I28" s="22"/>
      <c r="J28" s="22">
        <v>-3635</v>
      </c>
    </row>
    <row r="29" spans="1:11" ht="19.5" customHeight="1">
      <c r="A29" s="60" t="s">
        <v>79</v>
      </c>
      <c r="B29" s="60"/>
      <c r="C29" s="60"/>
      <c r="D29" s="22">
        <v>-4848</v>
      </c>
      <c r="E29" s="83"/>
      <c r="F29" s="22">
        <v>-9103</v>
      </c>
      <c r="G29" s="83"/>
      <c r="H29" s="22">
        <v>-4848</v>
      </c>
      <c r="I29" s="22"/>
      <c r="J29" s="22">
        <v>-9103</v>
      </c>
    </row>
    <row r="30" spans="1:11" ht="19.5" customHeight="1">
      <c r="B30" s="60"/>
      <c r="C30" s="60"/>
      <c r="D30" s="53">
        <f>SUM(D11:D29)</f>
        <v>561958</v>
      </c>
      <c r="E30" s="83"/>
      <c r="F30" s="54">
        <f>SUM(F11:F29)</f>
        <v>510655</v>
      </c>
      <c r="G30" s="83"/>
      <c r="H30" s="53">
        <f>SUM(H11:H29)</f>
        <v>561958</v>
      </c>
      <c r="I30" s="22"/>
      <c r="J30" s="54">
        <f>SUM(J11:J29)</f>
        <v>510655</v>
      </c>
    </row>
    <row r="31" spans="1:11" ht="19.5" customHeight="1">
      <c r="A31" s="101" t="s">
        <v>80</v>
      </c>
      <c r="B31" s="60"/>
      <c r="C31" s="60"/>
      <c r="D31" s="22"/>
      <c r="E31" s="83"/>
      <c r="F31" s="22"/>
      <c r="G31" s="83"/>
      <c r="H31" s="22"/>
      <c r="I31" s="22"/>
      <c r="J31" s="22"/>
    </row>
    <row r="32" spans="1:11" ht="19.5" customHeight="1">
      <c r="A32" s="60" t="s">
        <v>81</v>
      </c>
      <c r="B32" s="60"/>
      <c r="C32" s="60"/>
      <c r="D32" s="15">
        <v>52424</v>
      </c>
      <c r="E32" s="83"/>
      <c r="F32" s="15">
        <v>-3956</v>
      </c>
      <c r="G32" s="83"/>
      <c r="H32" s="15">
        <v>52424</v>
      </c>
      <c r="I32" s="83"/>
      <c r="J32" s="15">
        <v>-3956</v>
      </c>
    </row>
    <row r="33" spans="1:10" ht="19.5" customHeight="1">
      <c r="A33" s="60" t="s">
        <v>93</v>
      </c>
      <c r="B33" s="60"/>
      <c r="C33" s="60"/>
      <c r="D33" s="15">
        <v>-23719</v>
      </c>
      <c r="E33" s="83"/>
      <c r="F33" s="15">
        <v>-4772</v>
      </c>
      <c r="G33" s="83"/>
      <c r="H33" s="15">
        <v>-23719</v>
      </c>
      <c r="I33" s="83"/>
      <c r="J33" s="15">
        <v>-4772</v>
      </c>
    </row>
    <row r="34" spans="1:10" ht="19.5" customHeight="1">
      <c r="A34" s="60" t="s">
        <v>14</v>
      </c>
      <c r="B34" s="60"/>
      <c r="C34" s="60"/>
      <c r="D34" s="15">
        <v>-49971</v>
      </c>
      <c r="E34" s="83"/>
      <c r="F34" s="15">
        <v>-4426</v>
      </c>
      <c r="G34" s="83"/>
      <c r="H34" s="15">
        <v>-49971</v>
      </c>
      <c r="I34" s="83"/>
      <c r="J34" s="15">
        <v>-4426</v>
      </c>
    </row>
    <row r="35" spans="1:10" ht="19.5" customHeight="1">
      <c r="A35" s="60" t="s">
        <v>117</v>
      </c>
      <c r="B35" s="60"/>
      <c r="C35" s="60"/>
      <c r="D35" s="15">
        <v>51772</v>
      </c>
      <c r="E35" s="83"/>
      <c r="F35" s="15">
        <v>-13591</v>
      </c>
      <c r="G35" s="83"/>
      <c r="H35" s="15">
        <v>51772</v>
      </c>
      <c r="I35" s="83"/>
      <c r="J35" s="15">
        <v>-13591</v>
      </c>
    </row>
    <row r="36" spans="1:10" ht="19.5" customHeight="1">
      <c r="A36" s="60" t="s">
        <v>15</v>
      </c>
      <c r="B36" s="60"/>
      <c r="C36" s="60"/>
      <c r="D36" s="15">
        <v>-774</v>
      </c>
      <c r="E36" s="83"/>
      <c r="F36" s="15">
        <v>-1297</v>
      </c>
      <c r="G36" s="83"/>
      <c r="H36" s="15">
        <v>-774</v>
      </c>
      <c r="I36" s="83"/>
      <c r="J36" s="15">
        <v>-1297</v>
      </c>
    </row>
    <row r="37" spans="1:10" ht="19.5" customHeight="1">
      <c r="A37" s="60" t="s">
        <v>22</v>
      </c>
      <c r="B37" s="60"/>
      <c r="C37" s="60"/>
      <c r="D37" s="15">
        <v>67</v>
      </c>
      <c r="E37" s="83"/>
      <c r="F37" s="15">
        <v>89</v>
      </c>
      <c r="G37" s="83"/>
      <c r="H37" s="15">
        <v>67</v>
      </c>
      <c r="I37" s="83"/>
      <c r="J37" s="15">
        <v>89</v>
      </c>
    </row>
    <row r="38" spans="1:10" ht="19.5" customHeight="1">
      <c r="A38" s="60" t="s">
        <v>82</v>
      </c>
      <c r="B38" s="60"/>
      <c r="C38" s="60"/>
      <c r="D38" s="15">
        <v>11577</v>
      </c>
      <c r="E38" s="83"/>
      <c r="F38" s="15">
        <v>-6780</v>
      </c>
      <c r="G38" s="83"/>
      <c r="H38" s="15">
        <v>11577</v>
      </c>
      <c r="I38" s="83"/>
      <c r="J38" s="15">
        <v>-6780</v>
      </c>
    </row>
    <row r="39" spans="1:10" ht="19.5" customHeight="1">
      <c r="A39" s="60" t="s">
        <v>94</v>
      </c>
      <c r="B39" s="60"/>
      <c r="C39" s="60"/>
      <c r="D39" s="15">
        <v>-529</v>
      </c>
      <c r="E39" s="83"/>
      <c r="F39" s="15">
        <v>2398</v>
      </c>
      <c r="G39" s="83"/>
      <c r="H39" s="15">
        <v>-529</v>
      </c>
      <c r="I39" s="83"/>
      <c r="J39" s="15">
        <v>2398</v>
      </c>
    </row>
    <row r="40" spans="1:10" ht="19.5" hidden="1" customHeight="1">
      <c r="A40" s="60" t="s">
        <v>137</v>
      </c>
      <c r="B40" s="60"/>
      <c r="C40" s="60"/>
      <c r="D40" s="15"/>
      <c r="E40" s="83"/>
      <c r="F40" s="15">
        <v>0</v>
      </c>
      <c r="G40" s="83"/>
      <c r="H40" s="15"/>
      <c r="I40" s="83"/>
      <c r="J40" s="15">
        <v>0</v>
      </c>
    </row>
    <row r="41" spans="1:10" ht="19.5" customHeight="1">
      <c r="A41" s="60" t="s">
        <v>83</v>
      </c>
      <c r="B41" s="60"/>
      <c r="C41" s="60"/>
      <c r="D41" s="55">
        <f>SUM(D30:D40)</f>
        <v>602805</v>
      </c>
      <c r="E41" s="83"/>
      <c r="F41" s="55">
        <f>SUM(F30:F40)</f>
        <v>478320</v>
      </c>
      <c r="G41" s="83"/>
      <c r="H41" s="55">
        <f>SUM(H30:H40)</f>
        <v>602805</v>
      </c>
      <c r="I41" s="83"/>
      <c r="J41" s="55">
        <f>SUM(J30:J40)</f>
        <v>478320</v>
      </c>
    </row>
    <row r="42" spans="1:10" ht="19.5" customHeight="1">
      <c r="A42" s="60" t="s">
        <v>84</v>
      </c>
      <c r="B42" s="60"/>
      <c r="C42" s="60"/>
      <c r="D42" s="19">
        <v>-100757</v>
      </c>
      <c r="E42" s="83"/>
      <c r="F42" s="19">
        <v>-92521</v>
      </c>
      <c r="G42" s="83"/>
      <c r="H42" s="19">
        <v>-100757</v>
      </c>
      <c r="I42" s="83"/>
      <c r="J42" s="19">
        <v>-92521</v>
      </c>
    </row>
    <row r="43" spans="1:10" ht="19.5" customHeight="1">
      <c r="A43" s="72" t="s">
        <v>85</v>
      </c>
      <c r="B43" s="60"/>
      <c r="C43" s="60"/>
      <c r="D43" s="14">
        <f>SUM(D41:D42)</f>
        <v>502048</v>
      </c>
      <c r="E43" s="94"/>
      <c r="F43" s="142">
        <f>SUM(F41:F42)</f>
        <v>385799</v>
      </c>
      <c r="G43" s="94"/>
      <c r="H43" s="14">
        <f>SUM(H41:H42)</f>
        <v>502048</v>
      </c>
      <c r="I43" s="94"/>
      <c r="J43" s="142">
        <f>SUM(J41:J42)</f>
        <v>385799</v>
      </c>
    </row>
    <row r="44" spans="1:10" ht="19.5" customHeight="1">
      <c r="A44" s="72"/>
      <c r="B44" s="60"/>
      <c r="C44" s="60"/>
      <c r="D44" s="107"/>
      <c r="E44" s="107"/>
      <c r="F44" s="107"/>
      <c r="G44" s="107"/>
      <c r="H44" s="107"/>
      <c r="I44" s="107"/>
      <c r="J44" s="107"/>
    </row>
    <row r="45" spans="1:10" ht="19.5" customHeight="1">
      <c r="A45" s="152" t="s">
        <v>0</v>
      </c>
      <c r="B45" s="152"/>
      <c r="C45" s="152"/>
      <c r="D45" s="152"/>
      <c r="E45" s="152"/>
      <c r="F45" s="88"/>
      <c r="G45" s="60"/>
      <c r="H45" s="88"/>
      <c r="I45" s="88"/>
      <c r="J45" s="88"/>
    </row>
    <row r="46" spans="1:10" ht="19.5" customHeight="1">
      <c r="A46" s="62" t="s">
        <v>115</v>
      </c>
      <c r="B46" s="62"/>
      <c r="C46" s="62"/>
      <c r="D46" s="62"/>
      <c r="E46" s="62"/>
      <c r="F46" s="88"/>
      <c r="G46" s="60"/>
      <c r="H46" s="88"/>
      <c r="I46" s="88"/>
      <c r="J46" s="88"/>
    </row>
    <row r="47" spans="1:10" ht="19.5" customHeight="1">
      <c r="A47" s="60"/>
      <c r="B47" s="60"/>
      <c r="C47" s="60"/>
      <c r="D47" s="60"/>
      <c r="E47" s="60"/>
      <c r="F47" s="60"/>
      <c r="G47" s="60"/>
      <c r="H47" s="162"/>
      <c r="I47" s="162"/>
      <c r="J47" s="162"/>
    </row>
    <row r="48" spans="1:10" ht="19.5" customHeight="1">
      <c r="A48" s="88"/>
      <c r="C48" s="72"/>
      <c r="D48" s="157" t="s">
        <v>2</v>
      </c>
      <c r="E48" s="157"/>
      <c r="F48" s="157"/>
      <c r="G48" s="72"/>
      <c r="H48" s="157" t="s">
        <v>3</v>
      </c>
      <c r="I48" s="157"/>
      <c r="J48" s="157"/>
    </row>
    <row r="49" spans="1:11" ht="19.5" customHeight="1">
      <c r="A49" s="88"/>
      <c r="C49" s="72"/>
      <c r="D49" s="157" t="s">
        <v>4</v>
      </c>
      <c r="E49" s="157"/>
      <c r="F49" s="157"/>
      <c r="G49" s="72"/>
      <c r="H49" s="157" t="s">
        <v>5</v>
      </c>
      <c r="I49" s="157"/>
      <c r="J49" s="157"/>
    </row>
    <row r="50" spans="1:11" ht="19.5" customHeight="1">
      <c r="A50" s="88"/>
      <c r="B50" s="60"/>
      <c r="C50" s="60"/>
      <c r="D50" s="160" t="s">
        <v>171</v>
      </c>
      <c r="E50" s="161"/>
      <c r="F50" s="161"/>
      <c r="G50" s="60"/>
      <c r="H50" s="160" t="s">
        <v>171</v>
      </c>
      <c r="I50" s="161"/>
      <c r="J50" s="161"/>
    </row>
    <row r="51" spans="1:11" s="63" customFormat="1" ht="20.25" customHeight="1">
      <c r="A51" s="62"/>
      <c r="D51" s="160" t="s">
        <v>164</v>
      </c>
      <c r="E51" s="161"/>
      <c r="F51" s="161"/>
      <c r="G51" s="104"/>
      <c r="H51" s="160" t="s">
        <v>164</v>
      </c>
      <c r="I51" s="161"/>
      <c r="J51" s="161"/>
    </row>
    <row r="52" spans="1:11" ht="19.5" customHeight="1">
      <c r="A52" s="60"/>
      <c r="B52" s="73"/>
      <c r="C52" s="60"/>
      <c r="D52" s="74">
        <v>2026</v>
      </c>
      <c r="F52" s="74">
        <v>2025</v>
      </c>
      <c r="H52" s="74">
        <v>2026</v>
      </c>
      <c r="J52" s="74">
        <v>2025</v>
      </c>
    </row>
    <row r="53" spans="1:11" ht="19.5" customHeight="1">
      <c r="A53" s="60"/>
      <c r="B53" s="60"/>
      <c r="C53" s="60"/>
      <c r="D53" s="151" t="s">
        <v>10</v>
      </c>
      <c r="E53" s="151"/>
      <c r="F53" s="151"/>
      <c r="G53" s="151"/>
      <c r="H53" s="151"/>
      <c r="I53" s="151"/>
      <c r="J53" s="151"/>
    </row>
    <row r="54" spans="1:11" ht="19.5" customHeight="1">
      <c r="A54" s="89" t="s">
        <v>86</v>
      </c>
      <c r="B54" s="60"/>
      <c r="C54" s="60"/>
      <c r="D54" s="83"/>
      <c r="E54" s="83"/>
      <c r="F54" s="83"/>
      <c r="G54" s="83"/>
      <c r="H54" s="83"/>
      <c r="I54" s="83"/>
      <c r="J54" s="83"/>
    </row>
    <row r="55" spans="1:11" ht="19.5" customHeight="1">
      <c r="A55" s="60" t="s">
        <v>118</v>
      </c>
      <c r="B55" s="60"/>
      <c r="C55" s="60"/>
      <c r="D55" s="108">
        <v>899931</v>
      </c>
      <c r="E55" s="83"/>
      <c r="F55" s="109">
        <v>1252864</v>
      </c>
      <c r="G55" s="83"/>
      <c r="H55" s="108">
        <v>899931</v>
      </c>
      <c r="I55" s="83"/>
      <c r="J55" s="108">
        <v>1252864</v>
      </c>
      <c r="K55" s="103"/>
    </row>
    <row r="56" spans="1:11" ht="19.5" customHeight="1">
      <c r="A56" s="60" t="s">
        <v>119</v>
      </c>
      <c r="B56" s="60"/>
      <c r="C56" s="60"/>
      <c r="D56" s="108">
        <v>-550014</v>
      </c>
      <c r="E56" s="83"/>
      <c r="F56" s="42">
        <v>-1092018</v>
      </c>
      <c r="G56" s="83"/>
      <c r="H56" s="108">
        <v>-550014</v>
      </c>
      <c r="I56" s="83"/>
      <c r="J56" s="42">
        <v>-1092018</v>
      </c>
      <c r="K56" s="103"/>
    </row>
    <row r="57" spans="1:11" ht="19.5" hidden="1" customHeight="1">
      <c r="A57" s="60" t="s">
        <v>123</v>
      </c>
      <c r="B57" s="60"/>
      <c r="C57" s="60"/>
      <c r="D57" s="109"/>
      <c r="E57" s="109"/>
      <c r="F57" s="109"/>
      <c r="G57" s="109"/>
      <c r="H57" s="109"/>
      <c r="I57" s="83"/>
      <c r="J57" s="108"/>
      <c r="K57" s="103"/>
    </row>
    <row r="58" spans="1:11" ht="19.5" hidden="1" customHeight="1">
      <c r="A58" s="60" t="s">
        <v>133</v>
      </c>
      <c r="B58" s="60"/>
      <c r="C58" s="60"/>
      <c r="D58" s="108">
        <v>0</v>
      </c>
      <c r="E58" s="83"/>
      <c r="F58" s="42">
        <v>0</v>
      </c>
      <c r="G58" s="42"/>
      <c r="H58" s="108">
        <v>0</v>
      </c>
      <c r="I58" s="83"/>
      <c r="J58" s="42">
        <v>0</v>
      </c>
      <c r="K58" s="103"/>
    </row>
    <row r="59" spans="1:11" ht="19.5" customHeight="1">
      <c r="A59" s="60" t="s">
        <v>102</v>
      </c>
      <c r="B59" s="60"/>
      <c r="C59" s="60"/>
      <c r="D59" s="108">
        <v>252</v>
      </c>
      <c r="E59" s="83"/>
      <c r="F59" s="109">
        <v>2678</v>
      </c>
      <c r="G59" s="83"/>
      <c r="H59" s="108">
        <v>252</v>
      </c>
      <c r="I59" s="108"/>
      <c r="J59" s="108">
        <v>2678</v>
      </c>
      <c r="K59" s="103"/>
    </row>
    <row r="60" spans="1:11" ht="19.5" customHeight="1">
      <c r="A60" s="60" t="s">
        <v>134</v>
      </c>
      <c r="B60" s="60"/>
      <c r="C60" s="60"/>
      <c r="D60" s="108">
        <v>-38859</v>
      </c>
      <c r="E60" s="83"/>
      <c r="F60" s="109">
        <v>-52470</v>
      </c>
      <c r="G60" s="83"/>
      <c r="H60" s="108">
        <v>-38859</v>
      </c>
      <c r="I60" s="83"/>
      <c r="J60" s="108">
        <v>-52470</v>
      </c>
      <c r="K60" s="103"/>
    </row>
    <row r="61" spans="1:11" ht="19.5" hidden="1" customHeight="1">
      <c r="A61" s="60" t="s">
        <v>87</v>
      </c>
      <c r="B61" s="60"/>
      <c r="C61" s="60"/>
      <c r="D61" s="42"/>
      <c r="E61" s="83"/>
      <c r="F61" s="109"/>
      <c r="G61" s="83"/>
      <c r="H61" s="42"/>
      <c r="I61" s="83"/>
      <c r="J61" s="108"/>
      <c r="K61" s="103"/>
    </row>
    <row r="62" spans="1:11" ht="19.5" customHeight="1">
      <c r="A62" s="60" t="s">
        <v>182</v>
      </c>
      <c r="B62" s="60"/>
      <c r="C62" s="60"/>
      <c r="D62" s="42">
        <v>0</v>
      </c>
      <c r="E62" s="83"/>
      <c r="F62" s="109">
        <v>-3100</v>
      </c>
      <c r="G62" s="83"/>
      <c r="H62" s="42">
        <v>0</v>
      </c>
      <c r="I62" s="83"/>
      <c r="J62" s="108">
        <v>-3100</v>
      </c>
      <c r="K62" s="103"/>
    </row>
    <row r="63" spans="1:11" ht="19.5" customHeight="1">
      <c r="A63" s="60" t="s">
        <v>120</v>
      </c>
      <c r="B63" s="86"/>
      <c r="C63" s="60"/>
      <c r="D63" s="109">
        <v>1000</v>
      </c>
      <c r="E63" s="83"/>
      <c r="F63" s="109">
        <v>1000</v>
      </c>
      <c r="G63" s="83"/>
      <c r="H63" s="109">
        <v>1000</v>
      </c>
      <c r="I63" s="83"/>
      <c r="J63" s="108">
        <v>1000</v>
      </c>
      <c r="K63" s="103"/>
    </row>
    <row r="64" spans="1:11" ht="19.5" customHeight="1">
      <c r="A64" s="60" t="s">
        <v>181</v>
      </c>
      <c r="B64" s="86"/>
      <c r="C64" s="60"/>
      <c r="D64" s="108">
        <v>4035</v>
      </c>
      <c r="E64" s="83"/>
      <c r="F64" s="109">
        <v>3635</v>
      </c>
      <c r="G64" s="83"/>
      <c r="H64" s="108">
        <v>4035</v>
      </c>
      <c r="I64" s="83"/>
      <c r="J64" s="108">
        <v>3635</v>
      </c>
      <c r="K64" s="103"/>
    </row>
    <row r="65" spans="1:11" ht="19.5" customHeight="1">
      <c r="A65" s="60" t="s">
        <v>88</v>
      </c>
      <c r="B65" s="73"/>
      <c r="C65" s="60"/>
      <c r="D65" s="108">
        <v>5622</v>
      </c>
      <c r="E65" s="83"/>
      <c r="F65" s="109">
        <v>11300</v>
      </c>
      <c r="G65" s="83"/>
      <c r="H65" s="108">
        <v>5622</v>
      </c>
      <c r="I65" s="83"/>
      <c r="J65" s="109">
        <v>11300</v>
      </c>
      <c r="K65" s="103"/>
    </row>
    <row r="66" spans="1:11" ht="19.5" hidden="1" customHeight="1">
      <c r="A66" s="60" t="s">
        <v>89</v>
      </c>
      <c r="B66" s="73"/>
      <c r="D66" s="50"/>
      <c r="E66" s="87"/>
      <c r="F66" s="42">
        <v>0</v>
      </c>
      <c r="G66" s="87"/>
      <c r="H66" s="50"/>
      <c r="I66" s="19"/>
      <c r="J66" s="42">
        <v>0</v>
      </c>
      <c r="K66" s="103"/>
    </row>
    <row r="67" spans="1:11" s="110" customFormat="1" ht="19.5" customHeight="1">
      <c r="A67" s="72" t="s">
        <v>178</v>
      </c>
      <c r="B67" s="73"/>
      <c r="C67" s="61"/>
      <c r="D67" s="56">
        <f>SUM(D55:D66)</f>
        <v>321967</v>
      </c>
      <c r="E67" s="94"/>
      <c r="F67" s="56">
        <f>SUM(F55:F66)</f>
        <v>123889</v>
      </c>
      <c r="G67" s="94"/>
      <c r="H67" s="56">
        <f>SUM(H55:H66)</f>
        <v>321967</v>
      </c>
      <c r="I67" s="5"/>
      <c r="J67" s="56">
        <f>SUM(J55:J66)</f>
        <v>123889</v>
      </c>
    </row>
    <row r="68" spans="1:11" ht="19.5" customHeight="1">
      <c r="A68" s="72"/>
      <c r="B68" s="73"/>
      <c r="D68" s="34"/>
      <c r="E68" s="87"/>
      <c r="F68" s="34"/>
      <c r="G68" s="87"/>
      <c r="H68" s="34"/>
      <c r="I68" s="34"/>
      <c r="J68" s="34"/>
    </row>
    <row r="69" spans="1:11" ht="19.5" customHeight="1">
      <c r="A69" s="89" t="s">
        <v>90</v>
      </c>
      <c r="B69" s="73"/>
      <c r="D69" s="34"/>
      <c r="E69" s="87"/>
      <c r="F69" s="34"/>
      <c r="G69" s="87"/>
      <c r="H69" s="34"/>
      <c r="I69" s="34"/>
      <c r="J69" s="34"/>
    </row>
    <row r="70" spans="1:11" ht="19.5" customHeight="1">
      <c r="A70" s="60" t="s">
        <v>124</v>
      </c>
      <c r="B70" s="73"/>
      <c r="D70" s="42">
        <v>-651600</v>
      </c>
      <c r="E70" s="87"/>
      <c r="F70" s="42">
        <v>-644400</v>
      </c>
      <c r="G70" s="87"/>
      <c r="H70" s="42">
        <v>-651600</v>
      </c>
      <c r="I70" s="108"/>
      <c r="J70" s="42">
        <v>-644400</v>
      </c>
    </row>
    <row r="71" spans="1:11" ht="19.5" hidden="1" customHeight="1">
      <c r="A71" s="60" t="s">
        <v>121</v>
      </c>
      <c r="D71" s="42">
        <v>0</v>
      </c>
      <c r="E71" s="87"/>
      <c r="F71" s="42">
        <v>0</v>
      </c>
      <c r="G71" s="87"/>
      <c r="H71" s="42">
        <v>0</v>
      </c>
      <c r="I71" s="108"/>
      <c r="J71" s="42">
        <v>0</v>
      </c>
    </row>
    <row r="72" spans="1:11" ht="19.5" customHeight="1">
      <c r="A72" s="72" t="s">
        <v>128</v>
      </c>
      <c r="D72" s="14">
        <f>SUM(D70:D71)</f>
        <v>-651600</v>
      </c>
      <c r="E72" s="87"/>
      <c r="F72" s="14">
        <f>SUM(F70:F71)</f>
        <v>-644400</v>
      </c>
      <c r="G72" s="87"/>
      <c r="H72" s="14">
        <f>SUM(H70:H71)</f>
        <v>-651600</v>
      </c>
      <c r="I72" s="5"/>
      <c r="J72" s="14">
        <f>SUM(J70:J71)</f>
        <v>-644400</v>
      </c>
    </row>
    <row r="73" spans="1:11" ht="19.5" customHeight="1">
      <c r="A73" s="72"/>
      <c r="D73" s="34"/>
      <c r="E73" s="87"/>
      <c r="F73" s="34"/>
      <c r="G73" s="87"/>
      <c r="H73" s="34"/>
      <c r="I73" s="34"/>
      <c r="J73" s="34"/>
    </row>
    <row r="74" spans="1:11" ht="19.5" customHeight="1">
      <c r="A74" s="72" t="s">
        <v>179</v>
      </c>
      <c r="B74" s="8"/>
      <c r="C74" s="8"/>
      <c r="D74" s="37">
        <f>D43+D67+D72</f>
        <v>172415</v>
      </c>
      <c r="E74" s="27"/>
      <c r="F74" s="58">
        <f>F43+F67+F72</f>
        <v>-134712</v>
      </c>
      <c r="G74" s="27"/>
      <c r="H74" s="37">
        <f>H43+H67+H72</f>
        <v>172415</v>
      </c>
      <c r="I74" s="27"/>
      <c r="J74" s="58">
        <f>J43+J67+J72</f>
        <v>-134712</v>
      </c>
    </row>
    <row r="75" spans="1:11" ht="19.5" customHeight="1">
      <c r="A75" s="111" t="s">
        <v>91</v>
      </c>
      <c r="D75" s="57">
        <f>'BL2-3'!F11</f>
        <v>535157</v>
      </c>
      <c r="E75" s="87"/>
      <c r="F75" s="134">
        <v>625869</v>
      </c>
      <c r="G75" s="87"/>
      <c r="H75" s="57">
        <f>'BL2-3'!J11</f>
        <v>535157</v>
      </c>
      <c r="I75" s="17"/>
      <c r="J75" s="23">
        <v>625869</v>
      </c>
    </row>
    <row r="76" spans="1:11" ht="19.5" customHeight="1" thickBot="1">
      <c r="A76" s="112" t="s">
        <v>172</v>
      </c>
      <c r="D76" s="13">
        <f>SUM(D74:D75)</f>
        <v>707572</v>
      </c>
      <c r="E76" s="87"/>
      <c r="F76" s="30">
        <f>SUM(F74:F75)</f>
        <v>491157</v>
      </c>
      <c r="G76" s="87"/>
      <c r="H76" s="13">
        <f>SUM(H74:H75)</f>
        <v>707572</v>
      </c>
      <c r="I76" s="27"/>
      <c r="J76" s="30">
        <f>SUM(J74:J75)</f>
        <v>491157</v>
      </c>
    </row>
    <row r="77" spans="1:11" ht="19.5" customHeight="1" thickTop="1">
      <c r="A77" s="112"/>
      <c r="D77" s="87"/>
      <c r="E77" s="87"/>
      <c r="F77" s="87"/>
      <c r="G77" s="87"/>
      <c r="H77" s="83"/>
      <c r="I77" s="87"/>
      <c r="J77" s="25"/>
    </row>
    <row r="78" spans="1:11" ht="19.5" customHeight="1">
      <c r="A78" s="89" t="s">
        <v>92</v>
      </c>
      <c r="D78" s="87"/>
      <c r="E78" s="87"/>
      <c r="F78" s="87"/>
      <c r="G78" s="87"/>
      <c r="H78" s="87"/>
      <c r="I78" s="87"/>
      <c r="J78" s="25"/>
    </row>
    <row r="79" spans="1:11" ht="19.5" customHeight="1">
      <c r="A79" s="60" t="s">
        <v>135</v>
      </c>
      <c r="D79" s="83">
        <v>38875</v>
      </c>
      <c r="E79" s="87"/>
      <c r="F79" s="83">
        <v>53235</v>
      </c>
      <c r="G79" s="87"/>
      <c r="H79" s="83">
        <v>38875</v>
      </c>
      <c r="I79" s="87"/>
      <c r="J79" s="83">
        <v>53235</v>
      </c>
      <c r="K79" s="7"/>
    </row>
    <row r="80" spans="1:11" ht="19.5" customHeight="1">
      <c r="A80" s="101" t="s">
        <v>138</v>
      </c>
      <c r="D80" s="83">
        <v>1100</v>
      </c>
      <c r="E80" s="83"/>
      <c r="F80" s="83">
        <v>851</v>
      </c>
      <c r="G80" s="83"/>
      <c r="H80" s="83">
        <v>1100</v>
      </c>
      <c r="I80" s="87"/>
      <c r="J80" s="83">
        <v>851</v>
      </c>
      <c r="K80" s="7"/>
    </row>
    <row r="81" spans="1:11" ht="19.5" customHeight="1">
      <c r="A81" s="101" t="s">
        <v>139</v>
      </c>
      <c r="D81" s="113">
        <v>-1116</v>
      </c>
      <c r="E81" s="87"/>
      <c r="F81" s="87">
        <v>-1616</v>
      </c>
      <c r="G81" s="87"/>
      <c r="H81" s="113">
        <v>-1116</v>
      </c>
      <c r="I81" s="87"/>
      <c r="J81" s="87">
        <v>-1616</v>
      </c>
      <c r="K81" s="7"/>
    </row>
    <row r="82" spans="1:11" ht="19.5" customHeight="1" thickBot="1">
      <c r="A82" s="112"/>
      <c r="D82" s="148">
        <f>SUM(D79:D81)</f>
        <v>38859</v>
      </c>
      <c r="E82" s="87"/>
      <c r="F82" s="148">
        <f>SUM(F79:F81)</f>
        <v>52470</v>
      </c>
      <c r="G82" s="87"/>
      <c r="H82" s="148">
        <f>SUM(H79:H81)</f>
        <v>38859</v>
      </c>
      <c r="I82" s="87"/>
      <c r="J82" s="148">
        <f>SUM(J79:J81)</f>
        <v>52470</v>
      </c>
    </row>
    <row r="83" spans="1:11" ht="19.5" customHeight="1" thickTop="1">
      <c r="A83" s="112"/>
      <c r="D83" s="87"/>
      <c r="E83" s="87"/>
      <c r="F83" s="87"/>
      <c r="G83" s="87"/>
      <c r="H83" s="25"/>
      <c r="I83" s="27"/>
      <c r="J83" s="25"/>
    </row>
    <row r="84" spans="1:11" ht="19.5" customHeight="1">
      <c r="D84" s="149"/>
      <c r="E84" s="87"/>
      <c r="F84" s="25"/>
      <c r="G84" s="87"/>
      <c r="H84" s="149"/>
      <c r="I84" s="27"/>
      <c r="J84" s="25"/>
    </row>
    <row r="85" spans="1:11" ht="19.5" customHeight="1">
      <c r="D85" s="25"/>
      <c r="E85" s="87"/>
      <c r="F85" s="25"/>
      <c r="G85" s="87"/>
      <c r="H85" s="25"/>
      <c r="I85" s="27"/>
      <c r="J85" s="87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D51:F51"/>
    <mergeCell ref="H51:J51"/>
    <mergeCell ref="D53:J53"/>
    <mergeCell ref="H47:J47"/>
    <mergeCell ref="H48:J48"/>
    <mergeCell ref="H49:J49"/>
    <mergeCell ref="D50:F50"/>
    <mergeCell ref="H50:J50"/>
    <mergeCell ref="D48:F48"/>
    <mergeCell ref="D49:F49"/>
    <mergeCell ref="A45:E45"/>
    <mergeCell ref="A1:E1"/>
    <mergeCell ref="H4:J4"/>
    <mergeCell ref="H5:J5"/>
    <mergeCell ref="D6:F6"/>
    <mergeCell ref="H6:J6"/>
    <mergeCell ref="D7:F7"/>
    <mergeCell ref="H7:J7"/>
    <mergeCell ref="D9:J9"/>
    <mergeCell ref="D4:F4"/>
    <mergeCell ref="D5:F5"/>
  </mergeCells>
  <printOptions horizontalCentered="1"/>
  <pageMargins left="0.7" right="0.55000000000000004" top="0.48" bottom="0.5" header="0.5" footer="0.5"/>
  <pageSetup paperSize="9" scale="80" firstPageNumber="10" fitToWidth="0" fitToHeight="0" orientation="portrait" useFirstPageNumber="1" r:id="rId1"/>
  <headerFooter scaleWithDoc="0">
    <oddHeader>&amp;L</oddHeader>
    <oddFooter>&amp;LThe accompanying notes form an integral part of the interim financial statements.&amp;C&amp;P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>
  <dimension ref="A1:T8"/>
  <sheetViews>
    <sheetView workbookViewId="0"/>
  </sheetViews>
  <sheetFormatPr defaultRowHeight="15"/>
  <sheetData>
    <row r="1" spans="1:20">
      <c r="A1">
        <v>1772520671709</v>
      </c>
      <c r="B1" t="s">
        <v>140</v>
      </c>
      <c r="C1" t="s">
        <v>141</v>
      </c>
      <c r="D1">
        <v>7</v>
      </c>
      <c r="E1">
        <v>1777269980072</v>
      </c>
      <c r="F1" t="s">
        <v>157</v>
      </c>
      <c r="G1" t="s">
        <v>158</v>
      </c>
      <c r="H1">
        <v>0</v>
      </c>
      <c r="I1">
        <v>1777644080332</v>
      </c>
      <c r="J1" t="s">
        <v>159</v>
      </c>
      <c r="K1" t="s">
        <v>160</v>
      </c>
      <c r="L1">
        <v>0</v>
      </c>
      <c r="M1">
        <v>1779166631325</v>
      </c>
      <c r="N1" t="s">
        <v>162</v>
      </c>
      <c r="O1" t="s">
        <v>163</v>
      </c>
      <c r="P1">
        <v>0</v>
      </c>
      <c r="Q1">
        <v>1779263926062</v>
      </c>
      <c r="R1" t="s">
        <v>173</v>
      </c>
      <c r="S1" t="s">
        <v>174</v>
      </c>
      <c r="T1">
        <v>0</v>
      </c>
    </row>
    <row r="2" spans="1:20">
      <c r="A2">
        <v>1772520671800</v>
      </c>
      <c r="B2" t="s">
        <v>142</v>
      </c>
      <c r="C2" t="s">
        <v>143</v>
      </c>
      <c r="D2" t="s">
        <v>144</v>
      </c>
    </row>
    <row r="3" spans="1:20">
      <c r="A3">
        <v>1772520671800</v>
      </c>
      <c r="B3" t="s">
        <v>142</v>
      </c>
      <c r="C3" t="s">
        <v>145</v>
      </c>
      <c r="D3" t="s">
        <v>146</v>
      </c>
    </row>
    <row r="4" spans="1:20">
      <c r="A4">
        <v>1772520671800</v>
      </c>
      <c r="B4" t="s">
        <v>142</v>
      </c>
      <c r="C4" t="s">
        <v>147</v>
      </c>
      <c r="D4" t="s">
        <v>148</v>
      </c>
    </row>
    <row r="5" spans="1:20">
      <c r="A5">
        <v>1772520671800</v>
      </c>
      <c r="B5" t="s">
        <v>142</v>
      </c>
      <c r="C5" t="s">
        <v>149</v>
      </c>
      <c r="D5" t="s">
        <v>150</v>
      </c>
    </row>
    <row r="6" spans="1:20">
      <c r="A6">
        <v>1772520671800</v>
      </c>
      <c r="B6" t="s">
        <v>142</v>
      </c>
      <c r="C6" t="s">
        <v>151</v>
      </c>
      <c r="D6" t="s">
        <v>152</v>
      </c>
    </row>
    <row r="7" spans="1:20">
      <c r="A7">
        <v>1772520671841</v>
      </c>
      <c r="B7" t="s">
        <v>153</v>
      </c>
      <c r="C7" t="s">
        <v>143</v>
      </c>
      <c r="D7" t="s">
        <v>154</v>
      </c>
    </row>
    <row r="8" spans="1:20">
      <c r="A8">
        <v>1772520671841</v>
      </c>
      <c r="B8" t="s">
        <v>153</v>
      </c>
      <c r="C8" t="s">
        <v>147</v>
      </c>
      <c r="D8" t="s">
        <v>155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>
  <dimension ref="A1:T1"/>
  <sheetViews>
    <sheetView workbookViewId="0"/>
  </sheetViews>
  <sheetFormatPr defaultRowHeight="15"/>
  <sheetData>
    <row r="1" spans="1:20">
      <c r="A1">
        <v>1772520671744</v>
      </c>
      <c r="B1" t="s">
        <v>140</v>
      </c>
      <c r="C1" t="s">
        <v>141</v>
      </c>
      <c r="D1">
        <v>0</v>
      </c>
      <c r="E1">
        <v>1777269980087</v>
      </c>
      <c r="F1" t="s">
        <v>157</v>
      </c>
      <c r="G1" t="s">
        <v>158</v>
      </c>
      <c r="H1">
        <v>0</v>
      </c>
      <c r="I1">
        <v>1777644080348</v>
      </c>
      <c r="J1" t="s">
        <v>159</v>
      </c>
      <c r="K1" t="s">
        <v>160</v>
      </c>
      <c r="L1">
        <v>0</v>
      </c>
      <c r="M1">
        <v>1779166631356</v>
      </c>
      <c r="N1" t="s">
        <v>162</v>
      </c>
      <c r="O1" t="s">
        <v>163</v>
      </c>
      <c r="P1">
        <v>0</v>
      </c>
      <c r="Q1">
        <v>1779263926087</v>
      </c>
      <c r="R1" t="s">
        <v>173</v>
      </c>
      <c r="S1" t="s">
        <v>174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>
  <dimension ref="A1:T1"/>
  <sheetViews>
    <sheetView workbookViewId="0"/>
  </sheetViews>
  <sheetFormatPr defaultRowHeight="15"/>
  <sheetData>
    <row r="1" spans="1:20">
      <c r="A1">
        <v>1772520671774</v>
      </c>
      <c r="B1" t="s">
        <v>140</v>
      </c>
      <c r="C1" t="s">
        <v>141</v>
      </c>
      <c r="D1">
        <v>0</v>
      </c>
      <c r="E1">
        <v>1777269980087</v>
      </c>
      <c r="F1" t="s">
        <v>157</v>
      </c>
      <c r="G1" t="s">
        <v>158</v>
      </c>
      <c r="H1">
        <v>0</v>
      </c>
      <c r="I1">
        <v>1777644080348</v>
      </c>
      <c r="J1" t="s">
        <v>159</v>
      </c>
      <c r="K1" t="s">
        <v>160</v>
      </c>
      <c r="L1">
        <v>0</v>
      </c>
      <c r="M1">
        <v>1779166631356</v>
      </c>
      <c r="N1" t="s">
        <v>162</v>
      </c>
      <c r="O1" t="s">
        <v>163</v>
      </c>
      <c r="P1">
        <v>0</v>
      </c>
      <c r="Q1">
        <v>1779263926087</v>
      </c>
      <c r="R1" t="s">
        <v>173</v>
      </c>
      <c r="S1" t="s">
        <v>174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>
  <dimension ref="A1:T1"/>
  <sheetViews>
    <sheetView workbookViewId="0"/>
  </sheetViews>
  <sheetFormatPr defaultRowHeight="15"/>
  <sheetData>
    <row r="1" spans="1:20">
      <c r="A1">
        <v>1772520671800</v>
      </c>
      <c r="B1" t="s">
        <v>140</v>
      </c>
      <c r="C1" t="s">
        <v>141</v>
      </c>
      <c r="D1">
        <v>0</v>
      </c>
      <c r="E1">
        <v>1777269980087</v>
      </c>
      <c r="F1" t="s">
        <v>157</v>
      </c>
      <c r="G1" t="s">
        <v>158</v>
      </c>
      <c r="H1">
        <v>0</v>
      </c>
      <c r="I1">
        <v>1777644080348</v>
      </c>
      <c r="J1" t="s">
        <v>159</v>
      </c>
      <c r="K1" t="s">
        <v>160</v>
      </c>
      <c r="L1">
        <v>0</v>
      </c>
      <c r="M1">
        <v>1779166631356</v>
      </c>
      <c r="N1" t="s">
        <v>162</v>
      </c>
      <c r="O1" t="s">
        <v>163</v>
      </c>
      <c r="P1">
        <v>0</v>
      </c>
      <c r="Q1">
        <v>1779263926087</v>
      </c>
      <c r="R1" t="s">
        <v>173</v>
      </c>
      <c r="S1" t="s">
        <v>174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datasnipper xmlns="http://datasnipper" xmlMigrated="true" guid="c2fef673-0c93-45e5-a76b-9d6f441232ae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legacy" workbookId="3a42dddc-c023-4d18-a6e0-c38f7aaff7e5" dataSnipperSheetDeleted="false" guid="aabf6921-1942-4832-94cf-0c1fef38aa07" revision="2">
  <settings xmlns="" guid="c91d4d1a-332b-41b6-bc34-2be2cf751f92">
    <setting type="boolean" value="True" name="embed-documents" guid="254c69f4-254c-4b62-a8f0-2425cae11a19"/>
  </settings>
</datasnipper>
</file>

<file path=customXml/itemProps1.xml><?xml version="1.0" encoding="utf-8"?>
<ds:datastoreItem xmlns:ds="http://schemas.openxmlformats.org/officeDocument/2006/customXml" ds:itemID="{892BAA32-A91E-4FAA-9414-61E3C233F7CD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2006/metadata/properties"/>
    <ds:schemaRef ds:uri="4243d5be-521d-4052-81ca-f0f31ea6f2da"/>
    <ds:schemaRef ds:uri="http://purl.org/dc/dcmitype/"/>
    <ds:schemaRef ds:uri="http://schemas.microsoft.com/sharepoint/v3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533DF06-6D2F-425A-876A-D2C2191EC820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2F9F175F-2DC6-4677-874B-20FF83B4A91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D6683A3-717B-420D-96A8-74D86F4C86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A67990E2-E57B-402B-A3B8-FCC3EBCECFCE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BL2-3</vt:lpstr>
      <vt:lpstr>PL3 4</vt:lpstr>
      <vt:lpstr>PL6 5</vt:lpstr>
      <vt:lpstr>SH-6</vt:lpstr>
      <vt:lpstr>SH7</vt:lpstr>
      <vt:lpstr>SH-8</vt:lpstr>
      <vt:lpstr>SH9</vt:lpstr>
      <vt:lpstr>CF10-11</vt:lpstr>
      <vt:lpstr>'BL2-3'!Print_Area</vt:lpstr>
      <vt:lpstr>'CF10-11'!Print_Area</vt:lpstr>
      <vt:lpstr>'PL3 4'!Print_Area</vt:lpstr>
      <vt:lpstr>'PL6 5'!Print_Area</vt:lpstr>
      <vt:lpstr>'SH-6'!Print_Area</vt:lpstr>
      <vt:lpstr>'SH7'!Print_Area</vt:lpstr>
      <vt:lpstr>'SH-8'!Print_Area</vt:lpstr>
      <vt:lpstr>'SH9'!Print_Area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revision/>
  <cp:lastPrinted>2026-07-29T03:33:11Z</cp:lastPrinted>
  <dcterms:created xsi:type="dcterms:W3CDTF">1998-07-15T07:18:25Z</dcterms:created>
  <dcterms:modified xsi:type="dcterms:W3CDTF">2026-08-13T07:31:01Z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