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KarmartsTeam/Shared Documents/General/2026/04. Convert file/Convert Q2'26/"/>
    </mc:Choice>
  </mc:AlternateContent>
  <xr:revisionPtr revIDLastSave="2" documentId="13_ncr:1_{87668E50-B872-4448-932C-A28E4FE92C57}" xr6:coauthVersionLast="47" xr6:coauthVersionMax="47" xr10:uidLastSave="{FB2389E5-33C0-4191-BBBC-87CD1877F6BB}"/>
  <bookViews>
    <workbookView xWindow="-28920" yWindow="-120" windowWidth="29040" windowHeight="15720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bs!$A$1:$L$87</definedName>
    <definedName name="_xlnm.Print_Area" localSheetId="1">ple!$A$1:$M$160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1" i="2" l="1"/>
  <c r="G121" i="2"/>
  <c r="X21" i="4"/>
  <c r="V21" i="4"/>
  <c r="X20" i="4"/>
  <c r="V20" i="4"/>
  <c r="X19" i="4"/>
  <c r="V19" i="4"/>
  <c r="AB19" i="3"/>
  <c r="AF19" i="3" s="1"/>
  <c r="AB20" i="3"/>
  <c r="AF20" i="3" s="1"/>
  <c r="AB18" i="3"/>
  <c r="AF18" i="3" s="1"/>
  <c r="X30" i="4" l="1"/>
  <c r="V30" i="4"/>
  <c r="AB29" i="3"/>
  <c r="AF29" i="3" l="1"/>
  <c r="Z28" i="3"/>
  <c r="M69" i="2"/>
  <c r="K69" i="2"/>
  <c r="I69" i="2"/>
  <c r="G69" i="2"/>
  <c r="M62" i="2"/>
  <c r="K62" i="2"/>
  <c r="I62" i="2"/>
  <c r="G62" i="2"/>
  <c r="M19" i="2"/>
  <c r="K19" i="2"/>
  <c r="I19" i="2"/>
  <c r="G19" i="2"/>
  <c r="M13" i="2"/>
  <c r="K13" i="2"/>
  <c r="I13" i="2"/>
  <c r="G13" i="2"/>
  <c r="K70" i="2" l="1"/>
  <c r="G70" i="2"/>
  <c r="M20" i="2"/>
  <c r="I70" i="2"/>
  <c r="M70" i="2"/>
  <c r="G20" i="2"/>
  <c r="I20" i="2"/>
  <c r="K20" i="2"/>
  <c r="K29" i="2" l="1"/>
  <c r="I29" i="2"/>
  <c r="G29" i="2"/>
  <c r="M29" i="2"/>
  <c r="M31" i="2" l="1"/>
  <c r="G31" i="2"/>
  <c r="I31" i="2"/>
  <c r="K31" i="2"/>
  <c r="M149" i="2"/>
  <c r="K149" i="2"/>
  <c r="I149" i="2"/>
  <c r="V24" i="4"/>
  <c r="AB28" i="3"/>
  <c r="X24" i="4" l="1"/>
  <c r="I54" i="2"/>
  <c r="I35" i="2"/>
  <c r="K41" i="2"/>
  <c r="K54" i="2"/>
  <c r="G54" i="2"/>
  <c r="G35" i="2"/>
  <c r="M41" i="2"/>
  <c r="M54" i="2"/>
  <c r="M72" i="2" s="1"/>
  <c r="T18" i="4"/>
  <c r="R18" i="4"/>
  <c r="P18" i="4"/>
  <c r="T22" i="4" l="1"/>
  <c r="R22" i="4"/>
  <c r="P22" i="4"/>
  <c r="I41" i="2"/>
  <c r="I37" i="2"/>
  <c r="G41" i="2"/>
  <c r="G37" i="2"/>
  <c r="G72" i="2"/>
  <c r="K72" i="2"/>
  <c r="I72" i="2"/>
  <c r="F76" i="1"/>
  <c r="J79" i="5"/>
  <c r="F79" i="5"/>
  <c r="I75" i="2" l="1"/>
  <c r="G75" i="2"/>
  <c r="AF28" i="3"/>
  <c r="L79" i="5"/>
  <c r="H79" i="5"/>
  <c r="V29" i="4"/>
  <c r="X29" i="4"/>
  <c r="P27" i="4"/>
  <c r="P31" i="4" s="1"/>
  <c r="L27" i="4"/>
  <c r="L31" i="4" s="1"/>
  <c r="L18" i="4"/>
  <c r="R26" i="3"/>
  <c r="R17" i="3"/>
  <c r="R21" i="3" s="1"/>
  <c r="N26" i="3"/>
  <c r="N17" i="3"/>
  <c r="N21" i="3" s="1"/>
  <c r="D26" i="3"/>
  <c r="D27" i="4"/>
  <c r="D31" i="4" s="1"/>
  <c r="L22" i="4" l="1"/>
  <c r="R30" i="3"/>
  <c r="D30" i="3"/>
  <c r="N30" i="3"/>
  <c r="G77" i="2"/>
  <c r="I77" i="2"/>
  <c r="H71" i="5"/>
  <c r="J71" i="5"/>
  <c r="L71" i="5"/>
  <c r="F71" i="5"/>
  <c r="G149" i="2" l="1"/>
  <c r="Z23" i="3" l="1"/>
  <c r="V25" i="4"/>
  <c r="V17" i="4"/>
  <c r="V16" i="4"/>
  <c r="V15" i="4"/>
  <c r="X17" i="4" l="1"/>
  <c r="AB23" i="3"/>
  <c r="V18" i="4"/>
  <c r="X15" i="4"/>
  <c r="Z14" i="3"/>
  <c r="Z24" i="3"/>
  <c r="Z15" i="3"/>
  <c r="T26" i="3"/>
  <c r="T17" i="3"/>
  <c r="T21" i="3" s="1"/>
  <c r="V22" i="4" l="1"/>
  <c r="T30" i="3"/>
  <c r="AF23" i="3"/>
  <c r="AB14" i="3"/>
  <c r="V26" i="3"/>
  <c r="L26" i="3"/>
  <c r="X25" i="3"/>
  <c r="Z25" i="3" l="1"/>
  <c r="V30" i="3"/>
  <c r="AF14" i="3"/>
  <c r="L30" i="3"/>
  <c r="X26" i="3"/>
  <c r="Z26" i="3" l="1"/>
  <c r="X30" i="3"/>
  <c r="L31" i="3"/>
  <c r="AB25" i="3"/>
  <c r="M142" i="2"/>
  <c r="I142" i="2"/>
  <c r="M99" i="2"/>
  <c r="M93" i="2"/>
  <c r="I99" i="2"/>
  <c r="I93" i="2"/>
  <c r="L76" i="1"/>
  <c r="H76" i="1"/>
  <c r="L60" i="1"/>
  <c r="H60" i="1"/>
  <c r="L55" i="1"/>
  <c r="H55" i="1"/>
  <c r="L34" i="1"/>
  <c r="H34" i="1"/>
  <c r="L20" i="1"/>
  <c r="H20" i="1"/>
  <c r="Z30" i="3" l="1"/>
  <c r="AF25" i="3"/>
  <c r="I150" i="2"/>
  <c r="M150" i="2"/>
  <c r="H78" i="1"/>
  <c r="L78" i="1"/>
  <c r="I100" i="2"/>
  <c r="M100" i="2"/>
  <c r="L61" i="1"/>
  <c r="H35" i="1"/>
  <c r="H61" i="1"/>
  <c r="L35" i="1"/>
  <c r="I109" i="2" l="1"/>
  <c r="M109" i="2"/>
  <c r="H79" i="1"/>
  <c r="L79" i="1"/>
  <c r="AD32" i="3"/>
  <c r="Z32" i="3"/>
  <c r="P32" i="3"/>
  <c r="L32" i="3"/>
  <c r="F32" i="3"/>
  <c r="D32" i="3"/>
  <c r="N33" i="4"/>
  <c r="J33" i="4"/>
  <c r="F33" i="4"/>
  <c r="D33" i="4"/>
  <c r="AD24" i="3"/>
  <c r="M111" i="2" l="1"/>
  <c r="L9" i="5"/>
  <c r="H9" i="5"/>
  <c r="I111" i="2"/>
  <c r="H80" i="1"/>
  <c r="L80" i="1"/>
  <c r="H33" i="5" l="1"/>
  <c r="L33" i="5"/>
  <c r="M134" i="2"/>
  <c r="M152" i="2" s="1"/>
  <c r="M121" i="2"/>
  <c r="I115" i="2"/>
  <c r="I134" i="2"/>
  <c r="AB32" i="3"/>
  <c r="L44" i="5" l="1"/>
  <c r="H44" i="5"/>
  <c r="I152" i="2"/>
  <c r="I121" i="2"/>
  <c r="I117" i="2"/>
  <c r="H47" i="5" l="1"/>
  <c r="L47" i="5"/>
  <c r="I155" i="2"/>
  <c r="H80" i="5" l="1"/>
  <c r="L80" i="5"/>
  <c r="I157" i="2"/>
  <c r="H82" i="5" l="1"/>
  <c r="L82" i="5"/>
  <c r="J26" i="3"/>
  <c r="J17" i="3"/>
  <c r="J21" i="3" s="1"/>
  <c r="J30" i="3" l="1"/>
  <c r="AD15" i="3"/>
  <c r="X16" i="3"/>
  <c r="Z16" i="3" l="1"/>
  <c r="T27" i="4"/>
  <c r="T31" i="4" s="1"/>
  <c r="J27" i="4"/>
  <c r="J31" i="4" s="1"/>
  <c r="H27" i="4"/>
  <c r="H31" i="4" s="1"/>
  <c r="F27" i="4"/>
  <c r="F31" i="4" s="1"/>
  <c r="J18" i="4"/>
  <c r="H18" i="4"/>
  <c r="F18" i="4"/>
  <c r="D18" i="4"/>
  <c r="H26" i="3"/>
  <c r="F26" i="3"/>
  <c r="D31" i="3"/>
  <c r="V17" i="3"/>
  <c r="V21" i="3" s="1"/>
  <c r="L17" i="3"/>
  <c r="L21" i="3" s="1"/>
  <c r="H17" i="3"/>
  <c r="H21" i="3" s="1"/>
  <c r="F17" i="3"/>
  <c r="F21" i="3" s="1"/>
  <c r="D17" i="3"/>
  <c r="X17" i="3"/>
  <c r="X21" i="3" s="1"/>
  <c r="AD17" i="3"/>
  <c r="AD21" i="3" s="1"/>
  <c r="AD26" i="3"/>
  <c r="K142" i="2"/>
  <c r="G142" i="2"/>
  <c r="F22" i="4" l="1"/>
  <c r="H22" i="4"/>
  <c r="J22" i="4"/>
  <c r="D22" i="4"/>
  <c r="D21" i="3"/>
  <c r="F30" i="3"/>
  <c r="AD30" i="3"/>
  <c r="H30" i="3"/>
  <c r="AB16" i="3"/>
  <c r="G150" i="2"/>
  <c r="F32" i="4"/>
  <c r="AF32" i="3"/>
  <c r="D32" i="4"/>
  <c r="X33" i="4"/>
  <c r="Z17" i="3"/>
  <c r="Z21" i="3" s="1"/>
  <c r="F31" i="3" l="1"/>
  <c r="AF16" i="3"/>
  <c r="N16" i="4"/>
  <c r="X16" i="4" l="1"/>
  <c r="N18" i="4"/>
  <c r="P15" i="3"/>
  <c r="X18" i="4" l="1"/>
  <c r="N22" i="4"/>
  <c r="X22" i="4"/>
  <c r="AB15" i="3"/>
  <c r="P17" i="3"/>
  <c r="P21" i="3" s="1"/>
  <c r="AF15" i="3" l="1"/>
  <c r="AF17" i="3" s="1"/>
  <c r="AB17" i="3"/>
  <c r="AB21" i="3" s="1"/>
  <c r="AF21" i="3" l="1"/>
  <c r="V26" i="4"/>
  <c r="X26" i="4" s="1"/>
  <c r="R27" i="4"/>
  <c r="R31" i="4" s="1"/>
  <c r="V27" i="4" l="1"/>
  <c r="V31" i="4" s="1"/>
  <c r="AD31" i="3" l="1"/>
  <c r="Z31" i="3"/>
  <c r="F78" i="1" l="1"/>
  <c r="F60" i="1"/>
  <c r="G93" i="2"/>
  <c r="F34" i="1"/>
  <c r="F20" i="1"/>
  <c r="F55" i="1"/>
  <c r="F35" i="1" l="1"/>
  <c r="F61" i="1"/>
  <c r="F79" i="1" l="1"/>
  <c r="F80" i="1" l="1"/>
  <c r="K150" i="2"/>
  <c r="K99" i="2" l="1"/>
  <c r="V32" i="4"/>
  <c r="K93" i="2" l="1"/>
  <c r="J60" i="1"/>
  <c r="J34" i="1"/>
  <c r="J55" i="1"/>
  <c r="J20" i="1"/>
  <c r="J76" i="1"/>
  <c r="J32" i="4"/>
  <c r="K100" i="2" l="1"/>
  <c r="J78" i="1"/>
  <c r="J61" i="1"/>
  <c r="J35" i="1"/>
  <c r="K109" i="2" l="1"/>
  <c r="J79" i="1"/>
  <c r="K111" i="2" l="1"/>
  <c r="J9" i="5"/>
  <c r="J80" i="1"/>
  <c r="N25" i="4" l="1"/>
  <c r="K134" i="2"/>
  <c r="G99" i="2"/>
  <c r="G100" i="2" l="1"/>
  <c r="K152" i="2"/>
  <c r="X25" i="4"/>
  <c r="N27" i="4"/>
  <c r="N31" i="4" l="1"/>
  <c r="N32" i="4" s="1"/>
  <c r="X27" i="4"/>
  <c r="X31" i="4" s="1"/>
  <c r="X32" i="4" s="1"/>
  <c r="G109" i="2"/>
  <c r="F9" i="5" l="1"/>
  <c r="G111" i="2"/>
  <c r="G134" i="2" l="1"/>
  <c r="G115" i="2"/>
  <c r="G152" i="2" l="1"/>
  <c r="G117" i="2"/>
  <c r="P24" i="3"/>
  <c r="G155" i="2" l="1"/>
  <c r="AB24" i="3"/>
  <c r="P26" i="3"/>
  <c r="P30" i="3" l="1"/>
  <c r="G157" i="2"/>
  <c r="AF24" i="3"/>
  <c r="AB26" i="3"/>
  <c r="P31" i="3" l="1"/>
  <c r="AB30" i="3"/>
  <c r="AF26" i="3"/>
  <c r="J33" i="5"/>
  <c r="F33" i="5"/>
  <c r="F44" i="5" l="1"/>
  <c r="J44" i="5"/>
  <c r="AF30" i="3"/>
  <c r="AB31" i="3"/>
  <c r="J47" i="5" l="1"/>
  <c r="F47" i="5"/>
  <c r="AF31" i="3"/>
  <c r="F80" i="5" l="1"/>
  <c r="J80" i="5"/>
  <c r="J82" i="5" l="1"/>
  <c r="F82" i="5"/>
  <c r="F83" i="5" l="1"/>
  <c r="J83" i="5"/>
</calcChain>
</file>

<file path=xl/sharedStrings.xml><?xml version="1.0" encoding="utf-8"?>
<sst xmlns="http://schemas.openxmlformats.org/spreadsheetml/2006/main" count="450" uniqueCount="262">
  <si>
    <t>Karmarts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</si>
  <si>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</si>
  <si>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</si>
  <si>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</si>
  <si>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</si>
  <si>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</si>
  <si>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</si>
  <si>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</si>
  <si>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</si>
  <si>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</si>
  <si>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</si>
  <si>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</si>
  <si>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Current portion of lease receivables</t>
  </si>
  <si>
    <t>Inventories</t>
  </si>
  <si>
    <t>Other current assets</t>
  </si>
  <si>
    <t>Total current assets</t>
  </si>
  <si>
    <t>Non-current assets</t>
  </si>
  <si>
    <t>Lease receivables - net of current portion</t>
  </si>
  <si>
    <t>Investment in associate</t>
  </si>
  <si>
    <t>Investments in subsidiaries</t>
  </si>
  <si>
    <t xml:space="preserve">Investment properties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</si>
  <si>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</si>
  <si>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</si>
  <si>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</si>
  <si>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</si>
  <si>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</si>
  <si>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</si>
  <si>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</si>
  <si>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</si>
  <si>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</si>
  <si>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</si>
  <si>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</si>
  <si>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</si>
  <si>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</si>
  <si>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</si>
  <si>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</si>
  <si>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</si>
  <si>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</si>
  <si>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</si>
  <si>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 up</t>
  </si>
  <si>
    <t>Share premium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</si>
  <si>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</si>
  <si>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</si>
  <si>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</si>
  <si>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</si>
  <si>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</si>
  <si>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</si>
  <si>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</si>
  <si>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</si>
  <si>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</si>
  <si>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</si>
  <si>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</si>
  <si>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</si>
  <si>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</si>
  <si>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</si>
  <si>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</si>
  <si>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</si>
  <si>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</si>
  <si>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</si>
  <si>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</si>
  <si>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</si>
  <si>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</si>
  <si>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   and associate</t>
  </si>
  <si>
    <t>Finance income</t>
  </si>
  <si>
    <t>Finance cost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</si>
  <si>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</si>
  <si>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</si>
  <si>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</si>
  <si>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</si>
  <si>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</si>
  <si>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</si>
  <si>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</si>
  <si>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</si>
  <si>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</si>
  <si>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</si>
  <si>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</si>
  <si>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</si>
  <si>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</si>
  <si>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</si>
  <si>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</si>
  <si>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</si>
  <si>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</si>
  <si>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</si>
  <si>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</si>
  <si>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</si>
  <si>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</si>
  <si>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</si>
  <si>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</si>
  <si>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</si>
  <si>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</si>
  <si>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</si>
  <si>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</si>
  <si>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</si>
  <si>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</si>
  <si>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</si>
  <si>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</si>
  <si>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</si>
  <si>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</si>
  <si>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</si>
  <si>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</si>
  <si>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</si>
  <si>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</si>
  <si>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</si>
  <si>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</si>
  <si>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</si>
  <si>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</si>
  <si>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</si>
  <si>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</si>
  <si>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</si>
  <si>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</si>
  <si>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Written-off of equipment and intangible assets </t>
  </si>
  <si>
    <t xml:space="preserve">   Interest income</t>
  </si>
  <si>
    <t xml:space="preserve">   Interest expenses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</si>
  <si>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</si>
  <si>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</si>
  <si>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</si>
  <si>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</si>
  <si>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</si>
  <si>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</si>
  <si>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</si>
  <si>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</si>
  <si>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</si>
  <si>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</si>
  <si>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</si>
  <si>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</si>
  <si>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</si>
  <si>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Cash flows from investing activities</t>
  </si>
  <si>
    <t>Interest received</t>
  </si>
  <si>
    <t>Proceeds from disposals of equipment</t>
  </si>
  <si>
    <t>Net cash flows used in investing activities</t>
  </si>
  <si>
    <t>Cash flows from financing activities</t>
  </si>
  <si>
    <t>Interest paid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</si>
  <si>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</si>
  <si>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</si>
  <si>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</si>
  <si>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</si>
  <si>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>Current portion of lease liabilities</t>
  </si>
  <si>
    <t>Lease liabilities - net of current portion</t>
  </si>
  <si>
    <t>reserve</t>
  </si>
  <si>
    <t>Statutory</t>
  </si>
  <si>
    <t>Cash paid for settlement of leases</t>
  </si>
  <si>
    <t xml:space="preserve">   Payables for acquisition of equipment and intangible assets</t>
  </si>
  <si>
    <t>Other current financial assets</t>
  </si>
  <si>
    <t>Investments in joint ventures</t>
  </si>
  <si>
    <t xml:space="preserve">   Increase in lease liabilities from increasing in lease agreements</t>
  </si>
  <si>
    <t xml:space="preserve">   Loss from reducing cost of inventories to </t>
  </si>
  <si>
    <t>capital</t>
  </si>
  <si>
    <t>Other non-current financial assets</t>
  </si>
  <si>
    <t>comprehensive</t>
  </si>
  <si>
    <t xml:space="preserve">      1,319,999,996 ordinary shares of Baht 0.60 each</t>
  </si>
  <si>
    <t xml:space="preserve">      1,283,330,573 ordinary shares of Baht 0.60 each</t>
  </si>
  <si>
    <t xml:space="preserve">     and joint ventures</t>
  </si>
  <si>
    <t>Share premium on</t>
  </si>
  <si>
    <t>Short-term loans from financial institutions</t>
  </si>
  <si>
    <t>Short-term loans from related persons</t>
  </si>
  <si>
    <t>Net cash flows from operating activities</t>
  </si>
  <si>
    <t>Real estate development for sales</t>
  </si>
  <si>
    <t xml:space="preserve">      and derivative instruments</t>
  </si>
  <si>
    <t xml:space="preserve">   and derivative instruments</t>
  </si>
  <si>
    <t xml:space="preserve">Proceeds from disposals of investments in equity </t>
  </si>
  <si>
    <t xml:space="preserve">   Deferred profit on goods sold between the Company</t>
  </si>
  <si>
    <t>The accompanying condensed notes to interim financial statement are an integral part of the financial statements.</t>
  </si>
  <si>
    <t>changes in propotion</t>
  </si>
  <si>
    <t>of investment</t>
  </si>
  <si>
    <t>Acquisitions of investment properties</t>
  </si>
  <si>
    <t>Balance as at 1 January 2025</t>
  </si>
  <si>
    <t>Deposits paid for purchase of land</t>
  </si>
  <si>
    <t>Trade and other current receivables</t>
  </si>
  <si>
    <t>Trade and other current payables</t>
  </si>
  <si>
    <t>Non-current provision for employee benefits</t>
  </si>
  <si>
    <t xml:space="preserve">Other comprehensive income not to be reclassified </t>
  </si>
  <si>
    <t xml:space="preserve">  designated at fair value through other comprehensive </t>
  </si>
  <si>
    <t xml:space="preserve">   income - net of income tax</t>
  </si>
  <si>
    <t xml:space="preserve">     to profit or loss in subsequent periods - net of income tax</t>
  </si>
  <si>
    <t xml:space="preserve">components of </t>
  </si>
  <si>
    <t xml:space="preserve">   Real estate development for sales</t>
  </si>
  <si>
    <t xml:space="preserve">      designated at fair value through other comprehensive income</t>
  </si>
  <si>
    <t xml:space="preserve">   (Gain) loss on disposal of investments in equity</t>
  </si>
  <si>
    <t xml:space="preserve">      net realisable value</t>
  </si>
  <si>
    <t>Gain (loss) on investments</t>
  </si>
  <si>
    <t>in equity designated</t>
  </si>
  <si>
    <t>Short-term loans to related parties</t>
  </si>
  <si>
    <t>Property, plant and equipment</t>
  </si>
  <si>
    <t>Profit before income tax expenses</t>
  </si>
  <si>
    <t>Income tax expenses</t>
  </si>
  <si>
    <t>comprehensive income</t>
  </si>
  <si>
    <t xml:space="preserve">at fair value through other 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</si>
  <si>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</si>
  <si>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</si>
  <si>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</si>
  <si>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Gain on lease modification</t>
  </si>
  <si>
    <t>Gain (loss) on change in fair value of investments</t>
  </si>
  <si>
    <t>Acquisition of investments in equity instruments</t>
  </si>
  <si>
    <t xml:space="preserve">   Appropriated</t>
  </si>
  <si>
    <t xml:space="preserve">      Statutory reserve</t>
  </si>
  <si>
    <t xml:space="preserve">      Treasury shares reserve</t>
  </si>
  <si>
    <t xml:space="preserve">   Treasury shares</t>
  </si>
  <si>
    <t>Treasury shares</t>
  </si>
  <si>
    <t>Treasury</t>
  </si>
  <si>
    <t>shares reserve</t>
  </si>
  <si>
    <t xml:space="preserve">   (Gain) loss on change in fair value of investments in equity </t>
  </si>
  <si>
    <t>Increase in short-term loans from financial institutions</t>
  </si>
  <si>
    <t>Dividend income</t>
  </si>
  <si>
    <t xml:space="preserve">   Gain on disposal of equipment</t>
  </si>
  <si>
    <t xml:space="preserve">Dividend received from investments in joint ventures </t>
  </si>
  <si>
    <t xml:space="preserve">   Receivable from disposals of equipment</t>
  </si>
  <si>
    <t xml:space="preserve">Share of gain (loss) from investments in joint venture </t>
  </si>
  <si>
    <t xml:space="preserve">   in equity and derivative instruments</t>
  </si>
  <si>
    <t xml:space="preserve">Gain (loss) on sale of investments in equity </t>
  </si>
  <si>
    <t>premium</t>
  </si>
  <si>
    <t>capital reduction</t>
  </si>
  <si>
    <t>Gain (loss) on</t>
  </si>
  <si>
    <t xml:space="preserve">  through other </t>
  </si>
  <si>
    <t xml:space="preserve"> investments in </t>
  </si>
  <si>
    <t xml:space="preserve">  at fair value</t>
  </si>
  <si>
    <t>equity designated</t>
  </si>
  <si>
    <t xml:space="preserve"> income</t>
  </si>
  <si>
    <t xml:space="preserve">   Unrealised (gain) loss on exchange </t>
  </si>
  <si>
    <t>Cash paid for short-term loans from related party and person</t>
  </si>
  <si>
    <t>Share</t>
  </si>
  <si>
    <t>Restricted bank deposits</t>
  </si>
  <si>
    <t>31 December 2025</t>
  </si>
  <si>
    <t>Balance as at 1 January 2026</t>
  </si>
  <si>
    <t xml:space="preserve"> </t>
  </si>
  <si>
    <t>Statements of financial position</t>
  </si>
  <si>
    <t>Statements of financial position (continued)</t>
  </si>
  <si>
    <t>Income statements</t>
  </si>
  <si>
    <t>Statements of comprehensive income</t>
  </si>
  <si>
    <t>Statements of changes in shareholders' equity</t>
  </si>
  <si>
    <t>Transfer from other components of</t>
  </si>
  <si>
    <t xml:space="preserve">   equity to retained earnings</t>
  </si>
  <si>
    <t>Appropriated</t>
  </si>
  <si>
    <t>Cash flow statements</t>
  </si>
  <si>
    <t xml:space="preserve">   Allowance for expected credit losses (reversal)</t>
  </si>
  <si>
    <t xml:space="preserve">   Share of gain from investments in joint ventures</t>
  </si>
  <si>
    <t>Cash flow statements (continued)</t>
  </si>
  <si>
    <t xml:space="preserve">   (Gain) loss on changes in value of equity investments</t>
  </si>
  <si>
    <t>Long-term loans to related parties</t>
  </si>
  <si>
    <t>Statements of changes in shareholders' equity (continued)</t>
  </si>
  <si>
    <t>Increase in loans to related parties</t>
  </si>
  <si>
    <t>Gain (loss) on changes in value of equity investments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</si>
  <si>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</si>
  <si>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</si>
  <si>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</si>
  <si>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</si>
  <si>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</si>
  <si>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</si>
  <si>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>Treasury shares reserve</t>
  </si>
  <si>
    <t>Dividend paid (Note 6)</t>
  </si>
  <si>
    <t>Share of gain (loss) from exchange differences on translation</t>
  </si>
  <si>
    <t>Loss on changes in value of equity investments</t>
  </si>
  <si>
    <t>Gain on change in fair value of investments</t>
  </si>
  <si>
    <t>Net decrease in cash and cash equivalents</t>
  </si>
  <si>
    <t xml:space="preserve">   Dividend income</t>
  </si>
  <si>
    <t>Cash received from loans to related party</t>
  </si>
  <si>
    <t>Decrease in investments in fixed deposits</t>
  </si>
  <si>
    <t>Acquisitions of land, building, equipment and intangible assets</t>
  </si>
  <si>
    <t>Cash paid for investments in joint ventures</t>
  </si>
  <si>
    <t>Dividends paid</t>
  </si>
  <si>
    <t>Cash paid for purchase treasury share</t>
  </si>
  <si>
    <t xml:space="preserve">   Account receivable from disposal of financial assets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</si>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</sst>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</cellStyleXfs>
  <cellXfs count="69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10" fillId="0" borderId="0" xfId="0" applyFont="1"/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Continuous" vertical="center"/>
    </xf>
    <xf numFmtId="41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37" fontId="3" fillId="0" borderId="5" xfId="3" applyNumberFormat="1" applyFont="1" applyBorder="1" applyAlignment="1">
      <alignment horizontal="right" vertical="center"/>
    </xf>
    <xf numFmtId="41" fontId="3" fillId="0" borderId="5" xfId="3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9" fontId="3" fillId="0" borderId="0" xfId="0" applyNumberFormat="1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87"/>
  <sheetViews>
    <sheetView showGridLines="0" tabSelected="1" view="pageBreakPreview" zoomScaleNormal="55" zoomScaleSheetLayoutView="100" workbookViewId="0">
      <selection activeCell="F65" sqref="F65"/>
    </sheetView>
  </sheetViews>
  <sheetFormatPr defaultColWidth="9.44140625" defaultRowHeight="21.75" customHeight="1"/>
  <cols>
    <col min="1" max="1" width="43.6640625" style="2" customWidth="1"/>
    <col min="2" max="2" width="2.44140625" style="2" customWidth="1"/>
    <col min="3" max="3" width="1.44140625" style="2" customWidth="1"/>
    <col min="4" max="4" width="7.44140625" style="2" bestFit="1" customWidth="1"/>
    <col min="5" max="5" width="0.44140625" style="2" customWidth="1"/>
    <col min="6" max="6" width="18.44140625" style="2" customWidth="1"/>
    <col min="7" max="7" width="1" style="2" customWidth="1"/>
    <col min="8" max="8" width="16.44140625" style="4" customWidth="1"/>
    <col min="9" max="9" width="1" style="2" customWidth="1"/>
    <col min="10" max="10" width="18.44140625" style="2" customWidth="1"/>
    <col min="11" max="11" width="1" style="2" customWidth="1"/>
    <col min="12" max="12" width="19" style="2" customWidth="1"/>
    <col min="13" max="16384" width="9.44140625" style="2"/>
  </cols>
  <sheetData>
    <row r="1" spans="1:12" ht="21.75" customHeight="1">
      <c r="A1" s="10" t="s">
        <v>0</v>
      </c>
      <c r="B1" s="6"/>
      <c r="C1" s="6"/>
      <c r="D1" s="6"/>
      <c r="E1" s="6"/>
      <c r="F1" s="6"/>
      <c r="G1" s="6"/>
      <c r="H1" s="18"/>
      <c r="I1" s="6"/>
      <c r="J1" s="6"/>
      <c r="K1" s="6"/>
      <c r="L1" s="19"/>
    </row>
    <row r="2" spans="1:12" ht="21.75" customHeight="1">
      <c r="A2" s="10" t="s">
        <v>224</v>
      </c>
      <c r="B2" s="6"/>
      <c r="C2" s="6"/>
      <c r="D2" s="6"/>
      <c r="E2" s="6"/>
      <c r="F2" s="6"/>
      <c r="G2" s="6"/>
      <c r="H2" s="18"/>
      <c r="I2" s="6"/>
      <c r="J2" s="6"/>
      <c r="K2" s="6"/>
      <c r="L2" s="6"/>
    </row>
    <row r="3" spans="1:12" ht="21.75" customHeight="1">
      <c r="A3" s="10" t="s">
        <v>244</v>
      </c>
      <c r="B3" s="6"/>
      <c r="C3" s="6"/>
      <c r="D3" s="6"/>
      <c r="E3" s="6"/>
      <c r="F3" s="6"/>
      <c r="G3" s="6"/>
      <c r="H3" s="18"/>
      <c r="I3" s="6"/>
      <c r="J3" s="6"/>
      <c r="K3" s="6"/>
      <c r="L3" s="6"/>
    </row>
    <row r="4" spans="1:12" ht="21.75" customHeight="1">
      <c r="B4" s="1"/>
      <c r="C4" s="1"/>
      <c r="L4" s="8" t="s">
        <v>1</v>
      </c>
    </row>
    <row r="5" spans="1:12" ht="21.75" customHeight="1">
      <c r="B5" s="1"/>
      <c r="C5" s="1"/>
      <c r="F5" s="66" t="s">
        <v>2</v>
      </c>
      <c r="G5" s="66"/>
      <c r="H5" s="66"/>
      <c r="J5" s="66" t="s">
        <v>3</v>
      </c>
      <c r="K5" s="66"/>
      <c r="L5" s="66"/>
    </row>
    <row r="6" spans="1:12" ht="21.75" customHeight="1">
      <c r="B6" s="11"/>
      <c r="C6" s="13"/>
      <c r="D6" s="20" t="s">
        <v>4</v>
      </c>
      <c r="E6" s="21"/>
      <c r="F6" s="22" t="s">
        <v>245</v>
      </c>
      <c r="G6" s="23"/>
      <c r="H6" s="24" t="s">
        <v>221</v>
      </c>
      <c r="I6" s="14"/>
      <c r="J6" s="22" t="s">
        <v>245</v>
      </c>
      <c r="K6" s="23"/>
      <c r="L6" s="24" t="s">
        <v>221</v>
      </c>
    </row>
    <row r="7" spans="1:12" ht="21.75" customHeight="1">
      <c r="B7" s="11"/>
      <c r="C7" s="13"/>
      <c r="D7" s="21"/>
      <c r="E7" s="21"/>
      <c r="F7" s="25" t="s">
        <v>5</v>
      </c>
      <c r="G7" s="26"/>
      <c r="H7" s="27" t="s">
        <v>6</v>
      </c>
      <c r="I7" s="25"/>
      <c r="J7" s="25" t="s">
        <v>5</v>
      </c>
      <c r="K7" s="25"/>
      <c r="L7" s="25" t="s">
        <v>6</v>
      </c>
    </row>
    <row r="8" spans="1:12" ht="21.75" customHeight="1">
      <c r="B8" s="11"/>
      <c r="C8" s="13"/>
      <c r="D8" s="21"/>
      <c r="E8" s="21"/>
      <c r="F8" s="28" t="s">
        <v>7</v>
      </c>
      <c r="G8" s="26"/>
      <c r="H8" s="29"/>
      <c r="I8" s="28"/>
      <c r="J8" s="28" t="s">
        <v>7</v>
      </c>
      <c r="K8" s="28"/>
      <c r="L8" s="28"/>
    </row>
    <row r="9" spans="1:12" ht="21.75" customHeight="1">
      <c r="A9" s="9" t="s">
        <v>8</v>
      </c>
    </row>
    <row r="10" spans="1:12" ht="21.75" customHeight="1">
      <c r="A10" s="9" t="s">
        <v>9</v>
      </c>
      <c r="K10" s="1"/>
      <c r="L10" s="1"/>
    </row>
    <row r="11" spans="1:12" ht="21.75" customHeight="1">
      <c r="A11" s="2" t="s">
        <v>10</v>
      </c>
      <c r="B11" s="7"/>
      <c r="D11" s="7"/>
      <c r="E11" s="7"/>
      <c r="F11" s="4">
        <v>227876</v>
      </c>
      <c r="G11" s="4"/>
      <c r="H11" s="4">
        <v>228501</v>
      </c>
      <c r="I11" s="4"/>
      <c r="J11" s="4">
        <v>213648</v>
      </c>
      <c r="K11" s="4"/>
      <c r="L11" s="4">
        <v>217425</v>
      </c>
    </row>
    <row r="12" spans="1:12" ht="21.75" customHeight="1">
      <c r="A12" s="2" t="s">
        <v>167</v>
      </c>
      <c r="B12" s="7"/>
      <c r="C12" s="8"/>
      <c r="D12" s="7" t="s">
        <v>11</v>
      </c>
      <c r="E12" s="7"/>
      <c r="F12" s="4">
        <v>614413</v>
      </c>
      <c r="G12" s="3"/>
      <c r="H12" s="5">
        <v>691383</v>
      </c>
      <c r="I12" s="3"/>
      <c r="J12" s="4">
        <v>633224</v>
      </c>
      <c r="K12" s="4"/>
      <c r="L12" s="3">
        <v>707121</v>
      </c>
    </row>
    <row r="13" spans="1:12" ht="21.75" customHeight="1">
      <c r="A13" s="2" t="s">
        <v>12</v>
      </c>
      <c r="D13" s="7"/>
      <c r="E13" s="7"/>
      <c r="F13" s="4">
        <v>3280</v>
      </c>
      <c r="G13" s="4"/>
      <c r="H13" s="5">
        <v>3132</v>
      </c>
      <c r="I13" s="4"/>
      <c r="J13" s="4">
        <v>3598</v>
      </c>
      <c r="K13" s="4"/>
      <c r="L13" s="3">
        <v>4194</v>
      </c>
    </row>
    <row r="14" spans="1:12" ht="21.75" customHeight="1">
      <c r="A14" s="2" t="s">
        <v>181</v>
      </c>
      <c r="D14" s="7">
        <v>3</v>
      </c>
      <c r="E14" s="7"/>
      <c r="F14" s="4">
        <v>12103</v>
      </c>
      <c r="G14" s="4"/>
      <c r="H14" s="5">
        <v>77159</v>
      </c>
      <c r="I14" s="4"/>
      <c r="J14" s="4">
        <v>12103</v>
      </c>
      <c r="K14" s="4"/>
      <c r="L14" s="3">
        <v>137159</v>
      </c>
    </row>
    <row r="15" spans="1:12" ht="21.75" customHeight="1">
      <c r="A15" s="2" t="s">
        <v>13</v>
      </c>
      <c r="B15" s="7"/>
      <c r="C15" s="8"/>
      <c r="D15" s="7"/>
      <c r="E15" s="7"/>
      <c r="F15" s="4">
        <v>1036226</v>
      </c>
      <c r="G15" s="4"/>
      <c r="H15" s="5">
        <v>967437</v>
      </c>
      <c r="I15" s="4"/>
      <c r="J15" s="4">
        <v>1004324</v>
      </c>
      <c r="K15" s="4"/>
      <c r="L15" s="3">
        <v>941508</v>
      </c>
    </row>
    <row r="16" spans="1:12" ht="21.75" customHeight="1">
      <c r="A16" s="2" t="s">
        <v>156</v>
      </c>
      <c r="B16" s="7"/>
      <c r="C16" s="8"/>
      <c r="D16" s="7"/>
      <c r="E16" s="7"/>
      <c r="F16" s="4">
        <v>3998</v>
      </c>
      <c r="G16" s="4"/>
      <c r="H16" s="5">
        <v>15866</v>
      </c>
      <c r="I16" s="4"/>
      <c r="J16" s="4">
        <v>3998</v>
      </c>
      <c r="K16" s="4"/>
      <c r="L16" s="3">
        <v>15866</v>
      </c>
    </row>
    <row r="17" spans="1:12" ht="21.75" customHeight="1">
      <c r="A17" s="2" t="s">
        <v>142</v>
      </c>
      <c r="B17" s="7"/>
      <c r="C17" s="8"/>
      <c r="D17" s="7"/>
      <c r="E17" s="7"/>
      <c r="F17" s="4">
        <v>40775</v>
      </c>
      <c r="G17" s="4"/>
      <c r="H17" s="4">
        <v>28830</v>
      </c>
      <c r="I17" s="4"/>
      <c r="J17" s="4">
        <v>40775</v>
      </c>
      <c r="K17" s="4"/>
      <c r="L17" s="4">
        <v>28830</v>
      </c>
    </row>
    <row r="18" spans="1:12" ht="21.75" customHeight="1">
      <c r="A18" s="2" t="s">
        <v>220</v>
      </c>
      <c r="B18" s="7"/>
      <c r="C18" s="8"/>
      <c r="D18" s="7"/>
      <c r="E18" s="7"/>
      <c r="F18" s="4">
        <v>550000</v>
      </c>
      <c r="G18" s="4"/>
      <c r="H18" s="4">
        <v>550000</v>
      </c>
      <c r="I18" s="4"/>
      <c r="J18" s="4">
        <v>550000</v>
      </c>
      <c r="K18" s="4"/>
      <c r="L18" s="4">
        <v>550000</v>
      </c>
    </row>
    <row r="19" spans="1:12" ht="21.75" customHeight="1">
      <c r="A19" s="2" t="s">
        <v>14</v>
      </c>
      <c r="B19" s="7"/>
      <c r="D19" s="7"/>
      <c r="E19" s="7"/>
      <c r="F19" s="4">
        <v>107713</v>
      </c>
      <c r="G19" s="4"/>
      <c r="H19" s="4">
        <v>124528</v>
      </c>
      <c r="I19" s="4"/>
      <c r="J19" s="4">
        <v>107462</v>
      </c>
      <c r="K19" s="4"/>
      <c r="L19" s="4">
        <v>124128</v>
      </c>
    </row>
    <row r="20" spans="1:12" ht="21.75" customHeight="1">
      <c r="A20" s="9" t="s">
        <v>15</v>
      </c>
      <c r="B20" s="7"/>
      <c r="D20" s="7"/>
      <c r="E20" s="7"/>
      <c r="F20" s="15">
        <f>SUM(F11:F19)</f>
        <v>2596384</v>
      </c>
      <c r="G20" s="4"/>
      <c r="H20" s="15">
        <f>SUM(H11:H19)</f>
        <v>2686836</v>
      </c>
      <c r="I20" s="4"/>
      <c r="J20" s="15">
        <f>SUM(J11:J19)</f>
        <v>2569132</v>
      </c>
      <c r="K20" s="4"/>
      <c r="L20" s="15">
        <f>SUM(L11:L19)</f>
        <v>2726231</v>
      </c>
    </row>
    <row r="21" spans="1:12" ht="21.75" customHeight="1">
      <c r="A21" s="9" t="s">
        <v>16</v>
      </c>
      <c r="B21" s="7"/>
      <c r="D21" s="7"/>
      <c r="E21" s="7"/>
      <c r="F21" s="4"/>
      <c r="G21" s="4"/>
      <c r="I21" s="4"/>
      <c r="J21" s="4"/>
      <c r="K21" s="4"/>
      <c r="L21" s="4"/>
    </row>
    <row r="22" spans="1:12" ht="21.75" customHeight="1">
      <c r="A22" s="2" t="s">
        <v>17</v>
      </c>
      <c r="B22" s="7"/>
      <c r="D22" s="7"/>
      <c r="E22" s="7"/>
      <c r="F22" s="4">
        <v>4923</v>
      </c>
      <c r="G22" s="4"/>
      <c r="H22" s="4">
        <v>6642</v>
      </c>
      <c r="I22" s="4"/>
      <c r="J22" s="4">
        <v>4923</v>
      </c>
      <c r="K22" s="4"/>
      <c r="L22" s="4">
        <v>6642</v>
      </c>
    </row>
    <row r="23" spans="1:12" ht="21.75" customHeight="1">
      <c r="A23" s="2" t="s">
        <v>237</v>
      </c>
      <c r="B23" s="7"/>
      <c r="D23" s="7">
        <v>3</v>
      </c>
      <c r="E23" s="7"/>
      <c r="F23" s="4">
        <v>62000</v>
      </c>
      <c r="G23" s="4"/>
      <c r="H23" s="4">
        <v>0</v>
      </c>
      <c r="I23" s="4"/>
      <c r="J23" s="4">
        <v>124000</v>
      </c>
      <c r="K23" s="4"/>
      <c r="L23" s="4">
        <v>0</v>
      </c>
    </row>
    <row r="24" spans="1:12" ht="21.75" customHeight="1">
      <c r="A24" s="2" t="s">
        <v>147</v>
      </c>
      <c r="B24" s="7"/>
      <c r="D24" s="7"/>
      <c r="E24" s="7"/>
      <c r="F24" s="4">
        <v>90362</v>
      </c>
      <c r="G24" s="4"/>
      <c r="H24" s="4">
        <v>102489</v>
      </c>
      <c r="I24" s="4"/>
      <c r="J24" s="4">
        <v>90362</v>
      </c>
      <c r="K24" s="4"/>
      <c r="L24" s="4">
        <v>102489</v>
      </c>
    </row>
    <row r="25" spans="1:12" ht="21.75" customHeight="1">
      <c r="A25" s="2" t="s">
        <v>143</v>
      </c>
      <c r="B25" s="7"/>
      <c r="D25" s="7"/>
      <c r="E25" s="7"/>
      <c r="F25" s="4">
        <v>714279</v>
      </c>
      <c r="G25" s="4"/>
      <c r="H25" s="4">
        <v>720031</v>
      </c>
      <c r="I25" s="4"/>
      <c r="J25" s="4">
        <v>706238</v>
      </c>
      <c r="K25" s="4"/>
      <c r="L25" s="4">
        <v>706238</v>
      </c>
    </row>
    <row r="26" spans="1:12" ht="21.75" customHeight="1">
      <c r="A26" s="2" t="s">
        <v>18</v>
      </c>
      <c r="B26" s="7"/>
      <c r="D26" s="7"/>
      <c r="E26" s="7"/>
      <c r="F26" s="4">
        <v>211125</v>
      </c>
      <c r="G26" s="4"/>
      <c r="H26" s="4">
        <v>213379</v>
      </c>
      <c r="I26" s="4"/>
      <c r="J26" s="4">
        <v>71030</v>
      </c>
      <c r="K26" s="4"/>
      <c r="L26" s="4">
        <v>71030</v>
      </c>
    </row>
    <row r="27" spans="1:12" ht="21.75" customHeight="1">
      <c r="A27" s="2" t="s">
        <v>19</v>
      </c>
      <c r="B27" s="7"/>
      <c r="D27" s="7"/>
      <c r="E27" s="7"/>
      <c r="F27" s="4">
        <v>0</v>
      </c>
      <c r="G27" s="5"/>
      <c r="H27" s="5">
        <v>0</v>
      </c>
      <c r="I27" s="5"/>
      <c r="J27" s="4">
        <v>218878</v>
      </c>
      <c r="K27" s="4"/>
      <c r="L27" s="4">
        <v>218878</v>
      </c>
    </row>
    <row r="28" spans="1:12" ht="21.75" customHeight="1">
      <c r="A28" s="2" t="s">
        <v>20</v>
      </c>
      <c r="B28" s="7"/>
      <c r="D28" s="7"/>
      <c r="E28" s="7"/>
      <c r="F28" s="4">
        <v>515954</v>
      </c>
      <c r="G28" s="5"/>
      <c r="H28" s="5">
        <v>515954</v>
      </c>
      <c r="I28" s="5"/>
      <c r="J28" s="4">
        <v>189490</v>
      </c>
      <c r="K28" s="4"/>
      <c r="L28" s="5">
        <v>189490</v>
      </c>
    </row>
    <row r="29" spans="1:12" ht="21.75" customHeight="1">
      <c r="A29" s="2" t="s">
        <v>182</v>
      </c>
      <c r="B29" s="7"/>
      <c r="D29" s="7">
        <v>4</v>
      </c>
      <c r="E29" s="7"/>
      <c r="F29" s="4">
        <v>806298</v>
      </c>
      <c r="G29" s="3"/>
      <c r="H29" s="3">
        <v>762761</v>
      </c>
      <c r="I29" s="3"/>
      <c r="J29" s="4">
        <v>794525</v>
      </c>
      <c r="K29" s="4"/>
      <c r="L29" s="3">
        <v>748968</v>
      </c>
    </row>
    <row r="30" spans="1:12" ht="21.75" customHeight="1">
      <c r="A30" s="2" t="s">
        <v>21</v>
      </c>
      <c r="B30" s="7"/>
      <c r="D30" s="7"/>
      <c r="E30" s="7"/>
      <c r="F30" s="4">
        <v>20438</v>
      </c>
      <c r="G30" s="3"/>
      <c r="H30" s="3">
        <v>14202</v>
      </c>
      <c r="I30" s="3"/>
      <c r="J30" s="4">
        <v>20413</v>
      </c>
      <c r="K30" s="4"/>
      <c r="L30" s="3">
        <v>14236</v>
      </c>
    </row>
    <row r="31" spans="1:12" ht="21.75" customHeight="1">
      <c r="A31" s="2" t="s">
        <v>22</v>
      </c>
      <c r="B31" s="7"/>
      <c r="D31" s="7"/>
      <c r="E31" s="7"/>
      <c r="F31" s="4">
        <v>5691</v>
      </c>
      <c r="G31" s="3"/>
      <c r="H31" s="3">
        <v>3184</v>
      </c>
      <c r="I31" s="3"/>
      <c r="J31" s="4">
        <v>5690</v>
      </c>
      <c r="K31" s="4"/>
      <c r="L31" s="3">
        <v>3182</v>
      </c>
    </row>
    <row r="32" spans="1:12" ht="21.75" customHeight="1">
      <c r="A32" s="2" t="s">
        <v>23</v>
      </c>
      <c r="B32" s="7"/>
      <c r="D32" s="7"/>
      <c r="E32" s="7"/>
      <c r="F32" s="4">
        <v>507</v>
      </c>
      <c r="G32" s="3"/>
      <c r="H32" s="3">
        <v>507</v>
      </c>
      <c r="I32" s="3"/>
      <c r="J32" s="4">
        <v>0</v>
      </c>
      <c r="K32" s="4"/>
      <c r="L32" s="3">
        <v>0</v>
      </c>
    </row>
    <row r="33" spans="1:12" ht="21.75" customHeight="1">
      <c r="A33" s="2" t="s">
        <v>24</v>
      </c>
      <c r="B33" s="7"/>
      <c r="C33" s="7"/>
      <c r="D33" s="7"/>
      <c r="E33" s="7"/>
      <c r="F33" s="4">
        <v>20046</v>
      </c>
      <c r="G33" s="3"/>
      <c r="H33" s="30">
        <v>15148</v>
      </c>
      <c r="I33" s="3"/>
      <c r="J33" s="4">
        <v>19561</v>
      </c>
      <c r="K33" s="4"/>
      <c r="L33" s="30">
        <v>14469</v>
      </c>
    </row>
    <row r="34" spans="1:12" ht="21.75" customHeight="1">
      <c r="A34" s="9" t="s">
        <v>25</v>
      </c>
      <c r="B34" s="7"/>
      <c r="F34" s="15">
        <f>SUM(F22:F33)</f>
        <v>2451623</v>
      </c>
      <c r="G34" s="4"/>
      <c r="H34" s="15">
        <f>SUM(H22:H33)</f>
        <v>2354297</v>
      </c>
      <c r="I34" s="4"/>
      <c r="J34" s="15">
        <f>SUM(J22:J33)</f>
        <v>2245110</v>
      </c>
      <c r="K34" s="4"/>
      <c r="L34" s="15">
        <f>SUM(L22:L33)</f>
        <v>2075622</v>
      </c>
    </row>
    <row r="35" spans="1:12" ht="21.75" customHeight="1" thickBot="1">
      <c r="A35" s="9" t="s">
        <v>26</v>
      </c>
      <c r="B35" s="7"/>
      <c r="F35" s="31">
        <f>+F34+F20</f>
        <v>5048007</v>
      </c>
      <c r="G35" s="4"/>
      <c r="H35" s="31">
        <f>+H34+H20</f>
        <v>5041133</v>
      </c>
      <c r="I35" s="4"/>
      <c r="J35" s="31">
        <f>+J34+J20</f>
        <v>4814242</v>
      </c>
      <c r="K35" s="4"/>
      <c r="L35" s="31">
        <f>+L34+L20</f>
        <v>4801853</v>
      </c>
    </row>
    <row r="36" spans="1:12" ht="21.75" customHeight="1" thickTop="1">
      <c r="B36" s="7"/>
    </row>
    <row r="37" spans="1:12" ht="21.75" customHeight="1">
      <c r="B37" s="7"/>
    </row>
    <row r="38" spans="1:12" ht="21.75" customHeight="1">
      <c r="A38" s="2" t="s">
        <v>161</v>
      </c>
      <c r="B38" s="7"/>
      <c r="D38" s="1"/>
      <c r="E38" s="1"/>
    </row>
    <row r="39" spans="1:12" ht="21.75" customHeight="1">
      <c r="A39" s="10" t="s">
        <v>0</v>
      </c>
      <c r="B39" s="6"/>
      <c r="C39" s="6"/>
      <c r="D39" s="6"/>
      <c r="E39" s="6"/>
      <c r="F39" s="6"/>
      <c r="G39" s="6"/>
      <c r="H39" s="18"/>
      <c r="I39" s="6"/>
      <c r="J39" s="6"/>
      <c r="K39" s="6"/>
      <c r="L39" s="6"/>
    </row>
    <row r="40" spans="1:12" ht="21.75" customHeight="1">
      <c r="A40" s="10" t="s">
        <v>225</v>
      </c>
      <c r="B40" s="6"/>
      <c r="C40" s="6"/>
      <c r="D40" s="6"/>
      <c r="E40" s="6"/>
      <c r="F40" s="6"/>
      <c r="G40" s="6"/>
      <c r="H40" s="18"/>
      <c r="I40" s="6"/>
      <c r="J40" s="6"/>
      <c r="K40" s="6"/>
      <c r="L40" s="6"/>
    </row>
    <row r="41" spans="1:12" ht="21.75" customHeight="1">
      <c r="A41" s="10" t="s">
        <v>244</v>
      </c>
      <c r="B41" s="6"/>
      <c r="C41" s="6"/>
      <c r="D41" s="6"/>
      <c r="E41" s="6"/>
      <c r="F41" s="6"/>
      <c r="G41" s="6"/>
      <c r="H41" s="18"/>
      <c r="I41" s="6"/>
      <c r="J41" s="6"/>
      <c r="K41" s="6"/>
      <c r="L41" s="6"/>
    </row>
    <row r="42" spans="1:12" ht="21.75" customHeight="1">
      <c r="B42" s="1"/>
      <c r="C42" s="1"/>
      <c r="L42" s="8" t="s">
        <v>1</v>
      </c>
    </row>
    <row r="43" spans="1:12" ht="21.75" customHeight="1">
      <c r="B43" s="1"/>
      <c r="C43" s="1"/>
      <c r="F43" s="66" t="s">
        <v>2</v>
      </c>
      <c r="G43" s="66"/>
      <c r="H43" s="66"/>
      <c r="J43" s="66" t="s">
        <v>3</v>
      </c>
      <c r="K43" s="66"/>
      <c r="L43" s="66"/>
    </row>
    <row r="44" spans="1:12" ht="21.75" customHeight="1">
      <c r="B44" s="11"/>
      <c r="C44" s="13"/>
      <c r="D44" s="20" t="s">
        <v>4</v>
      </c>
      <c r="E44" s="21"/>
      <c r="F44" s="22" t="s">
        <v>245</v>
      </c>
      <c r="G44" s="23"/>
      <c r="H44" s="24" t="s">
        <v>221</v>
      </c>
      <c r="I44" s="14"/>
      <c r="J44" s="22" t="s">
        <v>245</v>
      </c>
      <c r="K44" s="23"/>
      <c r="L44" s="24" t="s">
        <v>221</v>
      </c>
    </row>
    <row r="45" spans="1:12" ht="21.75" customHeight="1">
      <c r="B45" s="11"/>
      <c r="C45" s="13"/>
      <c r="D45" s="21"/>
      <c r="E45" s="21"/>
      <c r="F45" s="25" t="s">
        <v>5</v>
      </c>
      <c r="G45" s="26"/>
      <c r="H45" s="27" t="s">
        <v>6</v>
      </c>
      <c r="I45" s="25"/>
      <c r="J45" s="25" t="s">
        <v>5</v>
      </c>
      <c r="K45" s="25"/>
      <c r="L45" s="25" t="s">
        <v>6</v>
      </c>
    </row>
    <row r="46" spans="1:12" ht="21.75" customHeight="1">
      <c r="B46" s="11"/>
      <c r="C46" s="13"/>
      <c r="D46" s="21"/>
      <c r="E46" s="21"/>
      <c r="F46" s="28" t="s">
        <v>7</v>
      </c>
      <c r="G46" s="26"/>
      <c r="H46" s="29"/>
      <c r="I46" s="28"/>
      <c r="J46" s="28" t="s">
        <v>7</v>
      </c>
      <c r="K46" s="28"/>
      <c r="L46" s="28"/>
    </row>
    <row r="47" spans="1:12" ht="21.75" customHeight="1">
      <c r="A47" s="10" t="s">
        <v>27</v>
      </c>
      <c r="B47" s="11"/>
      <c r="C47" s="12"/>
      <c r="D47" s="11"/>
      <c r="E47" s="11"/>
      <c r="F47" s="11"/>
      <c r="G47" s="11"/>
      <c r="H47" s="32"/>
      <c r="J47" s="11"/>
      <c r="K47" s="12"/>
      <c r="L47" s="11"/>
    </row>
    <row r="48" spans="1:12" ht="21.75" customHeight="1">
      <c r="A48" s="9" t="s">
        <v>28</v>
      </c>
      <c r="B48" s="7"/>
    </row>
    <row r="49" spans="1:12" ht="21.75" customHeight="1">
      <c r="A49" s="2" t="s">
        <v>153</v>
      </c>
      <c r="B49" s="7"/>
      <c r="D49" s="7"/>
      <c r="E49" s="7"/>
      <c r="F49" s="4">
        <v>842360</v>
      </c>
      <c r="G49" s="4"/>
      <c r="H49" s="4">
        <v>790683</v>
      </c>
      <c r="I49" s="4"/>
      <c r="J49" s="4">
        <v>842360</v>
      </c>
      <c r="K49" s="4"/>
      <c r="L49" s="4">
        <v>790683</v>
      </c>
    </row>
    <row r="50" spans="1:12" ht="21.75" customHeight="1">
      <c r="A50" s="2" t="s">
        <v>168</v>
      </c>
      <c r="B50" s="7"/>
      <c r="D50" s="7">
        <v>3</v>
      </c>
      <c r="E50" s="7"/>
      <c r="F50" s="4">
        <v>429448</v>
      </c>
      <c r="G50" s="4"/>
      <c r="H50" s="4">
        <v>451816</v>
      </c>
      <c r="I50" s="4"/>
      <c r="J50" s="4">
        <v>440110</v>
      </c>
      <c r="K50" s="4"/>
      <c r="L50" s="4">
        <v>467912</v>
      </c>
    </row>
    <row r="51" spans="1:12" ht="21.75" customHeight="1">
      <c r="A51" s="2" t="s">
        <v>154</v>
      </c>
      <c r="B51" s="7"/>
      <c r="D51" s="7">
        <v>3</v>
      </c>
      <c r="E51" s="7"/>
      <c r="F51" s="4">
        <v>4000</v>
      </c>
      <c r="G51" s="4"/>
      <c r="H51" s="4">
        <v>4000</v>
      </c>
      <c r="I51" s="4"/>
      <c r="J51" s="4">
        <v>0</v>
      </c>
      <c r="K51" s="4"/>
      <c r="L51" s="4">
        <v>0</v>
      </c>
    </row>
    <row r="52" spans="1:12" ht="21.75" customHeight="1">
      <c r="A52" s="2" t="s">
        <v>136</v>
      </c>
      <c r="B52" s="7"/>
      <c r="D52" s="7"/>
      <c r="E52" s="7"/>
      <c r="F52" s="4">
        <v>10958</v>
      </c>
      <c r="G52" s="3"/>
      <c r="H52" s="3">
        <v>9351</v>
      </c>
      <c r="I52" s="3"/>
      <c r="J52" s="4">
        <v>10994</v>
      </c>
      <c r="K52" s="4"/>
      <c r="L52" s="4">
        <v>9462</v>
      </c>
    </row>
    <row r="53" spans="1:12" ht="21.75" customHeight="1">
      <c r="A53" s="2" t="s">
        <v>29</v>
      </c>
      <c r="B53" s="7"/>
      <c r="D53" s="7"/>
      <c r="E53" s="7"/>
      <c r="F53" s="4">
        <v>66776</v>
      </c>
      <c r="G53" s="3"/>
      <c r="H53" s="4">
        <v>92061</v>
      </c>
      <c r="I53" s="3"/>
      <c r="J53" s="4">
        <v>66776</v>
      </c>
      <c r="K53" s="4"/>
      <c r="L53" s="4">
        <v>92061</v>
      </c>
    </row>
    <row r="54" spans="1:12" ht="21.75" customHeight="1">
      <c r="A54" s="2" t="s">
        <v>30</v>
      </c>
      <c r="B54" s="7"/>
      <c r="D54" s="7"/>
      <c r="E54" s="7"/>
      <c r="F54" s="4">
        <v>58841</v>
      </c>
      <c r="G54" s="3"/>
      <c r="H54" s="3">
        <v>78367</v>
      </c>
      <c r="I54" s="3"/>
      <c r="J54" s="4">
        <v>58270</v>
      </c>
      <c r="K54" s="4"/>
      <c r="L54" s="4">
        <v>77938</v>
      </c>
    </row>
    <row r="55" spans="1:12" ht="21.75" customHeight="1">
      <c r="A55" s="9" t="s">
        <v>31</v>
      </c>
      <c r="B55" s="7"/>
      <c r="D55" s="7"/>
      <c r="E55" s="7"/>
      <c r="F55" s="15">
        <f>SUM(F49:F54)</f>
        <v>1412383</v>
      </c>
      <c r="G55" s="4"/>
      <c r="H55" s="15">
        <f>SUM(H49:H54)</f>
        <v>1426278</v>
      </c>
      <c r="I55" s="4"/>
      <c r="J55" s="15">
        <f>SUM(J49:J54)</f>
        <v>1418510</v>
      </c>
      <c r="K55" s="4"/>
      <c r="L55" s="15">
        <f>SUM(L49:L54)</f>
        <v>1438056</v>
      </c>
    </row>
    <row r="56" spans="1:12" ht="21.75" customHeight="1">
      <c r="A56" s="9" t="s">
        <v>32</v>
      </c>
      <c r="B56" s="7"/>
      <c r="D56" s="7"/>
      <c r="E56" s="7"/>
      <c r="F56" s="4"/>
      <c r="G56" s="4"/>
      <c r="I56" s="4"/>
      <c r="J56" s="4"/>
      <c r="K56" s="4"/>
      <c r="L56" s="4"/>
    </row>
    <row r="57" spans="1:12" ht="21.75" customHeight="1">
      <c r="A57" s="2" t="s">
        <v>137</v>
      </c>
      <c r="B57" s="7"/>
      <c r="D57" s="7"/>
      <c r="E57" s="7"/>
      <c r="F57" s="4">
        <v>17079</v>
      </c>
      <c r="G57" s="4"/>
      <c r="H57" s="4">
        <v>15018</v>
      </c>
      <c r="I57" s="4"/>
      <c r="J57" s="4">
        <v>17079</v>
      </c>
      <c r="K57" s="4"/>
      <c r="L57" s="4">
        <v>15018</v>
      </c>
    </row>
    <row r="58" spans="1:12" ht="21.75" customHeight="1">
      <c r="A58" s="2" t="s">
        <v>169</v>
      </c>
      <c r="B58" s="7"/>
      <c r="D58" s="7"/>
      <c r="E58" s="7"/>
      <c r="F58" s="4">
        <v>33988</v>
      </c>
      <c r="G58" s="4"/>
      <c r="H58" s="4">
        <v>30294</v>
      </c>
      <c r="I58" s="4"/>
      <c r="J58" s="4">
        <v>33077</v>
      </c>
      <c r="K58" s="4"/>
      <c r="L58" s="4">
        <v>29662</v>
      </c>
    </row>
    <row r="59" spans="1:12" ht="21.75" customHeight="1">
      <c r="A59" s="2" t="s">
        <v>33</v>
      </c>
      <c r="B59" s="7"/>
      <c r="D59" s="7"/>
      <c r="E59" s="7"/>
      <c r="F59" s="4">
        <v>27581</v>
      </c>
      <c r="G59" s="4"/>
      <c r="H59" s="4">
        <v>28394</v>
      </c>
      <c r="I59" s="4"/>
      <c r="J59" s="4">
        <v>25928</v>
      </c>
      <c r="K59" s="4"/>
      <c r="L59" s="4">
        <v>26373</v>
      </c>
    </row>
    <row r="60" spans="1:12" ht="21.75" customHeight="1">
      <c r="A60" s="9" t="s">
        <v>34</v>
      </c>
      <c r="B60" s="7"/>
      <c r="D60" s="7"/>
      <c r="E60" s="7"/>
      <c r="F60" s="15">
        <f>SUM(F57:F59)</f>
        <v>78648</v>
      </c>
      <c r="G60" s="4"/>
      <c r="H60" s="15">
        <f>SUM(H57:H59)</f>
        <v>73706</v>
      </c>
      <c r="I60" s="4"/>
      <c r="J60" s="15">
        <f>SUM(J56:J59)</f>
        <v>76084</v>
      </c>
      <c r="K60" s="5"/>
      <c r="L60" s="15">
        <f>SUM(L57:L59)</f>
        <v>71053</v>
      </c>
    </row>
    <row r="61" spans="1:12" ht="21.75" customHeight="1">
      <c r="A61" s="9" t="s">
        <v>35</v>
      </c>
      <c r="B61" s="7"/>
      <c r="F61" s="33">
        <f>+F60+F55</f>
        <v>1491031</v>
      </c>
      <c r="G61" s="4"/>
      <c r="H61" s="33">
        <f>+H60+H55</f>
        <v>1499984</v>
      </c>
      <c r="I61" s="4"/>
      <c r="J61" s="33">
        <f>+J60+J55</f>
        <v>1494594</v>
      </c>
      <c r="K61" s="4"/>
      <c r="L61" s="33">
        <f>+L60+L55</f>
        <v>1509109</v>
      </c>
    </row>
    <row r="62" spans="1:12" ht="21.75" customHeight="1">
      <c r="A62" s="9" t="s">
        <v>36</v>
      </c>
      <c r="B62" s="7"/>
    </row>
    <row r="63" spans="1:12" ht="21.75" customHeight="1">
      <c r="A63" s="2" t="s">
        <v>37</v>
      </c>
      <c r="B63" s="7"/>
    </row>
    <row r="64" spans="1:12" ht="21.75" customHeight="1">
      <c r="A64" s="2" t="s">
        <v>38</v>
      </c>
      <c r="B64" s="7"/>
    </row>
    <row r="65" spans="1:12" ht="21.75" customHeight="1" thickBot="1">
      <c r="A65" s="2" t="s">
        <v>149</v>
      </c>
      <c r="B65" s="7"/>
      <c r="D65" s="7"/>
      <c r="E65" s="7"/>
      <c r="F65" s="31">
        <v>792000</v>
      </c>
      <c r="G65" s="4"/>
      <c r="H65" s="31">
        <v>792000</v>
      </c>
      <c r="I65" s="4"/>
      <c r="J65" s="31">
        <v>792000</v>
      </c>
      <c r="K65" s="4"/>
      <c r="L65" s="31">
        <v>792000</v>
      </c>
    </row>
    <row r="66" spans="1:12" ht="21.75" customHeight="1" thickTop="1">
      <c r="A66" s="2" t="s">
        <v>39</v>
      </c>
      <c r="B66" s="7"/>
      <c r="D66" s="7"/>
      <c r="E66" s="7"/>
      <c r="F66" s="4"/>
      <c r="G66" s="4"/>
      <c r="I66" s="4"/>
      <c r="J66" s="4"/>
      <c r="K66" s="4"/>
      <c r="L66" s="4"/>
    </row>
    <row r="67" spans="1:12" ht="21.75" customHeight="1">
      <c r="A67" s="2" t="s">
        <v>150</v>
      </c>
      <c r="B67" s="7"/>
      <c r="D67" s="7"/>
      <c r="E67" s="7"/>
      <c r="F67" s="4">
        <v>769998</v>
      </c>
      <c r="G67" s="4"/>
      <c r="H67" s="4">
        <v>769998</v>
      </c>
      <c r="I67" s="4"/>
      <c r="J67" s="4">
        <v>769998</v>
      </c>
      <c r="K67" s="4"/>
      <c r="L67" s="4">
        <v>769998</v>
      </c>
    </row>
    <row r="68" spans="1:12" ht="21.75" customHeight="1">
      <c r="A68" s="2" t="s">
        <v>40</v>
      </c>
      <c r="B68" s="7"/>
      <c r="D68" s="7"/>
      <c r="E68" s="7"/>
      <c r="F68" s="4">
        <v>1567517</v>
      </c>
      <c r="G68" s="4"/>
      <c r="H68" s="4">
        <v>1567517</v>
      </c>
      <c r="I68" s="4"/>
      <c r="J68" s="4">
        <v>1567381</v>
      </c>
      <c r="K68" s="4"/>
      <c r="L68" s="4">
        <v>1567381</v>
      </c>
    </row>
    <row r="69" spans="1:12" ht="21.75" customHeight="1">
      <c r="A69" s="2" t="s">
        <v>41</v>
      </c>
      <c r="B69" s="7"/>
      <c r="D69" s="7"/>
      <c r="E69" s="7"/>
      <c r="F69" s="4"/>
      <c r="G69" s="4"/>
      <c r="H69" s="5"/>
      <c r="I69" s="5"/>
      <c r="J69" s="4"/>
      <c r="K69" s="4"/>
      <c r="L69" s="5"/>
    </row>
    <row r="70" spans="1:12" ht="21.75" customHeight="1">
      <c r="A70" s="2" t="s">
        <v>193</v>
      </c>
      <c r="B70" s="7"/>
      <c r="D70" s="7"/>
      <c r="E70" s="7"/>
      <c r="F70" s="4"/>
      <c r="G70" s="4"/>
      <c r="H70" s="5"/>
      <c r="I70" s="5"/>
      <c r="J70" s="4"/>
      <c r="K70" s="4"/>
      <c r="L70" s="5"/>
    </row>
    <row r="71" spans="1:12" ht="21.75" customHeight="1">
      <c r="A71" s="2" t="s">
        <v>194</v>
      </c>
      <c r="B71" s="7"/>
      <c r="D71" s="7"/>
      <c r="E71" s="7"/>
      <c r="F71" s="4">
        <v>79200</v>
      </c>
      <c r="G71" s="4"/>
      <c r="H71" s="5">
        <v>79200</v>
      </c>
      <c r="I71" s="3"/>
      <c r="J71" s="4">
        <v>79200</v>
      </c>
      <c r="K71" s="4"/>
      <c r="L71" s="16">
        <v>79200</v>
      </c>
    </row>
    <row r="72" spans="1:12" ht="21.75" customHeight="1">
      <c r="A72" s="2" t="s">
        <v>195</v>
      </c>
      <c r="B72" s="7"/>
      <c r="D72" s="7"/>
      <c r="E72" s="7"/>
      <c r="F72" s="4">
        <v>76547</v>
      </c>
      <c r="G72" s="4"/>
      <c r="H72" s="5">
        <v>76547</v>
      </c>
      <c r="I72" s="3"/>
      <c r="J72" s="4">
        <v>76547</v>
      </c>
      <c r="K72" s="4"/>
      <c r="L72" s="3">
        <v>76547</v>
      </c>
    </row>
    <row r="73" spans="1:12" ht="21.75" customHeight="1">
      <c r="A73" s="2" t="s">
        <v>42</v>
      </c>
      <c r="B73" s="7"/>
      <c r="D73" s="7" t="s">
        <v>223</v>
      </c>
      <c r="E73" s="7"/>
      <c r="F73" s="4">
        <v>987781</v>
      </c>
      <c r="G73" s="4"/>
      <c r="H73" s="3">
        <v>977066</v>
      </c>
      <c r="I73" s="4"/>
      <c r="J73" s="4">
        <v>817187</v>
      </c>
      <c r="K73" s="4"/>
      <c r="L73" s="3">
        <v>793119</v>
      </c>
    </row>
    <row r="74" spans="1:12" ht="21.75" customHeight="1">
      <c r="A74" s="2" t="s">
        <v>196</v>
      </c>
      <c r="B74" s="7"/>
      <c r="D74" s="7"/>
      <c r="E74" s="7"/>
      <c r="F74" s="4">
        <v>-76547</v>
      </c>
      <c r="G74" s="4"/>
      <c r="H74" s="3">
        <v>-76547</v>
      </c>
      <c r="I74" s="4"/>
      <c r="J74" s="4">
        <v>-76547</v>
      </c>
      <c r="K74" s="4"/>
      <c r="L74" s="3">
        <v>-76547</v>
      </c>
    </row>
    <row r="75" spans="1:12" ht="21.75" customHeight="1">
      <c r="A75" s="2" t="s">
        <v>43</v>
      </c>
      <c r="B75" s="7"/>
      <c r="D75" s="7"/>
      <c r="E75" s="7"/>
      <c r="F75" s="4">
        <v>86448</v>
      </c>
      <c r="G75" s="4"/>
      <c r="H75" s="33">
        <v>80565</v>
      </c>
      <c r="I75" s="4"/>
      <c r="J75" s="4">
        <v>85882</v>
      </c>
      <c r="K75" s="4"/>
      <c r="L75" s="4">
        <v>83046</v>
      </c>
    </row>
    <row r="76" spans="1:12" ht="21.75" customHeight="1">
      <c r="A76" s="9" t="s">
        <v>44</v>
      </c>
      <c r="F76" s="17">
        <f>SUM(F67:F75)</f>
        <v>3490944</v>
      </c>
      <c r="G76" s="4"/>
      <c r="H76" s="4">
        <f>SUM(H67:H75)</f>
        <v>3474346</v>
      </c>
      <c r="I76" s="4"/>
      <c r="J76" s="17">
        <f>SUM(J67:J75)</f>
        <v>3319648</v>
      </c>
      <c r="K76" s="4"/>
      <c r="L76" s="17">
        <f>SUM(L67:L75)</f>
        <v>3292744</v>
      </c>
    </row>
    <row r="77" spans="1:12" ht="21.75" customHeight="1">
      <c r="A77" s="2" t="s">
        <v>45</v>
      </c>
      <c r="F77" s="33">
        <v>66032</v>
      </c>
      <c r="G77" s="4"/>
      <c r="H77" s="33">
        <v>66803</v>
      </c>
      <c r="I77" s="4"/>
      <c r="J77" s="4">
        <v>0</v>
      </c>
      <c r="K77" s="4"/>
      <c r="L77" s="30">
        <v>0</v>
      </c>
    </row>
    <row r="78" spans="1:12" ht="21.75" customHeight="1">
      <c r="A78" s="9" t="s">
        <v>46</v>
      </c>
      <c r="B78" s="7"/>
      <c r="F78" s="33">
        <f>SUM(F76:F77)</f>
        <v>3556976</v>
      </c>
      <c r="G78" s="4"/>
      <c r="H78" s="33">
        <f>SUM(H76:H77)</f>
        <v>3541149</v>
      </c>
      <c r="I78" s="4"/>
      <c r="J78" s="15">
        <f>SUM(J76:J77)</f>
        <v>3319648</v>
      </c>
      <c r="K78" s="4"/>
      <c r="L78" s="33">
        <f>SUM(L76:L77)</f>
        <v>3292744</v>
      </c>
    </row>
    <row r="79" spans="1:12" ht="21.75" customHeight="1" thickBot="1">
      <c r="A79" s="10" t="s">
        <v>47</v>
      </c>
      <c r="F79" s="31">
        <f>SUM(F78,F61)</f>
        <v>5048007</v>
      </c>
      <c r="G79" s="4"/>
      <c r="H79" s="31">
        <f>SUM(H78,H61)</f>
        <v>5041133</v>
      </c>
      <c r="I79" s="4"/>
      <c r="J79" s="31">
        <f>SUM(J78,J61)</f>
        <v>4814242</v>
      </c>
      <c r="K79" s="4"/>
      <c r="L79" s="31">
        <f>SUM(L78,L61)</f>
        <v>4801853</v>
      </c>
    </row>
    <row r="80" spans="1:12" ht="13.95" customHeight="1" thickTop="1">
      <c r="F80" s="3">
        <f>F79-F35</f>
        <v>0</v>
      </c>
      <c r="G80" s="3"/>
      <c r="H80" s="3">
        <f>H79-H35</f>
        <v>0</v>
      </c>
      <c r="I80" s="3"/>
      <c r="J80" s="3">
        <f>J79-J35</f>
        <v>0</v>
      </c>
      <c r="K80" s="3"/>
      <c r="L80" s="3">
        <f>L79-L35</f>
        <v>0</v>
      </c>
    </row>
    <row r="81" spans="1:2" ht="9.6" customHeight="1"/>
    <row r="82" spans="1:2" ht="21.75" customHeight="1">
      <c r="A82" s="2" t="s">
        <v>161</v>
      </c>
      <c r="B82" s="7"/>
    </row>
    <row r="83" spans="1:2" ht="16.649999999999999" customHeight="1">
      <c r="B83" s="7"/>
    </row>
    <row r="84" spans="1:2" ht="16.649999999999999" customHeight="1">
      <c r="A84" s="34"/>
      <c r="B84" s="7"/>
    </row>
    <row r="85" spans="1:2" ht="16.649999999999999" customHeight="1">
      <c r="B85" s="7"/>
    </row>
    <row r="86" spans="1:2" ht="16.649999999999999" customHeight="1">
      <c r="B86" s="35" t="s">
        <v>48</v>
      </c>
    </row>
    <row r="87" spans="1:2" ht="16.649999999999999" customHeight="1">
      <c r="A87" s="34"/>
      <c r="B87" s="7"/>
    </row>
  </sheetData>
  <mergeCells count="4">
    <mergeCell ref="F5:H5"/>
    <mergeCell ref="J5:L5"/>
    <mergeCell ref="F43:H43"/>
    <mergeCell ref="J43:L43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P160"/>
  <sheetViews>
    <sheetView showGridLines="0" view="pageBreakPreview" zoomScale="80" zoomScaleNormal="70" zoomScaleSheetLayoutView="80" workbookViewId="0">
      <selection activeCell="H1" sqref="H1"/>
    </sheetView>
  </sheetViews>
  <sheetFormatPr defaultColWidth="9.44140625" defaultRowHeight="13.8"/>
  <cols>
    <col min="1" max="1" width="41.33203125" style="2" customWidth="1"/>
    <col min="2" max="2" width="4.44140625" style="2" customWidth="1"/>
    <col min="3" max="4" width="2.44140625" style="2" customWidth="1"/>
    <col min="5" max="5" width="6" style="2" customWidth="1"/>
    <col min="6" max="6" width="1.88671875" style="2" customWidth="1"/>
    <col min="7" max="7" width="15.44140625" style="2" customWidth="1"/>
    <col min="8" max="8" width="1" style="2" customWidth="1"/>
    <col min="9" max="9" width="15.44140625" style="2" customWidth="1"/>
    <col min="10" max="10" width="1" style="2" customWidth="1"/>
    <col min="11" max="11" width="15.44140625" style="2" customWidth="1"/>
    <col min="12" max="12" width="1" style="2" customWidth="1"/>
    <col min="13" max="13" width="15.44140625" style="2" customWidth="1"/>
    <col min="14" max="14" width="9.44140625" style="2"/>
    <col min="15" max="16" width="9.44140625" style="36"/>
    <col min="17" max="16384" width="9.44140625" style="2"/>
  </cols>
  <sheetData>
    <row r="1" spans="1:13" ht="21.75" customHeight="1">
      <c r="A1" s="10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8" t="s">
        <v>49</v>
      </c>
    </row>
    <row r="2" spans="1:13" ht="21.75" customHeight="1">
      <c r="A2" s="10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1.75" customHeight="1">
      <c r="A3" s="38" t="s">
        <v>226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1.75" customHeight="1">
      <c r="A4" s="38" t="s">
        <v>241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1.75" customHeight="1">
      <c r="B5" s="1"/>
      <c r="C5" s="1"/>
      <c r="D5" s="1"/>
      <c r="M5" s="8" t="s">
        <v>1</v>
      </c>
    </row>
    <row r="6" spans="1:13" ht="21.75" customHeight="1">
      <c r="B6" s="1"/>
      <c r="C6" s="1"/>
      <c r="D6" s="1"/>
      <c r="G6" s="66" t="s">
        <v>2</v>
      </c>
      <c r="H6" s="66"/>
      <c r="I6" s="66"/>
      <c r="K6" s="66" t="s">
        <v>3</v>
      </c>
      <c r="L6" s="66"/>
      <c r="M6" s="66"/>
    </row>
    <row r="7" spans="1:13" ht="21.75" customHeight="1">
      <c r="B7" s="11"/>
      <c r="C7" s="12"/>
      <c r="D7" s="13"/>
      <c r="F7" s="39"/>
      <c r="G7" s="40">
        <v>2026</v>
      </c>
      <c r="H7" s="13"/>
      <c r="I7" s="40">
        <v>2025</v>
      </c>
      <c r="J7" s="14"/>
      <c r="K7" s="40">
        <v>2026</v>
      </c>
      <c r="L7" s="13"/>
      <c r="M7" s="40">
        <v>2025</v>
      </c>
    </row>
    <row r="8" spans="1:13" ht="21.75" customHeight="1">
      <c r="A8" s="9" t="s">
        <v>50</v>
      </c>
    </row>
    <row r="9" spans="1:13" ht="21.75" customHeight="1">
      <c r="A9" s="2" t="s">
        <v>51</v>
      </c>
      <c r="E9" s="7"/>
      <c r="F9" s="7"/>
      <c r="G9" s="2">
        <v>838164</v>
      </c>
      <c r="H9" s="3"/>
      <c r="I9" s="2">
        <v>805961</v>
      </c>
      <c r="J9" s="3"/>
      <c r="K9" s="3">
        <v>863366</v>
      </c>
      <c r="L9" s="3"/>
      <c r="M9" s="3">
        <v>843971</v>
      </c>
    </row>
    <row r="10" spans="1:13" ht="21.75" customHeight="1">
      <c r="A10" s="2" t="s">
        <v>52</v>
      </c>
      <c r="E10" s="7"/>
      <c r="F10" s="7"/>
      <c r="G10" s="2">
        <v>6800</v>
      </c>
      <c r="H10" s="3"/>
      <c r="I10" s="2">
        <v>6800</v>
      </c>
      <c r="J10" s="3"/>
      <c r="K10" s="3">
        <v>6800</v>
      </c>
      <c r="L10" s="3"/>
      <c r="M10" s="3">
        <v>6800</v>
      </c>
    </row>
    <row r="11" spans="1:13" ht="21.75" customHeight="1">
      <c r="A11" s="2" t="s">
        <v>202</v>
      </c>
      <c r="E11" s="7"/>
      <c r="F11" s="7"/>
      <c r="G11" s="3">
        <v>3146</v>
      </c>
      <c r="H11" s="3"/>
      <c r="I11" s="3">
        <v>4187</v>
      </c>
      <c r="J11" s="3"/>
      <c r="K11" s="3">
        <v>12146</v>
      </c>
      <c r="L11" s="3"/>
      <c r="M11" s="3">
        <v>19187</v>
      </c>
    </row>
    <row r="12" spans="1:13" ht="21.75" customHeight="1">
      <c r="A12" s="2" t="s">
        <v>53</v>
      </c>
      <c r="E12" s="7"/>
      <c r="F12" s="7"/>
      <c r="G12" s="2">
        <v>2694</v>
      </c>
      <c r="H12" s="4"/>
      <c r="I12" s="2">
        <v>6513</v>
      </c>
      <c r="J12" s="4"/>
      <c r="K12" s="30">
        <v>3208</v>
      </c>
      <c r="L12" s="4"/>
      <c r="M12" s="33">
        <v>8164</v>
      </c>
    </row>
    <row r="13" spans="1:13" ht="21.75" customHeight="1">
      <c r="A13" s="9" t="s">
        <v>54</v>
      </c>
      <c r="E13" s="7"/>
      <c r="F13" s="7"/>
      <c r="G13" s="15">
        <f>SUM(G9:G12)</f>
        <v>850804</v>
      </c>
      <c r="H13" s="4"/>
      <c r="I13" s="15">
        <f>SUM(I9:I12)</f>
        <v>823461</v>
      </c>
      <c r="J13" s="4"/>
      <c r="K13" s="33">
        <f>SUM(K9:K12)</f>
        <v>885520</v>
      </c>
      <c r="L13" s="4"/>
      <c r="M13" s="33">
        <f>SUM(M9:M12)</f>
        <v>878122</v>
      </c>
    </row>
    <row r="14" spans="1:13" ht="21.75" customHeight="1">
      <c r="A14" s="9" t="s">
        <v>55</v>
      </c>
      <c r="E14" s="7"/>
      <c r="F14" s="7"/>
      <c r="G14" s="4"/>
      <c r="H14" s="4"/>
      <c r="I14" s="4"/>
      <c r="J14" s="4"/>
      <c r="K14" s="4"/>
      <c r="L14" s="4"/>
      <c r="M14" s="4"/>
    </row>
    <row r="15" spans="1:13" ht="21.75" customHeight="1">
      <c r="A15" s="2" t="s">
        <v>56</v>
      </c>
      <c r="E15" s="7"/>
      <c r="F15" s="7"/>
      <c r="G15" s="2">
        <v>393571</v>
      </c>
      <c r="H15" s="4"/>
      <c r="I15" s="4">
        <v>361791</v>
      </c>
      <c r="J15" s="4"/>
      <c r="K15" s="3">
        <v>419834</v>
      </c>
      <c r="L15" s="4"/>
      <c r="M15" s="4">
        <v>403197</v>
      </c>
    </row>
    <row r="16" spans="1:13" ht="21.75" customHeight="1">
      <c r="A16" s="2" t="s">
        <v>57</v>
      </c>
      <c r="E16" s="7"/>
      <c r="F16" s="7"/>
      <c r="G16" s="2">
        <v>44</v>
      </c>
      <c r="H16" s="4"/>
      <c r="I16" s="4">
        <v>31</v>
      </c>
      <c r="J16" s="4"/>
      <c r="K16" s="3">
        <v>44</v>
      </c>
      <c r="L16" s="4"/>
      <c r="M16" s="4">
        <v>31</v>
      </c>
    </row>
    <row r="17" spans="1:14" ht="21.75" customHeight="1">
      <c r="A17" s="2" t="s">
        <v>58</v>
      </c>
      <c r="E17" s="7"/>
      <c r="F17" s="7"/>
      <c r="G17" s="2">
        <v>241005</v>
      </c>
      <c r="H17" s="4"/>
      <c r="I17" s="4">
        <v>184793</v>
      </c>
      <c r="J17" s="4"/>
      <c r="K17" s="3">
        <v>240722</v>
      </c>
      <c r="L17" s="4"/>
      <c r="M17" s="4">
        <v>184377</v>
      </c>
    </row>
    <row r="18" spans="1:14" ht="21.75" customHeight="1">
      <c r="A18" s="2" t="s">
        <v>59</v>
      </c>
      <c r="E18" s="7"/>
      <c r="F18" s="7"/>
      <c r="G18" s="2">
        <v>90550</v>
      </c>
      <c r="H18" s="4"/>
      <c r="I18" s="4">
        <v>81304</v>
      </c>
      <c r="J18" s="4"/>
      <c r="K18" s="3">
        <v>87988</v>
      </c>
      <c r="L18" s="4"/>
      <c r="M18" s="4">
        <v>78534</v>
      </c>
    </row>
    <row r="19" spans="1:14" ht="21.75" customHeight="1">
      <c r="A19" s="9" t="s">
        <v>60</v>
      </c>
      <c r="E19" s="7"/>
      <c r="F19" s="7"/>
      <c r="G19" s="15">
        <f>SUM(G15:G18)</f>
        <v>725170</v>
      </c>
      <c r="H19" s="4"/>
      <c r="I19" s="15">
        <f>SUM(I15:I18)</f>
        <v>627919</v>
      </c>
      <c r="J19" s="4"/>
      <c r="K19" s="15">
        <f>SUM(K15:K18)</f>
        <v>748588</v>
      </c>
      <c r="L19" s="4"/>
      <c r="M19" s="15">
        <f>SUM(M15:M18)</f>
        <v>666139</v>
      </c>
    </row>
    <row r="20" spans="1:14" ht="21.75" customHeight="1">
      <c r="A20" s="9" t="s">
        <v>61</v>
      </c>
      <c r="E20" s="7"/>
      <c r="F20" s="7"/>
      <c r="G20" s="4">
        <f>SUM(G13-G19)</f>
        <v>125634</v>
      </c>
      <c r="H20" s="4"/>
      <c r="I20" s="4">
        <f>SUM(I13-I19)</f>
        <v>195542</v>
      </c>
      <c r="J20" s="4"/>
      <c r="K20" s="4">
        <f>SUM(K13-K19)</f>
        <v>136932</v>
      </c>
      <c r="L20" s="4"/>
      <c r="M20" s="4">
        <f>SUM(M13-M19)</f>
        <v>211983</v>
      </c>
    </row>
    <row r="21" spans="1:14" ht="21.75" customHeight="1">
      <c r="A21" s="2" t="s">
        <v>191</v>
      </c>
      <c r="E21" s="7"/>
      <c r="F21" s="7"/>
      <c r="G21" s="4"/>
      <c r="H21" s="4"/>
      <c r="I21" s="4"/>
      <c r="J21" s="4"/>
      <c r="K21" s="4"/>
      <c r="L21" s="4"/>
      <c r="M21" s="4"/>
    </row>
    <row r="22" spans="1:14" ht="21.75" customHeight="1">
      <c r="A22" s="2" t="s">
        <v>207</v>
      </c>
      <c r="E22" s="7"/>
      <c r="F22" s="7"/>
      <c r="G22" s="2">
        <v>4905</v>
      </c>
      <c r="H22" s="4"/>
      <c r="I22" s="4">
        <v>-4625</v>
      </c>
      <c r="J22" s="4"/>
      <c r="K22" s="3">
        <v>4905</v>
      </c>
      <c r="L22" s="4"/>
      <c r="M22" s="4">
        <v>-4625</v>
      </c>
    </row>
    <row r="23" spans="1:14" ht="21.75" customHeight="1">
      <c r="A23" s="2" t="s">
        <v>208</v>
      </c>
      <c r="E23" s="7"/>
      <c r="F23" s="7"/>
      <c r="H23" s="4"/>
      <c r="I23" s="4"/>
      <c r="J23" s="4"/>
      <c r="K23" s="3"/>
      <c r="L23" s="4"/>
      <c r="M23" s="4"/>
    </row>
    <row r="24" spans="1:14" ht="21.75" customHeight="1">
      <c r="A24" s="2" t="s">
        <v>158</v>
      </c>
      <c r="E24" s="7"/>
      <c r="F24" s="7"/>
      <c r="G24" s="2">
        <v>2567</v>
      </c>
      <c r="H24" s="4"/>
      <c r="I24" s="4">
        <v>-1175</v>
      </c>
      <c r="J24" s="4"/>
      <c r="K24" s="3">
        <v>2567</v>
      </c>
      <c r="L24" s="4"/>
      <c r="M24" s="4">
        <v>-1175</v>
      </c>
    </row>
    <row r="25" spans="1:14" ht="21.75" customHeight="1">
      <c r="A25" s="2" t="s">
        <v>206</v>
      </c>
      <c r="E25" s="7"/>
      <c r="F25" s="7"/>
      <c r="H25" s="4"/>
      <c r="I25" s="4"/>
      <c r="J25" s="4"/>
      <c r="K25" s="3"/>
      <c r="L25" s="4"/>
      <c r="M25" s="4"/>
    </row>
    <row r="26" spans="1:14" ht="21.75" customHeight="1">
      <c r="A26" s="2" t="s">
        <v>62</v>
      </c>
      <c r="E26" s="7"/>
      <c r="F26" s="7"/>
      <c r="G26" s="2">
        <v>14737</v>
      </c>
      <c r="H26" s="4"/>
      <c r="I26" s="4">
        <v>-1429</v>
      </c>
      <c r="J26" s="4"/>
      <c r="K26" s="3">
        <v>0</v>
      </c>
      <c r="L26" s="4"/>
      <c r="M26" s="4">
        <v>0</v>
      </c>
    </row>
    <row r="27" spans="1:14" ht="21.75" customHeight="1">
      <c r="A27" s="2" t="s">
        <v>63</v>
      </c>
      <c r="E27" s="7"/>
      <c r="F27" s="7"/>
      <c r="G27" s="2">
        <v>2181</v>
      </c>
      <c r="H27" s="4"/>
      <c r="I27" s="4">
        <v>5748</v>
      </c>
      <c r="J27" s="4"/>
      <c r="K27" s="3">
        <v>2494</v>
      </c>
      <c r="L27" s="4"/>
      <c r="M27" s="4">
        <v>6060</v>
      </c>
    </row>
    <row r="28" spans="1:14" ht="21.75" customHeight="1">
      <c r="A28" s="2" t="s">
        <v>64</v>
      </c>
      <c r="B28" s="7"/>
      <c r="D28" s="7"/>
      <c r="E28" s="7"/>
      <c r="F28" s="7"/>
      <c r="G28" s="2">
        <v>-5558</v>
      </c>
      <c r="H28" s="3"/>
      <c r="I28" s="4">
        <v>-6098</v>
      </c>
      <c r="J28" s="3"/>
      <c r="K28" s="3">
        <v>-5523</v>
      </c>
      <c r="L28" s="3"/>
      <c r="M28" s="4">
        <v>-6050</v>
      </c>
    </row>
    <row r="29" spans="1:14" ht="21.75" customHeight="1">
      <c r="A29" s="9" t="s">
        <v>183</v>
      </c>
      <c r="E29" s="58"/>
      <c r="F29" s="58"/>
      <c r="G29" s="17">
        <f>SUM(G20:G28)</f>
        <v>144466</v>
      </c>
      <c r="H29" s="8"/>
      <c r="I29" s="17">
        <f>SUM(I20:I28)</f>
        <v>187963</v>
      </c>
      <c r="J29" s="8"/>
      <c r="K29" s="17">
        <f>SUM(K20:K28)</f>
        <v>141375</v>
      </c>
      <c r="L29" s="8">
        <v>0</v>
      </c>
      <c r="M29" s="17">
        <f>SUM(M20:M28)</f>
        <v>206193</v>
      </c>
      <c r="N29" s="8"/>
    </row>
    <row r="30" spans="1:14" ht="21.75" customHeight="1">
      <c r="A30" s="2" t="s">
        <v>184</v>
      </c>
      <c r="E30" s="7"/>
      <c r="F30" s="7"/>
      <c r="G30" s="4">
        <v>-25793</v>
      </c>
      <c r="H30" s="3"/>
      <c r="I30" s="4">
        <v>-42094</v>
      </c>
      <c r="J30" s="3"/>
      <c r="K30" s="4">
        <v>-26110</v>
      </c>
      <c r="L30" s="3"/>
      <c r="M30" s="4">
        <v>-41618</v>
      </c>
      <c r="N30" s="8"/>
    </row>
    <row r="31" spans="1:14" ht="21.75" customHeight="1" thickBot="1">
      <c r="A31" s="44" t="s">
        <v>65</v>
      </c>
      <c r="B31" s="7"/>
      <c r="D31" s="7"/>
      <c r="G31" s="43">
        <f>SUM(G29:G30)</f>
        <v>118673</v>
      </c>
      <c r="H31" s="4"/>
      <c r="I31" s="43">
        <f>SUM(I29:I30)</f>
        <v>145869</v>
      </c>
      <c r="J31" s="4"/>
      <c r="K31" s="43">
        <f>SUM(K29:K30)</f>
        <v>115265</v>
      </c>
      <c r="L31" s="4"/>
      <c r="M31" s="43">
        <f>SUM(M29:M30)</f>
        <v>164575</v>
      </c>
    </row>
    <row r="32" spans="1:14" ht="21.75" customHeight="1" thickTop="1">
      <c r="B32" s="7"/>
      <c r="D32" s="7"/>
      <c r="G32" s="4"/>
      <c r="H32" s="4"/>
      <c r="I32" s="4"/>
      <c r="J32" s="4"/>
      <c r="K32" s="4"/>
      <c r="L32" s="4"/>
      <c r="M32" s="4"/>
    </row>
    <row r="33" spans="1:13" ht="21.75" customHeight="1">
      <c r="B33" s="7"/>
      <c r="D33" s="7"/>
      <c r="G33" s="4"/>
      <c r="H33" s="4"/>
      <c r="I33" s="4"/>
      <c r="J33" s="4"/>
      <c r="K33" s="4"/>
      <c r="L33" s="4"/>
      <c r="M33" s="5"/>
    </row>
    <row r="34" spans="1:13" ht="21.75" customHeight="1">
      <c r="A34" s="44" t="s">
        <v>66</v>
      </c>
      <c r="B34" s="7"/>
      <c r="D34" s="7"/>
      <c r="G34" s="59"/>
      <c r="H34" s="4"/>
      <c r="I34" s="59"/>
      <c r="J34" s="4"/>
      <c r="K34" s="4"/>
      <c r="L34" s="4"/>
      <c r="M34" s="4"/>
    </row>
    <row r="35" spans="1:13" ht="21.75" customHeight="1">
      <c r="A35" s="2" t="s">
        <v>67</v>
      </c>
      <c r="E35" s="7"/>
      <c r="F35" s="7"/>
      <c r="G35" s="4">
        <f>G31-G36</f>
        <v>119418</v>
      </c>
      <c r="H35" s="4"/>
      <c r="I35" s="4">
        <f>I31-I36</f>
        <v>146825</v>
      </c>
      <c r="J35" s="4"/>
      <c r="K35" s="60"/>
      <c r="L35" s="60"/>
      <c r="M35" s="60"/>
    </row>
    <row r="36" spans="1:13" ht="21.75" customHeight="1">
      <c r="A36" s="2" t="s">
        <v>45</v>
      </c>
      <c r="B36" s="7"/>
      <c r="D36" s="7"/>
      <c r="G36" s="33">
        <v>-745</v>
      </c>
      <c r="H36" s="4"/>
      <c r="I36" s="33">
        <v>-956</v>
      </c>
      <c r="J36" s="4"/>
      <c r="K36" s="4"/>
      <c r="L36" s="4"/>
      <c r="M36" s="4"/>
    </row>
    <row r="37" spans="1:13" ht="21.75" customHeight="1" thickBot="1">
      <c r="A37" s="44"/>
      <c r="B37" s="7"/>
      <c r="D37" s="7"/>
      <c r="E37" s="61"/>
      <c r="F37" s="61"/>
      <c r="G37" s="43">
        <f>SUM(G35:G36)</f>
        <v>118673</v>
      </c>
      <c r="H37" s="4"/>
      <c r="I37" s="43">
        <f>SUM(I35:I36)</f>
        <v>145869</v>
      </c>
      <c r="J37" s="4"/>
      <c r="K37" s="4"/>
      <c r="L37" s="4"/>
      <c r="M37" s="4"/>
    </row>
    <row r="38" spans="1:13" ht="21.75" customHeight="1" thickTop="1">
      <c r="B38" s="7"/>
      <c r="C38" s="7"/>
      <c r="D38" s="7"/>
      <c r="I38" s="8"/>
      <c r="M38" s="8" t="s">
        <v>68</v>
      </c>
    </row>
    <row r="39" spans="1:13" ht="21.75" customHeight="1">
      <c r="A39" s="9" t="s">
        <v>69</v>
      </c>
      <c r="B39" s="7"/>
      <c r="C39" s="7"/>
      <c r="D39" s="7"/>
      <c r="E39" s="7"/>
      <c r="F39" s="7"/>
      <c r="M39" s="8"/>
    </row>
    <row r="40" spans="1:13" ht="21.75" customHeight="1">
      <c r="A40" s="44" t="s">
        <v>70</v>
      </c>
      <c r="B40" s="7"/>
      <c r="E40" s="7"/>
      <c r="F40" s="7"/>
      <c r="J40" s="4"/>
      <c r="K40" s="4"/>
      <c r="L40" s="4"/>
    </row>
    <row r="41" spans="1:13" ht="21.75" customHeight="1" thickBot="1">
      <c r="A41" s="35" t="s">
        <v>71</v>
      </c>
      <c r="E41" s="1"/>
      <c r="F41" s="1"/>
      <c r="G41" s="62">
        <f>(G35*1000)/(1281254514.75824)</f>
        <v>9.3203964258836577E-2</v>
      </c>
      <c r="H41" s="63"/>
      <c r="I41" s="62">
        <f>(I35*1000)/(1283330573)</f>
        <v>0.11440933699317393</v>
      </c>
      <c r="J41" s="63"/>
      <c r="K41" s="62">
        <f>(K31*1000)/(1281254514.75824)</f>
        <v>8.996260982678321E-2</v>
      </c>
      <c r="L41" s="63"/>
      <c r="M41" s="62">
        <f>(M31*1000)/(1283330573)</f>
        <v>0.12824053557399354</v>
      </c>
    </row>
    <row r="42" spans="1:13" ht="21.75" customHeight="1" thickTop="1">
      <c r="E42" s="1"/>
      <c r="F42" s="1"/>
      <c r="G42" s="61"/>
      <c r="H42" s="61"/>
      <c r="I42" s="61"/>
      <c r="J42" s="61"/>
      <c r="K42" s="61"/>
      <c r="L42" s="61"/>
      <c r="M42" s="61"/>
    </row>
    <row r="43" spans="1:13" ht="21.75" customHeight="1">
      <c r="E43" s="1"/>
      <c r="F43" s="1"/>
      <c r="G43" s="61"/>
      <c r="H43" s="61"/>
      <c r="I43" s="61"/>
      <c r="J43" s="61"/>
      <c r="K43" s="61"/>
      <c r="L43" s="61"/>
      <c r="M43" s="61"/>
    </row>
    <row r="44" spans="1:13" ht="21.75" customHeight="1">
      <c r="A44" s="9"/>
      <c r="E44" s="1"/>
      <c r="F44" s="1"/>
      <c r="G44" s="4"/>
      <c r="H44" s="4"/>
      <c r="I44" s="4"/>
      <c r="J44" s="4"/>
      <c r="K44" s="4"/>
      <c r="L44" s="4"/>
      <c r="M44" s="4"/>
    </row>
    <row r="45" spans="1:13" ht="21.75" customHeight="1">
      <c r="A45" s="2" t="s">
        <v>161</v>
      </c>
    </row>
    <row r="46" spans="1:13" ht="21.75" customHeight="1">
      <c r="A46" s="10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8" t="s">
        <v>49</v>
      </c>
    </row>
    <row r="47" spans="1:13" ht="21.75" customHeight="1">
      <c r="A47" s="10" t="s">
        <v>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ht="21.75" customHeight="1">
      <c r="A48" s="38" t="s">
        <v>227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21.75" customHeight="1">
      <c r="A49" s="38" t="s">
        <v>241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ht="21.75" customHeight="1">
      <c r="B50" s="1"/>
      <c r="C50" s="1"/>
      <c r="D50" s="1"/>
      <c r="M50" s="8" t="s">
        <v>1</v>
      </c>
    </row>
    <row r="51" spans="1:13" ht="21.75" customHeight="1">
      <c r="B51" s="1"/>
      <c r="C51" s="1"/>
      <c r="D51" s="1"/>
      <c r="G51" s="37"/>
      <c r="H51" s="37" t="s">
        <v>2</v>
      </c>
      <c r="I51" s="37"/>
      <c r="K51" s="34"/>
      <c r="L51" s="37" t="s">
        <v>3</v>
      </c>
      <c r="M51" s="37"/>
    </row>
    <row r="52" spans="1:13" ht="21.75" customHeight="1">
      <c r="B52" s="11"/>
      <c r="C52" s="12"/>
      <c r="D52" s="13"/>
      <c r="E52" s="39"/>
      <c r="F52" s="39"/>
      <c r="G52" s="40">
        <v>2026</v>
      </c>
      <c r="H52" s="13"/>
      <c r="I52" s="40">
        <v>2025</v>
      </c>
      <c r="J52" s="14"/>
      <c r="K52" s="40">
        <v>2026</v>
      </c>
      <c r="L52" s="13"/>
      <c r="M52" s="40">
        <v>2025</v>
      </c>
    </row>
    <row r="53" spans="1:13" ht="16.350000000000001" customHeight="1">
      <c r="B53" s="11"/>
      <c r="C53" s="12"/>
      <c r="D53" s="13"/>
      <c r="E53" s="39"/>
      <c r="F53" s="39"/>
      <c r="G53" s="39"/>
      <c r="H53" s="13"/>
      <c r="I53" s="39"/>
      <c r="J53" s="14"/>
      <c r="K53" s="39"/>
      <c r="L53" s="13"/>
      <c r="M53" s="39"/>
    </row>
    <row r="54" spans="1:13" ht="21.75" customHeight="1">
      <c r="A54" s="44" t="s">
        <v>65</v>
      </c>
      <c r="G54" s="48">
        <f>SUM(G31)</f>
        <v>118673</v>
      </c>
      <c r="H54" s="4"/>
      <c r="I54" s="48">
        <f>SUM(I31)</f>
        <v>145869</v>
      </c>
      <c r="J54" s="4"/>
      <c r="K54" s="48">
        <f>SUM(K31)</f>
        <v>115265</v>
      </c>
      <c r="L54" s="4"/>
      <c r="M54" s="48">
        <f>SUM(M31)</f>
        <v>164575</v>
      </c>
    </row>
    <row r="55" spans="1:13" ht="21.75" customHeight="1"/>
    <row r="56" spans="1:13" ht="21.75" customHeight="1">
      <c r="A56" s="44" t="s">
        <v>72</v>
      </c>
    </row>
    <row r="57" spans="1:13" ht="21.75" customHeight="1">
      <c r="A57" s="64" t="s">
        <v>73</v>
      </c>
    </row>
    <row r="58" spans="1:13" ht="21.75" customHeight="1">
      <c r="A58" s="64" t="s">
        <v>74</v>
      </c>
    </row>
    <row r="59" spans="1:13" ht="21.75" customHeight="1">
      <c r="A59" s="35" t="s">
        <v>249</v>
      </c>
      <c r="E59" s="7"/>
      <c r="F59" s="7"/>
      <c r="G59" s="4"/>
      <c r="H59" s="4"/>
      <c r="I59" s="4"/>
      <c r="J59" s="4"/>
      <c r="K59" s="4"/>
      <c r="L59" s="4"/>
      <c r="M59" s="4"/>
    </row>
    <row r="60" spans="1:13" ht="21.75" customHeight="1">
      <c r="A60" s="35" t="s">
        <v>75</v>
      </c>
      <c r="E60" s="7"/>
      <c r="F60" s="7"/>
      <c r="G60" s="33">
        <v>1644</v>
      </c>
      <c r="H60" s="4"/>
      <c r="I60" s="33">
        <v>-1716</v>
      </c>
      <c r="J60" s="4"/>
      <c r="K60" s="4">
        <v>0</v>
      </c>
      <c r="L60" s="4"/>
      <c r="M60" s="33">
        <v>0</v>
      </c>
    </row>
    <row r="61" spans="1:13" ht="21.75" customHeight="1">
      <c r="A61" s="35" t="s">
        <v>73</v>
      </c>
      <c r="E61" s="7"/>
      <c r="F61" s="7"/>
      <c r="G61" s="17"/>
      <c r="H61" s="4"/>
      <c r="I61" s="4"/>
      <c r="J61" s="4"/>
      <c r="K61" s="17"/>
      <c r="L61" s="4"/>
      <c r="M61" s="4"/>
    </row>
    <row r="62" spans="1:13" ht="21.75" customHeight="1">
      <c r="A62" s="35" t="s">
        <v>74</v>
      </c>
      <c r="B62" s="6"/>
      <c r="C62" s="6"/>
      <c r="D62" s="6"/>
      <c r="E62" s="6"/>
      <c r="F62" s="6"/>
      <c r="G62" s="48">
        <f>SUM(G60:G60)</f>
        <v>1644</v>
      </c>
      <c r="H62" s="4"/>
      <c r="I62" s="48">
        <f>SUM(I60:I60)</f>
        <v>-1716</v>
      </c>
      <c r="J62" s="4"/>
      <c r="K62" s="48">
        <f>SUM(K60:K60)</f>
        <v>0</v>
      </c>
      <c r="L62" s="4"/>
      <c r="M62" s="48">
        <f>SUM(M60:M60)</f>
        <v>0</v>
      </c>
    </row>
    <row r="63" spans="1:13" ht="21.75" customHeight="1">
      <c r="A63" s="64" t="s">
        <v>170</v>
      </c>
      <c r="B63" s="6"/>
      <c r="C63" s="6"/>
      <c r="D63" s="6"/>
      <c r="E63" s="6"/>
      <c r="F63" s="6"/>
      <c r="G63" s="5"/>
      <c r="H63" s="4"/>
      <c r="I63" s="5"/>
      <c r="J63" s="4"/>
      <c r="K63" s="5"/>
      <c r="L63" s="4"/>
      <c r="M63" s="5"/>
    </row>
    <row r="64" spans="1:13" ht="21.75" customHeight="1">
      <c r="A64" s="64" t="s">
        <v>74</v>
      </c>
      <c r="B64" s="6"/>
      <c r="C64" s="6"/>
      <c r="D64" s="6"/>
      <c r="E64" s="6"/>
      <c r="F64" s="6"/>
      <c r="G64" s="5"/>
      <c r="H64" s="4"/>
      <c r="I64" s="5"/>
      <c r="J64" s="4"/>
      <c r="K64" s="5"/>
      <c r="L64" s="4"/>
      <c r="M64" s="5"/>
    </row>
    <row r="65" spans="1:13" ht="21.75" customHeight="1">
      <c r="A65" s="35" t="s">
        <v>250</v>
      </c>
      <c r="B65" s="6"/>
      <c r="C65" s="6"/>
      <c r="D65" s="6"/>
      <c r="E65" s="6"/>
      <c r="F65" s="6"/>
      <c r="G65" s="5"/>
      <c r="H65" s="4"/>
      <c r="I65" s="5"/>
      <c r="J65" s="4"/>
      <c r="K65" s="5"/>
      <c r="L65" s="4"/>
      <c r="M65" s="5"/>
    </row>
    <row r="66" spans="1:13" ht="21.75" customHeight="1">
      <c r="A66" s="35" t="s">
        <v>171</v>
      </c>
      <c r="B66" s="6"/>
      <c r="C66" s="6"/>
      <c r="D66" s="6"/>
      <c r="E66" s="6"/>
      <c r="F66" s="6"/>
      <c r="G66" s="5"/>
      <c r="H66" s="4"/>
      <c r="I66" s="5"/>
      <c r="J66" s="4"/>
      <c r="K66" s="5"/>
      <c r="L66" s="4"/>
      <c r="M66" s="5"/>
    </row>
    <row r="67" spans="1:13" ht="21.75" customHeight="1">
      <c r="A67" s="35" t="s">
        <v>172</v>
      </c>
      <c r="B67" s="6"/>
      <c r="C67" s="6"/>
      <c r="D67" s="6"/>
      <c r="E67" s="6"/>
      <c r="F67" s="6"/>
      <c r="G67" s="48">
        <v>-2400</v>
      </c>
      <c r="H67" s="4"/>
      <c r="I67" s="48">
        <v>-7938</v>
      </c>
      <c r="J67" s="4"/>
      <c r="K67" s="48">
        <v>-2400</v>
      </c>
      <c r="L67" s="4"/>
      <c r="M67" s="48">
        <v>-7938</v>
      </c>
    </row>
    <row r="68" spans="1:13" ht="21.75" customHeight="1">
      <c r="A68" s="35" t="s">
        <v>170</v>
      </c>
      <c r="B68" s="6"/>
      <c r="C68" s="6"/>
      <c r="D68" s="6"/>
      <c r="E68" s="6"/>
      <c r="F68" s="6"/>
      <c r="G68" s="5"/>
      <c r="H68" s="4"/>
      <c r="I68" s="5"/>
      <c r="J68" s="4"/>
      <c r="K68" s="5"/>
      <c r="L68" s="4"/>
      <c r="M68" s="5"/>
    </row>
    <row r="69" spans="1:13" ht="21.75" customHeight="1">
      <c r="A69" s="65" t="s">
        <v>173</v>
      </c>
      <c r="B69" s="6"/>
      <c r="C69" s="6"/>
      <c r="D69" s="6"/>
      <c r="E69" s="6"/>
      <c r="F69" s="6"/>
      <c r="G69" s="48">
        <f>SUM(G67:G68)</f>
        <v>-2400</v>
      </c>
      <c r="H69" s="6"/>
      <c r="I69" s="48">
        <f>SUM(I67:I68)</f>
        <v>-7938</v>
      </c>
      <c r="J69" s="6"/>
      <c r="K69" s="48">
        <f>SUM(K67:K68)</f>
        <v>-2400</v>
      </c>
      <c r="L69" s="6"/>
      <c r="M69" s="48">
        <f>SUM(M67:M68)</f>
        <v>-7938</v>
      </c>
    </row>
    <row r="70" spans="1:13" ht="22.5" customHeight="1">
      <c r="A70" s="65" t="s">
        <v>76</v>
      </c>
      <c r="B70" s="6"/>
      <c r="C70" s="6"/>
      <c r="D70" s="6"/>
      <c r="E70" s="6"/>
      <c r="F70" s="6"/>
      <c r="G70" s="48">
        <f>SUM(G62,G69)</f>
        <v>-756</v>
      </c>
      <c r="H70" s="6"/>
      <c r="I70" s="48">
        <f>SUM(I62,I69)</f>
        <v>-9654</v>
      </c>
      <c r="J70" s="6"/>
      <c r="K70" s="48">
        <f>SUM(K62,K69)</f>
        <v>-2400</v>
      </c>
      <c r="L70" s="6"/>
      <c r="M70" s="48">
        <f>SUM(M62,M69)</f>
        <v>-7938</v>
      </c>
    </row>
    <row r="71" spans="1:13" ht="21.75" customHeight="1">
      <c r="A71" s="6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ht="21.75" customHeight="1" thickBot="1">
      <c r="A72" s="44" t="s">
        <v>77</v>
      </c>
      <c r="B72" s="6"/>
      <c r="C72" s="6"/>
      <c r="D72" s="6"/>
      <c r="E72" s="6"/>
      <c r="F72" s="6"/>
      <c r="G72" s="31">
        <f>+G54+G70</f>
        <v>117917</v>
      </c>
      <c r="H72" s="6"/>
      <c r="I72" s="31">
        <f>SUM(I54,I70)</f>
        <v>136215</v>
      </c>
      <c r="J72" s="6"/>
      <c r="K72" s="31">
        <f>SUM(K54,K70)</f>
        <v>112865</v>
      </c>
      <c r="L72" s="6"/>
      <c r="M72" s="31">
        <f>+M54+M62+M70</f>
        <v>156637</v>
      </c>
    </row>
    <row r="73" spans="1:13" ht="21.75" customHeight="1" thickTop="1">
      <c r="A73" s="44"/>
      <c r="B73" s="6"/>
      <c r="C73" s="6"/>
      <c r="D73" s="6"/>
      <c r="E73" s="6"/>
      <c r="F73" s="6"/>
      <c r="G73" s="8"/>
      <c r="H73" s="6"/>
      <c r="I73" s="8"/>
      <c r="J73" s="6"/>
      <c r="K73" s="8"/>
      <c r="L73" s="6"/>
      <c r="M73" s="8"/>
    </row>
    <row r="74" spans="1:13" ht="21.75" customHeight="1">
      <c r="A74" s="44" t="s">
        <v>78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ht="21.75" customHeight="1">
      <c r="A75" s="2" t="s">
        <v>67</v>
      </c>
      <c r="B75" s="6"/>
      <c r="C75" s="6"/>
      <c r="D75" s="6"/>
      <c r="E75" s="6"/>
      <c r="F75" s="6"/>
      <c r="G75" s="4">
        <f>G72-G76</f>
        <v>118662</v>
      </c>
      <c r="H75" s="4"/>
      <c r="I75" s="4">
        <f>I72-I76</f>
        <v>137171</v>
      </c>
      <c r="J75" s="4"/>
      <c r="K75" s="60"/>
      <c r="L75" s="60"/>
      <c r="M75" s="60"/>
    </row>
    <row r="76" spans="1:13" ht="21.75" customHeight="1">
      <c r="A76" s="2" t="s">
        <v>45</v>
      </c>
      <c r="B76" s="6"/>
      <c r="C76" s="6"/>
      <c r="D76" s="6"/>
      <c r="E76" s="6"/>
      <c r="F76" s="6"/>
      <c r="G76" s="33">
        <v>-745</v>
      </c>
      <c r="H76" s="4"/>
      <c r="I76" s="33">
        <v>-956</v>
      </c>
      <c r="J76" s="4"/>
      <c r="K76" s="4"/>
      <c r="L76" s="4"/>
      <c r="M76" s="4"/>
    </row>
    <row r="77" spans="1:13" ht="21.75" customHeight="1" thickBot="1">
      <c r="A77" s="14"/>
      <c r="B77" s="6"/>
      <c r="C77" s="6"/>
      <c r="D77" s="6"/>
      <c r="E77" s="6"/>
      <c r="F77" s="6"/>
      <c r="G77" s="43">
        <f>SUM(G75:G76)</f>
        <v>117917</v>
      </c>
      <c r="H77" s="4"/>
      <c r="I77" s="43">
        <f>SUM(I75:I76)</f>
        <v>136215</v>
      </c>
      <c r="J77" s="4"/>
      <c r="K77" s="4"/>
      <c r="L77" s="4"/>
      <c r="M77" s="4"/>
    </row>
    <row r="78" spans="1:13" ht="21.75" customHeight="1" thickTop="1">
      <c r="A78" s="1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ht="21.75" customHeight="1">
      <c r="A79" s="1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ht="21.75" customHeight="1">
      <c r="A80" s="2" t="s">
        <v>161</v>
      </c>
    </row>
    <row r="81" spans="1:13" ht="21.75" customHeight="1">
      <c r="A81" s="10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8" t="s">
        <v>49</v>
      </c>
    </row>
    <row r="82" spans="1:13" ht="21.75" customHeight="1">
      <c r="A82" s="10" t="s">
        <v>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21.75" customHeight="1">
      <c r="A83" s="38" t="s">
        <v>226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21.75" customHeight="1">
      <c r="A84" s="38" t="s">
        <v>246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ht="21.75" customHeight="1">
      <c r="B85" s="1"/>
      <c r="C85" s="1"/>
      <c r="D85" s="1"/>
      <c r="M85" s="8" t="s">
        <v>1</v>
      </c>
    </row>
    <row r="86" spans="1:13" ht="21.75" customHeight="1">
      <c r="B86" s="1"/>
      <c r="C86" s="1"/>
      <c r="D86" s="1"/>
      <c r="G86" s="66" t="s">
        <v>2</v>
      </c>
      <c r="H86" s="66"/>
      <c r="I86" s="66"/>
      <c r="K86" s="66" t="s">
        <v>3</v>
      </c>
      <c r="L86" s="66"/>
      <c r="M86" s="66"/>
    </row>
    <row r="87" spans="1:13" ht="21.75" customHeight="1">
      <c r="B87" s="11"/>
      <c r="C87" s="12"/>
      <c r="D87" s="13"/>
      <c r="F87" s="39"/>
      <c r="G87" s="40">
        <v>2026</v>
      </c>
      <c r="H87" s="13"/>
      <c r="I87" s="40">
        <v>2025</v>
      </c>
      <c r="J87" s="14"/>
      <c r="K87" s="40">
        <v>2026</v>
      </c>
      <c r="L87" s="13"/>
      <c r="M87" s="40">
        <v>2025</v>
      </c>
    </row>
    <row r="88" spans="1:13" ht="21.75" customHeight="1">
      <c r="A88" s="9" t="s">
        <v>50</v>
      </c>
    </row>
    <row r="89" spans="1:13" ht="21.75" customHeight="1">
      <c r="A89" s="2" t="s">
        <v>51</v>
      </c>
      <c r="E89" s="7"/>
      <c r="F89" s="7"/>
      <c r="G89" s="2">
        <v>1724678</v>
      </c>
      <c r="H89" s="3"/>
      <c r="I89" s="2">
        <v>1699844</v>
      </c>
      <c r="J89" s="3"/>
      <c r="K89" s="3">
        <v>1775441</v>
      </c>
      <c r="L89" s="3"/>
      <c r="M89" s="3">
        <v>1760082</v>
      </c>
    </row>
    <row r="90" spans="1:13" ht="21.75" customHeight="1">
      <c r="A90" s="2" t="s">
        <v>52</v>
      </c>
      <c r="E90" s="7"/>
      <c r="F90" s="7"/>
      <c r="G90" s="2">
        <v>13600</v>
      </c>
      <c r="H90" s="3"/>
      <c r="I90" s="2">
        <v>13338</v>
      </c>
      <c r="J90" s="3"/>
      <c r="K90" s="3">
        <v>13600</v>
      </c>
      <c r="L90" s="3"/>
      <c r="M90" s="3">
        <v>13338</v>
      </c>
    </row>
    <row r="91" spans="1:13" ht="21.75" customHeight="1">
      <c r="A91" s="2" t="s">
        <v>202</v>
      </c>
      <c r="E91" s="7"/>
      <c r="F91" s="7"/>
      <c r="G91" s="3">
        <v>3146</v>
      </c>
      <c r="H91" s="3"/>
      <c r="I91" s="3">
        <v>4187</v>
      </c>
      <c r="J91" s="3"/>
      <c r="K91" s="3">
        <v>42146</v>
      </c>
      <c r="L91" s="3"/>
      <c r="M91" s="3">
        <v>19187</v>
      </c>
    </row>
    <row r="92" spans="1:13" ht="21.75" customHeight="1">
      <c r="A92" s="2" t="s">
        <v>53</v>
      </c>
      <c r="E92" s="7"/>
      <c r="F92" s="7"/>
      <c r="G92" s="2">
        <v>4520</v>
      </c>
      <c r="H92" s="4"/>
      <c r="I92" s="2">
        <v>11334</v>
      </c>
      <c r="J92" s="4"/>
      <c r="K92" s="30">
        <v>5975</v>
      </c>
      <c r="L92" s="4"/>
      <c r="M92" s="33">
        <v>14588</v>
      </c>
    </row>
    <row r="93" spans="1:13" ht="21.75" customHeight="1">
      <c r="A93" s="9" t="s">
        <v>54</v>
      </c>
      <c r="E93" s="7"/>
      <c r="F93" s="7"/>
      <c r="G93" s="15">
        <f>SUM(G89:G92)</f>
        <v>1745944</v>
      </c>
      <c r="H93" s="4"/>
      <c r="I93" s="15">
        <f>SUM(I89:I92)</f>
        <v>1728703</v>
      </c>
      <c r="J93" s="4"/>
      <c r="K93" s="33">
        <f>SUM(K89:K92)</f>
        <v>1837162</v>
      </c>
      <c r="L93" s="4"/>
      <c r="M93" s="33">
        <f>SUM(M89:M92)</f>
        <v>1807195</v>
      </c>
    </row>
    <row r="94" spans="1:13" ht="21.75" customHeight="1">
      <c r="A94" s="9" t="s">
        <v>55</v>
      </c>
      <c r="E94" s="7"/>
      <c r="F94" s="7"/>
      <c r="G94" s="4"/>
      <c r="H94" s="4"/>
      <c r="I94" s="4"/>
      <c r="J94" s="4"/>
      <c r="K94" s="4"/>
      <c r="L94" s="4"/>
      <c r="M94" s="4"/>
    </row>
    <row r="95" spans="1:13" ht="21.75" customHeight="1">
      <c r="A95" s="2" t="s">
        <v>56</v>
      </c>
      <c r="E95" s="7"/>
      <c r="F95" s="7"/>
      <c r="G95" s="2">
        <v>804507</v>
      </c>
      <c r="H95" s="4"/>
      <c r="I95" s="4">
        <v>768963</v>
      </c>
      <c r="J95" s="4"/>
      <c r="K95" s="3">
        <v>860540</v>
      </c>
      <c r="L95" s="4"/>
      <c r="M95" s="4">
        <v>837420</v>
      </c>
    </row>
    <row r="96" spans="1:13" ht="21.75" customHeight="1">
      <c r="A96" s="2" t="s">
        <v>57</v>
      </c>
      <c r="E96" s="7"/>
      <c r="F96" s="7"/>
      <c r="G96" s="2">
        <v>70</v>
      </c>
      <c r="H96" s="4"/>
      <c r="I96" s="4">
        <v>60</v>
      </c>
      <c r="J96" s="4"/>
      <c r="K96" s="3">
        <v>70</v>
      </c>
      <c r="L96" s="4"/>
      <c r="M96" s="4">
        <v>60</v>
      </c>
    </row>
    <row r="97" spans="1:14" ht="21.75" customHeight="1">
      <c r="A97" s="2" t="s">
        <v>58</v>
      </c>
      <c r="E97" s="7"/>
      <c r="F97" s="7"/>
      <c r="G97" s="2">
        <v>428574</v>
      </c>
      <c r="H97" s="4"/>
      <c r="I97" s="4">
        <v>348731</v>
      </c>
      <c r="J97" s="4"/>
      <c r="K97" s="3">
        <v>428241</v>
      </c>
      <c r="L97" s="4"/>
      <c r="M97" s="4">
        <v>348299</v>
      </c>
    </row>
    <row r="98" spans="1:14" ht="21.75" customHeight="1">
      <c r="A98" s="2" t="s">
        <v>59</v>
      </c>
      <c r="E98" s="7"/>
      <c r="F98" s="7"/>
      <c r="G98" s="2">
        <v>182148</v>
      </c>
      <c r="H98" s="4"/>
      <c r="I98" s="4">
        <v>170324</v>
      </c>
      <c r="J98" s="4"/>
      <c r="K98" s="3">
        <v>176731</v>
      </c>
      <c r="L98" s="4"/>
      <c r="M98" s="4">
        <v>164353</v>
      </c>
    </row>
    <row r="99" spans="1:14" ht="21.75" customHeight="1">
      <c r="A99" s="9" t="s">
        <v>60</v>
      </c>
      <c r="E99" s="7"/>
      <c r="F99" s="7"/>
      <c r="G99" s="15">
        <f>SUM(G95:G98)</f>
        <v>1415299</v>
      </c>
      <c r="H99" s="4"/>
      <c r="I99" s="15">
        <f>SUM(I95:I98)</f>
        <v>1288078</v>
      </c>
      <c r="J99" s="4"/>
      <c r="K99" s="15">
        <f>SUM(K95:K98)</f>
        <v>1465582</v>
      </c>
      <c r="L99" s="4"/>
      <c r="M99" s="15">
        <f>SUM(M95:M98)</f>
        <v>1350132</v>
      </c>
    </row>
    <row r="100" spans="1:14" ht="21.75" customHeight="1">
      <c r="A100" s="9" t="s">
        <v>61</v>
      </c>
      <c r="E100" s="7"/>
      <c r="F100" s="7"/>
      <c r="G100" s="4">
        <f>SUM(G93-G99)</f>
        <v>330645</v>
      </c>
      <c r="H100" s="4"/>
      <c r="I100" s="4">
        <f>SUM(I93-I99)</f>
        <v>440625</v>
      </c>
      <c r="J100" s="4"/>
      <c r="K100" s="4">
        <f>SUM(K93-K99)</f>
        <v>371580</v>
      </c>
      <c r="L100" s="4"/>
      <c r="M100" s="4">
        <f>SUM(M93-M99)</f>
        <v>457063</v>
      </c>
    </row>
    <row r="101" spans="1:14" ht="21.75" customHeight="1">
      <c r="A101" s="2" t="s">
        <v>251</v>
      </c>
      <c r="E101" s="7"/>
      <c r="F101" s="7"/>
      <c r="G101" s="4"/>
      <c r="H101" s="4"/>
      <c r="I101" s="4"/>
      <c r="J101" s="4"/>
      <c r="K101" s="4"/>
      <c r="L101" s="4"/>
      <c r="M101" s="4"/>
    </row>
    <row r="102" spans="1:14" ht="21.75" customHeight="1">
      <c r="A102" s="2" t="s">
        <v>207</v>
      </c>
      <c r="E102" s="7"/>
      <c r="F102" s="7"/>
      <c r="G102" s="2">
        <v>3815</v>
      </c>
      <c r="H102" s="4"/>
      <c r="I102" s="4">
        <v>2118</v>
      </c>
      <c r="J102" s="4"/>
      <c r="K102" s="3">
        <v>3815</v>
      </c>
      <c r="L102" s="4"/>
      <c r="M102" s="4">
        <v>2118</v>
      </c>
    </row>
    <row r="103" spans="1:14" ht="21.75" customHeight="1">
      <c r="A103" s="2" t="s">
        <v>208</v>
      </c>
      <c r="E103" s="7"/>
      <c r="F103" s="7"/>
      <c r="H103" s="4"/>
      <c r="I103" s="4"/>
      <c r="J103" s="4"/>
      <c r="K103" s="3"/>
      <c r="L103" s="4"/>
      <c r="M103" s="4"/>
    </row>
    <row r="104" spans="1:14" ht="21.75" customHeight="1">
      <c r="A104" s="2" t="s">
        <v>158</v>
      </c>
      <c r="E104" s="7"/>
      <c r="F104" s="7"/>
      <c r="G104" s="2">
        <v>3360</v>
      </c>
      <c r="H104" s="4"/>
      <c r="I104" s="4">
        <v>-6342</v>
      </c>
      <c r="J104" s="4"/>
      <c r="K104" s="3">
        <v>3360</v>
      </c>
      <c r="L104" s="4"/>
      <c r="M104" s="4">
        <v>-6342</v>
      </c>
    </row>
    <row r="105" spans="1:14" ht="21.75" customHeight="1">
      <c r="A105" s="2" t="s">
        <v>206</v>
      </c>
      <c r="E105" s="7"/>
      <c r="F105" s="7"/>
      <c r="H105" s="4"/>
      <c r="I105" s="4"/>
      <c r="J105" s="4"/>
      <c r="K105" s="3"/>
      <c r="L105" s="4"/>
      <c r="M105" s="4"/>
    </row>
    <row r="106" spans="1:14" ht="21.75" customHeight="1">
      <c r="A106" s="2" t="s">
        <v>62</v>
      </c>
      <c r="E106" s="7"/>
      <c r="F106" s="7"/>
      <c r="G106" s="2">
        <v>27460</v>
      </c>
      <c r="H106" s="4"/>
      <c r="I106" s="4">
        <v>-1088</v>
      </c>
      <c r="J106" s="4"/>
      <c r="K106" s="3">
        <v>0</v>
      </c>
      <c r="L106" s="4"/>
      <c r="M106" s="4">
        <v>0</v>
      </c>
    </row>
    <row r="107" spans="1:14" ht="21.75" customHeight="1">
      <c r="A107" s="2" t="s">
        <v>63</v>
      </c>
      <c r="E107" s="7"/>
      <c r="F107" s="7"/>
      <c r="G107" s="2">
        <v>4423</v>
      </c>
      <c r="H107" s="4"/>
      <c r="I107" s="4">
        <v>12354</v>
      </c>
      <c r="J107" s="4"/>
      <c r="K107" s="3">
        <v>5050</v>
      </c>
      <c r="L107" s="4"/>
      <c r="M107" s="4">
        <v>12958</v>
      </c>
    </row>
    <row r="108" spans="1:14" ht="21.75" customHeight="1">
      <c r="A108" s="2" t="s">
        <v>64</v>
      </c>
      <c r="B108" s="7"/>
      <c r="D108" s="7"/>
      <c r="E108" s="7"/>
      <c r="F108" s="7"/>
      <c r="G108" s="2">
        <v>-10571</v>
      </c>
      <c r="H108" s="3"/>
      <c r="I108" s="4">
        <v>-11022</v>
      </c>
      <c r="J108" s="3"/>
      <c r="K108" s="3">
        <v>-10479</v>
      </c>
      <c r="L108" s="3"/>
      <c r="M108" s="4">
        <v>-10906</v>
      </c>
    </row>
    <row r="109" spans="1:14" ht="21.75" customHeight="1">
      <c r="A109" s="9" t="s">
        <v>183</v>
      </c>
      <c r="E109" s="58"/>
      <c r="F109" s="58"/>
      <c r="G109" s="17">
        <f>SUM(G100:G108)</f>
        <v>359132</v>
      </c>
      <c r="H109" s="8">
        <v>0</v>
      </c>
      <c r="I109" s="17">
        <f>SUM(I100:I108)</f>
        <v>436645</v>
      </c>
      <c r="J109" s="8">
        <v>0</v>
      </c>
      <c r="K109" s="17">
        <f>SUM(K100:K108)</f>
        <v>373326</v>
      </c>
      <c r="L109" s="8">
        <v>0</v>
      </c>
      <c r="M109" s="17">
        <f>SUM(M100:M108)</f>
        <v>454891</v>
      </c>
      <c r="N109" s="8"/>
    </row>
    <row r="110" spans="1:14" ht="21.75" customHeight="1">
      <c r="A110" s="2" t="s">
        <v>184</v>
      </c>
      <c r="E110" s="7"/>
      <c r="F110" s="7"/>
      <c r="G110" s="4">
        <v>-67881</v>
      </c>
      <c r="H110" s="3"/>
      <c r="I110" s="4">
        <v>-92528</v>
      </c>
      <c r="J110" s="3"/>
      <c r="K110" s="4">
        <v>-67951</v>
      </c>
      <c r="L110" s="3"/>
      <c r="M110" s="4">
        <v>-92052</v>
      </c>
      <c r="N110" s="8"/>
    </row>
    <row r="111" spans="1:14" ht="21.75" customHeight="1" thickBot="1">
      <c r="A111" s="44" t="s">
        <v>65</v>
      </c>
      <c r="B111" s="7"/>
      <c r="D111" s="7"/>
      <c r="G111" s="43">
        <f>SUM(G109:G110)</f>
        <v>291251</v>
      </c>
      <c r="H111" s="4"/>
      <c r="I111" s="43">
        <f>SUM(I109:I110)</f>
        <v>344117</v>
      </c>
      <c r="J111" s="4"/>
      <c r="K111" s="43">
        <f>SUM(K109:K110)</f>
        <v>305375</v>
      </c>
      <c r="L111" s="4"/>
      <c r="M111" s="43">
        <f>SUM(M109:M110)</f>
        <v>362839</v>
      </c>
    </row>
    <row r="112" spans="1:14" ht="21.75" customHeight="1" thickTop="1">
      <c r="B112" s="7"/>
      <c r="D112" s="7"/>
      <c r="G112" s="4"/>
      <c r="H112" s="4"/>
      <c r="I112" s="4"/>
      <c r="J112" s="4"/>
      <c r="K112" s="4"/>
      <c r="L112" s="4"/>
      <c r="M112" s="4"/>
    </row>
    <row r="113" spans="1:13" ht="21.75" customHeight="1">
      <c r="B113" s="7"/>
      <c r="D113" s="7"/>
      <c r="G113" s="4"/>
      <c r="H113" s="4"/>
      <c r="I113" s="4"/>
      <c r="J113" s="4"/>
      <c r="K113" s="4"/>
      <c r="L113" s="4"/>
      <c r="M113" s="5"/>
    </row>
    <row r="114" spans="1:13" ht="21.75" customHeight="1">
      <c r="A114" s="44" t="s">
        <v>66</v>
      </c>
      <c r="B114" s="7"/>
      <c r="D114" s="7"/>
      <c r="G114" s="59"/>
      <c r="H114" s="4"/>
      <c r="I114" s="59"/>
      <c r="J114" s="4"/>
      <c r="K114" s="4"/>
      <c r="L114" s="4"/>
      <c r="M114" s="4"/>
    </row>
    <row r="115" spans="1:13" ht="21.75" customHeight="1">
      <c r="A115" s="2" t="s">
        <v>67</v>
      </c>
      <c r="E115" s="7"/>
      <c r="F115" s="7"/>
      <c r="G115" s="4">
        <f>G111-G116</f>
        <v>292022</v>
      </c>
      <c r="H115" s="4"/>
      <c r="I115" s="4">
        <f>I111-I116</f>
        <v>345465</v>
      </c>
      <c r="J115" s="4"/>
      <c r="K115" s="60"/>
      <c r="L115" s="60"/>
      <c r="M115" s="60"/>
    </row>
    <row r="116" spans="1:13" ht="21.75" customHeight="1">
      <c r="A116" s="2" t="s">
        <v>45</v>
      </c>
      <c r="B116" s="7"/>
      <c r="D116" s="7"/>
      <c r="G116" s="33">
        <v>-771</v>
      </c>
      <c r="H116" s="4"/>
      <c r="I116" s="33">
        <v>-1348</v>
      </c>
      <c r="J116" s="4"/>
      <c r="K116" s="4"/>
      <c r="L116" s="4"/>
      <c r="M116" s="4"/>
    </row>
    <row r="117" spans="1:13" ht="21.75" customHeight="1" thickBot="1">
      <c r="A117" s="44"/>
      <c r="B117" s="7"/>
      <c r="D117" s="7"/>
      <c r="E117" s="61"/>
      <c r="F117" s="61"/>
      <c r="G117" s="43">
        <f>SUM(G115:G116)</f>
        <v>291251</v>
      </c>
      <c r="H117" s="4"/>
      <c r="I117" s="43">
        <f>SUM(I115:I116)</f>
        <v>344117</v>
      </c>
      <c r="J117" s="4"/>
      <c r="K117" s="4"/>
      <c r="L117" s="4"/>
      <c r="M117" s="4"/>
    </row>
    <row r="118" spans="1:13" ht="21.75" customHeight="1" thickTop="1">
      <c r="B118" s="7"/>
      <c r="C118" s="7"/>
      <c r="D118" s="7"/>
      <c r="I118" s="8"/>
      <c r="M118" s="8" t="s">
        <v>68</v>
      </c>
    </row>
    <row r="119" spans="1:13" ht="21.75" customHeight="1">
      <c r="A119" s="9" t="s">
        <v>69</v>
      </c>
      <c r="B119" s="7"/>
      <c r="C119" s="7"/>
      <c r="D119" s="7"/>
      <c r="E119" s="7"/>
      <c r="F119" s="7"/>
      <c r="M119" s="8"/>
    </row>
    <row r="120" spans="1:13" ht="21.75" customHeight="1">
      <c r="A120" s="44" t="s">
        <v>70</v>
      </c>
      <c r="B120" s="7"/>
      <c r="E120" s="7"/>
      <c r="F120" s="7"/>
      <c r="J120" s="4"/>
      <c r="K120" s="4"/>
      <c r="L120" s="4"/>
    </row>
    <row r="121" spans="1:13" ht="21.75" customHeight="1" thickBot="1">
      <c r="A121" s="35" t="s">
        <v>71</v>
      </c>
      <c r="E121" s="1"/>
      <c r="F121" s="1"/>
      <c r="G121" s="62">
        <f>(G115*1000)/(1281254514.75824)</f>
        <v>0.22791880663546513</v>
      </c>
      <c r="H121" s="63"/>
      <c r="I121" s="62">
        <f>(I115*1000)/(1283330573)</f>
        <v>0.26919408550551222</v>
      </c>
      <c r="J121" s="63"/>
      <c r="K121" s="62">
        <f>(K111*1000)/(1281254514.75824)</f>
        <v>0.23834062357050209</v>
      </c>
      <c r="L121" s="63"/>
      <c r="M121" s="62">
        <f>(M111*1000)/(1283330573)</f>
        <v>0.28273229644315501</v>
      </c>
    </row>
    <row r="122" spans="1:13" ht="21.75" customHeight="1" thickTop="1">
      <c r="E122" s="1"/>
      <c r="F122" s="1"/>
      <c r="G122" s="61"/>
      <c r="H122" s="61"/>
      <c r="I122" s="61"/>
      <c r="J122" s="61"/>
      <c r="K122" s="61"/>
      <c r="L122" s="61"/>
      <c r="M122" s="61"/>
    </row>
    <row r="123" spans="1:13" ht="21.75" customHeight="1">
      <c r="E123" s="1"/>
      <c r="F123" s="1"/>
      <c r="G123" s="61"/>
      <c r="H123" s="61"/>
      <c r="I123" s="61"/>
      <c r="J123" s="61"/>
      <c r="K123" s="61"/>
      <c r="L123" s="61"/>
      <c r="M123" s="61"/>
    </row>
    <row r="124" spans="1:13" ht="21.75" customHeight="1">
      <c r="A124" s="9"/>
      <c r="E124" s="1"/>
      <c r="F124" s="1"/>
      <c r="G124" s="4"/>
      <c r="H124" s="4"/>
      <c r="I124" s="4"/>
      <c r="J124" s="4"/>
      <c r="K124" s="4"/>
      <c r="L124" s="4"/>
      <c r="M124" s="4"/>
    </row>
    <row r="125" spans="1:13" ht="21.75" customHeight="1">
      <c r="A125" s="2" t="s">
        <v>161</v>
      </c>
    </row>
    <row r="126" spans="1:13" ht="21.75" customHeight="1">
      <c r="A126" s="10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8" t="s">
        <v>49</v>
      </c>
    </row>
    <row r="127" spans="1:13" ht="21.75" customHeight="1">
      <c r="A127" s="10" t="s">
        <v>0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ht="21.75" customHeight="1">
      <c r="A128" s="38" t="s">
        <v>227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ht="21.75" customHeight="1">
      <c r="A129" s="38" t="s">
        <v>246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ht="21.75" customHeight="1">
      <c r="B130" s="1"/>
      <c r="C130" s="1"/>
      <c r="D130" s="1"/>
      <c r="M130" s="8" t="s">
        <v>1</v>
      </c>
    </row>
    <row r="131" spans="1:13" ht="21.75" customHeight="1">
      <c r="B131" s="1"/>
      <c r="C131" s="1"/>
      <c r="D131" s="1"/>
      <c r="G131" s="37"/>
      <c r="H131" s="37" t="s">
        <v>2</v>
      </c>
      <c r="I131" s="37"/>
      <c r="K131" s="34"/>
      <c r="L131" s="37" t="s">
        <v>3</v>
      </c>
      <c r="M131" s="37"/>
    </row>
    <row r="132" spans="1:13" ht="21.75" customHeight="1">
      <c r="B132" s="11"/>
      <c r="C132" s="12"/>
      <c r="D132" s="13"/>
      <c r="E132" s="39"/>
      <c r="F132" s="39"/>
      <c r="G132" s="40">
        <v>2026</v>
      </c>
      <c r="H132" s="13"/>
      <c r="I132" s="40">
        <v>2025</v>
      </c>
      <c r="J132" s="14"/>
      <c r="K132" s="40">
        <v>2026</v>
      </c>
      <c r="L132" s="13"/>
      <c r="M132" s="40">
        <v>2025</v>
      </c>
    </row>
    <row r="133" spans="1:13" ht="16.350000000000001" customHeight="1">
      <c r="B133" s="11"/>
      <c r="C133" s="12"/>
      <c r="D133" s="13"/>
      <c r="E133" s="39"/>
      <c r="F133" s="39"/>
      <c r="G133" s="39"/>
      <c r="H133" s="13"/>
      <c r="I133" s="39"/>
      <c r="J133" s="14"/>
      <c r="K133" s="39"/>
      <c r="L133" s="13"/>
      <c r="M133" s="39"/>
    </row>
    <row r="134" spans="1:13" ht="21.75" customHeight="1">
      <c r="A134" s="44" t="s">
        <v>65</v>
      </c>
      <c r="G134" s="48">
        <f>SUM(G111)</f>
        <v>291251</v>
      </c>
      <c r="H134" s="4"/>
      <c r="I134" s="48">
        <f>SUM(I111)</f>
        <v>344117</v>
      </c>
      <c r="J134" s="4"/>
      <c r="K134" s="48">
        <f>SUM(K111)</f>
        <v>305375</v>
      </c>
      <c r="L134" s="4"/>
      <c r="M134" s="48">
        <f>SUM(M111)</f>
        <v>362839</v>
      </c>
    </row>
    <row r="135" spans="1:13" ht="21.75" customHeight="1"/>
    <row r="136" spans="1:13" ht="21.75" customHeight="1">
      <c r="A136" s="44" t="s">
        <v>72</v>
      </c>
    </row>
    <row r="137" spans="1:13" ht="21.75" customHeight="1">
      <c r="A137" s="64" t="s">
        <v>73</v>
      </c>
    </row>
    <row r="138" spans="1:13" ht="21.75" customHeight="1">
      <c r="A138" s="64" t="s">
        <v>74</v>
      </c>
    </row>
    <row r="139" spans="1:13" ht="21.75" customHeight="1">
      <c r="A139" s="35" t="s">
        <v>249</v>
      </c>
      <c r="E139" s="7"/>
      <c r="F139" s="7"/>
      <c r="G139" s="4"/>
      <c r="H139" s="4"/>
      <c r="I139" s="4"/>
      <c r="J139" s="4"/>
      <c r="K139" s="4"/>
      <c r="L139" s="4"/>
      <c r="M139" s="4"/>
    </row>
    <row r="140" spans="1:13" ht="21.75" customHeight="1">
      <c r="A140" s="35" t="s">
        <v>75</v>
      </c>
      <c r="E140" s="7"/>
      <c r="F140" s="7"/>
      <c r="G140" s="33">
        <v>3047</v>
      </c>
      <c r="H140" s="4"/>
      <c r="I140" s="33">
        <v>-1550</v>
      </c>
      <c r="J140" s="4"/>
      <c r="K140" s="4">
        <v>0</v>
      </c>
      <c r="L140" s="4"/>
      <c r="M140" s="33">
        <v>0</v>
      </c>
    </row>
    <row r="141" spans="1:13" ht="21.75" customHeight="1">
      <c r="A141" s="35" t="s">
        <v>73</v>
      </c>
      <c r="E141" s="7"/>
      <c r="F141" s="7"/>
      <c r="G141" s="17"/>
      <c r="H141" s="4"/>
      <c r="I141" s="4"/>
      <c r="J141" s="4"/>
      <c r="K141" s="17"/>
      <c r="L141" s="4"/>
      <c r="M141" s="4"/>
    </row>
    <row r="142" spans="1:13" ht="21.75" customHeight="1">
      <c r="A142" s="35" t="s">
        <v>74</v>
      </c>
      <c r="B142" s="6"/>
      <c r="C142" s="6"/>
      <c r="D142" s="6"/>
      <c r="E142" s="6"/>
      <c r="F142" s="6"/>
      <c r="G142" s="48">
        <f>SUM(G140:G140)</f>
        <v>3047</v>
      </c>
      <c r="H142" s="4"/>
      <c r="I142" s="48">
        <f>SUM(I140:I140)</f>
        <v>-1550</v>
      </c>
      <c r="J142" s="4"/>
      <c r="K142" s="48">
        <f>SUM(K140:K140)</f>
        <v>0</v>
      </c>
      <c r="L142" s="4"/>
      <c r="M142" s="48">
        <f>SUM(M140:M140)</f>
        <v>0</v>
      </c>
    </row>
    <row r="143" spans="1:13" ht="21.75" customHeight="1">
      <c r="A143" s="64" t="s">
        <v>170</v>
      </c>
      <c r="B143" s="6"/>
      <c r="C143" s="6"/>
      <c r="D143" s="6"/>
      <c r="E143" s="6"/>
      <c r="F143" s="6"/>
      <c r="G143" s="5"/>
      <c r="H143" s="4"/>
      <c r="I143" s="5"/>
      <c r="J143" s="4"/>
      <c r="K143" s="5"/>
      <c r="L143" s="4"/>
      <c r="M143" s="5"/>
    </row>
    <row r="144" spans="1:13" ht="21.75" customHeight="1">
      <c r="A144" s="64" t="s">
        <v>74</v>
      </c>
      <c r="B144" s="6"/>
      <c r="C144" s="6"/>
      <c r="D144" s="6"/>
      <c r="E144" s="6"/>
      <c r="F144" s="6"/>
      <c r="G144" s="5"/>
      <c r="H144" s="4"/>
      <c r="I144" s="5"/>
      <c r="J144" s="4"/>
      <c r="K144" s="5"/>
      <c r="L144" s="4"/>
      <c r="M144" s="5"/>
    </row>
    <row r="145" spans="1:13" ht="21.75" customHeight="1">
      <c r="A145" s="35" t="s">
        <v>240</v>
      </c>
      <c r="B145" s="6"/>
      <c r="C145" s="6"/>
      <c r="D145" s="6"/>
      <c r="E145" s="6"/>
      <c r="F145" s="6"/>
      <c r="G145" s="5"/>
      <c r="H145" s="4"/>
      <c r="I145" s="5"/>
      <c r="J145" s="4"/>
      <c r="K145" s="5"/>
      <c r="L145" s="4"/>
      <c r="M145" s="5"/>
    </row>
    <row r="146" spans="1:13" ht="21.75" customHeight="1">
      <c r="A146" s="35" t="s">
        <v>171</v>
      </c>
      <c r="B146" s="6"/>
      <c r="C146" s="6"/>
      <c r="D146" s="6"/>
      <c r="E146" s="6"/>
      <c r="F146" s="6"/>
      <c r="G146" s="5"/>
      <c r="H146" s="4"/>
      <c r="I146" s="5"/>
      <c r="J146" s="4"/>
      <c r="K146" s="5"/>
      <c r="L146" s="4"/>
      <c r="M146" s="5"/>
    </row>
    <row r="147" spans="1:13" ht="21.75" customHeight="1">
      <c r="A147" s="35" t="s">
        <v>172</v>
      </c>
      <c r="B147" s="6"/>
      <c r="C147" s="6"/>
      <c r="D147" s="6"/>
      <c r="E147" s="6"/>
      <c r="F147" s="6"/>
      <c r="G147" s="48">
        <v>1680</v>
      </c>
      <c r="H147" s="4"/>
      <c r="I147" s="48">
        <v>-19998</v>
      </c>
      <c r="J147" s="4"/>
      <c r="K147" s="48">
        <v>1680</v>
      </c>
      <c r="L147" s="4"/>
      <c r="M147" s="48">
        <v>-19998</v>
      </c>
    </row>
    <row r="148" spans="1:13" ht="21.75" customHeight="1">
      <c r="A148" s="35" t="s">
        <v>170</v>
      </c>
      <c r="B148" s="6"/>
      <c r="C148" s="6"/>
      <c r="D148" s="6"/>
      <c r="E148" s="6"/>
      <c r="F148" s="6"/>
      <c r="G148" s="5"/>
      <c r="H148" s="4"/>
      <c r="I148" s="5"/>
      <c r="J148" s="4"/>
      <c r="K148" s="5"/>
      <c r="L148" s="4"/>
      <c r="M148" s="5"/>
    </row>
    <row r="149" spans="1:13" ht="21.75" customHeight="1">
      <c r="A149" s="65" t="s">
        <v>173</v>
      </c>
      <c r="B149" s="6"/>
      <c r="C149" s="6"/>
      <c r="D149" s="6"/>
      <c r="E149" s="6"/>
      <c r="F149" s="6"/>
      <c r="G149" s="48">
        <f>SUM(G147:G148)</f>
        <v>1680</v>
      </c>
      <c r="H149" s="6"/>
      <c r="I149" s="48">
        <f>SUM(I147:I148)</f>
        <v>-19998</v>
      </c>
      <c r="J149" s="6"/>
      <c r="K149" s="48">
        <f>SUM(K147:K148)</f>
        <v>1680</v>
      </c>
      <c r="L149" s="6"/>
      <c r="M149" s="48">
        <f>SUM(M147:M148)</f>
        <v>-19998</v>
      </c>
    </row>
    <row r="150" spans="1:13" ht="22.5" customHeight="1">
      <c r="A150" s="65" t="s">
        <v>76</v>
      </c>
      <c r="B150" s="6"/>
      <c r="C150" s="6"/>
      <c r="D150" s="6"/>
      <c r="E150" s="6"/>
      <c r="F150" s="6"/>
      <c r="G150" s="48">
        <f>SUM(G142,G149)</f>
        <v>4727</v>
      </c>
      <c r="H150" s="6"/>
      <c r="I150" s="48">
        <f>SUM(I142,I149)</f>
        <v>-21548</v>
      </c>
      <c r="J150" s="6"/>
      <c r="K150" s="48">
        <f>SUM(K142,K149)</f>
        <v>1680</v>
      </c>
      <c r="L150" s="6"/>
      <c r="M150" s="48">
        <f>SUM(M142,M149)</f>
        <v>-19998</v>
      </c>
    </row>
    <row r="151" spans="1:13" ht="21.75" customHeight="1">
      <c r="A151" s="6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ht="21.75" customHeight="1" thickBot="1">
      <c r="A152" s="44" t="s">
        <v>77</v>
      </c>
      <c r="B152" s="6"/>
      <c r="C152" s="6"/>
      <c r="D152" s="6"/>
      <c r="E152" s="6"/>
      <c r="F152" s="6"/>
      <c r="G152" s="31">
        <f>+G134+G150</f>
        <v>295978</v>
      </c>
      <c r="H152" s="6"/>
      <c r="I152" s="31">
        <f>SUM(I134,I150)</f>
        <v>322569</v>
      </c>
      <c r="J152" s="6"/>
      <c r="K152" s="31">
        <f>SUM(K134,K150)</f>
        <v>307055</v>
      </c>
      <c r="L152" s="6"/>
      <c r="M152" s="31">
        <f>+M134+M142+M150</f>
        <v>342841</v>
      </c>
    </row>
    <row r="153" spans="1:13" ht="21.75" customHeight="1" thickTop="1">
      <c r="A153" s="44"/>
      <c r="B153" s="6"/>
      <c r="C153" s="6"/>
      <c r="D153" s="6"/>
      <c r="E153" s="6"/>
      <c r="F153" s="6"/>
      <c r="G153" s="8"/>
      <c r="H153" s="6"/>
      <c r="I153" s="8"/>
      <c r="J153" s="6"/>
      <c r="K153" s="8"/>
      <c r="L153" s="6"/>
      <c r="M153" s="8"/>
    </row>
    <row r="154" spans="1:13" ht="21.75" customHeight="1">
      <c r="A154" s="44" t="s">
        <v>78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ht="21.75" customHeight="1">
      <c r="A155" s="2" t="s">
        <v>67</v>
      </c>
      <c r="B155" s="6"/>
      <c r="C155" s="6"/>
      <c r="D155" s="6"/>
      <c r="E155" s="6"/>
      <c r="F155" s="6"/>
      <c r="G155" s="4">
        <f>G152-G156</f>
        <v>296749</v>
      </c>
      <c r="H155" s="4"/>
      <c r="I155" s="4">
        <f>I152-I156</f>
        <v>323917</v>
      </c>
      <c r="J155" s="4"/>
      <c r="K155" s="60"/>
      <c r="L155" s="60"/>
      <c r="M155" s="60"/>
    </row>
    <row r="156" spans="1:13" ht="21.75" customHeight="1">
      <c r="A156" s="2" t="s">
        <v>45</v>
      </c>
      <c r="B156" s="6"/>
      <c r="C156" s="6"/>
      <c r="D156" s="6"/>
      <c r="E156" s="6"/>
      <c r="F156" s="6"/>
      <c r="G156" s="33">
        <v>-771</v>
      </c>
      <c r="H156" s="4"/>
      <c r="I156" s="33">
        <v>-1348</v>
      </c>
      <c r="J156" s="4"/>
      <c r="K156" s="4"/>
      <c r="L156" s="4"/>
      <c r="M156" s="4"/>
    </row>
    <row r="157" spans="1:13" ht="21.75" customHeight="1" thickBot="1">
      <c r="A157" s="14"/>
      <c r="B157" s="6"/>
      <c r="C157" s="6"/>
      <c r="D157" s="6"/>
      <c r="E157" s="6"/>
      <c r="F157" s="6"/>
      <c r="G157" s="43">
        <f>SUM(G155:G156)</f>
        <v>295978</v>
      </c>
      <c r="H157" s="4"/>
      <c r="I157" s="43">
        <f>SUM(I155:I156)</f>
        <v>322569</v>
      </c>
      <c r="J157" s="4"/>
      <c r="K157" s="4"/>
      <c r="L157" s="4"/>
      <c r="M157" s="4"/>
    </row>
    <row r="158" spans="1:13" ht="21.75" customHeight="1" thickTop="1">
      <c r="A158" s="1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ht="21.75" customHeight="1">
      <c r="A159" s="1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ht="21.75" customHeight="1">
      <c r="A160" s="2" t="s">
        <v>161</v>
      </c>
    </row>
  </sheetData>
  <mergeCells count="4">
    <mergeCell ref="G86:I86"/>
    <mergeCell ref="K86:M86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3" manualBreakCount="3">
    <brk id="45" max="16383" man="1"/>
    <brk id="80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G34"/>
  <sheetViews>
    <sheetView showGridLines="0" view="pageBreakPreview" zoomScale="70" zoomScaleNormal="60" zoomScaleSheetLayoutView="70" workbookViewId="0">
      <selection activeCell="T12" sqref="T12"/>
    </sheetView>
  </sheetViews>
  <sheetFormatPr defaultColWidth="10.44140625" defaultRowHeight="22.2" customHeight="1"/>
  <cols>
    <col min="1" max="1" width="29" style="2" customWidth="1"/>
    <col min="2" max="2" width="12.88671875" style="2" customWidth="1"/>
    <col min="3" max="3" width="1.44140625" style="2" customWidth="1"/>
    <col min="4" max="4" width="13.6640625" style="2" customWidth="1"/>
    <col min="5" max="5" width="1.44140625" style="2" customWidth="1"/>
    <col min="6" max="6" width="13.6640625" style="2" customWidth="1"/>
    <col min="7" max="7" width="1.44140625" style="2" customWidth="1"/>
    <col min="8" max="8" width="13.6640625" style="2" customWidth="1"/>
    <col min="9" max="9" width="1.44140625" style="2" customWidth="1"/>
    <col min="10" max="10" width="19.44140625" style="2" customWidth="1"/>
    <col min="11" max="11" width="1.44140625" style="2" customWidth="1"/>
    <col min="12" max="12" width="13.6640625" style="2" customWidth="1"/>
    <col min="13" max="13" width="1.44140625" style="2" customWidth="1"/>
    <col min="14" max="14" width="13.6640625" style="2" customWidth="1"/>
    <col min="15" max="15" width="1.44140625" style="2" customWidth="1"/>
    <col min="16" max="16" width="13.6640625" style="2" customWidth="1"/>
    <col min="17" max="17" width="1.44140625" style="2" customWidth="1"/>
    <col min="18" max="18" width="16.33203125" style="2" bestFit="1" customWidth="1"/>
    <col min="19" max="19" width="1.44140625" style="2" customWidth="1"/>
    <col min="20" max="20" width="23.6640625" style="2" customWidth="1"/>
    <col min="21" max="21" width="1.44140625" style="2" customWidth="1"/>
    <col min="22" max="22" width="13.5546875" style="2" customWidth="1"/>
    <col min="23" max="23" width="1.44140625" style="2" customWidth="1"/>
    <col min="24" max="24" width="16.44140625" style="2" customWidth="1"/>
    <col min="25" max="25" width="1.44140625" style="2" customWidth="1"/>
    <col min="26" max="26" width="14.109375" style="2" bestFit="1" customWidth="1"/>
    <col min="27" max="27" width="1.44140625" style="2" customWidth="1"/>
    <col min="28" max="28" width="14.109375" style="2" customWidth="1"/>
    <col min="29" max="29" width="1.44140625" style="2" customWidth="1"/>
    <col min="30" max="30" width="14.109375" style="2" customWidth="1"/>
    <col min="31" max="31" width="1.44140625" style="2" customWidth="1"/>
    <col min="32" max="32" width="14.109375" style="2" customWidth="1"/>
    <col min="33" max="16384" width="10.44140625" style="2"/>
  </cols>
  <sheetData>
    <row r="1" spans="1:33" ht="22.2" customHeight="1">
      <c r="A1" s="44"/>
      <c r="B1" s="44"/>
      <c r="C1" s="44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F1" s="8" t="s">
        <v>49</v>
      </c>
    </row>
    <row r="2" spans="1:33" ht="22.2" customHeight="1">
      <c r="A2" s="44" t="s">
        <v>0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33" ht="22.2" customHeight="1">
      <c r="A3" s="68" t="s">
        <v>228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</row>
    <row r="4" spans="1:33" ht="22.2" customHeight="1">
      <c r="A4" s="68" t="s">
        <v>246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</row>
    <row r="5" spans="1:33" ht="22.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8" t="s">
        <v>1</v>
      </c>
    </row>
    <row r="6" spans="1:33" ht="22.2" customHeight="1">
      <c r="A6" s="1"/>
      <c r="B6" s="1"/>
      <c r="C6" s="1"/>
      <c r="D6" s="45" t="s">
        <v>2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</row>
    <row r="7" spans="1:33" ht="22.2" customHeight="1">
      <c r="A7" s="1"/>
      <c r="B7" s="1"/>
      <c r="C7" s="1"/>
      <c r="D7" s="67" t="s">
        <v>44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"/>
      <c r="AD7" s="1"/>
      <c r="AE7" s="6"/>
      <c r="AF7" s="6"/>
    </row>
    <row r="8" spans="1:33" ht="22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67" t="s">
        <v>43</v>
      </c>
      <c r="U8" s="67"/>
      <c r="V8" s="67"/>
      <c r="W8" s="67"/>
      <c r="X8" s="67"/>
      <c r="Y8" s="67"/>
      <c r="Z8" s="67"/>
      <c r="AA8" s="1"/>
      <c r="AB8" s="1"/>
      <c r="AC8" s="6"/>
      <c r="AD8" s="1"/>
      <c r="AE8" s="6"/>
      <c r="AF8" s="6"/>
    </row>
    <row r="9" spans="1:33" ht="22.2" customHeight="1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"/>
      <c r="U9" s="6"/>
      <c r="V9" s="1"/>
      <c r="W9" s="1"/>
      <c r="X9" s="1" t="s">
        <v>79</v>
      </c>
      <c r="Y9" s="6"/>
    </row>
    <row r="10" spans="1:33" ht="22.2" customHeight="1">
      <c r="H10" s="1"/>
      <c r="I10" s="1"/>
      <c r="J10" s="1" t="s">
        <v>152</v>
      </c>
      <c r="L10" s="66" t="s">
        <v>41</v>
      </c>
      <c r="M10" s="66"/>
      <c r="N10" s="66"/>
      <c r="O10" s="66"/>
      <c r="P10" s="66"/>
      <c r="T10" s="1" t="s">
        <v>179</v>
      </c>
      <c r="W10" s="1"/>
      <c r="X10" s="1" t="s">
        <v>80</v>
      </c>
      <c r="Z10" s="1" t="s">
        <v>81</v>
      </c>
      <c r="AA10" s="6"/>
      <c r="AB10" s="1" t="s">
        <v>82</v>
      </c>
      <c r="AC10" s="6"/>
      <c r="AD10" s="1"/>
      <c r="AE10" s="6"/>
      <c r="AF10" s="6"/>
      <c r="AG10" s="1"/>
    </row>
    <row r="11" spans="1:33" ht="22.2" customHeight="1">
      <c r="D11" s="1" t="s">
        <v>83</v>
      </c>
      <c r="E11" s="1"/>
      <c r="H11" s="1" t="s">
        <v>84</v>
      </c>
      <c r="I11" s="1"/>
      <c r="J11" s="1" t="s">
        <v>162</v>
      </c>
      <c r="L11" s="67" t="s">
        <v>231</v>
      </c>
      <c r="M11" s="67"/>
      <c r="N11" s="67"/>
      <c r="Q11" s="1"/>
      <c r="R11" s="1"/>
      <c r="S11" s="1"/>
      <c r="T11" s="1" t="s">
        <v>180</v>
      </c>
      <c r="V11" s="1" t="s">
        <v>84</v>
      </c>
      <c r="W11" s="1"/>
      <c r="X11" s="1" t="s">
        <v>85</v>
      </c>
      <c r="Z11" s="1" t="s">
        <v>86</v>
      </c>
      <c r="AB11" s="1" t="s">
        <v>87</v>
      </c>
      <c r="AD11" s="1" t="s">
        <v>88</v>
      </c>
      <c r="AF11" s="1" t="s">
        <v>89</v>
      </c>
      <c r="AG11" s="1"/>
    </row>
    <row r="12" spans="1:33" ht="22.2" customHeight="1">
      <c r="A12" s="1"/>
      <c r="B12" s="1"/>
      <c r="C12" s="1"/>
      <c r="D12" s="1" t="s">
        <v>90</v>
      </c>
      <c r="E12" s="1"/>
      <c r="F12" s="1" t="s">
        <v>219</v>
      </c>
      <c r="G12" s="1"/>
      <c r="H12" s="1" t="s">
        <v>146</v>
      </c>
      <c r="I12" s="1"/>
      <c r="J12" s="1" t="s">
        <v>163</v>
      </c>
      <c r="L12" s="1" t="s">
        <v>139</v>
      </c>
      <c r="M12" s="1"/>
      <c r="N12" s="1" t="s">
        <v>198</v>
      </c>
      <c r="T12" s="1" t="s">
        <v>186</v>
      </c>
      <c r="U12" s="1"/>
      <c r="V12" s="1" t="s">
        <v>92</v>
      </c>
      <c r="W12" s="1"/>
      <c r="X12" s="1" t="s">
        <v>93</v>
      </c>
      <c r="Y12" s="1"/>
      <c r="Z12" s="1" t="s">
        <v>94</v>
      </c>
      <c r="AA12" s="1"/>
      <c r="AB12" s="1" t="s">
        <v>95</v>
      </c>
      <c r="AC12" s="1"/>
      <c r="AD12" s="1" t="s">
        <v>96</v>
      </c>
      <c r="AE12" s="1"/>
      <c r="AF12" s="1" t="s">
        <v>94</v>
      </c>
      <c r="AG12" s="1"/>
    </row>
    <row r="13" spans="1:33" ht="22.2" customHeight="1">
      <c r="A13" s="1"/>
      <c r="B13" s="1"/>
      <c r="C13" s="1"/>
      <c r="D13" s="37" t="s">
        <v>97</v>
      </c>
      <c r="E13" s="1"/>
      <c r="F13" s="37" t="s">
        <v>209</v>
      </c>
      <c r="G13" s="1"/>
      <c r="H13" s="37" t="s">
        <v>91</v>
      </c>
      <c r="I13" s="1"/>
      <c r="J13" s="37" t="s">
        <v>98</v>
      </c>
      <c r="L13" s="37" t="s">
        <v>138</v>
      </c>
      <c r="M13" s="1"/>
      <c r="N13" s="37" t="s">
        <v>199</v>
      </c>
      <c r="O13" s="1"/>
      <c r="P13" s="37" t="s">
        <v>99</v>
      </c>
      <c r="Q13" s="1"/>
      <c r="R13" s="37" t="s">
        <v>197</v>
      </c>
      <c r="S13" s="1"/>
      <c r="T13" s="37" t="s">
        <v>185</v>
      </c>
      <c r="U13" s="1"/>
      <c r="V13" s="37" t="s">
        <v>100</v>
      </c>
      <c r="W13" s="1"/>
      <c r="X13" s="37" t="s">
        <v>101</v>
      </c>
      <c r="Y13" s="1"/>
      <c r="Z13" s="37" t="s">
        <v>102</v>
      </c>
      <c r="AA13" s="1"/>
      <c r="AB13" s="37" t="s">
        <v>103</v>
      </c>
      <c r="AC13" s="1"/>
      <c r="AD13" s="37" t="s">
        <v>104</v>
      </c>
      <c r="AE13" s="1"/>
      <c r="AF13" s="37" t="s">
        <v>102</v>
      </c>
      <c r="AG13" s="1"/>
    </row>
    <row r="14" spans="1:33" ht="22.2" customHeight="1">
      <c r="A14" s="44" t="s">
        <v>165</v>
      </c>
      <c r="B14" s="44"/>
      <c r="D14" s="3">
        <v>769998</v>
      </c>
      <c r="E14" s="3"/>
      <c r="F14" s="3">
        <v>1551410</v>
      </c>
      <c r="G14" s="3"/>
      <c r="H14" s="3">
        <v>15267</v>
      </c>
      <c r="I14" s="3"/>
      <c r="J14" s="3">
        <v>135</v>
      </c>
      <c r="K14" s="3"/>
      <c r="L14" s="3">
        <v>79200</v>
      </c>
      <c r="M14" s="3"/>
      <c r="N14" s="3">
        <v>0</v>
      </c>
      <c r="O14" s="3"/>
      <c r="P14" s="3">
        <v>909540</v>
      </c>
      <c r="Q14" s="3"/>
      <c r="R14" s="3">
        <v>0</v>
      </c>
      <c r="S14" s="3"/>
      <c r="T14" s="3">
        <v>1350</v>
      </c>
      <c r="U14" s="3"/>
      <c r="V14" s="3">
        <v>103530</v>
      </c>
      <c r="W14" s="3"/>
      <c r="X14" s="3">
        <v>-805</v>
      </c>
      <c r="Y14" s="3"/>
      <c r="Z14" s="3">
        <f>SUM(T14:Y14)</f>
        <v>104075</v>
      </c>
      <c r="AA14" s="3"/>
      <c r="AB14" s="3">
        <f>SUM(D14:Q14,Z14,R14)</f>
        <v>3429625</v>
      </c>
      <c r="AC14" s="3"/>
      <c r="AD14" s="3">
        <v>67909</v>
      </c>
      <c r="AE14" s="3"/>
      <c r="AF14" s="3">
        <f>SUM(AB14:AD14)</f>
        <v>3497534</v>
      </c>
    </row>
    <row r="15" spans="1:33" ht="22.2" customHeight="1">
      <c r="A15" s="2" t="s">
        <v>65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v>0</v>
      </c>
      <c r="O15" s="3"/>
      <c r="P15" s="3">
        <f>ple!I115</f>
        <v>345465</v>
      </c>
      <c r="Q15" s="3"/>
      <c r="R15" s="3">
        <v>0</v>
      </c>
      <c r="S15" s="3"/>
      <c r="T15" s="3">
        <v>0</v>
      </c>
      <c r="U15" s="3"/>
      <c r="V15" s="4">
        <v>0</v>
      </c>
      <c r="W15" s="4"/>
      <c r="X15" s="4">
        <v>0</v>
      </c>
      <c r="Y15" s="3"/>
      <c r="Z15" s="3">
        <f>SUM(T15:Y15)</f>
        <v>0</v>
      </c>
      <c r="AA15" s="3"/>
      <c r="AB15" s="3">
        <f>SUM(D15:Q15,Z15,R15)</f>
        <v>345465</v>
      </c>
      <c r="AC15" s="3"/>
      <c r="AD15" s="4">
        <f>ple!I116</f>
        <v>-1348</v>
      </c>
      <c r="AE15" s="3"/>
      <c r="AF15" s="3">
        <f t="shared" ref="AF15:AF16" si="0">SUM(AB15:AD15)</f>
        <v>344117</v>
      </c>
    </row>
    <row r="16" spans="1:33" ht="22.2" customHeight="1">
      <c r="A16" s="2" t="s">
        <v>76</v>
      </c>
      <c r="D16" s="30">
        <v>0</v>
      </c>
      <c r="E16" s="3"/>
      <c r="F16" s="30">
        <v>0</v>
      </c>
      <c r="G16" s="3"/>
      <c r="H16" s="30">
        <v>0</v>
      </c>
      <c r="I16" s="3"/>
      <c r="J16" s="30">
        <v>0</v>
      </c>
      <c r="K16" s="3"/>
      <c r="L16" s="30">
        <v>0</v>
      </c>
      <c r="M16" s="3"/>
      <c r="N16" s="30">
        <v>0</v>
      </c>
      <c r="O16" s="3"/>
      <c r="P16" s="30">
        <v>0</v>
      </c>
      <c r="Q16" s="3"/>
      <c r="R16" s="30">
        <v>0</v>
      </c>
      <c r="S16" s="3"/>
      <c r="T16" s="30">
        <v>-19998</v>
      </c>
      <c r="U16" s="3"/>
      <c r="V16" s="33">
        <v>0</v>
      </c>
      <c r="W16" s="4"/>
      <c r="X16" s="33">
        <f>ple!I140</f>
        <v>-1550</v>
      </c>
      <c r="Y16" s="3"/>
      <c r="Z16" s="30">
        <f>SUM(T16:Y16)</f>
        <v>-21548</v>
      </c>
      <c r="AA16" s="3"/>
      <c r="AB16" s="30">
        <f>SUM(D16:Q16,Z16,R16)</f>
        <v>-21548</v>
      </c>
      <c r="AC16" s="3"/>
      <c r="AD16" s="33">
        <v>0</v>
      </c>
      <c r="AE16" s="3"/>
      <c r="AF16" s="30">
        <f t="shared" si="0"/>
        <v>-21548</v>
      </c>
    </row>
    <row r="17" spans="1:32" ht="22.2" customHeight="1">
      <c r="A17" s="2" t="s">
        <v>77</v>
      </c>
      <c r="D17" s="5">
        <f>SUM(D15:D16)</f>
        <v>0</v>
      </c>
      <c r="E17" s="3"/>
      <c r="F17" s="5">
        <f>SUM(F15:F16)</f>
        <v>0</v>
      </c>
      <c r="G17" s="5"/>
      <c r="H17" s="5">
        <f>SUM(H15:H16)</f>
        <v>0</v>
      </c>
      <c r="I17" s="5"/>
      <c r="J17" s="5">
        <f>SUM(J15:J16)</f>
        <v>0</v>
      </c>
      <c r="K17" s="3"/>
      <c r="L17" s="5">
        <f>SUM(L15:L16)</f>
        <v>0</v>
      </c>
      <c r="M17" s="5"/>
      <c r="N17" s="5">
        <f>SUM(N15:N16)</f>
        <v>0</v>
      </c>
      <c r="O17" s="3"/>
      <c r="P17" s="5">
        <f>SUM(P15:P16)</f>
        <v>345465</v>
      </c>
      <c r="Q17" s="5"/>
      <c r="R17" s="5">
        <f>SUM(R15:R16)</f>
        <v>0</v>
      </c>
      <c r="S17" s="5"/>
      <c r="T17" s="5">
        <f>SUM(T15:T16)</f>
        <v>-19998</v>
      </c>
      <c r="U17" s="3"/>
      <c r="V17" s="5">
        <f>SUM(V15:V16)</f>
        <v>0</v>
      </c>
      <c r="W17" s="5"/>
      <c r="X17" s="47">
        <f>SUM(X15:X16)</f>
        <v>-1550</v>
      </c>
      <c r="Y17" s="3"/>
      <c r="Z17" s="47">
        <f>SUM(Z15:Z16)</f>
        <v>-21548</v>
      </c>
      <c r="AA17" s="3"/>
      <c r="AB17" s="47">
        <f>SUM(AB15:AB16)</f>
        <v>323917</v>
      </c>
      <c r="AC17" s="3"/>
      <c r="AD17" s="5">
        <f>SUM(AD15:AD16)</f>
        <v>-1348</v>
      </c>
      <c r="AE17" s="3"/>
      <c r="AF17" s="47">
        <f>SUM(AF15:AF16)</f>
        <v>322569</v>
      </c>
    </row>
    <row r="18" spans="1:32" ht="22.2" customHeight="1">
      <c r="A18" s="2" t="s">
        <v>197</v>
      </c>
      <c r="D18" s="5">
        <v>0</v>
      </c>
      <c r="E18" s="3"/>
      <c r="F18" s="5">
        <v>0</v>
      </c>
      <c r="G18" s="5"/>
      <c r="H18" s="5">
        <v>0</v>
      </c>
      <c r="I18" s="5"/>
      <c r="J18" s="5">
        <v>0</v>
      </c>
      <c r="K18" s="3"/>
      <c r="L18" s="5">
        <v>0</v>
      </c>
      <c r="M18" s="5"/>
      <c r="N18" s="5">
        <v>0</v>
      </c>
      <c r="O18" s="3"/>
      <c r="P18" s="5">
        <v>0</v>
      </c>
      <c r="Q18" s="5"/>
      <c r="R18" s="5">
        <v>-16387</v>
      </c>
      <c r="S18" s="5"/>
      <c r="T18" s="5">
        <v>0</v>
      </c>
      <c r="U18" s="3"/>
      <c r="V18" s="5">
        <v>0</v>
      </c>
      <c r="W18" s="5"/>
      <c r="X18" s="47">
        <v>0</v>
      </c>
      <c r="Y18" s="3"/>
      <c r="Z18" s="47">
        <v>0</v>
      </c>
      <c r="AA18" s="3"/>
      <c r="AB18" s="47">
        <f>SUM(D18:Q18,Z18,R18)</f>
        <v>-16387</v>
      </c>
      <c r="AC18" s="3"/>
      <c r="AD18" s="5">
        <v>0</v>
      </c>
      <c r="AE18" s="3"/>
      <c r="AF18" s="2">
        <f>AB18+AD18</f>
        <v>-16387</v>
      </c>
    </row>
    <row r="19" spans="1:32" ht="22.2" customHeight="1">
      <c r="A19" s="2" t="s">
        <v>247</v>
      </c>
      <c r="D19" s="5">
        <v>0</v>
      </c>
      <c r="E19" s="3"/>
      <c r="F19" s="5">
        <v>0</v>
      </c>
      <c r="G19" s="5"/>
      <c r="H19" s="5">
        <v>0</v>
      </c>
      <c r="I19" s="5"/>
      <c r="J19" s="5">
        <v>0</v>
      </c>
      <c r="K19" s="3"/>
      <c r="L19" s="5">
        <v>0</v>
      </c>
      <c r="M19" s="5"/>
      <c r="N19" s="5">
        <v>16387</v>
      </c>
      <c r="O19" s="3"/>
      <c r="P19" s="5">
        <v>-16387</v>
      </c>
      <c r="Q19" s="5"/>
      <c r="R19" s="5">
        <v>0</v>
      </c>
      <c r="S19" s="5"/>
      <c r="T19" s="5">
        <v>0</v>
      </c>
      <c r="U19" s="3"/>
      <c r="V19" s="5">
        <v>0</v>
      </c>
      <c r="W19" s="5"/>
      <c r="X19" s="47">
        <v>0</v>
      </c>
      <c r="Y19" s="3"/>
      <c r="Z19" s="47">
        <v>0</v>
      </c>
      <c r="AA19" s="3"/>
      <c r="AB19" s="47">
        <f t="shared" ref="AB19:AB20" si="1">SUM(D19:Q19,Z19,R19)</f>
        <v>0</v>
      </c>
      <c r="AC19" s="3"/>
      <c r="AD19" s="5">
        <v>0</v>
      </c>
      <c r="AE19" s="3"/>
      <c r="AF19" s="5">
        <f t="shared" ref="AF19" si="2">AB19+AD19</f>
        <v>0</v>
      </c>
    </row>
    <row r="20" spans="1:32" ht="22.2" customHeight="1">
      <c r="A20" s="2" t="s">
        <v>248</v>
      </c>
      <c r="D20" s="5">
        <v>0</v>
      </c>
      <c r="E20" s="3"/>
      <c r="F20" s="5">
        <v>0</v>
      </c>
      <c r="G20" s="5"/>
      <c r="H20" s="5">
        <v>0</v>
      </c>
      <c r="I20" s="5"/>
      <c r="J20" s="5">
        <v>0</v>
      </c>
      <c r="K20" s="3"/>
      <c r="L20" s="5">
        <v>0</v>
      </c>
      <c r="M20" s="5"/>
      <c r="N20" s="5">
        <v>0</v>
      </c>
      <c r="O20" s="3"/>
      <c r="P20" s="5">
        <v>-282332</v>
      </c>
      <c r="Q20" s="5"/>
      <c r="R20" s="5">
        <v>0</v>
      </c>
      <c r="S20" s="5"/>
      <c r="T20" s="5">
        <v>0</v>
      </c>
      <c r="U20" s="3"/>
      <c r="V20" s="5">
        <v>0</v>
      </c>
      <c r="W20" s="5"/>
      <c r="X20" s="47">
        <v>0</v>
      </c>
      <c r="Y20" s="3"/>
      <c r="Z20" s="47">
        <v>0</v>
      </c>
      <c r="AA20" s="3"/>
      <c r="AB20" s="47">
        <f t="shared" si="1"/>
        <v>-282332</v>
      </c>
      <c r="AC20" s="3"/>
      <c r="AD20" s="5">
        <v>0</v>
      </c>
      <c r="AE20" s="3"/>
      <c r="AF20" s="2">
        <f>AB20+AD20</f>
        <v>-282332</v>
      </c>
    </row>
    <row r="21" spans="1:32" ht="22.2" customHeight="1" thickBot="1">
      <c r="A21" s="9" t="s">
        <v>242</v>
      </c>
      <c r="B21" s="9"/>
      <c r="C21" s="9"/>
      <c r="D21" s="49">
        <f>SUM(D14,D17:D20)</f>
        <v>769998</v>
      </c>
      <c r="E21" s="52"/>
      <c r="F21" s="49">
        <f>SUM(F14,F17:F20)</f>
        <v>1551410</v>
      </c>
      <c r="G21" s="52"/>
      <c r="H21" s="49">
        <f>SUM(H14,H17:H20)</f>
        <v>15267</v>
      </c>
      <c r="I21" s="5"/>
      <c r="J21" s="49">
        <f>SUM(J14,J17:J20)</f>
        <v>135</v>
      </c>
      <c r="K21" s="52"/>
      <c r="L21" s="49">
        <f>SUM(L14,L17:L20)</f>
        <v>79200</v>
      </c>
      <c r="M21" s="5"/>
      <c r="N21" s="49">
        <f>SUM(N14,N17:N20)</f>
        <v>16387</v>
      </c>
      <c r="O21" s="52"/>
      <c r="P21" s="49">
        <f>SUM(P14,P17:P20)</f>
        <v>956286</v>
      </c>
      <c r="Q21" s="5"/>
      <c r="R21" s="49">
        <f>SUM(R14,R17:R20)</f>
        <v>-16387</v>
      </c>
      <c r="S21" s="5"/>
      <c r="T21" s="49">
        <f>SUM(T14,T17:T20)</f>
        <v>-18648</v>
      </c>
      <c r="U21" s="52"/>
      <c r="V21" s="49">
        <f>SUM(V14,V17:V20)</f>
        <v>103530</v>
      </c>
      <c r="W21" s="52"/>
      <c r="X21" s="49">
        <f>SUM(X14,X17:X20)</f>
        <v>-2355</v>
      </c>
      <c r="Y21" s="52"/>
      <c r="Z21" s="49">
        <f>SUM(Z14,Z17:Z20)</f>
        <v>82527</v>
      </c>
      <c r="AA21" s="52"/>
      <c r="AB21" s="49">
        <f>SUM(AB14,AB17:AB20)</f>
        <v>3454823</v>
      </c>
      <c r="AC21" s="52"/>
      <c r="AD21" s="49">
        <f>SUM(AD14,AD17:AD20)</f>
        <v>66561</v>
      </c>
      <c r="AE21" s="52"/>
      <c r="AF21" s="49">
        <f>SUM(AF14,AF17:AF20)</f>
        <v>3521384</v>
      </c>
    </row>
    <row r="22" spans="1:32" ht="22.2" customHeight="1" thickTop="1"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</row>
    <row r="23" spans="1:32" ht="22.2" customHeight="1">
      <c r="A23" s="51" t="s">
        <v>222</v>
      </c>
      <c r="B23" s="44"/>
      <c r="D23" s="3">
        <v>769998</v>
      </c>
      <c r="E23" s="3"/>
      <c r="F23" s="3">
        <v>1567517</v>
      </c>
      <c r="G23" s="3"/>
      <c r="H23" s="3">
        <v>0</v>
      </c>
      <c r="I23" s="3"/>
      <c r="J23" s="3">
        <v>0</v>
      </c>
      <c r="K23" s="3"/>
      <c r="L23" s="3">
        <v>79200</v>
      </c>
      <c r="M23" s="3"/>
      <c r="N23" s="3">
        <v>76547</v>
      </c>
      <c r="O23" s="3"/>
      <c r="P23" s="3">
        <v>977066</v>
      </c>
      <c r="Q23" s="3"/>
      <c r="R23" s="3">
        <v>-76547</v>
      </c>
      <c r="S23" s="3"/>
      <c r="T23" s="3">
        <v>-20484</v>
      </c>
      <c r="U23" s="3"/>
      <c r="V23" s="3">
        <v>103530</v>
      </c>
      <c r="W23" s="3"/>
      <c r="X23" s="3">
        <v>-2481</v>
      </c>
      <c r="Y23" s="3"/>
      <c r="Z23" s="3">
        <f>SUM(T23:Y23)</f>
        <v>80565</v>
      </c>
      <c r="AA23" s="3"/>
      <c r="AB23" s="3">
        <f>SUM(D23:Q23,Z23,R23)</f>
        <v>3474346</v>
      </c>
      <c r="AC23" s="3"/>
      <c r="AD23" s="3">
        <v>66803</v>
      </c>
      <c r="AE23" s="3"/>
      <c r="AF23" s="3">
        <f>SUM(AB23:AD23)</f>
        <v>3541149</v>
      </c>
    </row>
    <row r="24" spans="1:32" ht="22.2" customHeight="1">
      <c r="A24" s="2" t="s">
        <v>65</v>
      </c>
      <c r="D24" s="3">
        <v>0</v>
      </c>
      <c r="E24" s="3"/>
      <c r="F24" s="3">
        <v>0</v>
      </c>
      <c r="G24" s="3"/>
      <c r="H24" s="3">
        <v>0</v>
      </c>
      <c r="I24" s="3"/>
      <c r="J24" s="3">
        <v>0</v>
      </c>
      <c r="K24" s="3"/>
      <c r="L24" s="3">
        <v>0</v>
      </c>
      <c r="M24" s="3"/>
      <c r="N24" s="3">
        <v>0</v>
      </c>
      <c r="O24" s="3"/>
      <c r="P24" s="3">
        <f>ple!G115</f>
        <v>292022</v>
      </c>
      <c r="Q24" s="3"/>
      <c r="R24" s="3">
        <v>0</v>
      </c>
      <c r="S24" s="3"/>
      <c r="T24" s="3">
        <v>0</v>
      </c>
      <c r="U24" s="3"/>
      <c r="V24" s="4">
        <v>0</v>
      </c>
      <c r="W24" s="4"/>
      <c r="X24" s="4">
        <v>0</v>
      </c>
      <c r="Y24" s="3"/>
      <c r="Z24" s="3">
        <f>SUM(T24:Y24)</f>
        <v>0</v>
      </c>
      <c r="AA24" s="3"/>
      <c r="AB24" s="3">
        <f>SUM(D24:Q24,Z24,R24)</f>
        <v>292022</v>
      </c>
      <c r="AC24" s="3"/>
      <c r="AD24" s="5">
        <f>ple!G116</f>
        <v>-771</v>
      </c>
      <c r="AE24" s="3"/>
      <c r="AF24" s="3">
        <f>SUM(AB24:AD24)</f>
        <v>291251</v>
      </c>
    </row>
    <row r="25" spans="1:32" ht="22.2" customHeight="1">
      <c r="A25" s="2" t="s">
        <v>76</v>
      </c>
      <c r="D25" s="30">
        <v>0</v>
      </c>
      <c r="E25" s="3"/>
      <c r="F25" s="30">
        <v>0</v>
      </c>
      <c r="G25" s="3"/>
      <c r="H25" s="30">
        <v>0</v>
      </c>
      <c r="I25" s="3"/>
      <c r="J25" s="30">
        <v>0</v>
      </c>
      <c r="K25" s="3"/>
      <c r="L25" s="30">
        <v>0</v>
      </c>
      <c r="M25" s="3"/>
      <c r="N25" s="30">
        <v>0</v>
      </c>
      <c r="O25" s="3"/>
      <c r="P25" s="30">
        <v>0</v>
      </c>
      <c r="Q25" s="3"/>
      <c r="R25" s="30">
        <v>0</v>
      </c>
      <c r="S25" s="3"/>
      <c r="T25" s="30">
        <v>1680</v>
      </c>
      <c r="U25" s="3"/>
      <c r="V25" s="33">
        <v>0</v>
      </c>
      <c r="W25" s="4"/>
      <c r="X25" s="33">
        <f>SUM(ple!G140)</f>
        <v>3047</v>
      </c>
      <c r="Y25" s="3"/>
      <c r="Z25" s="30">
        <f>SUM(T25:Y25)</f>
        <v>4727</v>
      </c>
      <c r="AA25" s="3"/>
      <c r="AB25" s="30">
        <f>SUM(D25:Q25,Z25,R25)</f>
        <v>4727</v>
      </c>
      <c r="AC25" s="3"/>
      <c r="AD25" s="33">
        <v>0</v>
      </c>
      <c r="AE25" s="3"/>
      <c r="AF25" s="30">
        <f t="shared" ref="AF25" si="3">SUM(AB25:AD25)</f>
        <v>4727</v>
      </c>
    </row>
    <row r="26" spans="1:32" ht="22.2" customHeight="1">
      <c r="A26" s="2" t="s">
        <v>77</v>
      </c>
      <c r="D26" s="5">
        <f>SUM(D24:D25)</f>
        <v>0</v>
      </c>
      <c r="E26" s="3"/>
      <c r="F26" s="5">
        <f>SUM(F24:F25)</f>
        <v>0</v>
      </c>
      <c r="G26" s="5"/>
      <c r="H26" s="5">
        <f>SUM(H24:H25)</f>
        <v>0</v>
      </c>
      <c r="I26" s="5"/>
      <c r="J26" s="5">
        <f>SUM(J24:J25)</f>
        <v>0</v>
      </c>
      <c r="K26" s="3"/>
      <c r="L26" s="5">
        <f>SUM(L24:L25)</f>
        <v>0</v>
      </c>
      <c r="M26" s="5"/>
      <c r="N26" s="5">
        <f>SUM(N24:N25)</f>
        <v>0</v>
      </c>
      <c r="O26" s="3"/>
      <c r="P26" s="5">
        <f>SUM(P24:P25)</f>
        <v>292022</v>
      </c>
      <c r="Q26" s="5"/>
      <c r="R26" s="5">
        <f>SUM(R24:R25)</f>
        <v>0</v>
      </c>
      <c r="S26" s="5"/>
      <c r="T26" s="5">
        <f>SUM(T24:T25)</f>
        <v>1680</v>
      </c>
      <c r="U26" s="3"/>
      <c r="V26" s="5">
        <f>SUM(V24:V25)</f>
        <v>0</v>
      </c>
      <c r="W26" s="5"/>
      <c r="X26" s="5">
        <f>SUM(X24:X25)</f>
        <v>3047</v>
      </c>
      <c r="Y26" s="3"/>
      <c r="Z26" s="3">
        <f>SUM(Z24:Z25)</f>
        <v>4727</v>
      </c>
      <c r="AA26" s="3"/>
      <c r="AB26" s="5">
        <f>SUM(AB24:AB25)</f>
        <v>296749</v>
      </c>
      <c r="AC26" s="3"/>
      <c r="AD26" s="5">
        <f>SUM(AD24:AD25)</f>
        <v>-771</v>
      </c>
      <c r="AE26" s="3"/>
      <c r="AF26" s="5">
        <f>SUM(AB26:AD26,R26)</f>
        <v>295978</v>
      </c>
    </row>
    <row r="27" spans="1:32" ht="22.2" customHeight="1">
      <c r="A27" s="2" t="s">
        <v>229</v>
      </c>
      <c r="D27" s="5"/>
      <c r="E27" s="3"/>
      <c r="F27" s="5"/>
      <c r="G27" s="5"/>
      <c r="H27" s="5"/>
      <c r="I27" s="5"/>
      <c r="J27" s="5"/>
      <c r="K27" s="3"/>
      <c r="L27" s="5"/>
      <c r="M27" s="5"/>
      <c r="N27" s="5"/>
      <c r="O27" s="3"/>
      <c r="P27" s="5"/>
      <c r="Q27" s="5"/>
      <c r="R27" s="5"/>
      <c r="S27" s="5"/>
      <c r="T27" s="5"/>
      <c r="U27" s="3"/>
      <c r="V27" s="5"/>
      <c r="W27" s="5"/>
      <c r="X27" s="5"/>
      <c r="Y27" s="3"/>
      <c r="Z27" s="3"/>
      <c r="AA27" s="3"/>
      <c r="AB27" s="5"/>
      <c r="AC27" s="3"/>
      <c r="AD27" s="5"/>
      <c r="AE27" s="3"/>
      <c r="AF27" s="5"/>
    </row>
    <row r="28" spans="1:32" ht="22.2" customHeight="1">
      <c r="A28" s="2" t="s">
        <v>230</v>
      </c>
      <c r="D28" s="5">
        <v>0</v>
      </c>
      <c r="E28" s="3"/>
      <c r="F28" s="5">
        <v>0</v>
      </c>
      <c r="G28" s="5"/>
      <c r="H28" s="5">
        <v>0</v>
      </c>
      <c r="I28" s="5"/>
      <c r="J28" s="5">
        <v>0</v>
      </c>
      <c r="K28" s="3"/>
      <c r="L28" s="5">
        <v>0</v>
      </c>
      <c r="M28" s="5"/>
      <c r="N28" s="5">
        <v>0</v>
      </c>
      <c r="O28" s="3"/>
      <c r="P28" s="5">
        <v>-1156</v>
      </c>
      <c r="Q28" s="5"/>
      <c r="R28" s="5">
        <v>0</v>
      </c>
      <c r="S28" s="5"/>
      <c r="T28" s="5">
        <v>1628</v>
      </c>
      <c r="U28" s="3"/>
      <c r="V28" s="5">
        <v>-472</v>
      </c>
      <c r="W28" s="5"/>
      <c r="X28" s="5">
        <v>0</v>
      </c>
      <c r="Y28" s="3"/>
      <c r="Z28" s="3">
        <f>SUM(T28:Y28)</f>
        <v>1156</v>
      </c>
      <c r="AA28" s="3"/>
      <c r="AB28" s="5">
        <f>SUM(D28:Q28,Z28,R28)</f>
        <v>0</v>
      </c>
      <c r="AC28" s="3"/>
      <c r="AD28" s="5">
        <v>0</v>
      </c>
      <c r="AE28" s="3"/>
      <c r="AF28" s="5">
        <f t="shared" ref="AF28:AF29" si="4">SUM(AB28:AD28)</f>
        <v>0</v>
      </c>
    </row>
    <row r="29" spans="1:32" ht="22.2" customHeight="1">
      <c r="A29" s="2" t="s">
        <v>248</v>
      </c>
      <c r="D29" s="5">
        <v>0</v>
      </c>
      <c r="E29" s="3"/>
      <c r="F29" s="5">
        <v>0</v>
      </c>
      <c r="G29" s="5"/>
      <c r="H29" s="5">
        <v>0</v>
      </c>
      <c r="I29" s="5"/>
      <c r="J29" s="5">
        <v>0</v>
      </c>
      <c r="K29" s="3"/>
      <c r="L29" s="5">
        <v>0</v>
      </c>
      <c r="M29" s="5"/>
      <c r="N29" s="5">
        <v>0</v>
      </c>
      <c r="O29" s="3"/>
      <c r="P29" s="5">
        <v>-280151</v>
      </c>
      <c r="Q29" s="5"/>
      <c r="R29" s="5">
        <v>0</v>
      </c>
      <c r="S29" s="5"/>
      <c r="T29" s="5">
        <v>0</v>
      </c>
      <c r="U29" s="3"/>
      <c r="V29" s="5">
        <v>0</v>
      </c>
      <c r="W29" s="5"/>
      <c r="X29" s="5">
        <v>0</v>
      </c>
      <c r="Y29" s="3"/>
      <c r="Z29" s="3">
        <v>0</v>
      </c>
      <c r="AA29" s="3"/>
      <c r="AB29" s="5">
        <f>SUM(D29:Q29,Z29,R29)</f>
        <v>-280151</v>
      </c>
      <c r="AC29" s="3"/>
      <c r="AD29" s="5"/>
      <c r="AE29" s="3"/>
      <c r="AF29" s="5">
        <f t="shared" si="4"/>
        <v>-280151</v>
      </c>
    </row>
    <row r="30" spans="1:32" ht="22.2" customHeight="1" thickBot="1">
      <c r="A30" s="9" t="s">
        <v>243</v>
      </c>
      <c r="B30" s="9"/>
      <c r="C30" s="9"/>
      <c r="D30" s="54">
        <f>SUM(D23,D26:D29)</f>
        <v>769998</v>
      </c>
      <c r="E30" s="52"/>
      <c r="F30" s="54">
        <f>SUM(F23,F26:F29)</f>
        <v>1567517</v>
      </c>
      <c r="G30" s="52"/>
      <c r="H30" s="55">
        <f>SUM(H23,H26:H29)</f>
        <v>0</v>
      </c>
      <c r="I30" s="46"/>
      <c r="J30" s="55">
        <f>SUM(J23,J26:J29)</f>
        <v>0</v>
      </c>
      <c r="K30" s="52"/>
      <c r="L30" s="54">
        <f>SUM(L23,L26:L29)</f>
        <v>79200</v>
      </c>
      <c r="M30" s="52"/>
      <c r="N30" s="54">
        <f>SUM(N23,N26:N29)</f>
        <v>76547</v>
      </c>
      <c r="O30" s="52"/>
      <c r="P30" s="54">
        <f>SUM(P23,P26:P29)</f>
        <v>987781</v>
      </c>
      <c r="Q30" s="52"/>
      <c r="R30" s="54">
        <f>SUM(R23,R26:R29)</f>
        <v>-76547</v>
      </c>
      <c r="S30" s="52"/>
      <c r="T30" s="54">
        <f>SUM(T23,T26:T29)</f>
        <v>-17176</v>
      </c>
      <c r="U30" s="52"/>
      <c r="V30" s="54">
        <f>SUM(V23,V26:V29)</f>
        <v>103058</v>
      </c>
      <c r="W30" s="52"/>
      <c r="X30" s="54">
        <f>SUM(X23,X26:X29)</f>
        <v>566</v>
      </c>
      <c r="Y30" s="52"/>
      <c r="Z30" s="54">
        <f>SUM(Z23,Z26:Z29)</f>
        <v>86448</v>
      </c>
      <c r="AA30" s="52"/>
      <c r="AB30" s="54">
        <f>SUM(AB23,AB26:AB29)</f>
        <v>3490944</v>
      </c>
      <c r="AC30" s="52"/>
      <c r="AD30" s="54">
        <f>SUM(AD23,AD26:AD29)</f>
        <v>66032</v>
      </c>
      <c r="AE30" s="52"/>
      <c r="AF30" s="54">
        <f>SUM(AF23,AF26:AF29)</f>
        <v>3556976</v>
      </c>
    </row>
    <row r="31" spans="1:32" ht="22.2" customHeight="1" thickTop="1">
      <c r="A31" s="9"/>
      <c r="B31" s="9"/>
      <c r="C31" s="9"/>
      <c r="D31" s="3">
        <f>D30-bs!F67</f>
        <v>0</v>
      </c>
      <c r="E31" s="3"/>
      <c r="F31" s="3">
        <f>F30-bs!F68</f>
        <v>0</v>
      </c>
      <c r="G31" s="3"/>
      <c r="H31" s="3"/>
      <c r="I31" s="3"/>
      <c r="J31" s="3"/>
      <c r="K31" s="3"/>
      <c r="L31" s="3">
        <f>L30-bs!F71</f>
        <v>0</v>
      </c>
      <c r="M31" s="3"/>
      <c r="N31" s="3"/>
      <c r="O31" s="3"/>
      <c r="P31" s="3">
        <f>P30-bs!F73</f>
        <v>0</v>
      </c>
      <c r="Q31" s="3"/>
      <c r="R31" s="3"/>
      <c r="S31" s="3"/>
      <c r="T31" s="3"/>
      <c r="U31" s="3"/>
      <c r="V31" s="3"/>
      <c r="W31" s="3"/>
      <c r="X31" s="3"/>
      <c r="Y31" s="3"/>
      <c r="Z31" s="3">
        <f>Z30-bs!F75</f>
        <v>0</v>
      </c>
      <c r="AA31" s="3"/>
      <c r="AB31" s="3">
        <f>AB30-bs!F76</f>
        <v>0</v>
      </c>
      <c r="AC31" s="3"/>
      <c r="AD31" s="3">
        <f>AD30-bs!F77</f>
        <v>0</v>
      </c>
      <c r="AE31" s="3"/>
      <c r="AF31" s="56">
        <f>AF30-bs!F78</f>
        <v>0</v>
      </c>
    </row>
    <row r="32" spans="1:32" ht="22.2" customHeight="1">
      <c r="A32" s="9"/>
      <c r="B32" s="9"/>
      <c r="C32" s="9"/>
      <c r="D32" s="3">
        <f>+D23-bs!H67</f>
        <v>0</v>
      </c>
      <c r="E32" s="3"/>
      <c r="F32" s="3">
        <f>+F23-bs!H68</f>
        <v>0</v>
      </c>
      <c r="G32" s="3"/>
      <c r="H32" s="3"/>
      <c r="I32" s="3"/>
      <c r="J32" s="3"/>
      <c r="K32" s="3"/>
      <c r="L32" s="3">
        <f>+L23-bs!H71</f>
        <v>0</v>
      </c>
      <c r="M32" s="3"/>
      <c r="N32" s="3"/>
      <c r="O32" s="3"/>
      <c r="P32" s="3">
        <f>+P23-bs!H73</f>
        <v>0</v>
      </c>
      <c r="Q32" s="3"/>
      <c r="R32" s="3"/>
      <c r="S32" s="3"/>
      <c r="T32" s="3"/>
      <c r="U32" s="3"/>
      <c r="V32" s="3"/>
      <c r="W32" s="3"/>
      <c r="X32" s="3"/>
      <c r="Y32" s="3"/>
      <c r="Z32" s="3">
        <f>+Z23-bs!H75</f>
        <v>0</v>
      </c>
      <c r="AA32" s="3"/>
      <c r="AB32" s="3">
        <f>+AB23-bs!H76</f>
        <v>0</v>
      </c>
      <c r="AC32" s="3"/>
      <c r="AD32" s="3">
        <f>+AD23-bs!H77</f>
        <v>0</v>
      </c>
      <c r="AE32" s="3"/>
      <c r="AF32" s="57">
        <f>+AF23-bs!H78</f>
        <v>0</v>
      </c>
    </row>
    <row r="33" spans="1:32" ht="22.2" customHeight="1">
      <c r="A33" s="2" t="s">
        <v>161</v>
      </c>
    </row>
    <row r="34" spans="1:32" ht="22.2" customHeight="1">
      <c r="D34" s="3"/>
      <c r="E34" s="3"/>
      <c r="F34" s="3"/>
      <c r="G34" s="3"/>
      <c r="H34" s="3"/>
      <c r="I34" s="3"/>
      <c r="J34" s="3"/>
      <c r="K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</sheetData>
  <mergeCells count="6">
    <mergeCell ref="L11:N11"/>
    <mergeCell ref="A3:AF3"/>
    <mergeCell ref="A4:AF4"/>
    <mergeCell ref="D7:AB7"/>
    <mergeCell ref="T8:Z8"/>
    <mergeCell ref="L10:P10"/>
  </mergeCells>
  <printOptions horizontalCentered="1"/>
  <pageMargins left="0" right="0" top="0.78740157480314965" bottom="0.39370078740157483" header="0.19685039370078741" footer="0.19685039370078741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Y34"/>
  <sheetViews>
    <sheetView showGridLines="0" view="pageBreakPreview" zoomScale="70" zoomScaleNormal="60" zoomScaleSheetLayoutView="70" workbookViewId="0">
      <selection activeCell="T12" sqref="T12"/>
    </sheetView>
  </sheetViews>
  <sheetFormatPr defaultColWidth="10.44140625" defaultRowHeight="22.2" customHeight="1"/>
  <cols>
    <col min="1" max="1" width="24" style="2" customWidth="1"/>
    <col min="2" max="2" width="19.33203125" style="2" customWidth="1"/>
    <col min="3" max="3" width="1.44140625" style="2" customWidth="1"/>
    <col min="4" max="4" width="15.44140625" style="2" customWidth="1"/>
    <col min="5" max="5" width="1.5546875" style="2" customWidth="1"/>
    <col min="6" max="6" width="15.44140625" style="2" customWidth="1"/>
    <col min="7" max="7" width="1.5546875" style="2" customWidth="1"/>
    <col min="8" max="8" width="15.44140625" style="2" customWidth="1"/>
    <col min="9" max="9" width="1.5546875" style="2" customWidth="1"/>
    <col min="10" max="10" width="15.44140625" style="2" customWidth="1"/>
    <col min="11" max="11" width="1.5546875" style="2" customWidth="1"/>
    <col min="12" max="12" width="15.44140625" style="2" customWidth="1"/>
    <col min="13" max="13" width="1.5546875" style="2" customWidth="1"/>
    <col min="14" max="14" width="15.44140625" style="2" customWidth="1"/>
    <col min="15" max="15" width="1.5546875" style="2" customWidth="1"/>
    <col min="16" max="16" width="15.44140625" style="2" customWidth="1"/>
    <col min="17" max="17" width="1.5546875" style="2" customWidth="1"/>
    <col min="18" max="18" width="16.109375" style="2" customWidth="1"/>
    <col min="19" max="19" width="1.5546875" style="2" customWidth="1"/>
    <col min="20" max="20" width="16.109375" style="2" customWidth="1"/>
    <col min="21" max="21" width="1.5546875" style="2" customWidth="1"/>
    <col min="22" max="22" width="16.109375" style="2" customWidth="1"/>
    <col min="23" max="23" width="1.5546875" style="2" customWidth="1"/>
    <col min="24" max="24" width="16.109375" style="2" customWidth="1"/>
    <col min="25" max="25" width="13.44140625" style="2" customWidth="1"/>
    <col min="26" max="26" width="1.44140625" style="2" customWidth="1"/>
    <col min="27" max="16384" width="10.44140625" style="2"/>
  </cols>
  <sheetData>
    <row r="1" spans="1:24" ht="22.2" customHeight="1">
      <c r="A1" s="44"/>
      <c r="B1" s="44"/>
      <c r="C1" s="44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X1" s="8" t="s">
        <v>49</v>
      </c>
    </row>
    <row r="2" spans="1:24" ht="22.2" customHeight="1">
      <c r="A2" s="44" t="s">
        <v>0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4" ht="22.2" customHeight="1">
      <c r="A3" s="44" t="s">
        <v>238</v>
      </c>
      <c r="B3" s="44"/>
      <c r="C3" s="44"/>
      <c r="D3" s="4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22.2" customHeight="1">
      <c r="A4" s="44" t="s">
        <v>246</v>
      </c>
      <c r="B4" s="44"/>
      <c r="C4" s="44"/>
      <c r="D4" s="44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22.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8" t="s">
        <v>1</v>
      </c>
    </row>
    <row r="6" spans="1:24" ht="22.2" customHeight="1">
      <c r="A6" s="1"/>
      <c r="B6" s="1"/>
      <c r="C6" s="1"/>
      <c r="D6" s="45" t="s">
        <v>3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</row>
    <row r="7" spans="1:24" ht="22.2" customHeight="1">
      <c r="A7" s="1"/>
      <c r="B7" s="1"/>
      <c r="C7" s="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6" t="s">
        <v>43</v>
      </c>
      <c r="S7" s="66"/>
      <c r="T7" s="66"/>
      <c r="U7" s="66"/>
      <c r="V7" s="66"/>
      <c r="W7" s="6"/>
      <c r="X7" s="6"/>
    </row>
    <row r="8" spans="1:24" ht="22.2" customHeight="1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" t="s">
        <v>211</v>
      </c>
      <c r="S8" s="1"/>
      <c r="T8" s="1"/>
      <c r="U8" s="1"/>
      <c r="V8" s="1"/>
      <c r="W8" s="6"/>
      <c r="X8" s="6"/>
    </row>
    <row r="9" spans="1:24" ht="22.2" customHeight="1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" t="s">
        <v>213</v>
      </c>
      <c r="S9" s="1"/>
      <c r="T9" s="1"/>
      <c r="U9" s="1"/>
      <c r="V9" s="1"/>
      <c r="W9" s="6"/>
      <c r="X9" s="6"/>
    </row>
    <row r="10" spans="1:24" ht="22.2" customHeight="1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" t="s">
        <v>215</v>
      </c>
      <c r="S10" s="1"/>
      <c r="T10" s="1"/>
      <c r="U10" s="1"/>
      <c r="V10" s="1"/>
      <c r="W10" s="6"/>
      <c r="X10" s="6"/>
    </row>
    <row r="11" spans="1:24" ht="22.2" customHeight="1">
      <c r="A11" s="1"/>
      <c r="B11" s="1"/>
      <c r="C11" s="1"/>
      <c r="D11" s="6"/>
      <c r="E11" s="6"/>
      <c r="F11" s="6"/>
      <c r="G11" s="6"/>
      <c r="H11" s="6"/>
      <c r="I11" s="6"/>
      <c r="J11" s="66" t="s">
        <v>41</v>
      </c>
      <c r="K11" s="66"/>
      <c r="L11" s="66"/>
      <c r="M11" s="66"/>
      <c r="N11" s="66"/>
      <c r="O11" s="6"/>
      <c r="P11" s="6"/>
      <c r="Q11" s="6"/>
      <c r="R11" s="1" t="s">
        <v>214</v>
      </c>
      <c r="S11" s="1"/>
      <c r="T11" s="1"/>
      <c r="U11" s="1"/>
      <c r="V11" s="1" t="s">
        <v>81</v>
      </c>
      <c r="W11" s="6"/>
      <c r="X11" s="6"/>
    </row>
    <row r="12" spans="1:24" ht="22.2" customHeight="1">
      <c r="A12" s="1"/>
      <c r="B12" s="1"/>
      <c r="C12" s="1"/>
      <c r="D12" s="1" t="s">
        <v>83</v>
      </c>
      <c r="E12" s="1"/>
      <c r="I12" s="1"/>
      <c r="J12" s="67" t="s">
        <v>231</v>
      </c>
      <c r="K12" s="67"/>
      <c r="L12" s="67"/>
      <c r="O12" s="1"/>
      <c r="P12" s="1"/>
      <c r="Q12" s="1"/>
      <c r="R12" s="1" t="s">
        <v>212</v>
      </c>
      <c r="T12" s="1" t="s">
        <v>84</v>
      </c>
      <c r="U12" s="1"/>
      <c r="V12" s="1" t="s">
        <v>174</v>
      </c>
      <c r="W12" s="1"/>
      <c r="X12" s="1" t="s">
        <v>89</v>
      </c>
    </row>
    <row r="13" spans="1:24" ht="22.2" customHeight="1">
      <c r="A13" s="1"/>
      <c r="B13" s="1"/>
      <c r="C13" s="1"/>
      <c r="D13" s="1" t="s">
        <v>90</v>
      </c>
      <c r="E13" s="1"/>
      <c r="F13" s="1" t="s">
        <v>219</v>
      </c>
      <c r="G13" s="1"/>
      <c r="H13" s="1" t="s">
        <v>84</v>
      </c>
      <c r="I13" s="1"/>
      <c r="J13" s="1" t="s">
        <v>139</v>
      </c>
      <c r="K13" s="1"/>
      <c r="L13" s="1" t="s">
        <v>198</v>
      </c>
      <c r="R13" s="1" t="s">
        <v>148</v>
      </c>
      <c r="S13" s="1"/>
      <c r="T13" s="1" t="s">
        <v>92</v>
      </c>
      <c r="U13" s="1"/>
      <c r="V13" s="1" t="s">
        <v>94</v>
      </c>
      <c r="W13" s="1"/>
      <c r="X13" s="1" t="s">
        <v>94</v>
      </c>
    </row>
    <row r="14" spans="1:24" ht="22.2" customHeight="1">
      <c r="A14" s="1"/>
      <c r="B14" s="1"/>
      <c r="C14" s="1"/>
      <c r="D14" s="37" t="s">
        <v>97</v>
      </c>
      <c r="E14" s="1"/>
      <c r="F14" s="37" t="s">
        <v>209</v>
      </c>
      <c r="G14" s="1"/>
      <c r="H14" s="37" t="s">
        <v>210</v>
      </c>
      <c r="I14" s="1"/>
      <c r="J14" s="37" t="s">
        <v>138</v>
      </c>
      <c r="K14" s="1"/>
      <c r="L14" s="37" t="s">
        <v>199</v>
      </c>
      <c r="M14" s="1"/>
      <c r="N14" s="37" t="s">
        <v>99</v>
      </c>
      <c r="O14" s="1"/>
      <c r="P14" s="37" t="s">
        <v>197</v>
      </c>
      <c r="Q14" s="1"/>
      <c r="R14" s="37" t="s">
        <v>216</v>
      </c>
      <c r="S14" s="1"/>
      <c r="T14" s="37" t="s">
        <v>100</v>
      </c>
      <c r="U14" s="1"/>
      <c r="V14" s="37" t="s">
        <v>102</v>
      </c>
      <c r="W14" s="1"/>
      <c r="X14" s="37" t="s">
        <v>102</v>
      </c>
    </row>
    <row r="15" spans="1:24" ht="22.2" customHeight="1">
      <c r="A15" s="44" t="s">
        <v>165</v>
      </c>
      <c r="B15" s="9"/>
      <c r="C15" s="9"/>
      <c r="D15" s="46">
        <v>769998</v>
      </c>
      <c r="E15" s="46"/>
      <c r="F15" s="46">
        <v>1551410</v>
      </c>
      <c r="G15" s="46"/>
      <c r="H15" s="46">
        <v>15267</v>
      </c>
      <c r="I15" s="46"/>
      <c r="J15" s="46">
        <v>79200</v>
      </c>
      <c r="K15" s="46"/>
      <c r="L15" s="5">
        <v>0</v>
      </c>
      <c r="M15" s="46"/>
      <c r="N15" s="46">
        <v>730615</v>
      </c>
      <c r="O15" s="46"/>
      <c r="P15" s="5">
        <v>0</v>
      </c>
      <c r="Q15" s="46"/>
      <c r="R15" s="3">
        <v>1350</v>
      </c>
      <c r="S15" s="46"/>
      <c r="T15" s="46">
        <v>103530</v>
      </c>
      <c r="U15" s="46"/>
      <c r="V15" s="3">
        <f>SUM(R15:T15)</f>
        <v>104880</v>
      </c>
      <c r="W15" s="46"/>
      <c r="X15" s="47">
        <f>SUM(D15:N15,V15,P15)</f>
        <v>3251370</v>
      </c>
    </row>
    <row r="16" spans="1:24" ht="22.2" customHeight="1">
      <c r="A16" s="2" t="s">
        <v>65</v>
      </c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0</v>
      </c>
      <c r="M16" s="3"/>
      <c r="N16" s="3">
        <f>ple!M134</f>
        <v>362839</v>
      </c>
      <c r="O16" s="3"/>
      <c r="P16" s="5">
        <v>0</v>
      </c>
      <c r="Q16" s="3"/>
      <c r="R16" s="3">
        <v>0</v>
      </c>
      <c r="S16" s="5"/>
      <c r="T16" s="3">
        <v>0</v>
      </c>
      <c r="U16" s="3"/>
      <c r="V16" s="3">
        <f t="shared" ref="V16:V17" si="0">SUM(R16:T16)</f>
        <v>0</v>
      </c>
      <c r="W16" s="3"/>
      <c r="X16" s="47">
        <f>SUM(D16:N16,V16,P16)</f>
        <v>362839</v>
      </c>
    </row>
    <row r="17" spans="1:25" ht="22.2" customHeight="1">
      <c r="A17" s="2" t="s">
        <v>76</v>
      </c>
      <c r="D17" s="48">
        <v>0</v>
      </c>
      <c r="E17" s="5"/>
      <c r="F17" s="48">
        <v>0</v>
      </c>
      <c r="G17" s="5"/>
      <c r="H17" s="48">
        <v>0</v>
      </c>
      <c r="I17" s="5"/>
      <c r="J17" s="48">
        <v>0</v>
      </c>
      <c r="K17" s="5"/>
      <c r="L17" s="48">
        <v>0</v>
      </c>
      <c r="M17" s="3"/>
      <c r="N17" s="30">
        <v>0</v>
      </c>
      <c r="O17" s="3"/>
      <c r="P17" s="48">
        <v>0</v>
      </c>
      <c r="Q17" s="3"/>
      <c r="R17" s="30">
        <v>-19998</v>
      </c>
      <c r="S17" s="5"/>
      <c r="T17" s="30">
        <v>0</v>
      </c>
      <c r="U17" s="3"/>
      <c r="V17" s="30">
        <f t="shared" si="0"/>
        <v>-19998</v>
      </c>
      <c r="W17" s="3"/>
      <c r="X17" s="30">
        <f>SUM(D17:N17,V17,P17)</f>
        <v>-19998</v>
      </c>
    </row>
    <row r="18" spans="1:25" ht="22.2" customHeight="1">
      <c r="A18" s="2" t="s">
        <v>77</v>
      </c>
      <c r="D18" s="5">
        <f>SUM(D16:D17)</f>
        <v>0</v>
      </c>
      <c r="E18" s="5"/>
      <c r="F18" s="5">
        <f>SUM(F16:F17)</f>
        <v>0</v>
      </c>
      <c r="G18" s="5"/>
      <c r="H18" s="5">
        <f>SUM(H16:H17)</f>
        <v>0</v>
      </c>
      <c r="I18" s="5"/>
      <c r="J18" s="5">
        <f>SUM(J16:J17)</f>
        <v>0</v>
      </c>
      <c r="K18" s="5"/>
      <c r="L18" s="5">
        <f>SUM(L16:L17)</f>
        <v>0</v>
      </c>
      <c r="M18" s="3"/>
      <c r="N18" s="3">
        <f>SUM(N16:N17)</f>
        <v>362839</v>
      </c>
      <c r="O18" s="3"/>
      <c r="P18" s="3">
        <f>SUM(P16:P17)</f>
        <v>0</v>
      </c>
      <c r="Q18" s="3"/>
      <c r="R18" s="3">
        <f>SUM(R16:R17)</f>
        <v>-19998</v>
      </c>
      <c r="S18" s="5"/>
      <c r="T18" s="3">
        <f>SUM(T16:T17)</f>
        <v>0</v>
      </c>
      <c r="U18" s="3"/>
      <c r="V18" s="3">
        <f>SUM(V16:V17)</f>
        <v>-19998</v>
      </c>
      <c r="W18" s="3"/>
      <c r="X18" s="3">
        <f>SUM(X16:X17)</f>
        <v>342841</v>
      </c>
    </row>
    <row r="19" spans="1:25" ht="22.2" customHeight="1">
      <c r="A19" s="2" t="s">
        <v>197</v>
      </c>
      <c r="D19" s="5">
        <v>0</v>
      </c>
      <c r="E19" s="5"/>
      <c r="F19" s="5">
        <v>0</v>
      </c>
      <c r="G19" s="5"/>
      <c r="H19" s="5">
        <v>0</v>
      </c>
      <c r="I19" s="5"/>
      <c r="J19" s="5">
        <v>0</v>
      </c>
      <c r="K19" s="5"/>
      <c r="L19" s="5">
        <v>0</v>
      </c>
      <c r="M19" s="3"/>
      <c r="N19" s="3">
        <v>0</v>
      </c>
      <c r="O19" s="3"/>
      <c r="P19" s="3">
        <v>-16387</v>
      </c>
      <c r="Q19" s="3"/>
      <c r="R19" s="3">
        <v>0</v>
      </c>
      <c r="S19" s="5"/>
      <c r="T19" s="3">
        <v>0</v>
      </c>
      <c r="U19" s="3"/>
      <c r="V19" s="3">
        <f>SUM(R19:T19)</f>
        <v>0</v>
      </c>
      <c r="W19" s="3"/>
      <c r="X19" s="3">
        <f>SUM(D19:T19)</f>
        <v>-16387</v>
      </c>
    </row>
    <row r="20" spans="1:25" ht="22.2" customHeight="1">
      <c r="A20" s="2" t="s">
        <v>247</v>
      </c>
      <c r="D20" s="5">
        <v>0</v>
      </c>
      <c r="E20" s="5"/>
      <c r="F20" s="5">
        <v>0</v>
      </c>
      <c r="G20" s="5"/>
      <c r="H20" s="5">
        <v>0</v>
      </c>
      <c r="I20" s="5"/>
      <c r="J20" s="5">
        <v>0</v>
      </c>
      <c r="K20" s="5"/>
      <c r="L20" s="5">
        <v>16387</v>
      </c>
      <c r="M20" s="3"/>
      <c r="N20" s="3">
        <v>-16387</v>
      </c>
      <c r="O20" s="3"/>
      <c r="P20" s="3">
        <v>0</v>
      </c>
      <c r="Q20" s="3"/>
      <c r="R20" s="3">
        <v>0</v>
      </c>
      <c r="S20" s="5"/>
      <c r="T20" s="3">
        <v>0</v>
      </c>
      <c r="U20" s="3"/>
      <c r="V20" s="3">
        <f t="shared" ref="V20:V21" si="1">SUM(R20:T20)</f>
        <v>0</v>
      </c>
      <c r="W20" s="3"/>
      <c r="X20" s="3">
        <f t="shared" ref="X20:X21" si="2">SUM(D20:T20)</f>
        <v>0</v>
      </c>
    </row>
    <row r="21" spans="1:25" ht="22.2" customHeight="1">
      <c r="A21" s="2" t="s">
        <v>248</v>
      </c>
      <c r="D21" s="5">
        <v>0</v>
      </c>
      <c r="E21" s="5"/>
      <c r="F21" s="5">
        <v>0</v>
      </c>
      <c r="G21" s="5"/>
      <c r="H21" s="5">
        <v>0</v>
      </c>
      <c r="I21" s="5"/>
      <c r="J21" s="5">
        <v>0</v>
      </c>
      <c r="K21" s="5"/>
      <c r="L21" s="5">
        <v>0</v>
      </c>
      <c r="M21" s="3"/>
      <c r="N21" s="3">
        <v>-282332</v>
      </c>
      <c r="O21" s="3"/>
      <c r="P21" s="3">
        <v>0</v>
      </c>
      <c r="Q21" s="3"/>
      <c r="R21" s="3">
        <v>0</v>
      </c>
      <c r="S21" s="5"/>
      <c r="T21" s="3">
        <v>0</v>
      </c>
      <c r="U21" s="3"/>
      <c r="V21" s="3">
        <f t="shared" si="1"/>
        <v>0</v>
      </c>
      <c r="W21" s="3"/>
      <c r="X21" s="3">
        <f t="shared" si="2"/>
        <v>-282332</v>
      </c>
    </row>
    <row r="22" spans="1:25" ht="22.2" customHeight="1" thickBot="1">
      <c r="A22" s="9" t="s">
        <v>242</v>
      </c>
      <c r="B22" s="9"/>
      <c r="C22" s="9"/>
      <c r="D22" s="49">
        <f>SUM(D15,D18:D21)</f>
        <v>769998</v>
      </c>
      <c r="E22" s="3"/>
      <c r="F22" s="49">
        <f>SUM(F15,F18:F21)</f>
        <v>1551410</v>
      </c>
      <c r="G22" s="3"/>
      <c r="H22" s="49">
        <f>SUM(H15,H18:H21)</f>
        <v>15267</v>
      </c>
      <c r="I22" s="5"/>
      <c r="J22" s="49">
        <f>SUM(J15,J18:J21)</f>
        <v>79200</v>
      </c>
      <c r="K22" s="5"/>
      <c r="L22" s="49">
        <f>SUM(L15,L18:L21)</f>
        <v>16387</v>
      </c>
      <c r="M22" s="3"/>
      <c r="N22" s="49">
        <f>SUM(N15,N18:N21)</f>
        <v>794735</v>
      </c>
      <c r="O22" s="5"/>
      <c r="P22" s="49">
        <f>SUM(P15,P18:P21)</f>
        <v>-16387</v>
      </c>
      <c r="Q22" s="5"/>
      <c r="R22" s="49">
        <f>SUM(R15,R18:R21)</f>
        <v>-18648</v>
      </c>
      <c r="S22" s="3"/>
      <c r="T22" s="49">
        <f>SUM(T15,T18:T21)</f>
        <v>103530</v>
      </c>
      <c r="U22" s="5"/>
      <c r="V22" s="49">
        <f>SUM(V15,V18:V21)</f>
        <v>84882</v>
      </c>
      <c r="W22" s="3"/>
      <c r="X22" s="49">
        <f>SUM(X15,X18:X21)</f>
        <v>3295492</v>
      </c>
      <c r="Y22" s="3"/>
    </row>
    <row r="23" spans="1:25" ht="22.2" customHeight="1" thickTop="1">
      <c r="A23" s="9"/>
      <c r="B23" s="9"/>
      <c r="C23" s="9"/>
      <c r="D23" s="46"/>
      <c r="E23" s="46"/>
      <c r="F23" s="46"/>
      <c r="G23" s="46"/>
      <c r="H23" s="46"/>
      <c r="I23" s="46"/>
      <c r="J23" s="50"/>
      <c r="K23" s="50"/>
      <c r="L23" s="50"/>
      <c r="M23" s="46"/>
      <c r="N23" s="46"/>
      <c r="O23" s="46"/>
      <c r="P23" s="50"/>
      <c r="Q23" s="46"/>
      <c r="R23" s="46"/>
      <c r="S23" s="46"/>
      <c r="T23" s="50"/>
      <c r="U23" s="50"/>
      <c r="V23" s="3"/>
      <c r="W23" s="46"/>
      <c r="X23" s="46"/>
    </row>
    <row r="24" spans="1:25" ht="22.2" customHeight="1">
      <c r="A24" s="51" t="s">
        <v>222</v>
      </c>
      <c r="B24" s="44"/>
      <c r="C24" s="44"/>
      <c r="D24" s="46">
        <v>769998</v>
      </c>
      <c r="E24" s="46"/>
      <c r="F24" s="46">
        <v>1567381</v>
      </c>
      <c r="G24" s="46"/>
      <c r="H24" s="46">
        <v>0</v>
      </c>
      <c r="I24" s="46"/>
      <c r="J24" s="46">
        <v>79200</v>
      </c>
      <c r="K24" s="46"/>
      <c r="L24" s="5">
        <v>76547</v>
      </c>
      <c r="M24" s="46"/>
      <c r="N24" s="46">
        <v>793119</v>
      </c>
      <c r="O24" s="46"/>
      <c r="P24" s="5">
        <v>-76547</v>
      </c>
      <c r="Q24" s="46"/>
      <c r="R24" s="46">
        <v>-20484</v>
      </c>
      <c r="S24" s="46"/>
      <c r="T24" s="46">
        <v>103530</v>
      </c>
      <c r="U24" s="46"/>
      <c r="V24" s="3">
        <f>SUM(R24:T24)</f>
        <v>83046</v>
      </c>
      <c r="W24" s="46"/>
      <c r="X24" s="3">
        <f>SUM(D24:N24,V24,P24)</f>
        <v>3292744</v>
      </c>
    </row>
    <row r="25" spans="1:25" ht="22.2" customHeight="1">
      <c r="A25" s="2" t="s">
        <v>65</v>
      </c>
      <c r="D25" s="5">
        <v>0</v>
      </c>
      <c r="E25" s="5"/>
      <c r="F25" s="5">
        <v>0</v>
      </c>
      <c r="G25" s="5"/>
      <c r="H25" s="5">
        <v>0</v>
      </c>
      <c r="I25" s="5"/>
      <c r="J25" s="5">
        <v>0</v>
      </c>
      <c r="K25" s="5"/>
      <c r="L25" s="5">
        <v>0</v>
      </c>
      <c r="M25" s="3"/>
      <c r="N25" s="3">
        <f>ple!K111</f>
        <v>305375</v>
      </c>
      <c r="O25" s="3"/>
      <c r="P25" s="5">
        <v>0</v>
      </c>
      <c r="Q25" s="3"/>
      <c r="R25" s="3">
        <v>0</v>
      </c>
      <c r="S25" s="5"/>
      <c r="T25" s="3">
        <v>0</v>
      </c>
      <c r="U25" s="3"/>
      <c r="V25" s="3">
        <f t="shared" ref="V25:V30" si="3">SUM(R25:T25)</f>
        <v>0</v>
      </c>
      <c r="W25" s="3"/>
      <c r="X25" s="3">
        <f>SUM(D25:N25,V25,P25)</f>
        <v>305375</v>
      </c>
    </row>
    <row r="26" spans="1:25" ht="22.2" customHeight="1">
      <c r="A26" s="2" t="s">
        <v>76</v>
      </c>
      <c r="D26" s="48">
        <v>0</v>
      </c>
      <c r="E26" s="5"/>
      <c r="F26" s="48">
        <v>0</v>
      </c>
      <c r="G26" s="5"/>
      <c r="H26" s="48">
        <v>0</v>
      </c>
      <c r="I26" s="5"/>
      <c r="J26" s="48">
        <v>0</v>
      </c>
      <c r="K26" s="5"/>
      <c r="L26" s="48">
        <v>0</v>
      </c>
      <c r="M26" s="3"/>
      <c r="N26" s="30">
        <v>0</v>
      </c>
      <c r="O26" s="3"/>
      <c r="P26" s="48">
        <v>0</v>
      </c>
      <c r="Q26" s="3"/>
      <c r="R26" s="30">
        <v>1680</v>
      </c>
      <c r="S26" s="5"/>
      <c r="T26" s="30">
        <v>0</v>
      </c>
      <c r="U26" s="3"/>
      <c r="V26" s="30">
        <f t="shared" si="3"/>
        <v>1680</v>
      </c>
      <c r="W26" s="3"/>
      <c r="X26" s="30">
        <f>SUM(D26:N26,V26,P26)</f>
        <v>1680</v>
      </c>
    </row>
    <row r="27" spans="1:25" ht="22.2" customHeight="1">
      <c r="A27" s="2" t="s">
        <v>77</v>
      </c>
      <c r="D27" s="5">
        <f>SUM(D25:D26)</f>
        <v>0</v>
      </c>
      <c r="E27" s="5"/>
      <c r="F27" s="5">
        <f>SUM(F25:F26)</f>
        <v>0</v>
      </c>
      <c r="G27" s="5"/>
      <c r="H27" s="5">
        <f>SUM(H25:H26)</f>
        <v>0</v>
      </c>
      <c r="I27" s="5"/>
      <c r="J27" s="5">
        <f>SUM(J25:J26)</f>
        <v>0</v>
      </c>
      <c r="K27" s="5"/>
      <c r="L27" s="5">
        <f>SUM(L25:L26)</f>
        <v>0</v>
      </c>
      <c r="M27" s="3"/>
      <c r="N27" s="3">
        <f>SUM(N25:N26)</f>
        <v>305375</v>
      </c>
      <c r="O27" s="3"/>
      <c r="P27" s="5">
        <f>SUM(P25:P26)</f>
        <v>0</v>
      </c>
      <c r="Q27" s="3"/>
      <c r="R27" s="3">
        <f>SUM(R25:R26)</f>
        <v>1680</v>
      </c>
      <c r="S27" s="5"/>
      <c r="T27" s="3">
        <f>SUM(T25:T26)</f>
        <v>0</v>
      </c>
      <c r="U27" s="3"/>
      <c r="V27" s="3">
        <f>SUM(V25:V26)</f>
        <v>1680</v>
      </c>
      <c r="W27" s="3"/>
      <c r="X27" s="47">
        <f>SUM(D27:N27,V27)</f>
        <v>307055</v>
      </c>
    </row>
    <row r="28" spans="1:25" ht="22.2" customHeight="1">
      <c r="A28" s="2" t="s">
        <v>229</v>
      </c>
      <c r="D28" s="5"/>
      <c r="E28" s="5"/>
      <c r="F28" s="5"/>
      <c r="G28" s="5"/>
      <c r="H28" s="5"/>
      <c r="I28" s="5"/>
      <c r="J28" s="5"/>
      <c r="K28" s="5"/>
      <c r="L28" s="5"/>
      <c r="M28" s="3"/>
      <c r="N28" s="3"/>
      <c r="O28" s="3"/>
      <c r="P28" s="5"/>
      <c r="Q28" s="3"/>
      <c r="R28" s="3"/>
      <c r="S28" s="5"/>
      <c r="T28" s="3"/>
      <c r="U28" s="3"/>
      <c r="V28" s="3"/>
      <c r="W28" s="3"/>
      <c r="X28" s="47"/>
    </row>
    <row r="29" spans="1:25" ht="22.2" customHeight="1">
      <c r="A29" s="2" t="s">
        <v>230</v>
      </c>
      <c r="D29" s="5">
        <v>0</v>
      </c>
      <c r="E29" s="5"/>
      <c r="F29" s="5">
        <v>0</v>
      </c>
      <c r="G29" s="5"/>
      <c r="H29" s="5">
        <v>0</v>
      </c>
      <c r="I29" s="5"/>
      <c r="J29" s="5">
        <v>0</v>
      </c>
      <c r="K29" s="5"/>
      <c r="L29" s="5">
        <v>0</v>
      </c>
      <c r="M29" s="3"/>
      <c r="N29" s="3">
        <v>-1156</v>
      </c>
      <c r="O29" s="3"/>
      <c r="P29" s="5">
        <v>0</v>
      </c>
      <c r="Q29" s="3"/>
      <c r="R29" s="3">
        <v>1628</v>
      </c>
      <c r="S29" s="5"/>
      <c r="T29" s="3">
        <v>-472</v>
      </c>
      <c r="U29" s="3"/>
      <c r="V29" s="3">
        <f t="shared" si="3"/>
        <v>1156</v>
      </c>
      <c r="W29" s="3"/>
      <c r="X29" s="47">
        <f t="shared" ref="X29:X30" si="4">SUM(D29:T29)</f>
        <v>0</v>
      </c>
    </row>
    <row r="30" spans="1:25" ht="22.2" customHeight="1">
      <c r="A30" s="2" t="s">
        <v>248</v>
      </c>
      <c r="D30" s="5">
        <v>0</v>
      </c>
      <c r="E30" s="5"/>
      <c r="F30" s="5">
        <v>0</v>
      </c>
      <c r="G30" s="5"/>
      <c r="H30" s="5">
        <v>0</v>
      </c>
      <c r="I30" s="5"/>
      <c r="J30" s="5">
        <v>0</v>
      </c>
      <c r="K30" s="5"/>
      <c r="L30" s="5">
        <v>0</v>
      </c>
      <c r="M30" s="3"/>
      <c r="N30" s="3">
        <v>-280151</v>
      </c>
      <c r="O30" s="3"/>
      <c r="P30" s="5">
        <v>0</v>
      </c>
      <c r="Q30" s="3"/>
      <c r="R30" s="3">
        <v>0</v>
      </c>
      <c r="S30" s="5"/>
      <c r="T30" s="3">
        <v>0</v>
      </c>
      <c r="U30" s="3"/>
      <c r="V30" s="3">
        <f t="shared" si="3"/>
        <v>0</v>
      </c>
      <c r="W30" s="3"/>
      <c r="X30" s="47">
        <f t="shared" si="4"/>
        <v>-280151</v>
      </c>
    </row>
    <row r="31" spans="1:25" ht="22.2" customHeight="1" thickBot="1">
      <c r="A31" s="9" t="s">
        <v>243</v>
      </c>
      <c r="B31" s="9"/>
      <c r="C31" s="9"/>
      <c r="D31" s="49">
        <f>SUM(D24,D27:D30)</f>
        <v>769998</v>
      </c>
      <c r="E31" s="3"/>
      <c r="F31" s="49">
        <f>SUM(F24,F27:F30)</f>
        <v>1567381</v>
      </c>
      <c r="G31" s="3"/>
      <c r="H31" s="49">
        <f>SUM(H24,H27:H30)</f>
        <v>0</v>
      </c>
      <c r="I31" s="5"/>
      <c r="J31" s="49">
        <f>SUM(J24,J27:J30)</f>
        <v>79200</v>
      </c>
      <c r="K31" s="5"/>
      <c r="L31" s="49">
        <f>SUM(L24,L27:L30)</f>
        <v>76547</v>
      </c>
      <c r="M31" s="3"/>
      <c r="N31" s="49">
        <f>SUM(N24,N27:N30)</f>
        <v>817187</v>
      </c>
      <c r="O31" s="5"/>
      <c r="P31" s="49">
        <f>SUM(P24,P27:P30)</f>
        <v>-76547</v>
      </c>
      <c r="Q31" s="5"/>
      <c r="R31" s="49">
        <f>SUM(R24,R27:R30)</f>
        <v>-17176</v>
      </c>
      <c r="S31" s="3"/>
      <c r="T31" s="49">
        <f>SUM(T24,T27:T30)</f>
        <v>103058</v>
      </c>
      <c r="U31" s="5"/>
      <c r="V31" s="49">
        <f>SUM(V24,V27:V30)</f>
        <v>85882</v>
      </c>
      <c r="W31" s="3"/>
      <c r="X31" s="49">
        <f>SUM(X24,X27:X30)</f>
        <v>3319648</v>
      </c>
    </row>
    <row r="32" spans="1:25" ht="22.2" customHeight="1" thickTop="1">
      <c r="A32" s="9"/>
      <c r="B32" s="9"/>
      <c r="C32" s="9"/>
      <c r="D32" s="50">
        <f>D31-bs!J67</f>
        <v>0</v>
      </c>
      <c r="E32" s="3"/>
      <c r="F32" s="50">
        <f>F31-bs!J68</f>
        <v>0</v>
      </c>
      <c r="G32" s="50"/>
      <c r="H32" s="50"/>
      <c r="I32" s="50"/>
      <c r="J32" s="50">
        <f>J31-bs!J71</f>
        <v>0</v>
      </c>
      <c r="K32" s="50"/>
      <c r="L32" s="50"/>
      <c r="M32" s="50"/>
      <c r="N32" s="50">
        <f>N31-bs!J73</f>
        <v>0</v>
      </c>
      <c r="O32" s="50"/>
      <c r="P32" s="50"/>
      <c r="Q32" s="50"/>
      <c r="R32" s="50"/>
      <c r="S32" s="50"/>
      <c r="T32" s="50"/>
      <c r="U32" s="50"/>
      <c r="V32" s="50">
        <f>V31-bs!J75</f>
        <v>0</v>
      </c>
      <c r="W32" s="50"/>
      <c r="X32" s="50">
        <f>X31-bs!J78</f>
        <v>0</v>
      </c>
    </row>
    <row r="33" spans="1:24" ht="22.2" customHeight="1">
      <c r="A33" s="9"/>
      <c r="B33" s="9"/>
      <c r="C33" s="9"/>
      <c r="D33" s="50">
        <f>+D24-bs!L67</f>
        <v>0</v>
      </c>
      <c r="E33" s="3"/>
      <c r="F33" s="50">
        <f>+F24-bs!L68</f>
        <v>0</v>
      </c>
      <c r="G33" s="50"/>
      <c r="H33" s="50"/>
      <c r="I33" s="50"/>
      <c r="J33" s="50">
        <f>+J24-bs!L71</f>
        <v>0</v>
      </c>
      <c r="K33" s="50"/>
      <c r="L33" s="50"/>
      <c r="M33" s="50"/>
      <c r="N33" s="50">
        <f>+N24-bs!L73</f>
        <v>0</v>
      </c>
      <c r="O33" s="50"/>
      <c r="P33" s="50"/>
      <c r="Q33" s="50"/>
      <c r="R33" s="50"/>
      <c r="S33" s="50"/>
      <c r="T33" s="50"/>
      <c r="U33" s="50"/>
      <c r="V33" s="50"/>
      <c r="W33" s="50"/>
      <c r="X33" s="50">
        <f>+X24-bs!L78</f>
        <v>0</v>
      </c>
    </row>
    <row r="34" spans="1:24" ht="22.2" customHeight="1">
      <c r="A34" s="2" t="s">
        <v>161</v>
      </c>
    </row>
  </sheetData>
  <mergeCells count="3">
    <mergeCell ref="R7:V7"/>
    <mergeCell ref="J11:N11"/>
    <mergeCell ref="J12:L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93"/>
  <sheetViews>
    <sheetView showGridLines="0" view="pageBreakPreview" zoomScale="80" zoomScaleNormal="70" zoomScaleSheetLayoutView="80" workbookViewId="0">
      <selection activeCell="B12" sqref="B12"/>
    </sheetView>
  </sheetViews>
  <sheetFormatPr defaultColWidth="9.44140625" defaultRowHeight="22.2" customHeight="1"/>
  <cols>
    <col min="1" max="1" width="33.109375" style="2" customWidth="1"/>
    <col min="2" max="2" width="26.6640625" style="2" customWidth="1"/>
    <col min="3" max="5" width="2.44140625" style="2" customWidth="1"/>
    <col min="6" max="6" width="15.44140625" style="2" customWidth="1"/>
    <col min="7" max="7" width="1" style="2" customWidth="1"/>
    <col min="8" max="8" width="15.44140625" style="2" customWidth="1"/>
    <col min="9" max="9" width="1" style="2" customWidth="1"/>
    <col min="10" max="10" width="15.44140625" style="2" customWidth="1"/>
    <col min="11" max="11" width="1" style="2" customWidth="1"/>
    <col min="12" max="12" width="15.44140625" style="2" customWidth="1"/>
    <col min="13" max="16384" width="9.44140625" style="2"/>
  </cols>
  <sheetData>
    <row r="1" spans="1:12" ht="22.2" customHeight="1">
      <c r="A1" s="10"/>
      <c r="B1" s="6"/>
      <c r="C1" s="6"/>
      <c r="D1" s="6"/>
      <c r="E1" s="6"/>
      <c r="F1" s="6"/>
      <c r="G1" s="6"/>
      <c r="H1" s="6"/>
      <c r="I1" s="6"/>
      <c r="J1" s="6"/>
      <c r="K1" s="6"/>
      <c r="L1" s="8" t="s">
        <v>49</v>
      </c>
    </row>
    <row r="2" spans="1:12" ht="22.2" customHeight="1">
      <c r="A2" s="10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2.2" customHeight="1">
      <c r="A3" s="10" t="s">
        <v>232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2.2" customHeight="1">
      <c r="A4" s="38" t="s">
        <v>246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2.2" customHeight="1">
      <c r="B5" s="1"/>
      <c r="C5" s="1"/>
      <c r="D5" s="1"/>
      <c r="L5" s="8" t="s">
        <v>1</v>
      </c>
    </row>
    <row r="6" spans="1:12" ht="22.2" customHeight="1">
      <c r="B6" s="1"/>
      <c r="C6" s="1"/>
      <c r="D6" s="1"/>
      <c r="F6" s="66" t="s">
        <v>2</v>
      </c>
      <c r="G6" s="66"/>
      <c r="H6" s="66"/>
      <c r="J6" s="66" t="s">
        <v>3</v>
      </c>
      <c r="K6" s="66"/>
      <c r="L6" s="66"/>
    </row>
    <row r="7" spans="1:12" ht="22.2" customHeight="1">
      <c r="B7" s="11"/>
      <c r="C7" s="12"/>
      <c r="D7" s="13"/>
      <c r="E7" s="39"/>
      <c r="F7" s="40">
        <v>2026</v>
      </c>
      <c r="G7" s="13"/>
      <c r="H7" s="40">
        <v>2025</v>
      </c>
      <c r="I7" s="14"/>
      <c r="J7" s="40">
        <v>2026</v>
      </c>
      <c r="K7" s="13"/>
      <c r="L7" s="40">
        <v>2025</v>
      </c>
    </row>
    <row r="8" spans="1:12" ht="22.2" customHeight="1">
      <c r="A8" s="9" t="s">
        <v>105</v>
      </c>
    </row>
    <row r="9" spans="1:12" ht="22.2" customHeight="1">
      <c r="A9" s="2" t="s">
        <v>106</v>
      </c>
      <c r="F9" s="4">
        <f>ple!G109</f>
        <v>359132</v>
      </c>
      <c r="G9" s="4"/>
      <c r="H9" s="4">
        <f>ple!I109</f>
        <v>436645</v>
      </c>
      <c r="I9" s="4"/>
      <c r="J9" s="4">
        <f>ple!K109</f>
        <v>373326</v>
      </c>
      <c r="K9" s="4"/>
      <c r="L9" s="4">
        <f>ple!M109</f>
        <v>454891</v>
      </c>
    </row>
    <row r="10" spans="1:12" ht="22.2" customHeight="1">
      <c r="A10" s="2" t="s">
        <v>107</v>
      </c>
      <c r="F10" s="4"/>
      <c r="G10" s="4"/>
      <c r="H10" s="4"/>
      <c r="I10" s="4"/>
      <c r="J10" s="4"/>
      <c r="K10" s="4"/>
      <c r="L10" s="4"/>
    </row>
    <row r="11" spans="1:12" ht="22.2" customHeight="1">
      <c r="A11" s="2" t="s">
        <v>108</v>
      </c>
      <c r="F11" s="4"/>
      <c r="G11" s="4"/>
      <c r="H11" s="4"/>
      <c r="I11" s="4"/>
      <c r="J11" s="4"/>
      <c r="K11" s="4"/>
      <c r="L11" s="4"/>
    </row>
    <row r="12" spans="1:12" ht="22.2" customHeight="1">
      <c r="A12" s="2" t="s">
        <v>109</v>
      </c>
      <c r="F12" s="4">
        <v>30861</v>
      </c>
      <c r="G12" s="4"/>
      <c r="H12" s="4">
        <v>28232</v>
      </c>
      <c r="I12" s="4"/>
      <c r="J12" s="4">
        <v>28869</v>
      </c>
      <c r="K12" s="4"/>
      <c r="L12" s="4">
        <v>25663</v>
      </c>
    </row>
    <row r="13" spans="1:12" ht="22.2" customHeight="1">
      <c r="A13" s="2" t="s">
        <v>233</v>
      </c>
      <c r="F13" s="4">
        <v>-1522</v>
      </c>
      <c r="G13" s="4"/>
      <c r="H13" s="4">
        <v>3359</v>
      </c>
      <c r="I13" s="4"/>
      <c r="J13" s="4">
        <v>-1557</v>
      </c>
      <c r="K13" s="4"/>
      <c r="L13" s="4">
        <v>3373</v>
      </c>
    </row>
    <row r="14" spans="1:12" ht="22.2" customHeight="1">
      <c r="A14" s="2" t="s">
        <v>145</v>
      </c>
      <c r="F14" s="4"/>
      <c r="G14" s="4"/>
      <c r="H14" s="4"/>
      <c r="I14" s="4"/>
      <c r="J14" s="4"/>
      <c r="K14" s="4"/>
      <c r="L14" s="4"/>
    </row>
    <row r="15" spans="1:12" ht="22.2" customHeight="1">
      <c r="A15" s="2" t="s">
        <v>178</v>
      </c>
      <c r="F15" s="4">
        <v>21637</v>
      </c>
      <c r="G15" s="4"/>
      <c r="H15" s="4">
        <v>9844</v>
      </c>
      <c r="I15" s="4"/>
      <c r="J15" s="4">
        <v>21156</v>
      </c>
      <c r="K15" s="4"/>
      <c r="L15" s="4">
        <v>9440</v>
      </c>
    </row>
    <row r="16" spans="1:12" ht="22.2" customHeight="1">
      <c r="A16" s="2" t="s">
        <v>217</v>
      </c>
      <c r="F16" s="4">
        <v>-1278</v>
      </c>
      <c r="G16" s="4"/>
      <c r="H16" s="4">
        <v>458</v>
      </c>
      <c r="I16" s="4"/>
      <c r="J16" s="4">
        <v>-1278</v>
      </c>
      <c r="K16" s="4"/>
      <c r="L16" s="4">
        <v>458</v>
      </c>
    </row>
    <row r="17" spans="1:12" ht="22.2" customHeight="1">
      <c r="A17" s="2" t="s">
        <v>177</v>
      </c>
      <c r="J17" s="4"/>
    </row>
    <row r="18" spans="1:12" ht="22.2" customHeight="1">
      <c r="A18" s="2" t="s">
        <v>157</v>
      </c>
      <c r="F18" s="4">
        <v>-3360</v>
      </c>
      <c r="G18" s="4"/>
      <c r="H18" s="4">
        <v>6342</v>
      </c>
      <c r="I18" s="4"/>
      <c r="J18" s="4">
        <v>-3360</v>
      </c>
      <c r="K18" s="4"/>
      <c r="L18" s="4">
        <v>6342</v>
      </c>
    </row>
    <row r="19" spans="1:12" ht="22.2" customHeight="1">
      <c r="A19" s="2" t="s">
        <v>200</v>
      </c>
      <c r="F19" s="4"/>
      <c r="G19" s="4"/>
      <c r="H19" s="4"/>
      <c r="I19" s="4"/>
      <c r="J19" s="4"/>
      <c r="K19" s="4"/>
      <c r="L19" s="4"/>
    </row>
    <row r="20" spans="1:12" ht="22.2" customHeight="1">
      <c r="A20" s="2" t="s">
        <v>157</v>
      </c>
      <c r="F20" s="4">
        <v>-3815</v>
      </c>
      <c r="G20" s="4"/>
      <c r="H20" s="4">
        <v>-2118</v>
      </c>
      <c r="I20" s="4"/>
      <c r="J20" s="4">
        <v>-3815</v>
      </c>
      <c r="K20" s="4"/>
      <c r="L20" s="4">
        <v>-2118</v>
      </c>
    </row>
    <row r="21" spans="1:12" ht="22.2" customHeight="1">
      <c r="A21" s="2" t="s">
        <v>190</v>
      </c>
      <c r="F21" s="4">
        <v>0</v>
      </c>
      <c r="G21" s="4"/>
      <c r="H21" s="4">
        <v>-17</v>
      </c>
      <c r="I21" s="4"/>
      <c r="J21" s="4">
        <v>0</v>
      </c>
      <c r="K21" s="4"/>
      <c r="L21" s="4">
        <v>-17</v>
      </c>
    </row>
    <row r="22" spans="1:12" ht="22.2" customHeight="1">
      <c r="A22" s="2" t="s">
        <v>110</v>
      </c>
      <c r="F22" s="4">
        <v>345</v>
      </c>
      <c r="G22" s="4"/>
      <c r="H22" s="4">
        <v>606</v>
      </c>
      <c r="I22" s="4"/>
      <c r="J22" s="4">
        <v>345</v>
      </c>
      <c r="K22" s="4"/>
      <c r="L22" s="4">
        <v>606</v>
      </c>
    </row>
    <row r="23" spans="1:12" ht="22.2" customHeight="1">
      <c r="A23" s="2" t="s">
        <v>203</v>
      </c>
      <c r="F23" s="4">
        <v>-674</v>
      </c>
      <c r="G23" s="3"/>
      <c r="H23" s="4">
        <v>-648</v>
      </c>
      <c r="I23" s="3"/>
      <c r="J23" s="4">
        <v>-674</v>
      </c>
      <c r="K23" s="3"/>
      <c r="L23" s="4">
        <v>-648</v>
      </c>
    </row>
    <row r="24" spans="1:12" ht="22.2" customHeight="1">
      <c r="A24" s="2" t="s">
        <v>111</v>
      </c>
      <c r="D24" s="8"/>
      <c r="F24" s="4">
        <v>-4266</v>
      </c>
      <c r="G24" s="5"/>
      <c r="H24" s="4">
        <v>-12240</v>
      </c>
      <c r="I24" s="5"/>
      <c r="J24" s="4">
        <v>-4871</v>
      </c>
      <c r="K24" s="5"/>
      <c r="L24" s="4">
        <v>-12763</v>
      </c>
    </row>
    <row r="25" spans="1:12" ht="22.2" customHeight="1">
      <c r="A25" s="2" t="s">
        <v>253</v>
      </c>
      <c r="D25" s="8"/>
      <c r="F25" s="4">
        <v>-3146</v>
      </c>
      <c r="G25" s="5"/>
      <c r="H25" s="4">
        <v>-4187</v>
      </c>
      <c r="I25" s="5"/>
      <c r="J25" s="4">
        <v>-42146</v>
      </c>
      <c r="K25" s="5"/>
      <c r="L25" s="4">
        <v>-19187</v>
      </c>
    </row>
    <row r="26" spans="1:12" ht="22.2" customHeight="1">
      <c r="A26" s="2" t="s">
        <v>187</v>
      </c>
      <c r="D26" s="1"/>
      <c r="E26" s="8"/>
      <c r="F26" s="4">
        <v>3790</v>
      </c>
      <c r="G26" s="5"/>
      <c r="H26" s="4">
        <v>1938</v>
      </c>
      <c r="I26" s="3"/>
      <c r="J26" s="4">
        <v>3511</v>
      </c>
      <c r="K26" s="3"/>
      <c r="L26" s="4">
        <v>1872</v>
      </c>
    </row>
    <row r="27" spans="1:12" ht="22.2" customHeight="1">
      <c r="A27" s="2" t="s">
        <v>112</v>
      </c>
      <c r="D27" s="1"/>
      <c r="E27" s="8"/>
      <c r="F27" s="4">
        <v>9034</v>
      </c>
      <c r="G27" s="3"/>
      <c r="H27" s="4">
        <v>10157</v>
      </c>
      <c r="I27" s="3"/>
      <c r="J27" s="4">
        <v>9294</v>
      </c>
      <c r="K27" s="3"/>
      <c r="L27" s="4">
        <v>10034</v>
      </c>
    </row>
    <row r="28" spans="1:12" ht="22.2" customHeight="1">
      <c r="A28" s="2" t="s">
        <v>160</v>
      </c>
      <c r="D28" s="1"/>
      <c r="E28" s="8"/>
      <c r="F28" s="4"/>
      <c r="G28" s="3"/>
      <c r="H28" s="4"/>
      <c r="I28" s="3"/>
      <c r="J28" s="4"/>
      <c r="K28" s="3"/>
      <c r="L28" s="4"/>
    </row>
    <row r="29" spans="1:12" ht="22.2" customHeight="1">
      <c r="A29" s="2" t="s">
        <v>151</v>
      </c>
      <c r="D29" s="1"/>
      <c r="E29" s="8"/>
      <c r="F29" s="4">
        <v>-487</v>
      </c>
      <c r="G29" s="3"/>
      <c r="H29" s="4">
        <v>-478</v>
      </c>
      <c r="I29" s="3"/>
      <c r="J29" s="4">
        <v>0</v>
      </c>
      <c r="K29" s="3"/>
      <c r="L29" s="4">
        <v>0</v>
      </c>
    </row>
    <row r="30" spans="1:12" ht="22.2" customHeight="1">
      <c r="A30" s="2" t="s">
        <v>234</v>
      </c>
      <c r="D30" s="1"/>
      <c r="E30" s="8"/>
      <c r="F30" s="4"/>
      <c r="G30" s="3"/>
      <c r="I30" s="3"/>
      <c r="J30" s="4"/>
      <c r="K30" s="3"/>
      <c r="L30" s="4"/>
    </row>
    <row r="31" spans="1:12" ht="22.2" customHeight="1">
      <c r="A31" s="2" t="s">
        <v>113</v>
      </c>
      <c r="D31" s="1"/>
      <c r="E31" s="8"/>
      <c r="F31" s="4">
        <v>-27460</v>
      </c>
      <c r="G31" s="3"/>
      <c r="H31" s="4">
        <v>1088</v>
      </c>
      <c r="I31" s="3"/>
      <c r="J31" s="4">
        <v>0</v>
      </c>
      <c r="K31" s="3"/>
      <c r="L31" s="4">
        <v>0</v>
      </c>
    </row>
    <row r="32" spans="1:12" ht="22.2" customHeight="1">
      <c r="A32" s="2" t="s">
        <v>114</v>
      </c>
      <c r="D32" s="8"/>
      <c r="F32" s="17"/>
      <c r="G32" s="4"/>
      <c r="H32" s="17"/>
      <c r="I32" s="4"/>
      <c r="J32" s="17"/>
      <c r="K32" s="4"/>
      <c r="L32" s="17"/>
    </row>
    <row r="33" spans="1:12" ht="22.2" customHeight="1">
      <c r="A33" s="2" t="s">
        <v>115</v>
      </c>
      <c r="D33" s="8"/>
      <c r="E33" s="1"/>
      <c r="F33" s="3">
        <f>SUM(F9:F31)</f>
        <v>378791</v>
      </c>
      <c r="G33" s="3"/>
      <c r="H33" s="3">
        <f>SUM(H9:H31)</f>
        <v>478981</v>
      </c>
      <c r="I33" s="3"/>
      <c r="J33" s="3">
        <f>SUM(J9:J31)</f>
        <v>378800</v>
      </c>
      <c r="K33" s="3"/>
      <c r="L33" s="3">
        <f>SUM(L9:L31)</f>
        <v>477946</v>
      </c>
    </row>
    <row r="34" spans="1:12" ht="22.2" customHeight="1">
      <c r="A34" s="2" t="s">
        <v>116</v>
      </c>
      <c r="D34" s="8"/>
      <c r="G34" s="3"/>
      <c r="I34" s="3"/>
      <c r="J34" s="3"/>
      <c r="K34" s="3"/>
      <c r="L34" s="3"/>
    </row>
    <row r="35" spans="1:12" ht="22.2" customHeight="1">
      <c r="A35" s="2" t="s">
        <v>188</v>
      </c>
      <c r="D35" s="8"/>
      <c r="E35" s="1"/>
      <c r="F35" s="4">
        <v>85038</v>
      </c>
      <c r="G35" s="3"/>
      <c r="H35" s="3">
        <v>-12150</v>
      </c>
      <c r="I35" s="3"/>
      <c r="J35" s="4">
        <v>82003</v>
      </c>
      <c r="K35" s="3"/>
      <c r="L35" s="5">
        <v>-27588</v>
      </c>
    </row>
    <row r="36" spans="1:12" ht="22.2" customHeight="1">
      <c r="A36" s="2" t="s">
        <v>117</v>
      </c>
      <c r="D36" s="8"/>
      <c r="F36" s="4">
        <v>1571</v>
      </c>
      <c r="G36" s="3"/>
      <c r="H36" s="3">
        <v>1639</v>
      </c>
      <c r="I36" s="3"/>
      <c r="J36" s="4">
        <v>2315</v>
      </c>
      <c r="K36" s="3"/>
      <c r="L36" s="5">
        <v>2533</v>
      </c>
    </row>
    <row r="37" spans="1:12" ht="22.2" customHeight="1">
      <c r="A37" s="2" t="s">
        <v>118</v>
      </c>
      <c r="D37" s="8"/>
      <c r="F37" s="4">
        <v>-90426</v>
      </c>
      <c r="G37" s="3"/>
      <c r="H37" s="3">
        <v>-137130</v>
      </c>
      <c r="I37" s="3"/>
      <c r="J37" s="4">
        <v>-83972</v>
      </c>
      <c r="K37" s="3"/>
      <c r="L37" s="5">
        <v>-125149</v>
      </c>
    </row>
    <row r="38" spans="1:12" ht="22.2" customHeight="1">
      <c r="A38" s="2" t="s">
        <v>175</v>
      </c>
      <c r="D38" s="8"/>
      <c r="F38" s="4">
        <v>11868</v>
      </c>
      <c r="G38" s="3"/>
      <c r="H38" s="3">
        <v>-3672</v>
      </c>
      <c r="I38" s="3"/>
      <c r="J38" s="4">
        <v>11868</v>
      </c>
      <c r="K38" s="3"/>
      <c r="L38" s="5">
        <v>-3672</v>
      </c>
    </row>
    <row r="39" spans="1:12" ht="22.2" customHeight="1">
      <c r="A39" s="2" t="s">
        <v>119</v>
      </c>
      <c r="D39" s="8"/>
      <c r="F39" s="4">
        <v>16815</v>
      </c>
      <c r="G39" s="3"/>
      <c r="H39" s="3">
        <v>-9218</v>
      </c>
      <c r="I39" s="3"/>
      <c r="J39" s="4">
        <v>16666</v>
      </c>
      <c r="K39" s="3"/>
      <c r="L39" s="5">
        <v>-9198</v>
      </c>
    </row>
    <row r="40" spans="1:12" ht="22.2" customHeight="1">
      <c r="A40" s="2" t="s">
        <v>120</v>
      </c>
      <c r="E40" s="11"/>
      <c r="F40" s="4">
        <v>-4898</v>
      </c>
      <c r="G40" s="3"/>
      <c r="H40" s="3">
        <v>3254</v>
      </c>
      <c r="I40" s="3"/>
      <c r="J40" s="4">
        <v>-5092</v>
      </c>
      <c r="K40" s="3"/>
      <c r="L40" s="5">
        <v>3328</v>
      </c>
    </row>
    <row r="41" spans="1:12" ht="22.2" customHeight="1">
      <c r="A41" s="2" t="s">
        <v>121</v>
      </c>
      <c r="E41" s="8"/>
      <c r="F41" s="4"/>
      <c r="G41" s="3"/>
      <c r="H41" s="3"/>
      <c r="I41" s="3"/>
      <c r="J41" s="4"/>
      <c r="K41" s="3"/>
      <c r="L41" s="5"/>
    </row>
    <row r="42" spans="1:12" ht="22.2" customHeight="1">
      <c r="A42" s="2" t="s">
        <v>189</v>
      </c>
      <c r="E42" s="8"/>
      <c r="F42" s="4">
        <v>-25231</v>
      </c>
      <c r="G42" s="3"/>
      <c r="H42" s="3">
        <v>19045</v>
      </c>
      <c r="I42" s="3"/>
      <c r="J42" s="4">
        <v>-30548</v>
      </c>
      <c r="K42" s="3"/>
      <c r="L42" s="5">
        <v>23661</v>
      </c>
    </row>
    <row r="43" spans="1:12" ht="22.2" customHeight="1">
      <c r="A43" s="2" t="s">
        <v>122</v>
      </c>
      <c r="E43" s="8"/>
      <c r="F43" s="4">
        <v>-19526</v>
      </c>
      <c r="G43" s="3"/>
      <c r="H43" s="3">
        <v>4508</v>
      </c>
      <c r="I43" s="3"/>
      <c r="J43" s="4">
        <v>-19668</v>
      </c>
      <c r="K43" s="3"/>
      <c r="L43" s="5">
        <v>4682</v>
      </c>
    </row>
    <row r="44" spans="1:12" ht="22.2" customHeight="1">
      <c r="A44" s="9" t="s">
        <v>123</v>
      </c>
      <c r="F44" s="41">
        <f>SUM(F33:F43)</f>
        <v>354002</v>
      </c>
      <c r="G44" s="3"/>
      <c r="H44" s="41">
        <f>SUM(H33:H43)</f>
        <v>345257</v>
      </c>
      <c r="I44" s="3"/>
      <c r="J44" s="41">
        <f>SUM(J33:J43)</f>
        <v>352372</v>
      </c>
      <c r="K44" s="3"/>
      <c r="L44" s="41">
        <f>SUM(L33:L43)</f>
        <v>346543</v>
      </c>
    </row>
    <row r="45" spans="1:12" ht="22.2" customHeight="1">
      <c r="A45" s="2" t="s">
        <v>124</v>
      </c>
      <c r="F45" s="4">
        <v>-94399</v>
      </c>
      <c r="G45" s="3"/>
      <c r="H45" s="3">
        <v>-88938</v>
      </c>
      <c r="I45" s="3"/>
      <c r="J45" s="4">
        <v>-94102</v>
      </c>
      <c r="K45" s="3"/>
      <c r="L45" s="3">
        <v>-88515</v>
      </c>
    </row>
    <row r="46" spans="1:12" ht="22.2" customHeight="1">
      <c r="A46" s="2" t="s">
        <v>125</v>
      </c>
      <c r="F46" s="4">
        <v>-96</v>
      </c>
      <c r="G46" s="3"/>
      <c r="H46" s="3">
        <v>-3331</v>
      </c>
      <c r="I46" s="3"/>
      <c r="J46" s="4">
        <v>-96</v>
      </c>
      <c r="K46" s="3"/>
      <c r="L46" s="3">
        <v>-3264</v>
      </c>
    </row>
    <row r="47" spans="1:12" ht="22.2" customHeight="1">
      <c r="A47" s="9" t="s">
        <v>155</v>
      </c>
      <c r="D47" s="8"/>
      <c r="F47" s="15">
        <f>SUM(F44:F46)</f>
        <v>259507</v>
      </c>
      <c r="G47" s="4"/>
      <c r="H47" s="15">
        <f>SUM(H44:H46)</f>
        <v>252988</v>
      </c>
      <c r="I47" s="4"/>
      <c r="J47" s="15">
        <f>SUM(J44:J46)</f>
        <v>258174</v>
      </c>
      <c r="K47" s="4"/>
      <c r="L47" s="15">
        <f>SUM(L44:L46)</f>
        <v>254764</v>
      </c>
    </row>
    <row r="48" spans="1:12" ht="22.2" customHeight="1">
      <c r="A48" s="9"/>
      <c r="D48" s="8"/>
      <c r="F48" s="4"/>
      <c r="G48" s="4"/>
      <c r="H48" s="4"/>
      <c r="I48" s="4"/>
      <c r="J48" s="4"/>
      <c r="K48" s="4"/>
      <c r="L48" s="4"/>
    </row>
    <row r="49" spans="1:13" ht="22.2" customHeight="1">
      <c r="A49" s="2" t="s">
        <v>161</v>
      </c>
      <c r="J49" s="6"/>
      <c r="K49" s="6"/>
    </row>
    <row r="50" spans="1:13" ht="22.2" customHeight="1">
      <c r="A50" s="10"/>
      <c r="B50" s="6"/>
      <c r="C50" s="6"/>
      <c r="D50" s="6"/>
      <c r="E50" s="6"/>
      <c r="F50" s="6"/>
      <c r="G50" s="6"/>
      <c r="H50" s="6"/>
      <c r="I50" s="6"/>
      <c r="J50" s="6"/>
      <c r="K50" s="6"/>
      <c r="L50" s="8" t="s">
        <v>49</v>
      </c>
    </row>
    <row r="51" spans="1:13" ht="22.2" customHeight="1">
      <c r="A51" s="10" t="s">
        <v>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3" ht="22.2" customHeight="1">
      <c r="A52" s="10" t="s">
        <v>235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3" ht="22.2" customHeight="1">
      <c r="A53" s="38" t="s">
        <v>246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3" ht="22.2" customHeight="1">
      <c r="B54" s="1"/>
      <c r="C54" s="1"/>
      <c r="D54" s="1"/>
      <c r="L54" s="8" t="s">
        <v>1</v>
      </c>
    </row>
    <row r="55" spans="1:13" ht="22.2" customHeight="1">
      <c r="B55" s="1"/>
      <c r="C55" s="1"/>
      <c r="D55" s="1"/>
      <c r="F55" s="66" t="s">
        <v>2</v>
      </c>
      <c r="G55" s="66"/>
      <c r="H55" s="66"/>
      <c r="J55" s="66" t="s">
        <v>3</v>
      </c>
      <c r="K55" s="66"/>
      <c r="L55" s="66"/>
    </row>
    <row r="56" spans="1:13" ht="22.2" customHeight="1">
      <c r="B56" s="11"/>
      <c r="C56" s="12"/>
      <c r="D56" s="13"/>
      <c r="E56" s="39"/>
      <c r="F56" s="40">
        <v>2026</v>
      </c>
      <c r="G56" s="13"/>
      <c r="H56" s="40">
        <v>2025</v>
      </c>
      <c r="I56" s="14"/>
      <c r="J56" s="40">
        <v>2026</v>
      </c>
      <c r="K56" s="13"/>
      <c r="L56" s="40">
        <v>2025</v>
      </c>
    </row>
    <row r="57" spans="1:13" ht="22.2" customHeight="1">
      <c r="A57" s="9" t="s">
        <v>126</v>
      </c>
      <c r="K57" s="8"/>
    </row>
    <row r="58" spans="1:13" ht="22.2" customHeight="1">
      <c r="A58" s="2" t="s">
        <v>127</v>
      </c>
      <c r="E58" s="7"/>
      <c r="F58" s="4">
        <v>3639</v>
      </c>
      <c r="G58" s="3"/>
      <c r="H58" s="3">
        <v>15395</v>
      </c>
      <c r="I58" s="3"/>
      <c r="J58" s="4">
        <v>4244</v>
      </c>
      <c r="K58" s="3"/>
      <c r="L58" s="3">
        <v>15918</v>
      </c>
    </row>
    <row r="59" spans="1:13" ht="22.2" customHeight="1">
      <c r="A59" s="2" t="s">
        <v>204</v>
      </c>
      <c r="E59" s="7"/>
      <c r="F59" s="4">
        <v>42146</v>
      </c>
      <c r="G59" s="3"/>
      <c r="H59" s="3">
        <v>19187</v>
      </c>
      <c r="I59" s="3"/>
      <c r="J59" s="4">
        <v>42146</v>
      </c>
      <c r="K59" s="3"/>
      <c r="L59" s="3">
        <v>19187</v>
      </c>
    </row>
    <row r="60" spans="1:13" ht="22.2" customHeight="1">
      <c r="A60" s="14" t="s">
        <v>239</v>
      </c>
      <c r="E60" s="7"/>
      <c r="F60" s="4">
        <v>-1500</v>
      </c>
      <c r="G60" s="3"/>
      <c r="H60" s="3">
        <v>-10500</v>
      </c>
      <c r="I60" s="3"/>
      <c r="J60" s="4">
        <v>-3500</v>
      </c>
      <c r="K60" s="3"/>
      <c r="L60" s="3">
        <v>-22500</v>
      </c>
      <c r="M60" s="4"/>
    </row>
    <row r="61" spans="1:13" ht="22.2" customHeight="1">
      <c r="A61" s="14" t="s">
        <v>254</v>
      </c>
      <c r="E61" s="7"/>
      <c r="F61" s="4">
        <v>5500</v>
      </c>
      <c r="G61" s="3"/>
      <c r="H61" s="3">
        <v>0</v>
      </c>
      <c r="I61" s="3"/>
      <c r="J61" s="4">
        <v>5500</v>
      </c>
      <c r="K61" s="3"/>
      <c r="L61" s="3">
        <v>0</v>
      </c>
      <c r="M61" s="4"/>
    </row>
    <row r="62" spans="1:13" ht="22.2" customHeight="1">
      <c r="A62" s="2" t="s">
        <v>166</v>
      </c>
      <c r="E62" s="1"/>
      <c r="F62" s="4">
        <v>0</v>
      </c>
      <c r="G62" s="4"/>
      <c r="H62" s="4">
        <v>-2003</v>
      </c>
      <c r="I62" s="4"/>
      <c r="J62" s="4">
        <v>0</v>
      </c>
      <c r="K62" s="4"/>
      <c r="L62" s="4">
        <v>-2003</v>
      </c>
    </row>
    <row r="63" spans="1:13" ht="22.2" customHeight="1">
      <c r="A63" s="2" t="s">
        <v>128</v>
      </c>
      <c r="E63" s="1"/>
      <c r="F63" s="4">
        <v>1009</v>
      </c>
      <c r="G63" s="4"/>
      <c r="H63" s="4">
        <v>14</v>
      </c>
      <c r="I63" s="4"/>
      <c r="J63" s="4">
        <v>1009</v>
      </c>
      <c r="K63" s="4"/>
      <c r="L63" s="4">
        <v>14</v>
      </c>
    </row>
    <row r="64" spans="1:13" ht="22.2" customHeight="1">
      <c r="A64" s="2" t="s">
        <v>159</v>
      </c>
      <c r="E64" s="1"/>
      <c r="F64" s="4"/>
      <c r="G64" s="4"/>
      <c r="H64" s="4"/>
      <c r="I64" s="4"/>
      <c r="J64" s="4"/>
      <c r="K64" s="4"/>
      <c r="L64" s="4"/>
    </row>
    <row r="65" spans="1:12" ht="22.2" customHeight="1">
      <c r="A65" s="2" t="s">
        <v>158</v>
      </c>
      <c r="E65" s="1"/>
      <c r="F65" s="4">
        <v>57373</v>
      </c>
      <c r="G65" s="3"/>
      <c r="H65" s="4">
        <v>25988</v>
      </c>
      <c r="I65" s="4"/>
      <c r="J65" s="4">
        <v>57373</v>
      </c>
      <c r="K65" s="4"/>
      <c r="L65" s="4">
        <v>25988</v>
      </c>
    </row>
    <row r="66" spans="1:12" ht="22.2" customHeight="1">
      <c r="A66" s="2" t="s">
        <v>255</v>
      </c>
      <c r="E66" s="1"/>
      <c r="F66" s="4">
        <v>0</v>
      </c>
      <c r="G66" s="3"/>
      <c r="H66" s="3">
        <v>460008</v>
      </c>
      <c r="I66" s="3"/>
      <c r="J66" s="4">
        <v>0</v>
      </c>
      <c r="K66" s="3"/>
      <c r="L66" s="3">
        <v>460008</v>
      </c>
    </row>
    <row r="67" spans="1:12" ht="22.2" customHeight="1">
      <c r="A67" s="2" t="s">
        <v>192</v>
      </c>
      <c r="E67" s="1"/>
      <c r="F67" s="4">
        <v>-53838</v>
      </c>
      <c r="G67" s="3"/>
      <c r="H67" s="3">
        <v>-45980</v>
      </c>
      <c r="I67" s="3"/>
      <c r="J67" s="4">
        <v>-53838</v>
      </c>
      <c r="K67" s="3"/>
      <c r="L67" s="3">
        <v>-45980</v>
      </c>
    </row>
    <row r="68" spans="1:12" ht="22.2" customHeight="1">
      <c r="A68" s="2" t="s">
        <v>256</v>
      </c>
      <c r="E68" s="1"/>
      <c r="F68" s="4">
        <v>-69945</v>
      </c>
      <c r="G68" s="3"/>
      <c r="H68" s="3">
        <v>-45782</v>
      </c>
      <c r="I68" s="3"/>
      <c r="J68" s="4">
        <v>-70033</v>
      </c>
      <c r="K68" s="3"/>
      <c r="L68" s="3">
        <v>-43059</v>
      </c>
    </row>
    <row r="69" spans="1:12" ht="22.2" customHeight="1">
      <c r="A69" s="2" t="s">
        <v>164</v>
      </c>
      <c r="E69" s="1"/>
      <c r="F69" s="4">
        <v>0</v>
      </c>
      <c r="G69" s="3"/>
      <c r="H69" s="3">
        <v>-12</v>
      </c>
      <c r="I69" s="3"/>
      <c r="J69" s="4">
        <v>0</v>
      </c>
      <c r="K69" s="3"/>
      <c r="L69" s="3">
        <v>0</v>
      </c>
    </row>
    <row r="70" spans="1:12" ht="22.2" customHeight="1">
      <c r="A70" s="2" t="s">
        <v>257</v>
      </c>
      <c r="E70" s="1"/>
      <c r="F70" s="4">
        <v>0</v>
      </c>
      <c r="G70" s="3"/>
      <c r="H70" s="3">
        <v>-689647</v>
      </c>
      <c r="I70" s="3"/>
      <c r="J70" s="4">
        <v>0</v>
      </c>
      <c r="K70" s="3"/>
      <c r="L70" s="3">
        <v>-689647</v>
      </c>
    </row>
    <row r="71" spans="1:12" s="9" customFormat="1" ht="22.2" customHeight="1">
      <c r="A71" s="9" t="s">
        <v>129</v>
      </c>
      <c r="B71" s="42"/>
      <c r="C71" s="42"/>
      <c r="E71" s="2"/>
      <c r="F71" s="15">
        <f>SUM(F58:F70)</f>
        <v>-15616</v>
      </c>
      <c r="G71" s="4"/>
      <c r="H71" s="15">
        <f>SUM(H58:H70)</f>
        <v>-273332</v>
      </c>
      <c r="I71" s="4"/>
      <c r="J71" s="15">
        <f>SUM(J58:J70)</f>
        <v>-17099</v>
      </c>
      <c r="K71" s="4"/>
      <c r="L71" s="15">
        <f>SUM(L58:L70)</f>
        <v>-282074</v>
      </c>
    </row>
    <row r="72" spans="1:12" s="9" customFormat="1" ht="22.2" customHeight="1">
      <c r="A72" s="9" t="s">
        <v>130</v>
      </c>
      <c r="B72" s="42"/>
      <c r="C72" s="42"/>
      <c r="E72" s="2"/>
      <c r="F72" s="4"/>
      <c r="G72" s="4"/>
      <c r="H72" s="4"/>
      <c r="I72" s="4"/>
      <c r="J72" s="4"/>
      <c r="K72" s="4"/>
      <c r="L72" s="4"/>
    </row>
    <row r="73" spans="1:12" ht="22.2" customHeight="1">
      <c r="A73" s="2" t="s">
        <v>201</v>
      </c>
      <c r="E73" s="8"/>
      <c r="F73" s="4">
        <v>52003</v>
      </c>
      <c r="G73" s="3"/>
      <c r="H73" s="3">
        <v>142610</v>
      </c>
      <c r="I73" s="3"/>
      <c r="J73" s="4">
        <v>52003</v>
      </c>
      <c r="K73" s="3"/>
      <c r="L73" s="3">
        <v>142610</v>
      </c>
    </row>
    <row r="74" spans="1:12" ht="22.2" customHeight="1">
      <c r="A74" s="2" t="s">
        <v>218</v>
      </c>
      <c r="E74" s="8"/>
      <c r="F74" s="4">
        <v>0</v>
      </c>
      <c r="G74" s="3"/>
      <c r="H74" s="3">
        <v>-8000</v>
      </c>
      <c r="I74" s="3"/>
      <c r="J74" s="4">
        <v>0</v>
      </c>
      <c r="K74" s="3"/>
      <c r="L74" s="3">
        <v>0</v>
      </c>
    </row>
    <row r="75" spans="1:12" ht="22.2" customHeight="1">
      <c r="A75" s="2" t="s">
        <v>140</v>
      </c>
      <c r="E75" s="8"/>
      <c r="F75" s="4">
        <v>-7896</v>
      </c>
      <c r="G75" s="3"/>
      <c r="H75" s="3">
        <v>-9381</v>
      </c>
      <c r="I75" s="3"/>
      <c r="J75" s="4">
        <v>-7944</v>
      </c>
      <c r="K75" s="3"/>
      <c r="L75" s="3">
        <v>-9368</v>
      </c>
    </row>
    <row r="76" spans="1:12" ht="22.2" customHeight="1">
      <c r="A76" s="2" t="s">
        <v>131</v>
      </c>
      <c r="E76" s="8"/>
      <c r="F76" s="4">
        <v>-8472</v>
      </c>
      <c r="G76" s="3"/>
      <c r="H76" s="3">
        <v>-9722</v>
      </c>
      <c r="I76" s="3"/>
      <c r="J76" s="4">
        <v>-8760</v>
      </c>
      <c r="K76" s="3"/>
      <c r="L76" s="3">
        <v>-9651</v>
      </c>
    </row>
    <row r="77" spans="1:12" ht="22.2" customHeight="1">
      <c r="A77" s="2" t="s">
        <v>258</v>
      </c>
      <c r="E77" s="8"/>
      <c r="F77" s="4">
        <v>-280151</v>
      </c>
      <c r="G77" s="3"/>
      <c r="H77" s="3">
        <v>-282332</v>
      </c>
      <c r="I77" s="3"/>
      <c r="J77" s="4">
        <v>-280151</v>
      </c>
      <c r="K77" s="3"/>
      <c r="L77" s="3">
        <v>-282332</v>
      </c>
    </row>
    <row r="78" spans="1:12" ht="22.2" customHeight="1">
      <c r="A78" s="2" t="s">
        <v>259</v>
      </c>
      <c r="F78" s="4">
        <v>0</v>
      </c>
      <c r="G78" s="3"/>
      <c r="H78" s="3">
        <v>-16387</v>
      </c>
      <c r="I78" s="3"/>
      <c r="J78" s="4">
        <v>0</v>
      </c>
      <c r="K78" s="3"/>
      <c r="L78" s="3">
        <v>-16387</v>
      </c>
    </row>
    <row r="79" spans="1:12" ht="22.2" customHeight="1">
      <c r="A79" s="9" t="s">
        <v>261</v>
      </c>
      <c r="F79" s="15">
        <f>SUM(F73:F78)</f>
        <v>-244516</v>
      </c>
      <c r="G79" s="4"/>
      <c r="H79" s="15">
        <f>SUM(H73:H78)</f>
        <v>-183212</v>
      </c>
      <c r="I79" s="4"/>
      <c r="J79" s="15">
        <f>SUM(J73:J78)</f>
        <v>-244852</v>
      </c>
      <c r="K79" s="4"/>
      <c r="L79" s="15">
        <f>SUM(L73:L78)</f>
        <v>-175128</v>
      </c>
    </row>
    <row r="80" spans="1:12" ht="22.2" customHeight="1">
      <c r="A80" s="2" t="s">
        <v>252</v>
      </c>
      <c r="F80" s="4">
        <f>SUM(F47,F71,F79)</f>
        <v>-625</v>
      </c>
      <c r="G80" s="4"/>
      <c r="H80" s="4">
        <f>SUM(H47,H71,H79)</f>
        <v>-203556</v>
      </c>
      <c r="I80" s="4"/>
      <c r="J80" s="4">
        <f>SUM(J47,J71,J79)</f>
        <v>-3777</v>
      </c>
      <c r="K80" s="4"/>
      <c r="L80" s="4">
        <f>SUM(L47,L71,L79)</f>
        <v>-202438</v>
      </c>
    </row>
    <row r="81" spans="1:12" ht="22.2" customHeight="1">
      <c r="A81" s="2" t="s">
        <v>132</v>
      </c>
      <c r="F81" s="3">
        <v>228501</v>
      </c>
      <c r="G81" s="4"/>
      <c r="H81" s="3">
        <v>557785</v>
      </c>
      <c r="I81" s="4"/>
      <c r="J81" s="3">
        <v>217425</v>
      </c>
      <c r="K81" s="4"/>
      <c r="L81" s="3">
        <v>544671</v>
      </c>
    </row>
    <row r="82" spans="1:12" ht="22.2" customHeight="1" thickBot="1">
      <c r="A82" s="9" t="s">
        <v>133</v>
      </c>
      <c r="B82" s="7"/>
      <c r="F82" s="43">
        <f>SUM(F80:F81)</f>
        <v>227876</v>
      </c>
      <c r="G82" s="4"/>
      <c r="H82" s="43">
        <f>SUM(H80:H81)</f>
        <v>354229</v>
      </c>
      <c r="I82" s="4"/>
      <c r="J82" s="43">
        <f>SUM(J80:J81)</f>
        <v>213648</v>
      </c>
      <c r="K82" s="4"/>
      <c r="L82" s="43">
        <f>SUM(L80:L81)</f>
        <v>342233</v>
      </c>
    </row>
    <row r="83" spans="1:12" ht="10.199999999999999" customHeight="1" thickTop="1">
      <c r="A83" s="9"/>
      <c r="B83" s="7"/>
      <c r="F83" s="4">
        <f>F82-bs!F11</f>
        <v>0</v>
      </c>
      <c r="G83" s="4"/>
      <c r="H83" s="4"/>
      <c r="I83" s="4"/>
      <c r="J83" s="4">
        <f>J82-bs!J11</f>
        <v>0</v>
      </c>
      <c r="K83" s="4"/>
      <c r="L83" s="4"/>
    </row>
    <row r="84" spans="1:12" ht="22.2" customHeight="1">
      <c r="A84" s="9" t="s">
        <v>134</v>
      </c>
    </row>
    <row r="85" spans="1:12" ht="22.2" customHeight="1">
      <c r="A85" s="2" t="s">
        <v>135</v>
      </c>
    </row>
    <row r="86" spans="1:12" ht="22.2" customHeight="1">
      <c r="A86" s="2" t="s">
        <v>141</v>
      </c>
      <c r="F86" s="3">
        <v>2933</v>
      </c>
      <c r="H86" s="3">
        <v>1621</v>
      </c>
      <c r="J86" s="3">
        <v>2931</v>
      </c>
      <c r="L86" s="3">
        <v>834</v>
      </c>
    </row>
    <row r="87" spans="1:12" ht="22.2" customHeight="1">
      <c r="A87" s="2" t="s">
        <v>205</v>
      </c>
      <c r="F87" s="3">
        <v>0</v>
      </c>
      <c r="H87" s="3">
        <v>2000</v>
      </c>
      <c r="J87" s="3">
        <v>0</v>
      </c>
      <c r="L87" s="3">
        <v>2000</v>
      </c>
    </row>
    <row r="88" spans="1:12" ht="22.2" customHeight="1">
      <c r="A88" s="2" t="s">
        <v>144</v>
      </c>
      <c r="F88" s="3">
        <v>9606</v>
      </c>
      <c r="G88" s="4"/>
      <c r="H88" s="3">
        <v>5023</v>
      </c>
      <c r="I88" s="4"/>
      <c r="J88" s="3">
        <v>9606</v>
      </c>
      <c r="K88" s="4"/>
      <c r="L88" s="3">
        <v>5023</v>
      </c>
    </row>
    <row r="89" spans="1:12" ht="22.2" customHeight="1">
      <c r="A89" s="2" t="s">
        <v>236</v>
      </c>
      <c r="F89" s="3"/>
      <c r="G89" s="4"/>
      <c r="H89" s="3"/>
      <c r="I89" s="4"/>
      <c r="J89" s="3"/>
      <c r="K89" s="4"/>
      <c r="L89" s="3"/>
    </row>
    <row r="90" spans="1:12" ht="22.2" customHeight="1">
      <c r="A90" s="2" t="s">
        <v>176</v>
      </c>
      <c r="F90" s="3">
        <v>-2100</v>
      </c>
      <c r="G90" s="4"/>
      <c r="H90" s="3">
        <v>24998</v>
      </c>
      <c r="I90" s="4"/>
      <c r="J90" s="3">
        <v>-2100</v>
      </c>
      <c r="K90" s="4"/>
      <c r="L90" s="3">
        <v>24998</v>
      </c>
    </row>
    <row r="91" spans="1:12" ht="22.2" customHeight="1">
      <c r="A91" s="2" t="s">
        <v>260</v>
      </c>
      <c r="F91" s="3">
        <v>5923</v>
      </c>
      <c r="G91" s="4"/>
      <c r="H91" s="3">
        <v>0</v>
      </c>
      <c r="I91" s="4"/>
      <c r="J91" s="3">
        <v>5923</v>
      </c>
      <c r="K91" s="4"/>
      <c r="L91" s="3">
        <v>0</v>
      </c>
    </row>
    <row r="92" spans="1:12" ht="12" customHeight="1">
      <c r="F92" s="5"/>
      <c r="G92" s="5"/>
      <c r="H92" s="5"/>
      <c r="I92" s="5"/>
      <c r="J92" s="5"/>
      <c r="K92" s="5"/>
      <c r="L92" s="5"/>
    </row>
    <row r="93" spans="1:12" ht="22.2" customHeight="1">
      <c r="A93" s="2" t="s">
        <v>161</v>
      </c>
    </row>
  </sheetData>
  <mergeCells count="4">
    <mergeCell ref="F6:H6"/>
    <mergeCell ref="J6:L6"/>
    <mergeCell ref="F55:H55"/>
    <mergeCell ref="J55:L55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6" ma:contentTypeDescription="สร้างเอกสารใหม่" ma:contentTypeScope="" ma:versionID="fa63c81e362d80d349cd12ad54e581ed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ffcfc34b623bd58b25f5ce27c90d618f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441DF422-DDF3-4F6B-B152-88D646627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ple</vt:lpstr>
      <vt:lpstr>conso</vt:lpstr>
      <vt:lpstr>company</vt:lpstr>
      <vt:lpstr>cashflow</vt:lpstr>
      <vt:lpstr>bs!Print_Area</vt:lpstr>
      <vt:lpstr>ple!Print_Area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Tunpitcha Vongmethawat</cp:lastModifiedBy>
  <cp:revision/>
  <cp:lastPrinted>2026-08-07T08:30:00Z</cp:lastPrinted>
  <dcterms:created xsi:type="dcterms:W3CDTF">2021-03-26T06:10:59Z</dcterms:created>
  <dcterms:modified xsi:type="dcterms:W3CDTF">2026-08-10T16:35:49Z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