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310032\Downloads\OneDrive_2_8-13-2026\"/>
    </mc:Choice>
  </mc:AlternateContent>
  <xr:revisionPtr revIDLastSave="0" documentId="13_ncr:1_{D4DC5D99-9E7D-4B44-A60F-960D7566BA91}" xr6:coauthVersionLast="47" xr6:coauthVersionMax="47" xr10:uidLastSave="{00000000-0000-0000-0000-000000000000}"/>
  <bookViews>
    <workbookView xWindow="-108" yWindow="-108" windowWidth="23256" windowHeight="12456" tabRatio="878" activeTab="5" xr2:uid="{C9C6F39D-9176-8749-A83B-89B61C3C0B5C}"/>
  </bookViews>
  <sheets>
    <sheet name="งบฐานะการเงิน" sheetId="4" r:id="rId1"/>
    <sheet name="งบกำไรขาดทุนเบ็ดเสร็จ(3M)" sheetId="15" r:id="rId2"/>
    <sheet name="งบกำไรขาดทุนเบ็ดเสร็จ" sheetId="13" r:id="rId3"/>
    <sheet name="งบแสดงการเปลี่ยนแปลงฯ (งบรวม)" sheetId="9" r:id="rId4"/>
    <sheet name="งบแสดงการเปลี่ยนแปลงฯ(งบเฉพาะ)" sheetId="10" r:id="rId5"/>
    <sheet name="งบกระแสเงินสด " sheetId="1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3" i="14" l="1"/>
  <c r="O93" i="14"/>
  <c r="L13" i="15"/>
  <c r="L14" i="13"/>
  <c r="N74" i="15"/>
  <c r="H109" i="4"/>
  <c r="L25" i="13" l="1"/>
  <c r="L90" i="14"/>
  <c r="J31" i="14" l="1"/>
  <c r="J32" i="14"/>
  <c r="H13" i="15"/>
  <c r="H14" i="13"/>
  <c r="J51" i="14" l="1"/>
  <c r="H60" i="15" l="1"/>
  <c r="F90" i="14" l="1"/>
  <c r="F76" i="14"/>
  <c r="F25" i="14"/>
  <c r="H10" i="14"/>
  <c r="G31" i="14"/>
  <c r="H31" i="14"/>
  <c r="I31" i="14"/>
  <c r="K31" i="14"/>
  <c r="L31" i="14"/>
  <c r="G32" i="14"/>
  <c r="H32" i="14"/>
  <c r="I32" i="14"/>
  <c r="K32" i="14"/>
  <c r="L32" i="14"/>
  <c r="F32" i="14"/>
  <c r="F31" i="14"/>
  <c r="G25" i="14"/>
  <c r="H25" i="14"/>
  <c r="I25" i="14"/>
  <c r="J25" i="14"/>
  <c r="K25" i="14"/>
  <c r="L25" i="14"/>
  <c r="L20" i="14"/>
  <c r="H20" i="14"/>
  <c r="G20" i="14"/>
  <c r="I20" i="14"/>
  <c r="J20" i="14"/>
  <c r="K20" i="14"/>
  <c r="F20" i="14"/>
  <c r="G12" i="14"/>
  <c r="H12" i="14"/>
  <c r="I12" i="14"/>
  <c r="J12" i="14"/>
  <c r="K12" i="14"/>
  <c r="L12" i="14"/>
  <c r="F12" i="14"/>
  <c r="G9" i="14"/>
  <c r="I9" i="14"/>
  <c r="K9" i="14"/>
  <c r="Q18" i="10"/>
  <c r="Q12" i="10"/>
  <c r="AG24" i="9"/>
  <c r="M25" i="9"/>
  <c r="AC13" i="9"/>
  <c r="O15" i="9"/>
  <c r="O13" i="9"/>
  <c r="AG20" i="9"/>
  <c r="Y20" i="9"/>
  <c r="W20" i="9"/>
  <c r="U20" i="9"/>
  <c r="S20" i="9"/>
  <c r="Q20" i="9"/>
  <c r="M20" i="9"/>
  <c r="K20" i="9"/>
  <c r="I20" i="9"/>
  <c r="G20" i="9"/>
  <c r="E20" i="9"/>
  <c r="AC19" i="9"/>
  <c r="O19" i="9"/>
  <c r="AC17" i="9"/>
  <c r="O17" i="9"/>
  <c r="AA16" i="9"/>
  <c r="AC16" i="9" s="1"/>
  <c r="O16" i="9"/>
  <c r="AC15" i="9"/>
  <c r="O16" i="10"/>
  <c r="M16" i="10"/>
  <c r="K16" i="10"/>
  <c r="I16" i="10"/>
  <c r="G16" i="10"/>
  <c r="E16" i="10"/>
  <c r="Q15" i="10"/>
  <c r="Q14" i="10"/>
  <c r="H67" i="4"/>
  <c r="I82" i="4"/>
  <c r="J82" i="4"/>
  <c r="K82" i="4"/>
  <c r="L82" i="4"/>
  <c r="M82" i="4"/>
  <c r="N82" i="4"/>
  <c r="H82" i="4"/>
  <c r="A78" i="4"/>
  <c r="I47" i="4"/>
  <c r="J47" i="4"/>
  <c r="K47" i="4"/>
  <c r="L47" i="4"/>
  <c r="M47" i="4"/>
  <c r="N47" i="4"/>
  <c r="H47" i="4"/>
  <c r="A43" i="4"/>
  <c r="J24" i="15"/>
  <c r="N24" i="15"/>
  <c r="L24" i="15"/>
  <c r="H24" i="15"/>
  <c r="J25" i="13"/>
  <c r="H25" i="13"/>
  <c r="A46" i="13"/>
  <c r="J74" i="15"/>
  <c r="N67" i="15"/>
  <c r="L67" i="15"/>
  <c r="J67" i="15"/>
  <c r="H67" i="15"/>
  <c r="N60" i="15"/>
  <c r="L60" i="15"/>
  <c r="J60" i="15"/>
  <c r="N14" i="15"/>
  <c r="L14" i="15"/>
  <c r="J14" i="15"/>
  <c r="H14" i="15"/>
  <c r="N55" i="13"/>
  <c r="L55" i="13"/>
  <c r="J55" i="13"/>
  <c r="H55" i="13"/>
  <c r="N77" i="13"/>
  <c r="J77" i="13"/>
  <c r="N63" i="13"/>
  <c r="L76" i="14"/>
  <c r="J76" i="14"/>
  <c r="J90" i="14"/>
  <c r="H90" i="14"/>
  <c r="O20" i="10"/>
  <c r="G20" i="10"/>
  <c r="I20" i="10"/>
  <c r="K20" i="10"/>
  <c r="E20" i="10"/>
  <c r="AC23" i="9"/>
  <c r="AE23" i="9" s="1"/>
  <c r="AC24" i="9"/>
  <c r="O20" i="9" l="1"/>
  <c r="AE15" i="9"/>
  <c r="AI15" i="9" s="1"/>
  <c r="AE17" i="9"/>
  <c r="AI17" i="9" s="1"/>
  <c r="AE19" i="9"/>
  <c r="AI19" i="9" s="1"/>
  <c r="AA20" i="9"/>
  <c r="AC20" i="9"/>
  <c r="AE16" i="9"/>
  <c r="AI16" i="9" s="1"/>
  <c r="AE13" i="9"/>
  <c r="Q16" i="10"/>
  <c r="N25" i="15"/>
  <c r="N30" i="15" s="1"/>
  <c r="N32" i="15" s="1"/>
  <c r="N36" i="15" s="1"/>
  <c r="N53" i="15" s="1"/>
  <c r="H25" i="15"/>
  <c r="J25" i="15"/>
  <c r="J30" i="15" s="1"/>
  <c r="J32" i="15" s="1"/>
  <c r="J36" i="15" s="1"/>
  <c r="J53" i="15" s="1"/>
  <c r="L25" i="15"/>
  <c r="L30" i="15" l="1"/>
  <c r="H30" i="15"/>
  <c r="AE20" i="9"/>
  <c r="AI13" i="9"/>
  <c r="L32" i="15" l="1"/>
  <c r="H32" i="15"/>
  <c r="AI20" i="9"/>
  <c r="L72" i="15" l="1"/>
  <c r="L74" i="15" s="1"/>
  <c r="L36" i="15"/>
  <c r="H72" i="15"/>
  <c r="H36" i="15"/>
  <c r="AI23" i="9"/>
  <c r="AG25" i="9"/>
  <c r="AG28" i="9" s="1"/>
  <c r="AA25" i="9"/>
  <c r="Y25" i="9"/>
  <c r="W25" i="9"/>
  <c r="U25" i="9"/>
  <c r="Q25" i="9"/>
  <c r="K25" i="9"/>
  <c r="I25" i="9"/>
  <c r="G25" i="9"/>
  <c r="E25" i="9"/>
  <c r="L53" i="15" l="1"/>
  <c r="H53" i="15"/>
  <c r="H74" i="15"/>
  <c r="AC22" i="9"/>
  <c r="O22" i="9"/>
  <c r="N109" i="4"/>
  <c r="AE22" i="9" l="1"/>
  <c r="AI22" i="9" s="1"/>
  <c r="O25" i="9"/>
  <c r="AC25" i="9"/>
  <c r="J109" i="4"/>
  <c r="J111" i="4" s="1"/>
  <c r="L15" i="13"/>
  <c r="H15" i="13"/>
  <c r="L92" i="4"/>
  <c r="H92" i="4"/>
  <c r="L67" i="4"/>
  <c r="L31" i="4"/>
  <c r="H31" i="4"/>
  <c r="L18" i="4"/>
  <c r="H18" i="4"/>
  <c r="L26" i="13" l="1"/>
  <c r="H26" i="13"/>
  <c r="H32" i="4"/>
  <c r="L32" i="4"/>
  <c r="H93" i="4"/>
  <c r="L93" i="4"/>
  <c r="L31" i="13" l="1"/>
  <c r="H31" i="13"/>
  <c r="N15" i="13"/>
  <c r="J15" i="13"/>
  <c r="N111" i="4"/>
  <c r="N92" i="4"/>
  <c r="N93" i="4" s="1"/>
  <c r="J92" i="4"/>
  <c r="N31" i="4"/>
  <c r="J31" i="4"/>
  <c r="N18" i="4"/>
  <c r="J18" i="4"/>
  <c r="J70" i="13"/>
  <c r="N70" i="13"/>
  <c r="N25" i="13"/>
  <c r="J67" i="4"/>
  <c r="L33" i="13" l="1"/>
  <c r="H33" i="13"/>
  <c r="L70" i="13"/>
  <c r="J26" i="13"/>
  <c r="N26" i="13"/>
  <c r="N31" i="13" s="1"/>
  <c r="N33" i="13" s="1"/>
  <c r="N112" i="4"/>
  <c r="J93" i="4"/>
  <c r="J112" i="4" s="1"/>
  <c r="J32" i="4"/>
  <c r="N32" i="4"/>
  <c r="F9" i="14" l="1"/>
  <c r="H37" i="13"/>
  <c r="H75" i="13" s="1"/>
  <c r="J9" i="14"/>
  <c r="L37" i="13"/>
  <c r="N37" i="13"/>
  <c r="N56" i="13" s="1"/>
  <c r="L9" i="14"/>
  <c r="J31" i="13"/>
  <c r="J33" i="13" s="1"/>
  <c r="F34" i="14" l="1"/>
  <c r="F49" i="14" s="1"/>
  <c r="F52" i="14" s="1"/>
  <c r="F91" i="14" s="1"/>
  <c r="J34" i="14"/>
  <c r="J49" i="14" s="1"/>
  <c r="J52" i="14" s="1"/>
  <c r="J91" i="14" s="1"/>
  <c r="J93" i="14" s="1"/>
  <c r="L59" i="13"/>
  <c r="H59" i="13"/>
  <c r="H77" i="13"/>
  <c r="H56" i="13"/>
  <c r="H66" i="13" s="1"/>
  <c r="L75" i="13"/>
  <c r="L77" i="13" s="1"/>
  <c r="L56" i="13"/>
  <c r="M19" i="10" s="1"/>
  <c r="Q19" i="10" s="1"/>
  <c r="L34" i="14"/>
  <c r="L49" i="14" s="1"/>
  <c r="L52" i="14" s="1"/>
  <c r="L91" i="14" s="1"/>
  <c r="L93" i="14" s="1"/>
  <c r="J37" i="13"/>
  <c r="J56" i="13" s="1"/>
  <c r="H9" i="14"/>
  <c r="J63" i="13"/>
  <c r="L109" i="4"/>
  <c r="L111" i="4" s="1"/>
  <c r="L112" i="4" s="1"/>
  <c r="H111" i="4"/>
  <c r="H112" i="4" s="1"/>
  <c r="L63" i="13" l="1"/>
  <c r="H63" i="13"/>
  <c r="S24" i="9"/>
  <c r="M20" i="10"/>
  <c r="H70" i="13"/>
  <c r="H34" i="14"/>
  <c r="H49" i="14" s="1"/>
  <c r="H52" i="14" s="1"/>
  <c r="Q20" i="10"/>
  <c r="S25" i="9" l="1"/>
  <c r="AE24" i="9"/>
  <c r="AE25" i="9" s="1"/>
  <c r="AI24" i="9" l="1"/>
  <c r="AI25" i="9" s="1"/>
  <c r="AJ25" i="9" s="1"/>
  <c r="H76" i="14"/>
  <c r="H91" i="14" s="1"/>
  <c r="H93" i="14" s="1"/>
  <c r="F93" i="14" l="1"/>
</calcChain>
</file>

<file path=xl/sharedStrings.xml><?xml version="1.0" encoding="utf-8"?>
<sst xmlns="http://schemas.openxmlformats.org/spreadsheetml/2006/main" count="485" uniqueCount="273">
  <si>
    <t>บริษัท ไทรทัน โฮลดิ้ง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</si>
  <si>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</si>
  <si>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</si>
  <si>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</si>
  <si>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</si>
  <si>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</si>
  <si>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</si>
  <si>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</si>
  <si>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</si>
  <si>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</si>
  <si>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</si>
  <si>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</si>
  <si>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</si>
  <si>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</si>
  <si>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</si>
  <si>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</si>
  <si>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เงินให้กู้ยืมระยะสั้นแก่บริษัทที่เกี่ยวข้องกัน</t>
  </si>
  <si>
    <t>5.3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</si>
  <si>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</si>
  <si>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</si>
  <si>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</si>
  <si>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</si>
  <si>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</si>
  <si>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</si>
  <si>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</si>
  <si>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</si>
  <si>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</si>
  <si>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</si>
  <si>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</si>
  <si>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ภาษีมูลค่าเพิ่มรอขอคืน</t>
  </si>
  <si>
    <t>สินทรัพย์ภาษีเงินได้ของงวดปัจจุบัน</t>
  </si>
  <si>
    <t>ภาษีเงินได้ถูกหัก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</si>
  <si>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</si>
  <si>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</si>
  <si>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</si>
  <si>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</si>
  <si>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</si>
  <si>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</si>
  <si>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</si>
  <si>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</si>
  <si>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</si>
  <si>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</si>
  <si>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รายได้รับล่วงหน้างานก่อสร้าง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</si>
  <si>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</si>
  <si>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</si>
  <si>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18</t>
  </si>
  <si>
    <t>ส่วนของหนี้สินตามสัญญาเช่าที่ถึงกำหนด</t>
  </si>
  <si>
    <t>19</t>
  </si>
  <si>
    <t>ส่วนของหุ้นกู้แปลงสภาพที่ถึงกำหนดชำระภายในหนึ่งปี</t>
  </si>
  <si>
    <t>หุ้นกู้แปลงสภาพ</t>
  </si>
  <si>
    <t>เงินกู้ยืมระยะสั้นจากบริษัทอื่น</t>
  </si>
  <si>
    <t>เงินกู้ยืมระยะสั้นจากบริษัทที่เกี่ยวข้องกัน</t>
  </si>
  <si>
    <t>5.4</t>
  </si>
  <si>
    <t>เงินประกันผลงาน</t>
  </si>
  <si>
    <t>ภาษีมูลค่าเพิ่มค้างจ่าย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</si>
  <si>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</si>
  <si>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</si>
  <si>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</si>
  <si>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หนี้สินและส่วนของผู้ถือหุ้น (ต่อ)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</si>
  <si>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</si>
  <si>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</si>
  <si>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</si>
  <si>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</si>
  <si>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</si>
  <si>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ประมาณการค่าใช้จ่ายในการรื้อถอน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</si>
  <si>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</si>
  <si>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</si>
  <si>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</si>
  <si>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</si>
  <si>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22,700,610,805 หุ้น มูลค่าหุ้นละ 0.10 บาท</t>
  </si>
  <si>
    <t>ทุนที่ออกและชำระแล้ว</t>
  </si>
  <si>
    <t>หุ้นสามัญ 21,896,790,985 หุ้น มูลค่าหุ้นละ 0.10 บาท</t>
  </si>
  <si>
    <t>ชำระครบแล้ว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</si>
  <si>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</si>
  <si>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</si>
  <si>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ส่วนเกินทุนจากใบสำคัญแสดงสิทธิที่จะซื้อหุ้นสามัญหมดอายุ</t>
  </si>
  <si>
    <t>กำไร (ขาดทุน) สะสม</t>
  </si>
  <si>
    <t>จัดสรรแล้ว - สำรองตามกฎหมาย</t>
  </si>
  <si>
    <t>ทุนสำรองตามกฎหมาย</t>
  </si>
  <si>
    <t>ยังไม่ได้จัดสรร (ขาดทุน)</t>
  </si>
  <si>
    <t>ยังไม่ได้จัดสรรก่อนการจัดโครงสร้างธุรกิจ</t>
  </si>
  <si>
    <t>องค์ประกอบอื่นของส่วนของผู้ถือหุ้น</t>
  </si>
  <si>
    <t>รวมส่วนของบริษัทใหญ่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</si>
  <si>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</si>
  <si>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</si>
  <si>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</si>
  <si>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</si>
  <si>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</si>
  <si>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</si>
  <si>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30 มิถุนายน 2568</t>
  </si>
  <si>
    <t>รายได้</t>
  </si>
  <si>
    <t>รายได้งานก่อสร้าง</t>
  </si>
  <si>
    <t>รายได้จากการขาย</t>
  </si>
  <si>
    <t>รายได้เงินอุดหนุนส่วนเพิ่มราคารับซื้อไฟฟ้า</t>
  </si>
  <si>
    <t>กำไรจากการโอนกิจการ</t>
  </si>
  <si>
    <t>กำไรจากการวัดมูลค่าเงินลงทุน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</si>
  <si>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</si>
  <si>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</si>
  <si>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</si>
  <si>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</si>
  <si>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</t>
  </si>
  <si>
    <t>ต้นทุนงานที่ไม่ได้นำมาใช้</t>
  </si>
  <si>
    <t>ต้นทุนในการจัดจำหน่าย</t>
  </si>
  <si>
    <t>ค่าใช้จ่ายในการบริหาร</t>
  </si>
  <si>
    <t xml:space="preserve">  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</si>
  <si>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</si>
  <si>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ขาดทุนจากการขายทรัพย์สิน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</si>
  <si>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</si>
  <si>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</si>
  <si>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</si>
  <si>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</si>
  <si>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</si>
  <si>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ผลขาดทุนจากการด้อยค่าซึ่งเป็นไปตาม TFRS 9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</si>
  <si>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</si>
  <si>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</si>
  <si>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</si>
  <si>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การดำเนินงานที่ยกเลิก</t>
  </si>
  <si>
    <t>กำไร (ขาดทุน) สำหรับงวดจากการดำเนินงานต่อเนื่อง</t>
  </si>
  <si>
    <t>ที่ยกเลิกสุทธิจากภาษี</t>
  </si>
  <si>
    <t xml:space="preserve">กำไร (ขาดทุน) เบ็ดเสร็จรวมสำหรับงวด </t>
  </si>
  <si>
    <t>งบกำไรขาดทุนเบ็ดเสร็จ (ต่อ)</t>
  </si>
  <si>
    <t>กำไร (ขาดทุน) เบ็ดเสร็จอื่น:</t>
  </si>
  <si>
    <t>กำไร (ขาดทุน) เบ็ดเสร็จอื่นสำหรับงวด - สุทธิจากภาษีเงินได้</t>
  </si>
  <si>
    <t>การแบ่งปันกำไร (ขาดทุน)</t>
  </si>
  <si>
    <t>ส่วนที่เป็นของบริษัทใหญ่</t>
  </si>
  <si>
    <t>ส่วนที่เป็นของผู้ถือหุ้นของบริษัทย่อย</t>
  </si>
  <si>
    <t>ก่อนรวมธุรกิจภายใต้การควบคุมเดียวกัน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</si>
  <si>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</si>
  <si>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</si>
  <si>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</si>
  <si>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</si>
  <si>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</si>
  <si>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จากการดำเนินงานต่อเนื่อง</t>
  </si>
  <si>
    <t>จากการดำเนินงานที่ยกเลิก</t>
  </si>
  <si>
    <t>สำหรับงวดหกเดือนสิ้นสุดวันที่ 30 มิถุนายน 2569</t>
  </si>
  <si>
    <t>กำไรจากการขายทรัพย์สิน</t>
  </si>
  <si>
    <t>ขาดทุนจากการวัดมูลค่าเงินลงทุน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</si>
  <si>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</si>
  <si>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ผลกำไรจากการตีราคาที่ดิน - สุทธิจากภาษีเงินได้</t>
  </si>
  <si>
    <t>บริษัท ไทรทัน โฮลดิ้ง จำกัด (มหาชน)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</si>
  <si>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</si>
  <si>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</si>
  <si>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ส่วนเกินกว่าทุนอื่น</t>
  </si>
  <si>
    <t>ที่ออกและ</t>
  </si>
  <si>
    <t>ส่วนเกิน</t>
  </si>
  <si>
    <t>ส่วนเกินทุนจาก</t>
  </si>
  <si>
    <t>กำไร (ขาดทุน) เบ็ดเสร็จอื่น</t>
  </si>
  <si>
    <t>ผลกำไรจาก</t>
  </si>
  <si>
    <t>ผลต่างจากการ</t>
  </si>
  <si>
    <t>ชำระแล้ว</t>
  </si>
  <si>
    <t>จากการเปลี่ยนแปลง</t>
  </si>
  <si>
    <t>ใบสำคัญแสดงสิทธิ</t>
  </si>
  <si>
    <t xml:space="preserve">จัดสรรแล้ว - </t>
  </si>
  <si>
    <t>ยังไม่ได้จัดสรร</t>
  </si>
  <si>
    <t>การเปลี่ยนแปลงมูลค่า</t>
  </si>
  <si>
    <t>การตีราคาที่ดิน</t>
  </si>
  <si>
    <t>รวมธุรกิจภายใต้</t>
  </si>
  <si>
    <t>รวม</t>
  </si>
  <si>
    <t>ส่วนได้เสีย</t>
  </si>
  <si>
    <t>ที่ออกและชำระ</t>
  </si>
  <si>
    <t>ก่อนการจัด</t>
  </si>
  <si>
    <t>สัดส่วนการถือหุ้น</t>
  </si>
  <si>
    <t>ที่จะซื้อหุ้นสามัญ</t>
  </si>
  <si>
    <t>สำรอง</t>
  </si>
  <si>
    <t>ยุติธรรมของสินทรัพย์</t>
  </si>
  <si>
    <t>การควบคุมเดียวกัน</t>
  </si>
  <si>
    <t>องค์ประกอบอื่น</t>
  </si>
  <si>
    <t>ส่วนของผู้ถือหุ้น</t>
  </si>
  <si>
    <t>ที่ไม่มีอำนาจ</t>
  </si>
  <si>
    <t>ส่วนของ</t>
  </si>
  <si>
    <t>เต็มมูลค่าแล้ว</t>
  </si>
  <si>
    <t>โครงสร้างธุรกิจ</t>
  </si>
  <si>
    <t>มูลค่าหุ้นสามัญ</t>
  </si>
  <si>
    <t>ในบริษัทย่อย</t>
  </si>
  <si>
    <t>หมดอายุ</t>
  </si>
  <si>
    <t>ตามกฎหมาย</t>
  </si>
  <si>
    <t>(ขาดทุน)</t>
  </si>
  <si>
    <t>ทางการเงินไม่หมุนเวียนอื่น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</si>
  <si>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</si>
  <si>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</si>
  <si>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</si>
  <si>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</si>
  <si>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2568 (ปรับปรุงใหม่)</t>
  </si>
  <si>
    <t>การเปลี่ยนแปลงในส่วนของผู้ถือหุ้นสำหรับงวด</t>
  </si>
  <si>
    <t>หุ้นสามัญเพิ่มทุน</t>
  </si>
  <si>
    <t>การซื้อธุรกิจภายใต้การควบคุมเดียวกัน</t>
  </si>
  <si>
    <t>กำไร(ขาดทุน)เบ็ดเสร็จรวมสำหรับงวด</t>
  </si>
  <si>
    <t>สำหรับงวด -สุทธิ จากภาษีเงินได้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</si>
  <si>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</si>
  <si>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</si>
  <si>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</si>
  <si>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</si>
  <si>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งบการเงินเฉพาะกิจการ </t>
  </si>
  <si>
    <t>องค์ประกอบอื่นของ</t>
  </si>
  <si>
    <t>ทุนเรือนหุ้นที่ออก</t>
  </si>
  <si>
    <t>รวมส่วนของ</t>
  </si>
  <si>
    <t>และชำระแล้ว</t>
  </si>
  <si>
    <t>สำรองตามกฎหมาย</t>
  </si>
  <si>
    <t>ยอดคงเหลือ ณ วันที่ 1 มกราคม 2568</t>
  </si>
  <si>
    <t>กำไรเบ็ดเสร็จรวมสำหรับงวด</t>
  </si>
  <si>
    <t>งบกระแสเงินสด</t>
  </si>
  <si>
    <t xml:space="preserve"> </t>
  </si>
  <si>
    <t>กระแสเงินสดจากกิจกรรมดำเนินงาน</t>
  </si>
  <si>
    <t xml:space="preserve">กำไร (ขาดทุน) สำหรับงวดจากการดำเนินงานที่ยกเลิก </t>
  </si>
  <si>
    <t>รายการปรับที่กระทบกำไร(ขาดทุน)เป็นเงินสดรับ(จ่าย)</t>
  </si>
  <si>
    <t xml:space="preserve">ค่าใช้จ่าย (รายได้) ภาษีเงินได้ </t>
  </si>
  <si>
    <t>ค่าเสื่อมราคา</t>
  </si>
  <si>
    <t>ค่าตัดจำหน่าย</t>
  </si>
  <si>
    <t>ค่าธรรมเนียมตัดจำหน่าย</t>
  </si>
  <si>
    <t>ค่าภาษีเงินได้ถูกหัก ณ ที่จ่าย ตัดจำหน่าย</t>
  </si>
  <si>
    <t>ผลขาดทุนจากการด้อยค่าของค่าความนิยม</t>
  </si>
  <si>
    <t>(กำไร) ขาดทุนจากการวัดมูลค่ายุติธรรมเงินลงทุนในตราสารทุนซึ่งเป็นหลักทรัพย์</t>
  </si>
  <si>
    <t>ในความต้องการของตลาดที่กำหนดให้วัดมูลค่ายุติธรรมผ่านกำไรขาดทุน</t>
  </si>
  <si>
    <t>(กลับรายการ) ขาดทุนจากการด้อยค่าของสินทรัพย์ถาวร</t>
  </si>
  <si>
    <t>กำไรจากการตัดจำหน่ายเจ้าหนี้หมุนเวียนอื่นและค่าใช้จ่ายค้างจ่าย</t>
  </si>
  <si>
    <t>กำไรจากการตัดจำหน่ายเจ้าหนี้เงินมัดจำตามสัญญาซื้อขายหุ้น</t>
  </si>
  <si>
    <t>ส่วนแบ่ง (กำไร) ขาดทุนจากเงินลงทุนในการร่วมและร่วมค้า</t>
  </si>
  <si>
    <t>ประมาณการหนี้สินโครงการก่อสร้าง (โอนกลับ)</t>
  </si>
  <si>
    <t>ค่าใช้จ่ายผลประโยชน์พนักงาน</t>
  </si>
  <si>
    <t>รายได้รับจากการปรับลดหนี้</t>
  </si>
  <si>
    <t>ขาดทุนจากการด้อยค่าของเงินลงทุน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</si>
  <si>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</si>
  <si>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</si>
  <si>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</si>
  <si>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</si>
  <si>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มูลค่างานที่ทำเสร็จและยังไม่ได้เรียกเก็บ</t>
  </si>
  <si>
    <t>เงินจ่ายล่วงหน้างานก่อสร้างและสินค้า</t>
  </si>
  <si>
    <t>หนี้สินดำเนินงานเพิ่มขึ้น (ลดลง)</t>
  </si>
  <si>
    <t>ต้นทุนงานก่อสร้างที่ยังไม่เรียกชำระ</t>
  </si>
  <si>
    <t>เงินสดได้มาจาก (ใช้ไปใน) กิจกรรมดำเนินงาน</t>
  </si>
  <si>
    <t>เงินสดจ่ายภาษีเงินได้</t>
  </si>
  <si>
    <t>เงินสดรับจากการขอคืนภาษีหัก ณ ที่จ่ายรอขอคืน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</si>
  <si>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</si>
  <si>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</si>
  <si>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</si>
  <si>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เงินสดจ่ายเงินให้กู้ยืมระยะสั้นแก่บริษัทที่เกี่ยวข้องกัน</t>
  </si>
  <si>
    <t>เงินสดรับเงินให้กู้ยืมระยะสั้นแก่บริษัทที่เกี่ยวข้องกัน</t>
  </si>
  <si>
    <t>เงินสดจ่ายเพื่อเพิ่มทุนเงินลงทุนในบริษัทย่อย</t>
  </si>
  <si>
    <t>เงินฝากสถาบันการเงินที่มีภาระค้ำประกัน (เพิ่มขึ้น) ลดลง</t>
  </si>
  <si>
    <t>เงินสดจ่ายจากการซื้อเงินลงทุนในตราสารทุนซึ่งเป็นหลักทรัพย์ใน</t>
  </si>
  <si>
    <t>ความต้องการของตลาดที่กำหนดให้วัดมูลค่ายุติธรรมผ่านกำไรขาดทุน</t>
  </si>
  <si>
    <t>เงินสดจ่ายจากตราสารหนี้ที่วัดมูลค่าด้วยราคาทุนตัดจำหน่าย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</si>
  <si>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</si>
  <si>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</si>
  <si>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เงินสดรับจากการโอนกิจการสุทธิจากเงินสดจ่าย</t>
  </si>
  <si>
    <t>เงินสดรับจากการขายทรัพย์สิน</t>
  </si>
  <si>
    <t>เงินสดรับรายได้ทางการเงิน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</si>
  <si>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</si>
  <si>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</si>
  <si>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 (ลดลง)</t>
  </si>
  <si>
    <t>เงินสดจ่ายคืนเงินกู้ยืมระยะสั้นจากสถาบันการเงิน</t>
  </si>
  <si>
    <t>เงินสดรับจากการกู้ยืมเงินระยะสั้นจากสถาบันการเงิน</t>
  </si>
  <si>
    <t>เงินสดรับจากการกู้ยืมระยะสั้นจากบริษัทที่เกี่ยวข้องกัน</t>
  </si>
  <si>
    <t>เงินสดจ่ายเงินกู้ยืมระยะสั้นจากบุคคลและบริษัทที่เกี่ยวข้องกัน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</si>
  <si>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เงินสดรับจากเงินกู้ยืมระยะสั้นจากบริษัทอื่น</t>
  </si>
  <si>
    <t>เงินสดจ่ายคืนเงินกู้ยืมระยะสั้นจากบริษัทอื่น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</si>
  <si>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</si>
  <si>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เงินสดจ่ายคืนเงินกู้ยืมระยะยาวจากบุคคลที่เกี่ยวข้องกัน</t>
  </si>
  <si>
    <t>เงินสดรับเพิ่มทุนจากส่วนได้เสียไม่มีอำนาจควบคุม</t>
  </si>
  <si>
    <t>เงินสดจ่ายหนี้สินตามสัญญาเช่า</t>
  </si>
  <si>
    <t>เงินสดจ่ายต้นทุนทางการเงิน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</si>
  <si>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</si>
  <si>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</si>
  <si>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</si>
  <si>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</si>
  <si>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</si>
  <si>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</si>
  <si>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รับโอนเงินให้กู้ยืมจากจำหน่ายธุรกิจผลิตภัณฑ์บำรุงผิว "มาดามหลุยส์" </t>
  </si>
  <si>
    <t>ตามสัญญาซื้อขายธุรกิจ</t>
  </si>
  <si>
    <t>เจ้าหนี้หมุนเวียนอื่นจากการซื้อทรัพย์สินถาวร</t>
  </si>
  <si>
    <t>กำไรจากการตีราคาสินทรัพย์ใหม่ - สุทธิจากภาษีเงินได้</t>
  </si>
  <si>
    <t>เงินลงทุนในบริษัทย่อยโดยการออกหุ้นสามัญ</t>
  </si>
  <si>
    <t>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</si>
</sst>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\)"/>
    <numFmt numFmtId="167" formatCode="_-* #,##0_-;\-* #,##0_-;_-* &quot;-&quot;??_-;_-@_-"/>
    <numFmt numFmtId="168" formatCode="#,##0;\(#,##0\)"/>
    <numFmt numFmtId="169" formatCode="0.00_ ;\-0.00\ "/>
    <numFmt numFmtId="170" formatCode="#,##0_ ;\-#,##0\ "/>
    <numFmt numFmtId="171" formatCode="#,##0.0_);[Red]\(#,##0.0\)"/>
    <numFmt numFmtId="172" formatCode="#,##0.000000;\(#,##0.0000\)"/>
    <numFmt numFmtId="173" formatCode="_(* #,##0_);_(* \(#,##0\);_(* &quot;-&quot;??_);_(@_)"/>
    <numFmt numFmtId="174" formatCode="#,##0.000;[Red]\-#,##0.000"/>
    <numFmt numFmtId="175" formatCode="_(* #,##0.0000_);_(* \(#,##0.0000\);_(* &quot;-&quot;??_);_(@_)"/>
    <numFmt numFmtId="176" formatCode="_-* #,##0.0000_-;\-* #,##0.0000_-;_-* &quot;-&quot;??_-;_-@_-"/>
    <numFmt numFmtId="177" formatCode="#,##0.0000;[Red]\-#,##0.0000"/>
    <numFmt numFmtId="178" formatCode="#,##0.0000;\(#,##0.00\)"/>
    <numFmt numFmtId="179" formatCode="_(* #,##0.0000_);_(* \(#,##0.0000\);_(* &quot;-&quot;_);_(@_)"/>
  </numFmts>
  <fonts count="29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sz val="13"/>
      <color rgb="FFFF0000"/>
      <name val="Angsana New"/>
      <family val="1"/>
    </font>
    <font>
      <sz val="13"/>
      <color rgb="FF008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4" fillId="0" borderId="0"/>
    <xf numFmtId="0" fontId="13" fillId="0" borderId="0"/>
    <xf numFmtId="0" fontId="9" fillId="0" borderId="0"/>
    <xf numFmtId="0" fontId="4" fillId="0" borderId="0"/>
    <xf numFmtId="0" fontId="10" fillId="0" borderId="0"/>
    <xf numFmtId="0" fontId="5" fillId="0" borderId="0"/>
    <xf numFmtId="0" fontId="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8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" fontId="15" fillId="0" borderId="0" xfId="12" applyNumberFormat="1" applyFont="1"/>
    <xf numFmtId="3" fontId="3" fillId="0" borderId="0" xfId="12" applyNumberFormat="1" applyFont="1"/>
    <xf numFmtId="170" fontId="15" fillId="0" borderId="0" xfId="17" applyNumberFormat="1" applyFont="1" applyAlignment="1">
      <alignment horizontal="right"/>
    </xf>
    <xf numFmtId="37" fontId="19" fillId="0" borderId="0" xfId="12" applyNumberFormat="1" applyFont="1" applyAlignment="1">
      <alignment horizontal="right"/>
    </xf>
    <xf numFmtId="0" fontId="3" fillId="0" borderId="0" xfId="12" applyFont="1"/>
    <xf numFmtId="0" fontId="15" fillId="0" borderId="0" xfId="12" applyFont="1"/>
    <xf numFmtId="3" fontId="20" fillId="0" borderId="0" xfId="12" applyNumberFormat="1" applyFont="1" applyAlignment="1">
      <alignment horizontal="center"/>
    </xf>
    <xf numFmtId="0" fontId="15" fillId="0" borderId="0" xfId="18" applyFont="1" applyAlignment="1">
      <alignment horizontal="center"/>
    </xf>
    <xf numFmtId="0" fontId="15" fillId="0" borderId="1" xfId="18" applyFont="1" applyBorder="1" applyAlignment="1">
      <alignment horizontal="center"/>
    </xf>
    <xf numFmtId="0" fontId="15" fillId="0" borderId="3" xfId="18" applyFont="1" applyBorder="1" applyAlignment="1">
      <alignment horizontal="center"/>
    </xf>
    <xf numFmtId="0" fontId="15" fillId="0" borderId="0" xfId="12" applyFont="1" applyAlignment="1">
      <alignment horizontal="center"/>
    </xf>
    <xf numFmtId="3" fontId="3" fillId="0" borderId="0" xfId="12" applyNumberFormat="1" applyFont="1" applyAlignment="1">
      <alignment horizontal="center"/>
    </xf>
    <xf numFmtId="0" fontId="15" fillId="0" borderId="1" xfId="12" applyFont="1" applyBorder="1" applyAlignment="1">
      <alignment horizontal="center"/>
    </xf>
    <xf numFmtId="41" fontId="3" fillId="0" borderId="0" xfId="12" applyNumberFormat="1" applyFont="1"/>
    <xf numFmtId="167" fontId="3" fillId="0" borderId="0" xfId="7" applyNumberFormat="1" applyFont="1" applyBorder="1" applyAlignment="1"/>
    <xf numFmtId="1" fontId="3" fillId="0" borderId="0" xfId="12" applyNumberFormat="1" applyFont="1"/>
    <xf numFmtId="0" fontId="3" fillId="0" borderId="0" xfId="18" applyFont="1" applyAlignment="1">
      <alignment vertical="center"/>
    </xf>
    <xf numFmtId="173" fontId="3" fillId="0" borderId="0" xfId="12" applyNumberFormat="1" applyFont="1"/>
    <xf numFmtId="173" fontId="3" fillId="0" borderId="0" xfId="7" applyNumberFormat="1" applyFont="1" applyBorder="1" applyAlignment="1"/>
    <xf numFmtId="174" fontId="3" fillId="0" borderId="0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70" fontId="15" fillId="0" borderId="0" xfId="17" applyNumberFormat="1" applyFont="1" applyAlignment="1">
      <alignment horizontal="right" vertical="center"/>
    </xf>
    <xf numFmtId="3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3" fillId="0" borderId="0" xfId="23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7" fontId="3" fillId="0" borderId="0" xfId="22" applyNumberFormat="1" applyFont="1" applyFill="1" applyAlignment="1">
      <alignment horizontal="center" vertical="center"/>
    </xf>
    <xf numFmtId="166" fontId="3" fillId="0" borderId="0" xfId="22" applyNumberFormat="1" applyFont="1" applyFill="1" applyBorder="1" applyAlignment="1">
      <alignment vertical="center"/>
    </xf>
    <xf numFmtId="178" fontId="3" fillId="0" borderId="5" xfId="1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78" fontId="18" fillId="0" borderId="5" xfId="1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167" fontId="3" fillId="0" borderId="0" xfId="24" applyNumberFormat="1" applyFont="1" applyFill="1" applyBorder="1" applyAlignment="1">
      <alignment vertical="center"/>
    </xf>
    <xf numFmtId="167" fontId="3" fillId="0" borderId="0" xfId="2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23" applyNumberFormat="1" applyFont="1" applyAlignment="1">
      <alignment vertical="center"/>
    </xf>
    <xf numFmtId="164" fontId="3" fillId="0" borderId="1" xfId="24" applyNumberFormat="1" applyFont="1" applyFill="1" applyBorder="1" applyAlignment="1">
      <alignment vertical="center"/>
    </xf>
    <xf numFmtId="164" fontId="3" fillId="0" borderId="0" xfId="24" applyNumberFormat="1" applyFont="1" applyFill="1" applyAlignment="1">
      <alignment horizontal="center" vertical="center"/>
    </xf>
    <xf numFmtId="164" fontId="3" fillId="0" borderId="2" xfId="24" applyNumberFormat="1" applyFont="1" applyFill="1" applyBorder="1" applyAlignment="1">
      <alignment vertical="center"/>
    </xf>
    <xf numFmtId="164" fontId="3" fillId="0" borderId="4" xfId="24" applyNumberFormat="1" applyFont="1" applyFill="1" applyBorder="1" applyAlignment="1">
      <alignment vertical="center"/>
    </xf>
    <xf numFmtId="164" fontId="3" fillId="0" borderId="0" xfId="22" applyNumberFormat="1" applyFont="1" applyFill="1" applyAlignment="1">
      <alignment horizontal="center" vertical="center"/>
    </xf>
    <xf numFmtId="164" fontId="3" fillId="0" borderId="0" xfId="22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horizontal="center" vertical="center"/>
    </xf>
    <xf numFmtId="164" fontId="16" fillId="0" borderId="0" xfId="22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22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8" fillId="0" borderId="3" xfId="1" applyNumberFormat="1" applyFont="1" applyFill="1" applyBorder="1" applyAlignment="1">
      <alignment vertical="center"/>
    </xf>
    <xf numFmtId="164" fontId="18" fillId="0" borderId="0" xfId="22" applyNumberFormat="1" applyFont="1" applyFill="1" applyAlignment="1">
      <alignment horizontal="center" vertical="center"/>
    </xf>
    <xf numFmtId="164" fontId="18" fillId="0" borderId="0" xfId="22" applyNumberFormat="1" applyFont="1" applyFill="1" applyBorder="1" applyAlignment="1">
      <alignment vertical="center"/>
    </xf>
    <xf numFmtId="164" fontId="18" fillId="0" borderId="4" xfId="1" applyNumberFormat="1" applyFont="1" applyFill="1" applyBorder="1" applyAlignment="1">
      <alignment vertical="center"/>
    </xf>
    <xf numFmtId="164" fontId="18" fillId="0" borderId="5" xfId="1" applyNumberFormat="1" applyFont="1" applyFill="1" applyBorder="1" applyAlignment="1">
      <alignment vertical="center"/>
    </xf>
    <xf numFmtId="3" fontId="25" fillId="0" borderId="0" xfId="12" applyNumberFormat="1" applyFont="1"/>
    <xf numFmtId="0" fontId="25" fillId="0" borderId="0" xfId="12" applyFont="1"/>
    <xf numFmtId="41" fontId="25" fillId="0" borderId="0" xfId="12" applyNumberFormat="1" applyFont="1"/>
    <xf numFmtId="167" fontId="25" fillId="0" borderId="0" xfId="7" applyNumberFormat="1" applyFont="1" applyBorder="1" applyAlignment="1"/>
    <xf numFmtId="164" fontId="3" fillId="0" borderId="0" xfId="24" applyNumberFormat="1" applyFont="1" applyFill="1" applyBorder="1" applyAlignment="1">
      <alignment vertical="center"/>
    </xf>
    <xf numFmtId="3" fontId="18" fillId="0" borderId="0" xfId="12" applyNumberFormat="1" applyFont="1"/>
    <xf numFmtId="173" fontId="18" fillId="0" borderId="0" xfId="12" applyNumberFormat="1" applyFont="1"/>
    <xf numFmtId="0" fontId="18" fillId="0" borderId="0" xfId="12" applyFont="1"/>
    <xf numFmtId="173" fontId="18" fillId="0" borderId="1" xfId="12" applyNumberFormat="1" applyFont="1" applyBorder="1"/>
    <xf numFmtId="173" fontId="18" fillId="0" borderId="5" xfId="12" applyNumberFormat="1" applyFont="1" applyBorder="1"/>
    <xf numFmtId="173" fontId="18" fillId="0" borderId="4" xfId="12" applyNumberFormat="1" applyFont="1" applyBorder="1"/>
    <xf numFmtId="0" fontId="18" fillId="0" borderId="0" xfId="18" applyFont="1" applyAlignment="1">
      <alignment vertical="center"/>
    </xf>
    <xf numFmtId="3" fontId="3" fillId="0" borderId="0" xfId="23" applyNumberFormat="1" applyFont="1" applyAlignment="1">
      <alignment vertical="center"/>
    </xf>
    <xf numFmtId="0" fontId="3" fillId="0" borderId="0" xfId="7" applyNumberFormat="1" applyFont="1" applyBorder="1" applyAlignment="1">
      <alignment horizontal="right" vertical="center"/>
    </xf>
    <xf numFmtId="41" fontId="3" fillId="0" borderId="0" xfId="23" applyNumberFormat="1" applyFont="1" applyAlignment="1">
      <alignment vertical="center"/>
    </xf>
    <xf numFmtId="0" fontId="3" fillId="0" borderId="0" xfId="23" applyFont="1" applyAlignment="1">
      <alignment horizontal="right" vertical="center"/>
    </xf>
    <xf numFmtId="43" fontId="3" fillId="0" borderId="0" xfId="20" applyFont="1" applyFill="1" applyBorder="1" applyAlignment="1">
      <alignment vertical="center"/>
    </xf>
    <xf numFmtId="43" fontId="3" fillId="0" borderId="0" xfId="22" applyFont="1" applyFill="1" applyBorder="1" applyAlignment="1">
      <alignment vertical="center"/>
    </xf>
    <xf numFmtId="164" fontId="3" fillId="0" borderId="1" xfId="23" applyNumberFormat="1" applyFont="1" applyBorder="1" applyAlignment="1">
      <alignment vertical="center"/>
    </xf>
    <xf numFmtId="3" fontId="3" fillId="0" borderId="0" xfId="7" applyNumberFormat="1" applyFont="1" applyBorder="1" applyAlignment="1">
      <alignment horizontal="center" vertical="center"/>
    </xf>
    <xf numFmtId="41" fontId="3" fillId="0" borderId="5" xfId="23" applyNumberFormat="1" applyFont="1" applyBorder="1" applyAlignment="1">
      <alignment vertical="center"/>
    </xf>
    <xf numFmtId="164" fontId="3" fillId="0" borderId="4" xfId="23" applyNumberFormat="1" applyFont="1" applyBorder="1" applyAlignment="1">
      <alignment vertical="center"/>
    </xf>
    <xf numFmtId="164" fontId="3" fillId="0" borderId="5" xfId="23" applyNumberFormat="1" applyFont="1" applyBorder="1" applyAlignment="1">
      <alignment vertical="center"/>
    </xf>
    <xf numFmtId="164" fontId="3" fillId="0" borderId="0" xfId="22" applyNumberFormat="1" applyFont="1" applyFill="1" applyBorder="1" applyAlignment="1">
      <alignment horizontal="center" vertical="center"/>
    </xf>
    <xf numFmtId="164" fontId="3" fillId="0" borderId="1" xfId="22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2" xfId="22" applyNumberFormat="1" applyFont="1" applyFill="1" applyBorder="1" applyAlignment="1">
      <alignment vertical="center"/>
    </xf>
    <xf numFmtId="164" fontId="18" fillId="0" borderId="0" xfId="24" applyNumberFormat="1" applyFont="1" applyFill="1" applyAlignment="1">
      <alignment horizontal="center" vertical="center"/>
    </xf>
    <xf numFmtId="164" fontId="18" fillId="0" borderId="2" xfId="24" applyNumberFormat="1" applyFont="1" applyFill="1" applyBorder="1" applyAlignment="1">
      <alignment vertical="center"/>
    </xf>
    <xf numFmtId="164" fontId="18" fillId="0" borderId="4" xfId="24" applyNumberFormat="1" applyFont="1" applyFill="1" applyBorder="1" applyAlignment="1">
      <alignment vertical="center"/>
    </xf>
    <xf numFmtId="164" fontId="18" fillId="0" borderId="0" xfId="22" applyNumberFormat="1" applyFont="1" applyFill="1" applyBorder="1" applyAlignment="1">
      <alignment horizontal="center" vertical="center"/>
    </xf>
    <xf numFmtId="164" fontId="18" fillId="0" borderId="1" xfId="22" applyNumberFormat="1" applyFont="1" applyFill="1" applyBorder="1" applyAlignment="1">
      <alignment vertical="center"/>
    </xf>
    <xf numFmtId="164" fontId="18" fillId="0" borderId="2" xfId="1" applyNumberFormat="1" applyFont="1" applyFill="1" applyBorder="1" applyAlignment="1">
      <alignment vertical="center"/>
    </xf>
    <xf numFmtId="164" fontId="18" fillId="0" borderId="2" xfId="22" applyNumberFormat="1" applyFont="1" applyFill="1" applyBorder="1" applyAlignment="1">
      <alignment vertical="center"/>
    </xf>
    <xf numFmtId="3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167" fontId="15" fillId="0" borderId="0" xfId="1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4" fontId="15" fillId="0" borderId="0" xfId="1" quotePrefix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64" fontId="15" fillId="0" borderId="1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" fontId="15" fillId="0" borderId="1" xfId="0" quotePrefix="1" applyNumberFormat="1" applyFont="1" applyBorder="1" applyAlignment="1">
      <alignment horizontal="center" vertical="center"/>
    </xf>
    <xf numFmtId="3" fontId="15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15" fillId="0" borderId="0" xfId="19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164" fontId="3" fillId="0" borderId="0" xfId="19" applyNumberFormat="1" applyFont="1" applyAlignment="1">
      <alignment vertical="center"/>
    </xf>
    <xf numFmtId="38" fontId="3" fillId="0" borderId="0" xfId="19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9" applyNumberFormat="1" applyFont="1" applyAlignment="1">
      <alignment horizontal="center" vertical="center"/>
    </xf>
    <xf numFmtId="164" fontId="3" fillId="0" borderId="0" xfId="19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center" vertical="center"/>
    </xf>
    <xf numFmtId="164" fontId="3" fillId="0" borderId="2" xfId="19" applyNumberFormat="1" applyFont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4" xfId="19" applyNumberFormat="1" applyFont="1" applyBorder="1" applyAlignment="1">
      <alignment vertical="center"/>
    </xf>
    <xf numFmtId="164" fontId="26" fillId="0" borderId="0" xfId="19" applyNumberFormat="1" applyFont="1" applyAlignment="1">
      <alignment vertical="center"/>
    </xf>
    <xf numFmtId="164" fontId="26" fillId="0" borderId="0" xfId="19" applyNumberFormat="1" applyFont="1" applyAlignment="1">
      <alignment horizontal="center" vertical="center"/>
    </xf>
    <xf numFmtId="164" fontId="3" fillId="0" borderId="1" xfId="19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19" fillId="0" borderId="0" xfId="1" applyFont="1" applyFill="1" applyAlignment="1">
      <alignment vertical="center"/>
    </xf>
    <xf numFmtId="43" fontId="19" fillId="0" borderId="6" xfId="1" quotePrefix="1" applyFont="1" applyFill="1" applyBorder="1" applyAlignment="1">
      <alignment horizontal="center" vertical="center"/>
    </xf>
    <xf numFmtId="176" fontId="18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vertical="center"/>
    </xf>
    <xf numFmtId="164" fontId="19" fillId="0" borderId="6" xfId="1" quotePrefix="1" applyNumberFormat="1" applyFont="1" applyFill="1" applyBorder="1" applyAlignment="1">
      <alignment horizontal="center" vertical="center"/>
    </xf>
    <xf numFmtId="164" fontId="18" fillId="0" borderId="0" xfId="24" applyNumberFormat="1" applyFont="1" applyFill="1" applyBorder="1" applyAlignment="1">
      <alignment horizontal="center" vertical="center"/>
    </xf>
    <xf numFmtId="164" fontId="18" fillId="0" borderId="0" xfId="24" applyNumberFormat="1" applyFont="1" applyFill="1" applyBorder="1" applyAlignment="1">
      <alignment vertical="center"/>
    </xf>
    <xf numFmtId="164" fontId="3" fillId="0" borderId="0" xfId="24" applyNumberFormat="1" applyFont="1" applyFill="1" applyBorder="1" applyAlignment="1">
      <alignment horizontal="center" vertical="center"/>
    </xf>
    <xf numFmtId="179" fontId="18" fillId="0" borderId="0" xfId="1" applyNumberFormat="1" applyFont="1" applyFill="1" applyAlignment="1">
      <alignment vertical="center"/>
    </xf>
    <xf numFmtId="179" fontId="18" fillId="0" borderId="5" xfId="1" applyNumberFormat="1" applyFont="1" applyFill="1" applyBorder="1" applyAlignment="1">
      <alignment vertical="center"/>
    </xf>
    <xf numFmtId="0" fontId="24" fillId="0" borderId="0" xfId="18" applyFont="1" applyAlignment="1">
      <alignment vertical="center"/>
    </xf>
    <xf numFmtId="0" fontId="23" fillId="0" borderId="0" xfId="18" applyFont="1" applyAlignment="1">
      <alignment vertical="center"/>
    </xf>
    <xf numFmtId="37" fontId="17" fillId="0" borderId="0" xfId="12" applyNumberFormat="1" applyFont="1" applyAlignment="1">
      <alignment horizontal="right" vertical="center"/>
    </xf>
    <xf numFmtId="43" fontId="23" fillId="0" borderId="0" xfId="1" applyFont="1" applyAlignment="1">
      <alignment vertical="center"/>
    </xf>
    <xf numFmtId="170" fontId="24" fillId="0" borderId="0" xfId="17" applyNumberFormat="1" applyFont="1" applyAlignment="1">
      <alignment horizontal="right" vertical="top"/>
    </xf>
    <xf numFmtId="3" fontId="24" fillId="0" borderId="0" xfId="12" applyNumberFormat="1" applyFont="1" applyAlignment="1">
      <alignment vertical="top"/>
    </xf>
    <xf numFmtId="3" fontId="23" fillId="0" borderId="0" xfId="12" applyNumberFormat="1" applyFont="1" applyAlignment="1">
      <alignment vertical="top"/>
    </xf>
    <xf numFmtId="0" fontId="23" fillId="0" borderId="0" xfId="12" applyFont="1" applyAlignment="1">
      <alignment vertical="top"/>
    </xf>
    <xf numFmtId="43" fontId="23" fillId="0" borderId="0" xfId="1" applyFont="1" applyAlignment="1">
      <alignment vertical="top"/>
    </xf>
    <xf numFmtId="0" fontId="24" fillId="0" borderId="0" xfId="12" applyFont="1" applyAlignment="1">
      <alignment vertical="top"/>
    </xf>
    <xf numFmtId="43" fontId="24" fillId="0" borderId="0" xfId="1" applyFont="1" applyAlignment="1">
      <alignment vertical="top"/>
    </xf>
    <xf numFmtId="3" fontId="24" fillId="0" borderId="0" xfId="12" applyNumberFormat="1" applyFont="1" applyAlignment="1">
      <alignment horizontal="center" vertical="top"/>
    </xf>
    <xf numFmtId="0" fontId="24" fillId="0" borderId="1" xfId="18" applyFont="1" applyBorder="1" applyAlignment="1">
      <alignment horizontal="center" vertical="center"/>
    </xf>
    <xf numFmtId="0" fontId="24" fillId="0" borderId="2" xfId="18" applyFont="1" applyBorder="1" applyAlignment="1">
      <alignment horizontal="center" vertical="center"/>
    </xf>
    <xf numFmtId="0" fontId="24" fillId="0" borderId="0" xfId="18" applyFont="1" applyAlignment="1">
      <alignment horizontal="center" vertical="center"/>
    </xf>
    <xf numFmtId="167" fontId="24" fillId="0" borderId="2" xfId="18" applyNumberFormat="1" applyFont="1" applyBorder="1" applyAlignment="1">
      <alignment vertical="center"/>
    </xf>
    <xf numFmtId="0" fontId="24" fillId="0" borderId="3" xfId="18" applyFont="1" applyBorder="1" applyAlignment="1">
      <alignment vertical="center"/>
    </xf>
    <xf numFmtId="37" fontId="17" fillId="0" borderId="6" xfId="12" applyNumberFormat="1" applyFont="1" applyBorder="1" applyAlignment="1">
      <alignment horizontal="center" vertical="center"/>
    </xf>
    <xf numFmtId="0" fontId="23" fillId="0" borderId="0" xfId="18" applyFont="1" applyAlignment="1">
      <alignment horizontal="center" vertical="center"/>
    </xf>
    <xf numFmtId="164" fontId="23" fillId="0" borderId="0" xfId="18" applyNumberFormat="1" applyFont="1" applyAlignment="1">
      <alignment vertical="center"/>
    </xf>
    <xf numFmtId="167" fontId="23" fillId="0" borderId="0" xfId="25" applyNumberFormat="1" applyFont="1" applyFill="1" applyAlignment="1">
      <alignment vertical="center"/>
    </xf>
    <xf numFmtId="167" fontId="24" fillId="0" borderId="0" xfId="24" applyNumberFormat="1" applyFont="1" applyFill="1" applyBorder="1" applyAlignment="1">
      <alignment vertical="center"/>
    </xf>
    <xf numFmtId="43" fontId="23" fillId="0" borderId="0" xfId="24" applyFont="1" applyFill="1" applyBorder="1" applyAlignment="1">
      <alignment vertical="center"/>
    </xf>
    <xf numFmtId="164" fontId="24" fillId="0" borderId="0" xfId="18" applyNumberFormat="1" applyFont="1" applyAlignment="1">
      <alignment vertical="center"/>
    </xf>
    <xf numFmtId="167" fontId="24" fillId="0" borderId="0" xfId="20" applyNumberFormat="1" applyFont="1" applyFill="1" applyAlignment="1">
      <alignment horizontal="right" vertical="center"/>
    </xf>
    <xf numFmtId="164" fontId="24" fillId="0" borderId="0" xfId="18" applyNumberFormat="1" applyFont="1" applyAlignment="1">
      <alignment horizontal="right" vertical="center"/>
    </xf>
    <xf numFmtId="43" fontId="24" fillId="0" borderId="0" xfId="24" applyFont="1" applyFill="1" applyBorder="1" applyAlignment="1">
      <alignment vertical="center"/>
    </xf>
    <xf numFmtId="164" fontId="23" fillId="0" borderId="0" xfId="18" applyNumberFormat="1" applyFont="1" applyAlignment="1">
      <alignment horizontal="center" vertical="center"/>
    </xf>
    <xf numFmtId="167" fontId="23" fillId="0" borderId="0" xfId="24" applyNumberFormat="1" applyFont="1" applyFill="1" applyBorder="1" applyAlignment="1">
      <alignment vertical="center"/>
    </xf>
    <xf numFmtId="43" fontId="24" fillId="0" borderId="0" xfId="20" applyFont="1" applyFill="1" applyAlignment="1">
      <alignment vertical="center"/>
    </xf>
    <xf numFmtId="167" fontId="23" fillId="0" borderId="0" xfId="24" applyNumberFormat="1" applyFont="1" applyFill="1" applyAlignment="1">
      <alignment vertical="center"/>
    </xf>
    <xf numFmtId="43" fontId="23" fillId="0" borderId="0" xfId="24" applyFont="1" applyFill="1" applyAlignment="1">
      <alignment vertical="center"/>
    </xf>
    <xf numFmtId="164" fontId="23" fillId="0" borderId="0" xfId="18" applyNumberFormat="1" applyFont="1" applyAlignment="1">
      <alignment horizontal="right" vertical="center"/>
    </xf>
    <xf numFmtId="43" fontId="23" fillId="0" borderId="0" xfId="20" applyFont="1" applyFill="1" applyAlignment="1">
      <alignment horizontal="right" vertical="center"/>
    </xf>
    <xf numFmtId="43" fontId="23" fillId="0" borderId="0" xfId="20" applyFont="1" applyFill="1" applyAlignment="1">
      <alignment vertical="center"/>
    </xf>
    <xf numFmtId="43" fontId="23" fillId="0" borderId="0" xfId="20" applyFont="1" applyFill="1" applyAlignment="1">
      <alignment horizontal="center" vertical="center"/>
    </xf>
    <xf numFmtId="164" fontId="23" fillId="0" borderId="5" xfId="18" applyNumberFormat="1" applyFont="1" applyBorder="1" applyAlignment="1">
      <alignment vertical="center"/>
    </xf>
    <xf numFmtId="43" fontId="23" fillId="0" borderId="5" xfId="20" applyFont="1" applyFill="1" applyBorder="1" applyAlignment="1">
      <alignment vertical="center"/>
    </xf>
    <xf numFmtId="164" fontId="24" fillId="0" borderId="5" xfId="18" applyNumberFormat="1" applyFont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23" fillId="0" borderId="0" xfId="24" applyNumberFormat="1" applyFont="1" applyFill="1" applyBorder="1" applyAlignment="1">
      <alignment vertical="center"/>
    </xf>
    <xf numFmtId="164" fontId="24" fillId="0" borderId="0" xfId="18" applyNumberFormat="1" applyFont="1" applyAlignment="1">
      <alignment horizontal="center" vertical="center"/>
    </xf>
    <xf numFmtId="0" fontId="16" fillId="0" borderId="0" xfId="18" applyFont="1" applyAlignment="1">
      <alignment vertical="center"/>
    </xf>
    <xf numFmtId="164" fontId="16" fillId="0" borderId="0" xfId="18" applyNumberFormat="1" applyFont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64" fontId="17" fillId="0" borderId="0" xfId="18" applyNumberFormat="1" applyFont="1" applyAlignment="1">
      <alignment horizontal="right" vertical="center"/>
    </xf>
    <xf numFmtId="164" fontId="17" fillId="0" borderId="0" xfId="18" applyNumberFormat="1" applyFont="1" applyAlignment="1">
      <alignment vertical="center"/>
    </xf>
    <xf numFmtId="0" fontId="27" fillId="0" borderId="0" xfId="18" applyFont="1" applyAlignment="1">
      <alignment vertical="center"/>
    </xf>
    <xf numFmtId="43" fontId="27" fillId="0" borderId="0" xfId="1" applyFont="1" applyAlignment="1">
      <alignment vertical="center"/>
    </xf>
    <xf numFmtId="164" fontId="27" fillId="0" borderId="0" xfId="18" applyNumberFormat="1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16" fillId="0" borderId="0" xfId="18" applyNumberFormat="1" applyFont="1" applyAlignment="1">
      <alignment horizontal="right" vertical="center"/>
    </xf>
    <xf numFmtId="164" fontId="16" fillId="0" borderId="0" xfId="18" applyNumberFormat="1" applyFont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164" fontId="16" fillId="0" borderId="5" xfId="18" applyNumberFormat="1" applyFont="1" applyBorder="1" applyAlignment="1">
      <alignment vertical="center"/>
    </xf>
    <xf numFmtId="164" fontId="17" fillId="0" borderId="5" xfId="18" applyNumberFormat="1" applyFont="1" applyBorder="1" applyAlignment="1">
      <alignment vertical="center"/>
    </xf>
    <xf numFmtId="167" fontId="17" fillId="0" borderId="5" xfId="1" applyNumberFormat="1" applyFont="1" applyBorder="1" applyAlignment="1">
      <alignment vertical="center"/>
    </xf>
    <xf numFmtId="1" fontId="23" fillId="0" borderId="0" xfId="18" applyNumberFormat="1" applyFont="1" applyAlignment="1">
      <alignment vertical="center"/>
    </xf>
    <xf numFmtId="1" fontId="24" fillId="0" borderId="0" xfId="18" applyNumberFormat="1" applyFont="1" applyAlignment="1">
      <alignment vertical="center"/>
    </xf>
    <xf numFmtId="37" fontId="16" fillId="0" borderId="0" xfId="12" applyNumberFormat="1" applyFont="1" applyAlignment="1">
      <alignment vertical="center"/>
    </xf>
    <xf numFmtId="173" fontId="24" fillId="0" borderId="1" xfId="7" applyNumberFormat="1" applyFont="1" applyFill="1" applyBorder="1" applyAlignment="1">
      <alignment vertical="center"/>
    </xf>
    <xf numFmtId="173" fontId="24" fillId="0" borderId="1" xfId="7" applyNumberFormat="1" applyFont="1" applyFill="1" applyBorder="1" applyAlignment="1">
      <alignment horizontal="right" vertical="center"/>
    </xf>
    <xf numFmtId="173" fontId="23" fillId="0" borderId="0" xfId="20" applyNumberFormat="1" applyFont="1" applyFill="1" applyBorder="1" applyAlignment="1">
      <alignment horizontal="right" vertical="center"/>
    </xf>
    <xf numFmtId="173" fontId="23" fillId="0" borderId="0" xfId="20" applyNumberFormat="1" applyFont="1" applyFill="1" applyAlignment="1">
      <alignment horizontal="right" vertical="center"/>
    </xf>
    <xf numFmtId="173" fontId="23" fillId="0" borderId="0" xfId="10" applyNumberFormat="1" applyFont="1" applyFill="1" applyAlignment="1">
      <alignment horizontal="right" vertical="center"/>
    </xf>
    <xf numFmtId="173" fontId="16" fillId="0" borderId="0" xfId="20" applyNumberFormat="1" applyFont="1" applyFill="1" applyAlignment="1">
      <alignment horizontal="right" vertical="center"/>
    </xf>
    <xf numFmtId="168" fontId="23" fillId="0" borderId="0" xfId="20" applyNumberFormat="1" applyFont="1" applyFill="1" applyAlignment="1">
      <alignment horizontal="right" vertical="center"/>
    </xf>
    <xf numFmtId="173" fontId="23" fillId="0" borderId="0" xfId="10" applyNumberFormat="1" applyFont="1" applyFill="1" applyBorder="1" applyAlignment="1">
      <alignment horizontal="right" vertical="center"/>
    </xf>
    <xf numFmtId="173" fontId="23" fillId="0" borderId="1" xfId="20" applyNumberFormat="1" applyFont="1" applyFill="1" applyBorder="1" applyAlignment="1">
      <alignment horizontal="right" vertical="center"/>
    </xf>
    <xf numFmtId="173" fontId="23" fillId="0" borderId="1" xfId="10" applyNumberFormat="1" applyFont="1" applyFill="1" applyBorder="1" applyAlignment="1">
      <alignment horizontal="right" vertical="center"/>
    </xf>
    <xf numFmtId="173" fontId="23" fillId="0" borderId="3" xfId="20" applyNumberFormat="1" applyFont="1" applyFill="1" applyBorder="1" applyAlignment="1">
      <alignment horizontal="right" vertical="center"/>
    </xf>
    <xf numFmtId="173" fontId="24" fillId="0" borderId="0" xfId="20" applyNumberFormat="1" applyFont="1" applyFill="1" applyAlignment="1">
      <alignment horizontal="right" vertical="center"/>
    </xf>
    <xf numFmtId="173" fontId="24" fillId="0" borderId="1" xfId="20" applyNumberFormat="1" applyFont="1" applyFill="1" applyBorder="1" applyAlignment="1">
      <alignment horizontal="right" vertical="center"/>
    </xf>
    <xf numFmtId="173" fontId="24" fillId="0" borderId="1" xfId="10" applyNumberFormat="1" applyFont="1" applyFill="1" applyBorder="1" applyAlignment="1">
      <alignment horizontal="right" vertical="center"/>
    </xf>
    <xf numFmtId="173" fontId="24" fillId="0" borderId="1" xfId="5" applyNumberFormat="1" applyFont="1" applyFill="1" applyBorder="1" applyAlignment="1">
      <alignment horizontal="right" vertical="center"/>
    </xf>
    <xf numFmtId="173" fontId="23" fillId="0" borderId="0" xfId="5" applyNumberFormat="1" applyFont="1" applyFill="1" applyBorder="1" applyAlignment="1">
      <alignment horizontal="right" vertical="center"/>
    </xf>
    <xf numFmtId="173" fontId="24" fillId="0" borderId="0" xfId="5" applyNumberFormat="1" applyFont="1" applyFill="1" applyAlignment="1">
      <alignment horizontal="right" vertical="center"/>
    </xf>
    <xf numFmtId="173" fontId="24" fillId="0" borderId="2" xfId="20" applyNumberFormat="1" applyFont="1" applyFill="1" applyBorder="1" applyAlignment="1">
      <alignment horizontal="right" vertical="center"/>
    </xf>
    <xf numFmtId="173" fontId="24" fillId="0" borderId="2" xfId="10" applyNumberFormat="1" applyFont="1" applyFill="1" applyBorder="1" applyAlignment="1">
      <alignment horizontal="right" vertical="center"/>
    </xf>
    <xf numFmtId="173" fontId="24" fillId="0" borderId="5" xfId="20" applyNumberFormat="1" applyFont="1" applyFill="1" applyBorder="1" applyAlignment="1">
      <alignment horizontal="right" vertical="center"/>
    </xf>
    <xf numFmtId="173" fontId="24" fillId="0" borderId="5" xfId="10" applyNumberFormat="1" applyFont="1" applyFill="1" applyBorder="1" applyAlignment="1">
      <alignment horizontal="right" vertical="center"/>
    </xf>
    <xf numFmtId="177" fontId="3" fillId="0" borderId="0" xfId="1" applyNumberFormat="1" applyFont="1" applyFill="1" applyAlignment="1">
      <alignment vertical="center"/>
    </xf>
    <xf numFmtId="38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70" fontId="15" fillId="0" borderId="0" xfId="17" applyNumberFormat="1" applyFont="1" applyAlignment="1">
      <alignment horizontal="right" vertical="top"/>
    </xf>
    <xf numFmtId="0" fontId="15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18" fillId="0" borderId="0" xfId="12" applyFont="1" applyAlignment="1">
      <alignment vertical="center"/>
    </xf>
    <xf numFmtId="0" fontId="19" fillId="0" borderId="0" xfId="12" applyFont="1" applyAlignment="1">
      <alignment vertical="center"/>
    </xf>
    <xf numFmtId="0" fontId="15" fillId="0" borderId="0" xfId="12" applyFont="1" applyAlignment="1">
      <alignment horizontal="right" vertical="center"/>
    </xf>
    <xf numFmtId="0" fontId="19" fillId="0" borderId="0" xfId="12" applyFont="1" applyAlignment="1">
      <alignment horizontal="center" vertical="center"/>
    </xf>
    <xf numFmtId="3" fontId="15" fillId="0" borderId="0" xfId="12" applyNumberFormat="1" applyFont="1" applyAlignment="1">
      <alignment vertical="center"/>
    </xf>
    <xf numFmtId="37" fontId="19" fillId="0" borderId="0" xfId="12" applyNumberFormat="1" applyFont="1" applyAlignment="1">
      <alignment horizontal="center"/>
    </xf>
    <xf numFmtId="37" fontId="18" fillId="0" borderId="0" xfId="12" applyNumberFormat="1" applyFont="1" applyAlignment="1">
      <alignment horizontal="right"/>
    </xf>
    <xf numFmtId="37" fontId="18" fillId="0" borderId="0" xfId="12" applyNumberFormat="1" applyFont="1" applyAlignment="1">
      <alignment horizontal="center" vertical="center"/>
    </xf>
    <xf numFmtId="174" fontId="19" fillId="0" borderId="6" xfId="12" quotePrefix="1" applyNumberFormat="1" applyFont="1" applyBorder="1" applyAlignment="1">
      <alignment horizontal="center" vertical="center"/>
    </xf>
    <xf numFmtId="37" fontId="19" fillId="0" borderId="0" xfId="12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3" fillId="0" borderId="0" xfId="0" applyFont="1"/>
    <xf numFmtId="164" fontId="16" fillId="0" borderId="0" xfId="0" applyNumberFormat="1" applyFont="1" applyAlignment="1">
      <alignment vertical="center"/>
    </xf>
    <xf numFmtId="164" fontId="18" fillId="0" borderId="2" xfId="0" applyNumberFormat="1" applyFont="1" applyBorder="1" applyAlignment="1">
      <alignment vertical="center"/>
    </xf>
    <xf numFmtId="37" fontId="18" fillId="0" borderId="0" xfId="12" applyNumberFormat="1" applyFont="1" applyAlignment="1">
      <alignment vertical="center"/>
    </xf>
    <xf numFmtId="164" fontId="15" fillId="0" borderId="0" xfId="17" applyNumberFormat="1" applyFont="1" applyAlignment="1">
      <alignment horizontal="right" vertical="top"/>
    </xf>
    <xf numFmtId="164" fontId="15" fillId="0" borderId="0" xfId="12" applyNumberFormat="1" applyFont="1" applyAlignment="1">
      <alignment vertical="center"/>
    </xf>
    <xf numFmtId="164" fontId="3" fillId="0" borderId="0" xfId="12" applyNumberFormat="1" applyFont="1" applyAlignment="1">
      <alignment vertical="center"/>
    </xf>
    <xf numFmtId="164" fontId="18" fillId="0" borderId="0" xfId="12" applyNumberFormat="1" applyFont="1" applyAlignment="1">
      <alignment vertical="center"/>
    </xf>
    <xf numFmtId="164" fontId="24" fillId="0" borderId="0" xfId="23" applyNumberFormat="1" applyFont="1" applyAlignment="1">
      <alignment horizontal="center" vertical="center"/>
    </xf>
    <xf numFmtId="164" fontId="17" fillId="0" borderId="0" xfId="23" applyNumberFormat="1" applyFont="1" applyAlignment="1">
      <alignment horizontal="center" vertical="center"/>
    </xf>
    <xf numFmtId="0" fontId="23" fillId="0" borderId="0" xfId="23" applyFont="1" applyAlignment="1">
      <alignment vertical="center"/>
    </xf>
    <xf numFmtId="164" fontId="19" fillId="0" borderId="0" xfId="12" applyNumberFormat="1" applyFont="1" applyAlignment="1">
      <alignment vertical="center"/>
    </xf>
    <xf numFmtId="164" fontId="15" fillId="0" borderId="0" xfId="12" applyNumberFormat="1" applyFont="1" applyAlignment="1">
      <alignment horizontal="right" vertical="center"/>
    </xf>
    <xf numFmtId="164" fontId="19" fillId="0" borderId="0" xfId="12" applyNumberFormat="1" applyFont="1" applyAlignment="1">
      <alignment horizontal="center" vertical="center"/>
    </xf>
    <xf numFmtId="164" fontId="19" fillId="0" borderId="0" xfId="12" applyNumberFormat="1" applyFont="1" applyAlignment="1">
      <alignment horizontal="center"/>
    </xf>
    <xf numFmtId="164" fontId="18" fillId="0" borderId="0" xfId="12" applyNumberFormat="1" applyFont="1" applyAlignment="1">
      <alignment horizontal="right"/>
    </xf>
    <xf numFmtId="164" fontId="18" fillId="0" borderId="0" xfId="12" applyNumberFormat="1" applyFont="1" applyAlignment="1">
      <alignment horizontal="center" vertical="center"/>
    </xf>
    <xf numFmtId="164" fontId="19" fillId="0" borderId="6" xfId="12" quotePrefix="1" applyNumberFormat="1" applyFont="1" applyBorder="1" applyAlignment="1">
      <alignment horizontal="center" vertical="center"/>
    </xf>
    <xf numFmtId="164" fontId="3" fillId="0" borderId="0" xfId="21" applyNumberFormat="1" applyFont="1" applyAlignment="1">
      <alignment vertical="center"/>
    </xf>
    <xf numFmtId="164" fontId="3" fillId="0" borderId="0" xfId="21" applyNumberFormat="1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177" fontId="18" fillId="0" borderId="0" xfId="0" applyNumberFormat="1" applyFont="1" applyAlignment="1">
      <alignment vertical="center"/>
    </xf>
    <xf numFmtId="178" fontId="18" fillId="0" borderId="5" xfId="0" applyNumberFormat="1" applyFont="1" applyBorder="1" applyAlignment="1">
      <alignment vertical="center"/>
    </xf>
    <xf numFmtId="172" fontId="18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0" xfId="12" applyNumberFormat="1" applyFont="1" applyAlignment="1">
      <alignment vertical="center"/>
    </xf>
    <xf numFmtId="174" fontId="15" fillId="0" borderId="0" xfId="12" applyNumberFormat="1" applyFont="1" applyAlignment="1">
      <alignment vertical="center"/>
    </xf>
    <xf numFmtId="0" fontId="15" fillId="0" borderId="0" xfId="12" applyFont="1" applyAlignment="1">
      <alignment horizontal="center" vertical="center"/>
    </xf>
    <xf numFmtId="37" fontId="19" fillId="0" borderId="6" xfId="12" applyNumberFormat="1" applyFont="1" applyBorder="1" applyAlignment="1">
      <alignment horizontal="center"/>
    </xf>
    <xf numFmtId="17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0" fontId="21" fillId="0" borderId="0" xfId="23" applyFont="1" applyAlignment="1">
      <alignment vertical="center"/>
    </xf>
    <xf numFmtId="0" fontId="22" fillId="0" borderId="0" xfId="23" applyFont="1" applyAlignment="1">
      <alignment vertical="center"/>
    </xf>
    <xf numFmtId="3" fontId="15" fillId="0" borderId="0" xfId="23" applyNumberFormat="1" applyFont="1" applyAlignment="1">
      <alignment vertical="center"/>
    </xf>
    <xf numFmtId="3" fontId="21" fillId="0" borderId="0" xfId="23" applyNumberFormat="1" applyFont="1" applyAlignment="1">
      <alignment vertical="center"/>
    </xf>
    <xf numFmtId="3" fontId="24" fillId="0" borderId="0" xfId="23" applyNumberFormat="1" applyFont="1" applyAlignment="1">
      <alignment horizontal="center" vertical="center"/>
    </xf>
    <xf numFmtId="38" fontId="3" fillId="0" borderId="0" xfId="21" applyNumberFormat="1" applyFont="1" applyAlignment="1">
      <alignment vertical="center"/>
    </xf>
    <xf numFmtId="38" fontId="3" fillId="0" borderId="0" xfId="21" applyNumberFormat="1" applyFont="1" applyAlignment="1">
      <alignment horizontal="center" vertical="center"/>
    </xf>
    <xf numFmtId="38" fontId="23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5" fontId="3" fillId="0" borderId="5" xfId="0" applyNumberFormat="1" applyFont="1" applyBorder="1" applyAlignment="1">
      <alignment vertical="center"/>
    </xf>
    <xf numFmtId="178" fontId="3" fillId="0" borderId="5" xfId="0" applyNumberFormat="1" applyFont="1" applyBorder="1" applyAlignment="1">
      <alignment vertical="center"/>
    </xf>
    <xf numFmtId="175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3" fontId="24" fillId="0" borderId="0" xfId="14" applyNumberFormat="1" applyFont="1" applyAlignment="1">
      <alignment horizontal="center" vertical="center"/>
    </xf>
    <xf numFmtId="173" fontId="24" fillId="0" borderId="0" xfId="14" applyNumberFormat="1" applyFont="1" applyAlignment="1">
      <alignment horizontal="center" vertical="center"/>
    </xf>
    <xf numFmtId="173" fontId="17" fillId="0" borderId="0" xfId="12" applyNumberFormat="1" applyFont="1" applyAlignment="1">
      <alignment horizontal="right" vertical="center"/>
    </xf>
    <xf numFmtId="0" fontId="23" fillId="0" borderId="0" xfId="14" applyFont="1" applyAlignment="1">
      <alignment vertical="center"/>
    </xf>
    <xf numFmtId="3" fontId="24" fillId="0" borderId="0" xfId="12" applyNumberFormat="1" applyFont="1"/>
    <xf numFmtId="173" fontId="24" fillId="0" borderId="2" xfId="14" applyNumberFormat="1" applyFont="1" applyBorder="1" applyAlignment="1">
      <alignment horizontal="center" vertical="center"/>
    </xf>
    <xf numFmtId="169" fontId="23" fillId="0" borderId="0" xfId="14" applyNumberFormat="1" applyFont="1" applyAlignment="1">
      <alignment vertical="center"/>
    </xf>
    <xf numFmtId="38" fontId="23" fillId="0" borderId="0" xfId="15" applyNumberFormat="1" applyFont="1" applyAlignment="1">
      <alignment vertical="center"/>
    </xf>
    <xf numFmtId="168" fontId="23" fillId="0" borderId="0" xfId="15" applyNumberFormat="1" applyFont="1" applyAlignment="1">
      <alignment vertical="center"/>
    </xf>
    <xf numFmtId="38" fontId="16" fillId="0" borderId="0" xfId="23" applyNumberFormat="1" applyFont="1" applyAlignment="1">
      <alignment vertical="center"/>
    </xf>
    <xf numFmtId="173" fontId="23" fillId="0" borderId="0" xfId="15" applyNumberFormat="1" applyFont="1" applyAlignment="1">
      <alignment horizontal="right" vertical="center"/>
    </xf>
    <xf numFmtId="173" fontId="23" fillId="0" borderId="0" xfId="15" applyNumberFormat="1" applyFont="1" applyAlignment="1">
      <alignment vertical="center"/>
    </xf>
    <xf numFmtId="38" fontId="23" fillId="0" borderId="0" xfId="23" applyNumberFormat="1" applyFont="1" applyAlignment="1">
      <alignment vertical="center"/>
    </xf>
    <xf numFmtId="38" fontId="23" fillId="0" borderId="0" xfId="21" applyNumberFormat="1" applyFont="1"/>
    <xf numFmtId="168" fontId="16" fillId="0" borderId="0" xfId="15" applyNumberFormat="1" applyFont="1" applyAlignment="1">
      <alignment vertical="center"/>
    </xf>
    <xf numFmtId="173" fontId="23" fillId="0" borderId="1" xfId="15" applyNumberFormat="1" applyFont="1" applyBorder="1" applyAlignment="1">
      <alignment horizontal="right" vertical="center"/>
    </xf>
    <xf numFmtId="173" fontId="16" fillId="0" borderId="0" xfId="15" applyNumberFormat="1" applyFont="1" applyAlignment="1">
      <alignment horizontal="right" vertical="center"/>
    </xf>
    <xf numFmtId="173" fontId="16" fillId="0" borderId="1" xfId="15" applyNumberFormat="1" applyFont="1" applyBorder="1" applyAlignment="1">
      <alignment vertical="center"/>
    </xf>
    <xf numFmtId="173" fontId="16" fillId="0" borderId="1" xfId="15" applyNumberFormat="1" applyFont="1" applyBorder="1" applyAlignment="1">
      <alignment horizontal="right" vertical="center"/>
    </xf>
    <xf numFmtId="168" fontId="24" fillId="0" borderId="0" xfId="15" applyNumberFormat="1" applyFont="1" applyAlignment="1">
      <alignment vertical="center"/>
    </xf>
    <xf numFmtId="173" fontId="24" fillId="0" borderId="1" xfId="15" applyNumberFormat="1" applyFont="1" applyBorder="1" applyAlignment="1">
      <alignment horizontal="right" vertical="center"/>
    </xf>
    <xf numFmtId="38" fontId="24" fillId="0" borderId="0" xfId="15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68" fontId="24" fillId="0" borderId="0" xfId="14" applyNumberFormat="1" applyFont="1" applyAlignment="1">
      <alignment vertical="center"/>
    </xf>
    <xf numFmtId="168" fontId="23" fillId="0" borderId="0" xfId="14" applyNumberFormat="1" applyFont="1" applyAlignment="1">
      <alignment vertical="center"/>
    </xf>
    <xf numFmtId="168" fontId="28" fillId="0" borderId="0" xfId="15" applyNumberFormat="1" applyFont="1" applyAlignment="1">
      <alignment vertical="center"/>
    </xf>
    <xf numFmtId="173" fontId="16" fillId="0" borderId="0" xfId="1" applyNumberFormat="1" applyFont="1" applyFill="1" applyAlignment="1">
      <alignment vertical="center"/>
    </xf>
    <xf numFmtId="173" fontId="23" fillId="0" borderId="0" xfId="1" applyNumberFormat="1" applyFont="1" applyFill="1" applyAlignment="1">
      <alignment vertical="center"/>
    </xf>
    <xf numFmtId="173" fontId="16" fillId="0" borderId="0" xfId="1" applyNumberFormat="1" applyFont="1" applyFill="1" applyAlignment="1">
      <alignment horizontal="right" vertical="center"/>
    </xf>
    <xf numFmtId="173" fontId="28" fillId="0" borderId="0" xfId="1" applyNumberFormat="1" applyFont="1" applyFill="1" applyAlignment="1">
      <alignment vertical="center"/>
    </xf>
    <xf numFmtId="173" fontId="24" fillId="0" borderId="2" xfId="15" applyNumberFormat="1" applyFont="1" applyBorder="1" applyAlignment="1">
      <alignment horizontal="right" vertical="center"/>
    </xf>
    <xf numFmtId="173" fontId="24" fillId="0" borderId="5" xfId="15" applyNumberFormat="1" applyFont="1" applyBorder="1" applyAlignment="1">
      <alignment horizontal="right" vertical="center"/>
    </xf>
    <xf numFmtId="43" fontId="24" fillId="0" borderId="0" xfId="1" applyFont="1" applyFill="1" applyAlignment="1">
      <alignment vertical="center"/>
    </xf>
    <xf numFmtId="173" fontId="23" fillId="0" borderId="0" xfId="23" applyNumberFormat="1" applyFont="1" applyAlignment="1">
      <alignment vertical="center"/>
    </xf>
    <xf numFmtId="173" fontId="23" fillId="0" borderId="0" xfId="23" applyNumberFormat="1" applyFont="1" applyAlignment="1">
      <alignment horizontal="right" vertical="center"/>
    </xf>
    <xf numFmtId="37" fontId="23" fillId="0" borderId="0" xfId="23" applyNumberFormat="1" applyFont="1" applyAlignment="1">
      <alignment horizontal="left" vertical="center"/>
    </xf>
    <xf numFmtId="173" fontId="24" fillId="0" borderId="2" xfId="14" applyNumberFormat="1" applyFont="1" applyBorder="1" applyAlignment="1">
      <alignment horizontal="center" vertical="center"/>
    </xf>
    <xf numFmtId="173" fontId="24" fillId="0" borderId="1" xfId="14" applyNumberFormat="1" applyFont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center" vertical="center"/>
    </xf>
    <xf numFmtId="167" fontId="15" fillId="0" borderId="1" xfId="1" applyNumberFormat="1" applyFont="1" applyFill="1" applyBorder="1" applyAlignment="1">
      <alignment horizontal="center" vertical="center"/>
    </xf>
    <xf numFmtId="0" fontId="19" fillId="0" borderId="1" xfId="12" applyFont="1" applyBorder="1" applyAlignment="1">
      <alignment horizontal="center" vertical="center"/>
    </xf>
    <xf numFmtId="0" fontId="15" fillId="0" borderId="1" xfId="12" applyFont="1" applyBorder="1" applyAlignment="1">
      <alignment horizontal="center" vertical="center"/>
    </xf>
    <xf numFmtId="164" fontId="19" fillId="0" borderId="1" xfId="12" applyNumberFormat="1" applyFont="1" applyBorder="1" applyAlignment="1">
      <alignment horizontal="center" vertical="center"/>
    </xf>
    <xf numFmtId="164" fontId="15" fillId="0" borderId="1" xfId="12" applyNumberFormat="1" applyFont="1" applyBorder="1" applyAlignment="1">
      <alignment horizontal="center" vertical="center"/>
    </xf>
    <xf numFmtId="0" fontId="24" fillId="0" borderId="2" xfId="18" applyFont="1" applyBorder="1" applyAlignment="1">
      <alignment horizontal="center" vertical="center"/>
    </xf>
    <xf numFmtId="0" fontId="24" fillId="0" borderId="1" xfId="18" applyFont="1" applyBorder="1" applyAlignment="1">
      <alignment horizontal="center" vertical="center"/>
    </xf>
    <xf numFmtId="167" fontId="24" fillId="0" borderId="2" xfId="18" applyNumberFormat="1" applyFont="1" applyBorder="1" applyAlignment="1">
      <alignment horizontal="center" vertical="center"/>
    </xf>
    <xf numFmtId="3" fontId="15" fillId="0" borderId="1" xfId="12" applyNumberFormat="1" applyFont="1" applyBorder="1" applyAlignment="1">
      <alignment horizontal="center"/>
    </xf>
  </cellXfs>
  <cellStyles count="26">
    <cellStyle name="Comma" xfId="1" builtinId="3"/>
    <cellStyle name="Comma 2" xfId="2" xr:uid="{1AD61F0F-4F8F-3E47-B5EC-23BE7FB055EC}"/>
    <cellStyle name="Comma 2 2" xfId="3" xr:uid="{C2D6F0B7-3C5B-8E40-BF21-AF6885D55E26}"/>
    <cellStyle name="Comma 2 3" xfId="4" xr:uid="{A6A501E6-C13C-B247-B71A-7828091B290B}"/>
    <cellStyle name="Comma 2 3 2" xfId="20" xr:uid="{5B40497E-6E47-4441-B775-679AE82AD02C}"/>
    <cellStyle name="Comma 3" xfId="5" xr:uid="{E2544481-0253-2A42-9C65-92C6FBF81ECC}"/>
    <cellStyle name="Comma 4" xfId="6" xr:uid="{2DB34E33-EEF2-8E4D-96D3-687F73FB0504}"/>
    <cellStyle name="Comma 5" xfId="7" xr:uid="{9645CC11-8FEC-D44A-936D-30A947207806}"/>
    <cellStyle name="Comma 6" xfId="8" xr:uid="{D78D20AD-4757-BC4E-BB45-B54F5DD4F0E6}"/>
    <cellStyle name="Comma 6 2" xfId="9" xr:uid="{8D730B8D-1C2B-4349-A44C-B88CE8D8434C}"/>
    <cellStyle name="Comma 7" xfId="10" xr:uid="{F7CADAB8-A768-624C-A6E4-80B112EBAF9A}"/>
    <cellStyle name="Comma 8" xfId="22" xr:uid="{EA47D6C5-1C02-489F-BB2F-6E6777A5CE4D}"/>
    <cellStyle name="Comma 8 2" xfId="24" xr:uid="{089522FD-B3FC-41BF-9B75-0FBB1C6E5ED3}"/>
    <cellStyle name="Comma 9" xfId="25" xr:uid="{F68E156F-DC1B-4188-9ED2-A3F7BDB832E9}"/>
    <cellStyle name="Normal" xfId="0" builtinId="0"/>
    <cellStyle name="Normal 109 2" xfId="11" xr:uid="{36EFD202-8CD3-2245-A631-AF6F242F9AE9}"/>
    <cellStyle name="Normal 12" xfId="21" xr:uid="{085054B4-1749-48C1-8DD2-936DE88515C7}"/>
    <cellStyle name="Normal 2" xfId="12" xr:uid="{5B9CC17F-3BF9-FC46-A16B-FBB4ACAE1725}"/>
    <cellStyle name="Normal 2 14" xfId="23" xr:uid="{BC84EEB7-2F04-4336-9267-231C54813412}"/>
    <cellStyle name="Normal 2 2" xfId="13" xr:uid="{CD9B9B75-F48A-6C44-9479-A92AC0628AB2}"/>
    <cellStyle name="Normal 2 3" xfId="14" xr:uid="{319DB6D3-8712-C34F-8DF1-94A8C8CD0CAD}"/>
    <cellStyle name="Normal 4" xfId="15" xr:uid="{EE152BD6-0409-9744-8186-FB9FE42B34A2}"/>
    <cellStyle name="Normal 5" xfId="16" xr:uid="{B74FBC67-7D61-C647-A469-33732DE64E4C}"/>
    <cellStyle name="Normal_Book1" xfId="17" xr:uid="{F34D2D00-1067-1A4E-B545-D52BB3CC0C8C}"/>
    <cellStyle name="Normal_C164 - BSPLT_YE12'08" xfId="18" xr:uid="{F794F8D8-9806-374C-A8AD-DF00BA8DCE59}"/>
    <cellStyle name="Normal_T240 - BS&amp;PLT - YE12'08" xfId="19" xr:uid="{579511F9-A9E0-6247-9367-89A3EB3533AF}"/>
  </cellStyles>
  <dxfs count="0"/>
  <tableStyles count="0" defaultTableStyle="TableStyleMedium2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87DF621-CB99-46E7-85B8-29F0A91F707D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e18a37e6-4ffb-4ac3-a59c-7ae82a1a2a51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288D-4806-4A48-9FEB-C52A566E8F7D}">
  <sheetPr codeName="Sheet1"/>
  <dimension ref="A1:O119"/>
  <sheetViews>
    <sheetView topLeftCell="A100" zoomScale="92" zoomScaleNormal="92" zoomScaleSheetLayoutView="80" workbookViewId="0">
      <selection activeCell="P13" sqref="P13"/>
    </sheetView>
  </sheetViews>
  <sheetFormatPr defaultColWidth="10.75" defaultRowHeight="21.75" customHeight="1"/>
  <cols>
    <col min="1" max="4" width="2.25" style="1" customWidth="1"/>
    <col min="5" max="5" width="37" style="1" customWidth="1"/>
    <col min="6" max="6" width="8.25" style="1" customWidth="1"/>
    <col min="7" max="7" width="1" style="1" customWidth="1"/>
    <col min="8" max="8" width="15.875" style="30" customWidth="1"/>
    <col min="9" max="9" width="0.625" style="1" customWidth="1"/>
    <col min="10" max="10" width="15.875" style="1" customWidth="1"/>
    <col min="11" max="11" width="0.625" style="1" customWidth="1"/>
    <col min="12" max="12" width="15.875" style="30" customWidth="1"/>
    <col min="13" max="13" width="0.625" style="2" customWidth="1"/>
    <col min="14" max="14" width="15.875" style="2" customWidth="1"/>
    <col min="15" max="15" width="1.75" style="2" customWidth="1"/>
    <col min="16" max="16384" width="10.75" style="1"/>
  </cols>
  <sheetData>
    <row r="1" spans="1:15" ht="21.75" customHeight="1">
      <c r="A1" s="3" t="s">
        <v>0</v>
      </c>
      <c r="N1" s="31"/>
    </row>
    <row r="2" spans="1:15" ht="21.75" customHeight="1">
      <c r="A2" s="3" t="s">
        <v>1</v>
      </c>
      <c r="N2" s="31"/>
    </row>
    <row r="3" spans="1:15" s="33" customFormat="1" ht="21.75" customHeight="1">
      <c r="A3" s="32" t="s">
        <v>2</v>
      </c>
      <c r="H3" s="30"/>
      <c r="L3" s="30"/>
    </row>
    <row r="4" spans="1:15" s="33" customFormat="1" ht="21.75" customHeight="1">
      <c r="A4" s="32"/>
      <c r="H4" s="30"/>
      <c r="L4" s="30"/>
    </row>
    <row r="5" spans="1:15" s="33" customFormat="1" ht="21.75" customHeight="1">
      <c r="A5" s="35"/>
      <c r="B5" s="35"/>
      <c r="C5" s="35"/>
      <c r="D5" s="35"/>
      <c r="E5" s="35"/>
      <c r="F5" s="114"/>
      <c r="G5" s="114"/>
      <c r="H5" s="115"/>
      <c r="I5" s="114"/>
      <c r="J5" s="114"/>
      <c r="K5" s="114"/>
      <c r="L5" s="115"/>
      <c r="M5" s="114"/>
      <c r="N5" s="116" t="s">
        <v>3</v>
      </c>
    </row>
    <row r="6" spans="1:15" s="33" customFormat="1" ht="21.75" customHeight="1">
      <c r="A6" s="114"/>
      <c r="B6" s="114"/>
      <c r="C6" s="114"/>
      <c r="D6" s="114"/>
      <c r="E6" s="114"/>
      <c r="F6" s="117"/>
      <c r="G6" s="117"/>
      <c r="H6" s="349" t="s">
        <v>4</v>
      </c>
      <c r="I6" s="349"/>
      <c r="J6" s="349"/>
      <c r="K6" s="118"/>
      <c r="L6" s="349" t="s">
        <v>5</v>
      </c>
      <c r="M6" s="349"/>
      <c r="N6" s="349"/>
    </row>
    <row r="7" spans="1:15" s="33" customFormat="1" ht="21.75" customHeight="1">
      <c r="E7" s="119"/>
      <c r="F7" s="117"/>
      <c r="G7" s="117"/>
      <c r="H7" s="120" t="s">
        <v>6</v>
      </c>
      <c r="I7" s="121"/>
      <c r="J7" s="121" t="s">
        <v>7</v>
      </c>
      <c r="K7" s="118"/>
      <c r="L7" s="120" t="s">
        <v>6</v>
      </c>
      <c r="M7" s="121"/>
      <c r="N7" s="121" t="s">
        <v>7</v>
      </c>
    </row>
    <row r="8" spans="1:15" s="33" customFormat="1" ht="21.75" customHeight="1">
      <c r="E8" s="119"/>
      <c r="F8" s="117"/>
      <c r="G8" s="117"/>
      <c r="H8" s="122" t="s">
        <v>8</v>
      </c>
      <c r="I8" s="118"/>
      <c r="J8" s="118" t="s">
        <v>9</v>
      </c>
      <c r="K8" s="118"/>
      <c r="L8" s="122" t="s">
        <v>8</v>
      </c>
      <c r="M8" s="118"/>
      <c r="N8" s="118" t="s">
        <v>9</v>
      </c>
    </row>
    <row r="9" spans="1:15" s="33" customFormat="1" ht="21.75" customHeight="1">
      <c r="E9" s="119"/>
      <c r="F9" s="123" t="s">
        <v>10</v>
      </c>
      <c r="G9" s="117"/>
      <c r="H9" s="124" t="s">
        <v>11</v>
      </c>
      <c r="I9" s="125"/>
      <c r="J9" s="126"/>
      <c r="K9" s="125"/>
      <c r="L9" s="124" t="s">
        <v>11</v>
      </c>
      <c r="M9" s="125"/>
      <c r="N9" s="126"/>
    </row>
    <row r="10" spans="1:15" s="128" customFormat="1" ht="21.75" customHeight="1">
      <c r="A10" s="127" t="s">
        <v>12</v>
      </c>
      <c r="H10" s="129"/>
      <c r="L10" s="129"/>
    </row>
    <row r="11" spans="1:15" s="3" customFormat="1" ht="21.75" customHeight="1">
      <c r="A11" s="130" t="s">
        <v>13</v>
      </c>
      <c r="B11" s="1"/>
      <c r="C11" s="1"/>
      <c r="D11" s="1"/>
      <c r="E11" s="4"/>
      <c r="F11" s="131"/>
      <c r="G11" s="131"/>
      <c r="H11" s="132"/>
      <c r="I11" s="131"/>
      <c r="J11" s="131"/>
      <c r="K11" s="131"/>
      <c r="L11" s="34"/>
    </row>
    <row r="12" spans="1:15" ht="21.75" customHeight="1">
      <c r="B12" s="133" t="s">
        <v>14</v>
      </c>
      <c r="F12" s="4"/>
      <c r="G12" s="4"/>
      <c r="H12" s="53">
        <v>11783121</v>
      </c>
      <c r="I12" s="53"/>
      <c r="J12" s="53">
        <v>45127521</v>
      </c>
      <c r="K12" s="53"/>
      <c r="L12" s="53">
        <v>11083134</v>
      </c>
      <c r="M12" s="53"/>
      <c r="N12" s="53">
        <v>40550818</v>
      </c>
      <c r="O12" s="132"/>
    </row>
    <row r="13" spans="1:15" ht="21.75" customHeight="1">
      <c r="B13" s="133" t="s">
        <v>15</v>
      </c>
      <c r="F13" s="4">
        <v>6</v>
      </c>
      <c r="G13" s="4"/>
      <c r="H13" s="134">
        <v>83665716</v>
      </c>
      <c r="I13" s="135"/>
      <c r="J13" s="136">
        <v>78752894</v>
      </c>
      <c r="K13" s="132"/>
      <c r="L13" s="136">
        <v>24284977</v>
      </c>
      <c r="M13" s="135"/>
      <c r="N13" s="136">
        <v>21991852</v>
      </c>
      <c r="O13" s="132"/>
    </row>
    <row r="14" spans="1:15" ht="21.75" customHeight="1">
      <c r="B14" s="133" t="s">
        <v>16</v>
      </c>
      <c r="F14" s="137" t="s">
        <v>17</v>
      </c>
      <c r="G14" s="4"/>
      <c r="H14" s="132">
        <v>0</v>
      </c>
      <c r="I14" s="135"/>
      <c r="J14" s="136">
        <v>0</v>
      </c>
      <c r="K14" s="136"/>
      <c r="L14" s="132">
        <v>167885454</v>
      </c>
      <c r="M14" s="135"/>
      <c r="N14" s="132">
        <v>154890454</v>
      </c>
      <c r="O14" s="136"/>
    </row>
    <row r="15" spans="1:15" ht="21.75" customHeight="1">
      <c r="B15" s="133" t="s">
        <v>18</v>
      </c>
      <c r="F15" s="4">
        <v>7</v>
      </c>
      <c r="G15" s="4"/>
      <c r="H15" s="134">
        <v>1674522</v>
      </c>
      <c r="I15" s="135"/>
      <c r="J15" s="132">
        <v>1233812</v>
      </c>
      <c r="K15" s="132"/>
      <c r="L15" s="134">
        <v>0</v>
      </c>
      <c r="M15" s="135"/>
      <c r="N15" s="134">
        <v>0</v>
      </c>
      <c r="O15" s="132"/>
    </row>
    <row r="16" spans="1:15" ht="21.75" customHeight="1">
      <c r="B16" s="133" t="s">
        <v>19</v>
      </c>
      <c r="F16" s="4">
        <v>8</v>
      </c>
      <c r="H16" s="132">
        <v>13302000</v>
      </c>
      <c r="I16" s="135"/>
      <c r="J16" s="132">
        <v>130356000</v>
      </c>
      <c r="K16" s="132"/>
      <c r="L16" s="132">
        <v>13302000</v>
      </c>
      <c r="M16" s="135"/>
      <c r="N16" s="132">
        <v>130356000</v>
      </c>
      <c r="O16" s="132"/>
    </row>
    <row r="17" spans="1:15" ht="21.75" customHeight="1">
      <c r="B17" s="133" t="s">
        <v>20</v>
      </c>
      <c r="F17" s="4"/>
      <c r="H17" s="132">
        <v>1002047</v>
      </c>
      <c r="I17" s="135"/>
      <c r="J17" s="132">
        <v>1002047</v>
      </c>
      <c r="K17" s="132"/>
      <c r="L17" s="134">
        <v>0</v>
      </c>
      <c r="M17" s="135"/>
      <c r="N17" s="134">
        <v>0</v>
      </c>
      <c r="O17" s="132"/>
    </row>
    <row r="18" spans="1:15" ht="21.75" customHeight="1">
      <c r="C18" s="133" t="s">
        <v>21</v>
      </c>
      <c r="H18" s="138">
        <f>SUM(H12:H17)</f>
        <v>111427406</v>
      </c>
      <c r="I18" s="132"/>
      <c r="J18" s="138">
        <f>SUM(J12:J17)</f>
        <v>256472274</v>
      </c>
      <c r="K18" s="132"/>
      <c r="L18" s="138">
        <f>SUM(L12:L17)</f>
        <v>216555565</v>
      </c>
      <c r="M18" s="132"/>
      <c r="N18" s="138">
        <f>SUM(N12:N17)</f>
        <v>347789124</v>
      </c>
      <c r="O18" s="132"/>
    </row>
    <row r="19" spans="1:15" ht="21.75" customHeight="1">
      <c r="A19" s="133" t="s">
        <v>22</v>
      </c>
      <c r="F19" s="4"/>
      <c r="G19" s="4"/>
      <c r="H19" s="132"/>
      <c r="I19" s="132"/>
      <c r="J19" s="132"/>
      <c r="K19" s="132"/>
      <c r="L19" s="132"/>
      <c r="M19" s="132"/>
      <c r="N19" s="132"/>
      <c r="O19" s="132"/>
    </row>
    <row r="20" spans="1:15" ht="21.75" customHeight="1">
      <c r="B20" s="133" t="s">
        <v>23</v>
      </c>
      <c r="F20" s="4">
        <v>9</v>
      </c>
      <c r="G20" s="4"/>
      <c r="H20" s="134">
        <v>0</v>
      </c>
      <c r="I20" s="135"/>
      <c r="J20" s="134">
        <v>0</v>
      </c>
      <c r="K20" s="134"/>
      <c r="L20" s="134">
        <v>1569399463</v>
      </c>
      <c r="M20" s="52"/>
      <c r="N20" s="134">
        <v>1630707645</v>
      </c>
      <c r="O20" s="136"/>
    </row>
    <row r="21" spans="1:15" ht="21.75" customHeight="1">
      <c r="B21" s="133" t="s">
        <v>24</v>
      </c>
      <c r="F21" s="4">
        <v>10</v>
      </c>
      <c r="G21" s="4"/>
      <c r="H21" s="134">
        <v>117336417</v>
      </c>
      <c r="I21" s="135"/>
      <c r="J21" s="134">
        <v>0</v>
      </c>
      <c r="K21" s="52"/>
      <c r="L21" s="52">
        <v>106708000</v>
      </c>
      <c r="M21" s="52"/>
      <c r="N21" s="134">
        <v>0</v>
      </c>
      <c r="O21" s="136"/>
    </row>
    <row r="22" spans="1:15" ht="21.75" customHeight="1">
      <c r="B22" s="133" t="s">
        <v>25</v>
      </c>
      <c r="F22" s="4">
        <v>11</v>
      </c>
      <c r="G22" s="4"/>
      <c r="H22" s="136">
        <v>196829000</v>
      </c>
      <c r="I22" s="135"/>
      <c r="J22" s="134">
        <v>196829000</v>
      </c>
      <c r="K22" s="134"/>
      <c r="L22" s="134">
        <v>192000000</v>
      </c>
      <c r="M22" s="52"/>
      <c r="N22" s="134">
        <v>192000000</v>
      </c>
      <c r="O22" s="135"/>
    </row>
    <row r="23" spans="1:15" ht="21.75" customHeight="1">
      <c r="B23" s="133" t="s">
        <v>26</v>
      </c>
      <c r="F23" s="4">
        <v>12</v>
      </c>
      <c r="G23" s="4"/>
      <c r="H23" s="136">
        <v>2398836709</v>
      </c>
      <c r="I23" s="135"/>
      <c r="J23" s="134">
        <v>2418596380</v>
      </c>
      <c r="K23" s="134"/>
      <c r="L23" s="134">
        <v>9613127</v>
      </c>
      <c r="M23" s="52"/>
      <c r="N23" s="134">
        <v>12701753</v>
      </c>
      <c r="O23" s="136"/>
    </row>
    <row r="24" spans="1:15" ht="21.75" customHeight="1">
      <c r="B24" s="133" t="s">
        <v>27</v>
      </c>
      <c r="F24" s="4">
        <v>13</v>
      </c>
      <c r="G24" s="4"/>
      <c r="H24" s="136">
        <v>9129780</v>
      </c>
      <c r="I24" s="135"/>
      <c r="J24" s="134">
        <v>12151130</v>
      </c>
      <c r="K24" s="134"/>
      <c r="L24" s="134">
        <v>9129780</v>
      </c>
      <c r="M24" s="52"/>
      <c r="N24" s="134">
        <v>12151130</v>
      </c>
      <c r="O24" s="136"/>
    </row>
    <row r="25" spans="1:15" ht="21.75" customHeight="1">
      <c r="B25" s="133" t="s">
        <v>28</v>
      </c>
      <c r="F25" s="137"/>
      <c r="H25" s="136">
        <v>26007958</v>
      </c>
      <c r="I25" s="135"/>
      <c r="J25" s="134">
        <v>26665329</v>
      </c>
      <c r="K25" s="134"/>
      <c r="L25" s="134">
        <v>25</v>
      </c>
      <c r="M25" s="52"/>
      <c r="N25" s="134">
        <v>25</v>
      </c>
      <c r="O25" s="136"/>
    </row>
    <row r="26" spans="1:15" ht="21.75" customHeight="1">
      <c r="B26" s="133" t="s">
        <v>29</v>
      </c>
      <c r="F26" s="4"/>
      <c r="G26" s="4"/>
      <c r="H26" s="136">
        <v>2095299</v>
      </c>
      <c r="I26" s="135"/>
      <c r="J26" s="134">
        <v>2095299</v>
      </c>
      <c r="K26" s="134"/>
      <c r="L26" s="134">
        <v>0</v>
      </c>
      <c r="M26" s="52"/>
      <c r="N26" s="134">
        <v>0</v>
      </c>
      <c r="O26" s="136"/>
    </row>
    <row r="27" spans="1:15" ht="21.75" customHeight="1">
      <c r="B27" s="133" t="s">
        <v>30</v>
      </c>
      <c r="F27" s="4"/>
      <c r="G27" s="4"/>
      <c r="H27" s="136">
        <v>186486</v>
      </c>
      <c r="I27" s="135"/>
      <c r="J27" s="134">
        <v>1015888</v>
      </c>
      <c r="K27" s="134"/>
      <c r="L27" s="134">
        <v>138838</v>
      </c>
      <c r="M27" s="52"/>
      <c r="N27" s="134">
        <v>1015862</v>
      </c>
      <c r="O27" s="136"/>
    </row>
    <row r="28" spans="1:15" ht="21.75" customHeight="1">
      <c r="B28" s="133" t="s">
        <v>31</v>
      </c>
      <c r="F28" s="4"/>
      <c r="G28" s="4"/>
      <c r="H28" s="136">
        <v>1954925</v>
      </c>
      <c r="I28" s="135"/>
      <c r="J28" s="134">
        <v>1584789</v>
      </c>
      <c r="K28" s="134"/>
      <c r="L28" s="134">
        <v>1615909</v>
      </c>
      <c r="M28" s="52"/>
      <c r="N28" s="134">
        <v>1257162</v>
      </c>
      <c r="O28" s="136"/>
    </row>
    <row r="29" spans="1:15" ht="21.75" customHeight="1">
      <c r="B29" s="133" t="s">
        <v>32</v>
      </c>
      <c r="F29" s="4">
        <v>14</v>
      </c>
      <c r="G29" s="4"/>
      <c r="H29" s="136">
        <v>41837654</v>
      </c>
      <c r="I29" s="135"/>
      <c r="J29" s="134">
        <v>41837654</v>
      </c>
      <c r="K29" s="134"/>
      <c r="L29" s="134">
        <v>41837654</v>
      </c>
      <c r="M29" s="52"/>
      <c r="N29" s="134">
        <v>41837654</v>
      </c>
      <c r="O29" s="136"/>
    </row>
    <row r="30" spans="1:15" ht="21.75" customHeight="1">
      <c r="B30" s="133" t="s">
        <v>33</v>
      </c>
      <c r="F30" s="4"/>
      <c r="G30" s="4"/>
      <c r="H30" s="134">
        <v>2842247</v>
      </c>
      <c r="I30" s="135"/>
      <c r="J30" s="134">
        <v>1508872</v>
      </c>
      <c r="K30" s="134"/>
      <c r="L30" s="134">
        <v>218000</v>
      </c>
      <c r="M30" s="52"/>
      <c r="N30" s="134">
        <v>218000</v>
      </c>
      <c r="O30" s="136"/>
    </row>
    <row r="31" spans="1:15" ht="21.75" customHeight="1">
      <c r="C31" s="133" t="s">
        <v>34</v>
      </c>
      <c r="F31" s="4"/>
      <c r="G31" s="4"/>
      <c r="H31" s="139">
        <f>SUM(H20:H30)</f>
        <v>2797056475</v>
      </c>
      <c r="I31" s="132"/>
      <c r="J31" s="139">
        <f>SUM(J20:J30)</f>
        <v>2702284341</v>
      </c>
      <c r="K31" s="55"/>
      <c r="L31" s="139">
        <f>SUM(L20:L30)</f>
        <v>1930660796</v>
      </c>
      <c r="M31" s="51"/>
      <c r="N31" s="139">
        <f>SUM(N19:N30)</f>
        <v>1891889231</v>
      </c>
      <c r="O31" s="132"/>
    </row>
    <row r="32" spans="1:15" ht="21.75" customHeight="1" thickBot="1">
      <c r="A32" s="133" t="s">
        <v>35</v>
      </c>
      <c r="F32" s="4"/>
      <c r="G32" s="4"/>
      <c r="H32" s="66">
        <f>H18+H31</f>
        <v>2908483881</v>
      </c>
      <c r="I32" s="135"/>
      <c r="J32" s="66">
        <f>J18+J31</f>
        <v>2958756615</v>
      </c>
      <c r="K32" s="52"/>
      <c r="L32" s="66">
        <f>L18+L31</f>
        <v>2147216361</v>
      </c>
      <c r="M32" s="51"/>
      <c r="N32" s="66">
        <f>N18+N31</f>
        <v>2239678355</v>
      </c>
      <c r="O32" s="132"/>
    </row>
    <row r="33" spans="1:15" ht="21.75" customHeight="1" thickTop="1">
      <c r="F33" s="4"/>
      <c r="G33" s="4"/>
      <c r="I33" s="30"/>
      <c r="J33" s="30"/>
      <c r="K33" s="30"/>
      <c r="M33" s="30"/>
      <c r="N33" s="30"/>
    </row>
    <row r="34" spans="1:15" ht="21.75" customHeight="1">
      <c r="F34" s="4"/>
      <c r="G34" s="4"/>
      <c r="I34" s="30"/>
      <c r="J34" s="30"/>
      <c r="K34" s="30"/>
      <c r="M34" s="30"/>
      <c r="N34" s="30"/>
    </row>
    <row r="35" spans="1:15" ht="21.75" customHeight="1">
      <c r="F35" s="4"/>
      <c r="G35" s="4"/>
      <c r="I35" s="30"/>
      <c r="J35" s="30"/>
      <c r="K35" s="30"/>
      <c r="M35" s="30"/>
      <c r="N35" s="30"/>
    </row>
    <row r="36" spans="1:15" ht="21.75" customHeight="1">
      <c r="F36" s="4"/>
      <c r="G36" s="4"/>
      <c r="I36" s="30"/>
      <c r="J36" s="30"/>
      <c r="K36" s="30"/>
      <c r="M36" s="30"/>
      <c r="N36" s="30"/>
    </row>
    <row r="37" spans="1:15" ht="21.75" customHeight="1">
      <c r="F37" s="4"/>
      <c r="G37" s="4"/>
      <c r="I37" s="30"/>
      <c r="J37" s="30"/>
      <c r="K37" s="30"/>
      <c r="M37" s="30"/>
      <c r="N37" s="30"/>
    </row>
    <row r="38" spans="1:15" ht="21.75" customHeight="1">
      <c r="F38" s="4"/>
      <c r="G38" s="4"/>
      <c r="I38" s="30"/>
      <c r="J38" s="30"/>
      <c r="K38" s="30"/>
      <c r="M38" s="30"/>
      <c r="N38" s="30"/>
    </row>
    <row r="39" spans="1:15" ht="21.75" customHeight="1">
      <c r="A39" s="2" t="s">
        <v>36</v>
      </c>
      <c r="F39" s="4"/>
      <c r="G39" s="4"/>
      <c r="I39" s="30"/>
      <c r="J39" s="30"/>
      <c r="K39" s="30"/>
      <c r="M39" s="30"/>
      <c r="N39" s="30"/>
    </row>
    <row r="40" spans="1:15" s="33" customFormat="1" ht="21.75" customHeight="1">
      <c r="A40" s="32"/>
      <c r="B40" s="32"/>
      <c r="C40" s="32"/>
      <c r="D40" s="32"/>
      <c r="E40" s="32"/>
      <c r="F40" s="32"/>
      <c r="G40" s="32"/>
      <c r="H40" s="34"/>
      <c r="I40" s="34"/>
      <c r="J40" s="34"/>
      <c r="K40" s="34"/>
      <c r="L40" s="34"/>
      <c r="M40" s="34"/>
      <c r="N40" s="34"/>
      <c r="O40" s="32"/>
    </row>
    <row r="41" spans="1:15" s="33" customFormat="1" ht="21.75" customHeight="1">
      <c r="A41" s="3" t="s">
        <v>0</v>
      </c>
      <c r="B41" s="32"/>
      <c r="C41" s="32"/>
      <c r="D41" s="32"/>
      <c r="E41" s="32"/>
      <c r="F41" s="32"/>
      <c r="G41" s="32"/>
      <c r="H41" s="34"/>
      <c r="I41" s="34"/>
      <c r="J41" s="34"/>
      <c r="K41" s="34"/>
      <c r="L41" s="34"/>
      <c r="M41" s="34"/>
      <c r="N41" s="34"/>
    </row>
    <row r="42" spans="1:15" s="33" customFormat="1" ht="21.75" customHeight="1">
      <c r="A42" s="3" t="s">
        <v>37</v>
      </c>
      <c r="B42" s="32"/>
      <c r="C42" s="32"/>
      <c r="D42" s="32"/>
      <c r="E42" s="32"/>
      <c r="F42" s="32"/>
      <c r="G42" s="32"/>
      <c r="H42" s="34"/>
      <c r="I42" s="34"/>
      <c r="J42" s="34"/>
      <c r="K42" s="34"/>
      <c r="L42" s="34"/>
      <c r="M42" s="34"/>
      <c r="N42" s="34"/>
    </row>
    <row r="43" spans="1:15" s="33" customFormat="1" ht="21.75" customHeight="1">
      <c r="A43" s="32" t="str">
        <f>A3</f>
        <v>ณ วันที่ 30 มิถุนายน 2569</v>
      </c>
      <c r="B43" s="35"/>
      <c r="C43" s="35"/>
      <c r="D43" s="35"/>
      <c r="E43" s="35"/>
      <c r="F43" s="35"/>
      <c r="G43" s="35"/>
      <c r="H43" s="36"/>
      <c r="I43" s="36"/>
      <c r="J43" s="36"/>
      <c r="K43" s="36"/>
      <c r="L43" s="36"/>
      <c r="M43" s="36"/>
      <c r="N43" s="36"/>
    </row>
    <row r="44" spans="1:15" s="33" customFormat="1" ht="21.75" customHeight="1">
      <c r="A44" s="32"/>
      <c r="B44" s="35"/>
      <c r="C44" s="35"/>
      <c r="D44" s="35"/>
      <c r="E44" s="35"/>
      <c r="F44" s="35"/>
      <c r="G44" s="35"/>
      <c r="H44" s="36"/>
      <c r="I44" s="36"/>
      <c r="J44" s="36"/>
      <c r="K44" s="36"/>
      <c r="L44" s="36"/>
      <c r="M44" s="36"/>
      <c r="N44" s="36"/>
    </row>
    <row r="45" spans="1:15" s="33" customFormat="1" ht="21.75" customHeight="1">
      <c r="A45" s="32"/>
      <c r="B45" s="35"/>
      <c r="C45" s="35"/>
      <c r="D45" s="35"/>
      <c r="E45" s="35"/>
      <c r="F45" s="114"/>
      <c r="G45" s="114"/>
      <c r="H45" s="115"/>
      <c r="I45" s="115"/>
      <c r="J45" s="115"/>
      <c r="K45" s="115"/>
      <c r="L45" s="115"/>
      <c r="M45" s="115"/>
      <c r="N45" s="140" t="s">
        <v>3</v>
      </c>
    </row>
    <row r="46" spans="1:15" s="33" customFormat="1" ht="21.75" customHeight="1">
      <c r="A46" s="114"/>
      <c r="B46" s="114"/>
      <c r="C46" s="114"/>
      <c r="D46" s="114"/>
      <c r="E46" s="114"/>
      <c r="F46" s="117"/>
      <c r="G46" s="117"/>
      <c r="H46" s="348" t="s">
        <v>4</v>
      </c>
      <c r="I46" s="348"/>
      <c r="J46" s="348"/>
      <c r="K46" s="122"/>
      <c r="L46" s="348" t="s">
        <v>5</v>
      </c>
      <c r="M46" s="348"/>
      <c r="N46" s="348"/>
    </row>
    <row r="47" spans="1:15" s="33" customFormat="1" ht="21.75" customHeight="1">
      <c r="E47" s="119"/>
      <c r="F47" s="117"/>
      <c r="G47" s="117"/>
      <c r="H47" s="141" t="str">
        <f t="shared" ref="H47:N47" si="0">H7</f>
        <v>30 มิถุนายน 2569</v>
      </c>
      <c r="I47" s="141">
        <f t="shared" si="0"/>
        <v>0</v>
      </c>
      <c r="J47" s="141" t="str">
        <f t="shared" si="0"/>
        <v>31 ธันวาคม 2568</v>
      </c>
      <c r="K47" s="141">
        <f t="shared" si="0"/>
        <v>0</v>
      </c>
      <c r="L47" s="141" t="str">
        <f t="shared" si="0"/>
        <v>30 มิถุนายน 2569</v>
      </c>
      <c r="M47" s="141">
        <f t="shared" si="0"/>
        <v>0</v>
      </c>
      <c r="N47" s="141" t="str">
        <f t="shared" si="0"/>
        <v>31 ธันวาคม 2568</v>
      </c>
    </row>
    <row r="48" spans="1:15" s="33" customFormat="1" ht="21.75" customHeight="1">
      <c r="E48" s="119"/>
      <c r="F48" s="117"/>
      <c r="G48" s="117"/>
      <c r="H48" s="122" t="s">
        <v>8</v>
      </c>
      <c r="I48" s="122"/>
      <c r="J48" s="122" t="s">
        <v>9</v>
      </c>
      <c r="K48" s="122"/>
      <c r="L48" s="122" t="s">
        <v>8</v>
      </c>
      <c r="M48" s="122"/>
      <c r="N48" s="122" t="s">
        <v>9</v>
      </c>
    </row>
    <row r="49" spans="1:15" s="128" customFormat="1" ht="21.75" customHeight="1">
      <c r="A49" s="33"/>
      <c r="B49" s="33"/>
      <c r="C49" s="33"/>
      <c r="D49" s="33"/>
      <c r="E49" s="119"/>
      <c r="F49" s="123" t="s">
        <v>10</v>
      </c>
      <c r="G49" s="117"/>
      <c r="H49" s="124" t="s">
        <v>11</v>
      </c>
      <c r="I49" s="36"/>
      <c r="J49" s="124"/>
      <c r="K49" s="36"/>
      <c r="L49" s="124" t="s">
        <v>11</v>
      </c>
      <c r="M49" s="36"/>
      <c r="N49" s="124"/>
      <c r="O49" s="33"/>
    </row>
    <row r="50" spans="1:15" ht="21.75" customHeight="1">
      <c r="A50" s="127" t="s">
        <v>38</v>
      </c>
      <c r="B50" s="128"/>
      <c r="C50" s="128"/>
      <c r="D50" s="128"/>
      <c r="I50" s="30"/>
      <c r="J50" s="30"/>
      <c r="K50" s="30"/>
      <c r="M50" s="30"/>
      <c r="N50" s="30"/>
      <c r="O50" s="128"/>
    </row>
    <row r="51" spans="1:15" ht="21.75" customHeight="1">
      <c r="A51" s="133" t="s">
        <v>39</v>
      </c>
      <c r="I51" s="30"/>
      <c r="J51" s="30"/>
      <c r="K51" s="30"/>
      <c r="M51" s="30"/>
      <c r="N51" s="30"/>
    </row>
    <row r="52" spans="1:15" ht="21.75" customHeight="1">
      <c r="B52" s="133" t="s">
        <v>40</v>
      </c>
      <c r="F52" s="4">
        <v>15</v>
      </c>
      <c r="G52" s="4"/>
      <c r="H52" s="136">
        <v>10080774</v>
      </c>
      <c r="I52" s="129"/>
      <c r="J52" s="132">
        <v>10056389</v>
      </c>
      <c r="K52" s="132"/>
      <c r="L52" s="134">
        <v>0</v>
      </c>
      <c r="M52" s="132"/>
      <c r="N52" s="134">
        <v>0</v>
      </c>
    </row>
    <row r="53" spans="1:15" ht="21.75" customHeight="1">
      <c r="B53" s="133" t="s">
        <v>41</v>
      </c>
      <c r="F53" s="4">
        <v>16</v>
      </c>
      <c r="G53" s="4"/>
      <c r="H53" s="136">
        <v>133871056</v>
      </c>
      <c r="I53" s="135"/>
      <c r="J53" s="132">
        <v>133895855</v>
      </c>
      <c r="K53" s="132"/>
      <c r="L53" s="132">
        <v>3164018</v>
      </c>
      <c r="M53" s="132"/>
      <c r="N53" s="134">
        <v>11521106</v>
      </c>
      <c r="O53" s="136"/>
    </row>
    <row r="54" spans="1:15" ht="21.75" customHeight="1">
      <c r="B54" s="133" t="s">
        <v>42</v>
      </c>
      <c r="F54" s="4"/>
      <c r="G54" s="4"/>
      <c r="H54" s="134">
        <v>41449709</v>
      </c>
      <c r="I54" s="135"/>
      <c r="J54" s="132">
        <v>41449709</v>
      </c>
      <c r="K54" s="132"/>
      <c r="L54" s="134">
        <v>0</v>
      </c>
      <c r="M54" s="132"/>
      <c r="N54" s="134">
        <v>0</v>
      </c>
      <c r="O54" s="136"/>
    </row>
    <row r="55" spans="1:15" ht="21.75" customHeight="1">
      <c r="B55" s="133" t="s">
        <v>43</v>
      </c>
      <c r="F55" s="4"/>
      <c r="G55" s="4"/>
      <c r="H55" s="134"/>
      <c r="I55" s="135"/>
      <c r="J55" s="132"/>
      <c r="K55" s="132"/>
      <c r="L55" s="134"/>
      <c r="M55" s="132"/>
      <c r="N55" s="134"/>
      <c r="O55" s="136"/>
    </row>
    <row r="56" spans="1:15" ht="21.75" customHeight="1">
      <c r="B56" s="133"/>
      <c r="C56" s="1" t="s">
        <v>44</v>
      </c>
      <c r="F56" s="137" t="s">
        <v>45</v>
      </c>
      <c r="G56" s="4"/>
      <c r="H56" s="132">
        <v>11700000</v>
      </c>
      <c r="I56" s="135"/>
      <c r="J56" s="132">
        <v>29731250</v>
      </c>
      <c r="K56" s="132"/>
      <c r="L56" s="134">
        <v>0</v>
      </c>
      <c r="M56" s="132"/>
      <c r="N56" s="134">
        <v>0</v>
      </c>
      <c r="O56" s="132"/>
    </row>
    <row r="57" spans="1:15" ht="21.75" customHeight="1">
      <c r="B57" s="133" t="s">
        <v>46</v>
      </c>
      <c r="F57" s="4"/>
      <c r="G57" s="4"/>
      <c r="H57" s="134"/>
      <c r="I57" s="135"/>
      <c r="J57" s="132"/>
      <c r="K57" s="132"/>
      <c r="L57" s="134"/>
      <c r="M57" s="132"/>
      <c r="N57" s="132"/>
      <c r="O57" s="132"/>
    </row>
    <row r="58" spans="1:15" ht="21.75" customHeight="1">
      <c r="B58" s="133"/>
      <c r="C58" s="1" t="s">
        <v>44</v>
      </c>
      <c r="F58" s="137" t="s">
        <v>47</v>
      </c>
      <c r="G58" s="4"/>
      <c r="H58" s="132">
        <v>4783738</v>
      </c>
      <c r="I58" s="132"/>
      <c r="J58" s="132">
        <v>6678373</v>
      </c>
      <c r="K58" s="132"/>
      <c r="L58" s="132">
        <v>4783738</v>
      </c>
      <c r="M58" s="132"/>
      <c r="N58" s="132">
        <v>6678373</v>
      </c>
      <c r="O58" s="132"/>
    </row>
    <row r="59" spans="1:15" ht="21.75" customHeight="1">
      <c r="B59" s="133" t="s">
        <v>48</v>
      </c>
      <c r="F59" s="4">
        <v>20</v>
      </c>
      <c r="G59" s="4"/>
      <c r="H59" s="134">
        <v>14472316</v>
      </c>
      <c r="I59" s="132"/>
      <c r="J59" s="134">
        <v>14180352</v>
      </c>
      <c r="K59" s="132"/>
      <c r="L59" s="134">
        <v>14472316</v>
      </c>
      <c r="M59" s="132"/>
      <c r="N59" s="134">
        <v>14180352</v>
      </c>
      <c r="O59" s="132"/>
    </row>
    <row r="60" spans="1:15" ht="21.75" customHeight="1">
      <c r="B60" s="133" t="s">
        <v>49</v>
      </c>
      <c r="F60" s="4"/>
      <c r="G60" s="4"/>
      <c r="H60" s="134">
        <v>445391</v>
      </c>
      <c r="I60" s="135"/>
      <c r="J60" s="134">
        <v>445391</v>
      </c>
      <c r="K60" s="132"/>
      <c r="L60" s="134">
        <v>445391</v>
      </c>
      <c r="M60" s="132"/>
      <c r="N60" s="134">
        <v>445391</v>
      </c>
      <c r="O60" s="132"/>
    </row>
    <row r="61" spans="1:15" ht="21.75" customHeight="1">
      <c r="B61" s="133" t="s">
        <v>50</v>
      </c>
      <c r="F61" s="4">
        <v>17</v>
      </c>
      <c r="G61" s="4"/>
      <c r="H61" s="132">
        <v>15658559</v>
      </c>
      <c r="I61" s="135"/>
      <c r="J61" s="132">
        <v>21677466</v>
      </c>
      <c r="K61" s="132"/>
      <c r="L61" s="132">
        <v>15658559</v>
      </c>
      <c r="M61" s="132"/>
      <c r="N61" s="132">
        <v>21677466</v>
      </c>
      <c r="O61" s="132"/>
    </row>
    <row r="62" spans="1:15" ht="21.75" customHeight="1">
      <c r="B62" s="133" t="s">
        <v>51</v>
      </c>
      <c r="F62" s="137" t="s">
        <v>52</v>
      </c>
      <c r="G62" s="4"/>
      <c r="H62" s="132">
        <v>13500000</v>
      </c>
      <c r="I62" s="135"/>
      <c r="J62" s="132">
        <v>13500000</v>
      </c>
      <c r="K62" s="132"/>
      <c r="L62" s="134">
        <v>0</v>
      </c>
      <c r="M62" s="132"/>
      <c r="N62" s="134">
        <v>123400000</v>
      </c>
      <c r="O62" s="132"/>
    </row>
    <row r="63" spans="1:15" ht="21.75" customHeight="1">
      <c r="B63" s="133" t="s">
        <v>53</v>
      </c>
      <c r="F63" s="4"/>
      <c r="G63" s="4"/>
      <c r="H63" s="132">
        <v>448959</v>
      </c>
      <c r="I63" s="135"/>
      <c r="J63" s="132">
        <v>448959</v>
      </c>
      <c r="K63" s="132"/>
      <c r="L63" s="134">
        <v>0</v>
      </c>
      <c r="M63" s="132"/>
      <c r="N63" s="134">
        <v>0</v>
      </c>
      <c r="O63" s="132"/>
    </row>
    <row r="64" spans="1:15" ht="21.75" customHeight="1">
      <c r="B64" s="133" t="s">
        <v>54</v>
      </c>
      <c r="F64" s="4"/>
      <c r="G64" s="4"/>
      <c r="H64" s="132">
        <v>708384</v>
      </c>
      <c r="I64" s="135"/>
      <c r="J64" s="132">
        <v>638560</v>
      </c>
      <c r="K64" s="132"/>
      <c r="L64" s="132">
        <v>708384</v>
      </c>
      <c r="M64" s="132"/>
      <c r="N64" s="134">
        <v>638560</v>
      </c>
      <c r="O64" s="132"/>
    </row>
    <row r="65" spans="1:15" ht="21.75" customHeight="1">
      <c r="B65" s="133" t="s">
        <v>55</v>
      </c>
      <c r="F65" s="4"/>
      <c r="G65" s="4"/>
      <c r="H65" s="132">
        <v>278128</v>
      </c>
      <c r="I65" s="135"/>
      <c r="J65" s="132">
        <v>245648</v>
      </c>
      <c r="K65" s="132"/>
      <c r="L65" s="132">
        <v>196999</v>
      </c>
      <c r="M65" s="132"/>
      <c r="N65" s="134">
        <v>224821</v>
      </c>
      <c r="O65" s="132"/>
    </row>
    <row r="66" spans="1:15" ht="21.75" customHeight="1">
      <c r="B66" s="133" t="s">
        <v>56</v>
      </c>
      <c r="F66" s="4"/>
      <c r="G66" s="4"/>
      <c r="H66" s="132">
        <v>3158940</v>
      </c>
      <c r="I66" s="135"/>
      <c r="J66" s="132">
        <v>3158940</v>
      </c>
      <c r="K66" s="132"/>
      <c r="L66" s="134">
        <v>0</v>
      </c>
      <c r="M66" s="132"/>
      <c r="N66" s="134">
        <v>0</v>
      </c>
      <c r="O66" s="132"/>
    </row>
    <row r="67" spans="1:15" ht="21.75" customHeight="1">
      <c r="C67" s="133" t="s">
        <v>57</v>
      </c>
      <c r="F67" s="4"/>
      <c r="G67" s="4"/>
      <c r="H67" s="57">
        <f>SUM(H52:H66)</f>
        <v>250555954</v>
      </c>
      <c r="I67" s="30"/>
      <c r="J67" s="57">
        <f>SUM(J52:J66)</f>
        <v>276106892</v>
      </c>
      <c r="K67" s="30"/>
      <c r="L67" s="57">
        <f>SUM(L52:L66)</f>
        <v>39429405</v>
      </c>
      <c r="M67" s="30"/>
      <c r="N67" s="57">
        <v>178766069</v>
      </c>
      <c r="O67" s="132"/>
    </row>
    <row r="68" spans="1:15" ht="21.75" customHeight="1">
      <c r="C68" s="133"/>
      <c r="F68" s="4"/>
      <c r="G68" s="4"/>
      <c r="I68" s="30"/>
      <c r="J68" s="30"/>
      <c r="K68" s="30"/>
      <c r="M68" s="30"/>
      <c r="N68" s="30"/>
      <c r="O68" s="132"/>
    </row>
    <row r="69" spans="1:15" ht="21.75" customHeight="1">
      <c r="C69" s="133"/>
      <c r="F69" s="4"/>
      <c r="G69" s="4"/>
      <c r="I69" s="30"/>
      <c r="J69" s="30"/>
      <c r="K69" s="30"/>
      <c r="M69" s="30"/>
      <c r="N69" s="30"/>
      <c r="O69" s="132"/>
    </row>
    <row r="70" spans="1:15" ht="21.75" customHeight="1">
      <c r="C70" s="133"/>
      <c r="F70" s="4"/>
      <c r="G70" s="4"/>
      <c r="I70" s="30"/>
      <c r="J70" s="30"/>
      <c r="K70" s="30"/>
      <c r="M70" s="30"/>
      <c r="N70" s="30"/>
      <c r="O70" s="132"/>
    </row>
    <row r="71" spans="1:15" ht="21.75" customHeight="1">
      <c r="C71" s="133"/>
      <c r="F71" s="4"/>
      <c r="G71" s="4"/>
      <c r="I71" s="30"/>
      <c r="J71" s="30"/>
      <c r="K71" s="30"/>
      <c r="M71" s="30"/>
      <c r="N71" s="30"/>
      <c r="O71" s="132"/>
    </row>
    <row r="72" spans="1:15" ht="21.75" customHeight="1">
      <c r="A72" s="133"/>
      <c r="F72" s="4"/>
      <c r="G72" s="4"/>
      <c r="I72" s="30"/>
      <c r="J72" s="30"/>
      <c r="K72" s="30"/>
      <c r="M72" s="30"/>
      <c r="N72" s="30"/>
      <c r="O72" s="30"/>
    </row>
    <row r="73" spans="1:15" ht="21.75" customHeight="1">
      <c r="A73" s="133"/>
      <c r="F73" s="4"/>
      <c r="G73" s="4"/>
      <c r="I73" s="30"/>
      <c r="J73" s="30"/>
      <c r="K73" s="30"/>
      <c r="M73" s="30"/>
      <c r="N73" s="30"/>
      <c r="O73" s="30"/>
    </row>
    <row r="74" spans="1:15" ht="21.75" customHeight="1">
      <c r="A74" s="2" t="s">
        <v>36</v>
      </c>
      <c r="F74" s="4"/>
      <c r="G74" s="4"/>
      <c r="I74" s="30"/>
      <c r="J74" s="30"/>
      <c r="K74" s="30"/>
      <c r="M74" s="30"/>
      <c r="N74" s="30"/>
      <c r="O74" s="30"/>
    </row>
    <row r="75" spans="1:15" ht="21.75" customHeight="1">
      <c r="A75" s="2"/>
      <c r="F75" s="4"/>
      <c r="G75" s="4"/>
      <c r="I75" s="30"/>
      <c r="J75" s="30"/>
      <c r="K75" s="30"/>
      <c r="M75" s="30"/>
      <c r="N75" s="30"/>
      <c r="O75" s="30"/>
    </row>
    <row r="76" spans="1:15" s="33" customFormat="1" ht="21.75" customHeight="1">
      <c r="A76" s="3" t="s">
        <v>0</v>
      </c>
      <c r="B76" s="32"/>
      <c r="C76" s="32"/>
      <c r="D76" s="32"/>
      <c r="E76" s="32"/>
      <c r="F76" s="32"/>
      <c r="G76" s="32"/>
      <c r="H76" s="34"/>
      <c r="I76" s="34"/>
      <c r="J76" s="34"/>
      <c r="K76" s="34"/>
      <c r="L76" s="34"/>
      <c r="M76" s="34"/>
      <c r="N76" s="34"/>
    </row>
    <row r="77" spans="1:15" s="33" customFormat="1" ht="21.75" customHeight="1">
      <c r="A77" s="3" t="s">
        <v>37</v>
      </c>
      <c r="B77" s="32"/>
      <c r="C77" s="32"/>
      <c r="D77" s="32"/>
      <c r="E77" s="32"/>
      <c r="F77" s="32"/>
      <c r="G77" s="32"/>
      <c r="H77" s="34"/>
      <c r="I77" s="34"/>
      <c r="J77" s="34"/>
      <c r="K77" s="34"/>
      <c r="L77" s="34"/>
      <c r="M77" s="34"/>
      <c r="N77" s="34"/>
    </row>
    <row r="78" spans="1:15" s="33" customFormat="1" ht="21.75" customHeight="1">
      <c r="A78" s="32" t="str">
        <f>A3</f>
        <v>ณ วันที่ 30 มิถุนายน 2569</v>
      </c>
      <c r="B78" s="35"/>
      <c r="C78" s="35"/>
      <c r="D78" s="35"/>
      <c r="E78" s="35"/>
      <c r="F78" s="35"/>
      <c r="G78" s="35"/>
      <c r="H78" s="36"/>
      <c r="I78" s="36"/>
      <c r="J78" s="36"/>
      <c r="K78" s="36"/>
      <c r="L78" s="36"/>
      <c r="M78" s="36"/>
      <c r="N78" s="36"/>
    </row>
    <row r="79" spans="1:15" s="33" customFormat="1" ht="21.75" customHeight="1">
      <c r="A79" s="32"/>
      <c r="B79" s="35"/>
      <c r="C79" s="35"/>
      <c r="D79" s="35"/>
      <c r="E79" s="35"/>
      <c r="F79" s="35"/>
      <c r="G79" s="35"/>
      <c r="H79" s="36"/>
      <c r="I79" s="36"/>
      <c r="J79" s="36"/>
      <c r="K79" s="36"/>
      <c r="L79" s="36"/>
      <c r="M79" s="36"/>
      <c r="N79" s="36"/>
    </row>
    <row r="80" spans="1:15" s="33" customFormat="1" ht="21.75" customHeight="1">
      <c r="A80" s="32"/>
      <c r="B80" s="35"/>
      <c r="C80" s="35"/>
      <c r="D80" s="35"/>
      <c r="E80" s="35"/>
      <c r="F80" s="114"/>
      <c r="G80" s="114"/>
      <c r="H80" s="115"/>
      <c r="I80" s="115"/>
      <c r="J80" s="115"/>
      <c r="K80" s="115"/>
      <c r="L80" s="115"/>
      <c r="M80" s="115"/>
      <c r="N80" s="140" t="s">
        <v>3</v>
      </c>
    </row>
    <row r="81" spans="1:15" s="33" customFormat="1" ht="21.75" customHeight="1">
      <c r="A81" s="114"/>
      <c r="B81" s="114"/>
      <c r="C81" s="114"/>
      <c r="D81" s="114"/>
      <c r="E81" s="114"/>
      <c r="F81" s="117"/>
      <c r="G81" s="117"/>
      <c r="H81" s="348" t="s">
        <v>4</v>
      </c>
      <c r="I81" s="348"/>
      <c r="J81" s="348"/>
      <c r="K81" s="122"/>
      <c r="L81" s="348" t="s">
        <v>5</v>
      </c>
      <c r="M81" s="348"/>
      <c r="N81" s="348"/>
    </row>
    <row r="82" spans="1:15" s="33" customFormat="1" ht="21.75" customHeight="1">
      <c r="E82" s="119"/>
      <c r="F82" s="117"/>
      <c r="G82" s="117"/>
      <c r="H82" s="122" t="str">
        <f t="shared" ref="H82:N82" si="1">H7</f>
        <v>30 มิถุนายน 2569</v>
      </c>
      <c r="I82" s="122">
        <f t="shared" si="1"/>
        <v>0</v>
      </c>
      <c r="J82" s="122" t="str">
        <f t="shared" si="1"/>
        <v>31 ธันวาคม 2568</v>
      </c>
      <c r="K82" s="122">
        <f t="shared" si="1"/>
        <v>0</v>
      </c>
      <c r="L82" s="122" t="str">
        <f t="shared" si="1"/>
        <v>30 มิถุนายน 2569</v>
      </c>
      <c r="M82" s="122">
        <f t="shared" si="1"/>
        <v>0</v>
      </c>
      <c r="N82" s="122" t="str">
        <f t="shared" si="1"/>
        <v>31 ธันวาคม 2568</v>
      </c>
    </row>
    <row r="83" spans="1:15" s="33" customFormat="1" ht="21.75" customHeight="1">
      <c r="E83" s="119"/>
      <c r="F83" s="117"/>
      <c r="G83" s="117"/>
      <c r="H83" s="122" t="s">
        <v>8</v>
      </c>
      <c r="I83" s="122"/>
      <c r="J83" s="122" t="s">
        <v>9</v>
      </c>
      <c r="K83" s="122"/>
      <c r="L83" s="122" t="s">
        <v>8</v>
      </c>
      <c r="M83" s="122"/>
      <c r="N83" s="122" t="s">
        <v>9</v>
      </c>
    </row>
    <row r="84" spans="1:15" s="128" customFormat="1" ht="21.75" customHeight="1">
      <c r="A84" s="33"/>
      <c r="B84" s="33"/>
      <c r="C84" s="33"/>
      <c r="D84" s="33"/>
      <c r="E84" s="119"/>
      <c r="F84" s="123" t="s">
        <v>10</v>
      </c>
      <c r="G84" s="117"/>
      <c r="H84" s="124" t="s">
        <v>11</v>
      </c>
      <c r="I84" s="36"/>
      <c r="J84" s="124"/>
      <c r="K84" s="36"/>
      <c r="L84" s="124" t="s">
        <v>11</v>
      </c>
      <c r="M84" s="36"/>
      <c r="N84" s="124"/>
      <c r="O84" s="33"/>
    </row>
    <row r="85" spans="1:15" ht="21.75" customHeight="1">
      <c r="A85" s="127" t="s">
        <v>58</v>
      </c>
      <c r="B85" s="128"/>
      <c r="C85" s="128"/>
      <c r="D85" s="128"/>
      <c r="F85" s="33"/>
      <c r="G85" s="119"/>
      <c r="H85" s="142"/>
      <c r="I85" s="129"/>
      <c r="J85" s="142"/>
      <c r="K85" s="129"/>
      <c r="L85" s="142"/>
      <c r="M85" s="129"/>
      <c r="N85" s="142"/>
      <c r="O85" s="128"/>
    </row>
    <row r="86" spans="1:15" ht="21.75" customHeight="1">
      <c r="A86" s="133" t="s">
        <v>59</v>
      </c>
      <c r="F86" s="4"/>
      <c r="G86" s="4"/>
      <c r="H86" s="132"/>
      <c r="I86" s="135"/>
      <c r="J86" s="132"/>
      <c r="K86" s="135"/>
      <c r="L86" s="132"/>
      <c r="M86" s="132"/>
      <c r="N86" s="132"/>
      <c r="O86" s="132"/>
    </row>
    <row r="87" spans="1:15" ht="21.75" customHeight="1">
      <c r="B87" s="133" t="s">
        <v>60</v>
      </c>
      <c r="C87" s="133"/>
      <c r="F87" s="4">
        <v>18</v>
      </c>
      <c r="G87" s="4"/>
      <c r="H87" s="132">
        <v>125328555</v>
      </c>
      <c r="I87" s="132"/>
      <c r="J87" s="132">
        <v>108464034</v>
      </c>
      <c r="K87" s="132"/>
      <c r="L87" s="55">
        <v>0</v>
      </c>
      <c r="M87" s="135"/>
      <c r="N87" s="134">
        <v>0</v>
      </c>
      <c r="O87" s="132"/>
    </row>
    <row r="88" spans="1:15" ht="21.75" customHeight="1">
      <c r="B88" s="133" t="s">
        <v>61</v>
      </c>
      <c r="F88" s="4">
        <v>19</v>
      </c>
      <c r="G88" s="4"/>
      <c r="H88" s="55">
        <v>6280913</v>
      </c>
      <c r="I88" s="135"/>
      <c r="J88" s="132">
        <v>5386009</v>
      </c>
      <c r="K88" s="132"/>
      <c r="L88" s="55">
        <v>6280913</v>
      </c>
      <c r="M88" s="135"/>
      <c r="N88" s="134">
        <v>5386009</v>
      </c>
      <c r="O88" s="135"/>
    </row>
    <row r="89" spans="1:15" ht="21.75" customHeight="1">
      <c r="B89" s="133" t="s">
        <v>62</v>
      </c>
      <c r="F89" s="4"/>
      <c r="G89" s="4"/>
      <c r="H89" s="134">
        <v>323368672</v>
      </c>
      <c r="I89" s="135"/>
      <c r="J89" s="132">
        <v>323506838</v>
      </c>
      <c r="K89" s="132"/>
      <c r="L89" s="143">
        <v>111301</v>
      </c>
      <c r="M89" s="135"/>
      <c r="N89" s="143">
        <v>111302</v>
      </c>
      <c r="O89" s="135"/>
    </row>
    <row r="90" spans="1:15" ht="21.75" customHeight="1">
      <c r="B90" s="133" t="s">
        <v>63</v>
      </c>
      <c r="F90" s="4"/>
      <c r="G90" s="4"/>
      <c r="H90" s="135">
        <v>1273616</v>
      </c>
      <c r="I90" s="135"/>
      <c r="J90" s="132">
        <v>1056186</v>
      </c>
      <c r="K90" s="132"/>
      <c r="L90" s="143">
        <v>1246147</v>
      </c>
      <c r="M90" s="135"/>
      <c r="N90" s="143">
        <v>1042264</v>
      </c>
      <c r="O90" s="135"/>
    </row>
    <row r="91" spans="1:15" ht="21.75" customHeight="1">
      <c r="B91" s="133" t="s">
        <v>64</v>
      </c>
      <c r="F91" s="4"/>
      <c r="G91" s="4"/>
      <c r="H91" s="135">
        <v>1550000</v>
      </c>
      <c r="I91" s="135"/>
      <c r="J91" s="132">
        <v>1550000</v>
      </c>
      <c r="K91" s="132"/>
      <c r="L91" s="143">
        <v>1550000</v>
      </c>
      <c r="M91" s="135"/>
      <c r="N91" s="143">
        <v>1550000</v>
      </c>
      <c r="O91" s="135"/>
    </row>
    <row r="92" spans="1:15" ht="21.75" customHeight="1">
      <c r="C92" s="133" t="s">
        <v>65</v>
      </c>
      <c r="G92" s="4"/>
      <c r="H92" s="57">
        <f>SUM(H87:H91)</f>
        <v>457801756</v>
      </c>
      <c r="I92" s="30"/>
      <c r="J92" s="57">
        <f>SUM(J87:J91)</f>
        <v>439963067</v>
      </c>
      <c r="K92" s="30"/>
      <c r="L92" s="57">
        <f>SUM(L87:L91)</f>
        <v>9188361</v>
      </c>
      <c r="M92" s="30"/>
      <c r="N92" s="57">
        <f>SUM(N87:N91)</f>
        <v>8089575</v>
      </c>
      <c r="O92" s="30"/>
    </row>
    <row r="93" spans="1:15" ht="21.75" customHeight="1">
      <c r="A93" s="133" t="s">
        <v>66</v>
      </c>
      <c r="F93" s="4"/>
      <c r="G93" s="4"/>
      <c r="H93" s="57">
        <f>H67+H92</f>
        <v>708357710</v>
      </c>
      <c r="I93" s="129"/>
      <c r="J93" s="57">
        <f>J67+J92</f>
        <v>716069959</v>
      </c>
      <c r="K93" s="129"/>
      <c r="L93" s="57">
        <f>L67+L92</f>
        <v>48617766</v>
      </c>
      <c r="M93" s="30"/>
      <c r="N93" s="57">
        <f>N67+N92</f>
        <v>186855644</v>
      </c>
      <c r="O93" s="30"/>
    </row>
    <row r="94" spans="1:15" ht="21.75" customHeight="1">
      <c r="A94" s="133" t="s">
        <v>67</v>
      </c>
      <c r="B94" s="133"/>
      <c r="F94" s="4"/>
      <c r="G94" s="4"/>
      <c r="H94" s="129"/>
      <c r="I94" s="129"/>
      <c r="J94" s="129"/>
      <c r="K94" s="129"/>
      <c r="M94" s="30"/>
      <c r="N94" s="30"/>
    </row>
    <row r="95" spans="1:15" ht="21.75" customHeight="1">
      <c r="B95" s="133" t="s">
        <v>68</v>
      </c>
      <c r="F95" s="4"/>
      <c r="G95" s="4"/>
      <c r="H95" s="129"/>
      <c r="I95" s="129"/>
      <c r="J95" s="129"/>
      <c r="K95" s="129"/>
      <c r="M95" s="30"/>
      <c r="N95" s="30"/>
    </row>
    <row r="96" spans="1:15" ht="21.75" customHeight="1" thickBot="1">
      <c r="B96" s="133"/>
      <c r="C96" s="1" t="s">
        <v>69</v>
      </c>
      <c r="F96" s="4"/>
      <c r="G96" s="4"/>
      <c r="H96" s="144">
        <v>2270061081</v>
      </c>
      <c r="I96" s="129"/>
      <c r="J96" s="144">
        <v>2270061081</v>
      </c>
      <c r="K96" s="129"/>
      <c r="L96" s="144">
        <v>2270061081</v>
      </c>
      <c r="M96" s="30"/>
      <c r="N96" s="144">
        <v>2270061081</v>
      </c>
    </row>
    <row r="97" spans="1:15" ht="21.75" customHeight="1" thickTop="1">
      <c r="B97" s="133" t="s">
        <v>70</v>
      </c>
      <c r="C97" s="133"/>
      <c r="F97" s="4"/>
      <c r="G97" s="4"/>
      <c r="H97" s="145"/>
      <c r="I97" s="146"/>
      <c r="J97" s="145"/>
      <c r="K97" s="145"/>
      <c r="L97" s="145"/>
      <c r="M97" s="146"/>
      <c r="N97" s="145"/>
    </row>
    <row r="98" spans="1:15" ht="21.75" customHeight="1">
      <c r="B98" s="133"/>
      <c r="C98" s="133" t="s">
        <v>71</v>
      </c>
      <c r="F98" s="4"/>
      <c r="G98" s="4"/>
      <c r="I98" s="146"/>
      <c r="J98" s="30"/>
      <c r="K98" s="145"/>
      <c r="M98" s="146"/>
      <c r="N98" s="30"/>
    </row>
    <row r="99" spans="1:15" ht="21.75" customHeight="1">
      <c r="B99" s="133"/>
      <c r="C99" s="133"/>
      <c r="D99" s="1" t="s">
        <v>72</v>
      </c>
      <c r="F99" s="4"/>
      <c r="G99" s="4"/>
      <c r="H99" s="132">
        <v>2189679099</v>
      </c>
      <c r="I99" s="146"/>
      <c r="J99" s="132">
        <v>2189679099</v>
      </c>
      <c r="K99" s="145"/>
      <c r="L99" s="132">
        <v>2189679099</v>
      </c>
      <c r="M99" s="146"/>
      <c r="N99" s="132">
        <v>2189679099</v>
      </c>
    </row>
    <row r="100" spans="1:15" ht="21.75" customHeight="1">
      <c r="A100" s="133" t="s">
        <v>73</v>
      </c>
      <c r="B100" s="133"/>
      <c r="F100" s="4"/>
      <c r="G100" s="4"/>
      <c r="H100" s="132">
        <v>1080539073</v>
      </c>
      <c r="I100" s="135"/>
      <c r="J100" s="132">
        <v>1080539073</v>
      </c>
      <c r="K100" s="132"/>
      <c r="L100" s="132">
        <v>1080539073</v>
      </c>
      <c r="M100" s="132"/>
      <c r="N100" s="132">
        <v>1080539073</v>
      </c>
      <c r="O100" s="132"/>
    </row>
    <row r="101" spans="1:15" ht="21.75" customHeight="1">
      <c r="A101" s="133" t="s">
        <v>74</v>
      </c>
      <c r="B101" s="133"/>
      <c r="F101" s="4"/>
      <c r="G101" s="4"/>
      <c r="H101" s="132">
        <v>108338</v>
      </c>
      <c r="I101" s="135"/>
      <c r="J101" s="132">
        <v>108338</v>
      </c>
      <c r="K101" s="132"/>
      <c r="L101" s="55">
        <v>0</v>
      </c>
      <c r="M101" s="132"/>
      <c r="N101" s="55">
        <v>0</v>
      </c>
      <c r="O101" s="132"/>
    </row>
    <row r="102" spans="1:15" ht="21.75" customHeight="1">
      <c r="A102" s="133" t="s">
        <v>75</v>
      </c>
      <c r="B102" s="133"/>
      <c r="F102" s="4"/>
      <c r="G102" s="4"/>
      <c r="H102" s="132">
        <v>2411902</v>
      </c>
      <c r="I102" s="135"/>
      <c r="J102" s="132">
        <v>2411902</v>
      </c>
      <c r="K102" s="132"/>
      <c r="L102" s="132">
        <v>2411902</v>
      </c>
      <c r="M102" s="132"/>
      <c r="N102" s="132">
        <v>2411902</v>
      </c>
      <c r="O102" s="132"/>
    </row>
    <row r="103" spans="1:15" ht="21.75" customHeight="1">
      <c r="A103" s="133" t="s">
        <v>76</v>
      </c>
      <c r="B103" s="133"/>
      <c r="F103" s="4"/>
      <c r="G103" s="4"/>
      <c r="H103" s="132"/>
      <c r="I103" s="135"/>
      <c r="J103" s="132"/>
      <c r="K103" s="132"/>
      <c r="L103" s="132"/>
      <c r="M103" s="135"/>
      <c r="N103" s="132"/>
      <c r="O103" s="132"/>
    </row>
    <row r="104" spans="1:15" ht="21.75" customHeight="1">
      <c r="B104" s="133" t="s">
        <v>77</v>
      </c>
      <c r="F104" s="4"/>
      <c r="G104" s="4"/>
      <c r="H104" s="132"/>
      <c r="I104" s="135"/>
      <c r="J104" s="132"/>
      <c r="K104" s="132"/>
      <c r="L104" s="132"/>
      <c r="M104" s="135"/>
      <c r="N104" s="132"/>
      <c r="O104" s="132"/>
    </row>
    <row r="105" spans="1:15" ht="21.75" customHeight="1">
      <c r="C105" s="133" t="s">
        <v>78</v>
      </c>
      <c r="F105" s="4"/>
      <c r="G105" s="4"/>
      <c r="H105" s="132">
        <v>2810366</v>
      </c>
      <c r="I105" s="135"/>
      <c r="J105" s="132">
        <v>2810366</v>
      </c>
      <c r="K105" s="132"/>
      <c r="L105" s="132">
        <v>2810366</v>
      </c>
      <c r="M105" s="132"/>
      <c r="N105" s="132">
        <v>2810366</v>
      </c>
      <c r="O105" s="136"/>
    </row>
    <row r="106" spans="1:15" ht="21.75" customHeight="1">
      <c r="B106" s="133" t="s">
        <v>79</v>
      </c>
      <c r="F106" s="4"/>
      <c r="G106" s="4"/>
      <c r="H106" s="132">
        <v>-1211404335</v>
      </c>
      <c r="I106" s="135"/>
      <c r="J106" s="132">
        <v>-1174343481</v>
      </c>
      <c r="K106" s="132"/>
      <c r="L106" s="132">
        <v>-1143679499</v>
      </c>
      <c r="M106" s="135"/>
      <c r="N106" s="132">
        <v>-1189455383</v>
      </c>
      <c r="O106" s="132"/>
    </row>
    <row r="107" spans="1:15" ht="21.75" customHeight="1">
      <c r="B107" s="133" t="s">
        <v>80</v>
      </c>
      <c r="F107" s="4"/>
      <c r="G107" s="4"/>
      <c r="H107" s="132">
        <v>-230</v>
      </c>
      <c r="I107" s="135"/>
      <c r="J107" s="132">
        <v>-230</v>
      </c>
      <c r="K107" s="132"/>
      <c r="L107" s="132">
        <v>0</v>
      </c>
      <c r="M107" s="135"/>
      <c r="N107" s="132">
        <v>0</v>
      </c>
      <c r="O107" s="132"/>
    </row>
    <row r="108" spans="1:15" ht="21.75" customHeight="1">
      <c r="A108" s="133" t="s">
        <v>81</v>
      </c>
      <c r="B108" s="133"/>
      <c r="F108" s="4"/>
      <c r="G108" s="4"/>
      <c r="H108" s="147">
        <v>120395187</v>
      </c>
      <c r="I108" s="135"/>
      <c r="J108" s="147">
        <v>120395187</v>
      </c>
      <c r="K108" s="132"/>
      <c r="L108" s="147">
        <v>-33162346</v>
      </c>
      <c r="M108" s="135"/>
      <c r="N108" s="147">
        <v>-33162346</v>
      </c>
      <c r="O108" s="132"/>
    </row>
    <row r="109" spans="1:15" ht="21.75" customHeight="1">
      <c r="A109" s="133" t="s">
        <v>82</v>
      </c>
      <c r="B109" s="133"/>
      <c r="F109" s="4"/>
      <c r="G109" s="4"/>
      <c r="H109" s="132">
        <f>SUM(H97:H108)</f>
        <v>2184539400</v>
      </c>
      <c r="I109" s="135"/>
      <c r="J109" s="132">
        <f>SUM(J99:J108)</f>
        <v>2221600254</v>
      </c>
      <c r="K109" s="135"/>
      <c r="L109" s="132">
        <f>SUM(L99:L108)</f>
        <v>2098598595</v>
      </c>
      <c r="M109" s="132"/>
      <c r="N109" s="132">
        <f>SUM(N99:N108)</f>
        <v>2052822711</v>
      </c>
      <c r="O109" s="132"/>
    </row>
    <row r="110" spans="1:15" ht="21.75" customHeight="1">
      <c r="A110" s="133" t="s">
        <v>83</v>
      </c>
      <c r="B110" s="133"/>
      <c r="F110" s="4"/>
      <c r="G110" s="4"/>
      <c r="H110" s="147">
        <v>15586771</v>
      </c>
      <c r="I110" s="135"/>
      <c r="J110" s="147">
        <v>21086402</v>
      </c>
      <c r="K110" s="132"/>
      <c r="L110" s="54">
        <v>0</v>
      </c>
      <c r="M110" s="135"/>
      <c r="N110" s="148">
        <v>0</v>
      </c>
      <c r="O110" s="132"/>
    </row>
    <row r="111" spans="1:15" ht="21.75" customHeight="1">
      <c r="B111" s="133"/>
      <c r="C111" s="133" t="s">
        <v>84</v>
      </c>
      <c r="F111" s="4"/>
      <c r="G111" s="4"/>
      <c r="H111" s="138">
        <f>SUM(H109:H110)</f>
        <v>2200126171</v>
      </c>
      <c r="I111" s="135"/>
      <c r="J111" s="138">
        <f>SUM(J109:J110)</f>
        <v>2242686656</v>
      </c>
      <c r="K111" s="135"/>
      <c r="L111" s="138">
        <f>SUM(L109:L110)</f>
        <v>2098598595</v>
      </c>
      <c r="M111" s="132"/>
      <c r="N111" s="138">
        <f>SUM(N109:N110)</f>
        <v>2052822711</v>
      </c>
      <c r="O111" s="132"/>
    </row>
    <row r="112" spans="1:15" ht="21.75" customHeight="1" thickBot="1">
      <c r="A112" s="133" t="s">
        <v>85</v>
      </c>
      <c r="B112" s="133"/>
      <c r="F112" s="129"/>
      <c r="G112" s="129"/>
      <c r="H112" s="144">
        <f>SUM(H93+H111)</f>
        <v>2908483881</v>
      </c>
      <c r="I112" s="135"/>
      <c r="J112" s="144">
        <f>SUM(J93+J111)</f>
        <v>2958756615</v>
      </c>
      <c r="K112" s="135"/>
      <c r="L112" s="144">
        <f>SUM(L93+L111)</f>
        <v>2147216361</v>
      </c>
      <c r="M112" s="132"/>
      <c r="N112" s="144">
        <f>SUM(N111+N93)</f>
        <v>2239678355</v>
      </c>
      <c r="O112" s="132"/>
    </row>
    <row r="113" spans="1:15" ht="21.75" customHeight="1" thickTop="1">
      <c r="A113" s="133"/>
      <c r="B113" s="133"/>
      <c r="F113" s="4"/>
      <c r="G113" s="4"/>
      <c r="H113" s="132"/>
      <c r="I113" s="135"/>
      <c r="J113" s="132"/>
      <c r="K113" s="135"/>
      <c r="L113" s="132"/>
      <c r="M113" s="132"/>
      <c r="N113" s="132"/>
      <c r="O113" s="132"/>
    </row>
    <row r="114" spans="1:15" ht="21.75" customHeight="1">
      <c r="A114" s="133"/>
      <c r="B114" s="133"/>
      <c r="F114" s="4"/>
      <c r="G114" s="4"/>
      <c r="H114" s="132"/>
      <c r="I114" s="135"/>
      <c r="J114" s="132"/>
      <c r="K114" s="135"/>
      <c r="L114" s="132"/>
      <c r="M114" s="132"/>
      <c r="N114" s="132"/>
      <c r="O114" s="132"/>
    </row>
    <row r="115" spans="1:15" ht="21.75" customHeight="1">
      <c r="A115" s="133"/>
      <c r="B115" s="133"/>
      <c r="F115" s="4"/>
      <c r="G115" s="4"/>
      <c r="H115" s="132"/>
      <c r="I115" s="135"/>
      <c r="J115" s="132"/>
      <c r="K115" s="135"/>
      <c r="L115" s="132"/>
      <c r="M115" s="132"/>
      <c r="N115" s="132"/>
      <c r="O115" s="132"/>
    </row>
    <row r="116" spans="1:15" ht="21.75" customHeight="1">
      <c r="A116" s="133"/>
      <c r="B116" s="133"/>
      <c r="F116" s="4"/>
      <c r="G116" s="4"/>
      <c r="H116" s="132"/>
      <c r="I116" s="135"/>
      <c r="J116" s="132"/>
      <c r="K116" s="135"/>
      <c r="L116" s="132"/>
      <c r="M116" s="132"/>
      <c r="N116" s="132"/>
      <c r="O116" s="132"/>
    </row>
    <row r="117" spans="1:15" ht="21.75" customHeight="1">
      <c r="A117" s="133"/>
      <c r="B117" s="133"/>
      <c r="F117" s="4"/>
      <c r="G117" s="4"/>
      <c r="H117" s="132"/>
      <c r="I117" s="135"/>
      <c r="J117" s="132"/>
      <c r="K117" s="135"/>
      <c r="L117" s="132"/>
      <c r="M117" s="132"/>
      <c r="N117" s="132"/>
      <c r="O117" s="132"/>
    </row>
    <row r="118" spans="1:15" ht="21.75" customHeight="1">
      <c r="A118" s="133"/>
      <c r="B118" s="133"/>
      <c r="F118" s="4"/>
      <c r="G118" s="4"/>
      <c r="H118" s="132"/>
      <c r="I118" s="135"/>
      <c r="J118" s="132"/>
      <c r="K118" s="135"/>
      <c r="L118" s="132"/>
      <c r="M118" s="132"/>
      <c r="N118" s="132"/>
      <c r="O118" s="132"/>
    </row>
    <row r="119" spans="1:15" ht="21.75" customHeight="1">
      <c r="A119" s="1" t="s">
        <v>36</v>
      </c>
    </row>
  </sheetData>
  <mergeCells count="6">
    <mergeCell ref="H81:J81"/>
    <mergeCell ref="L81:N81"/>
    <mergeCell ref="H6:J6"/>
    <mergeCell ref="L6:N6"/>
    <mergeCell ref="H46:J46"/>
    <mergeCell ref="L46:N46"/>
  </mergeCells>
  <phoneticPr fontId="2" type="noConversion"/>
  <pageMargins left="0.78740157480314965" right="0.33" top="0.59055118110236227" bottom="0.59" header="0.51181102362204722" footer="0.31496062992125984"/>
  <pageSetup paperSize="9" scale="80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2D2E-533D-4803-815B-A68E2AED6991}">
  <sheetPr>
    <tabColor rgb="FFFFFF00"/>
  </sheetPr>
  <dimension ref="A1:N82"/>
  <sheetViews>
    <sheetView topLeftCell="A11" zoomScale="90" zoomScaleNormal="90" workbookViewId="0">
      <selection activeCell="S20" sqref="S20"/>
    </sheetView>
  </sheetViews>
  <sheetFormatPr defaultColWidth="10.75" defaultRowHeight="22.5" customHeight="1"/>
  <cols>
    <col min="1" max="3" width="1.625" style="1" customWidth="1"/>
    <col min="4" max="4" width="36.875" style="1" customWidth="1"/>
    <col min="5" max="5" width="1.125" style="1" customWidth="1"/>
    <col min="6" max="6" width="9.625" style="1" bestFit="1" customWidth="1"/>
    <col min="7" max="7" width="0.75" style="1" customWidth="1"/>
    <col min="8" max="8" width="15" style="48" customWidth="1"/>
    <col min="9" max="9" width="0.625" style="244" customWidth="1"/>
    <col min="10" max="10" width="15" style="244" customWidth="1"/>
    <col min="11" max="11" width="0.625" style="244" customWidth="1"/>
    <col min="12" max="12" width="15" style="245" customWidth="1"/>
    <col min="13" max="13" width="0.625" style="2" customWidth="1"/>
    <col min="14" max="14" width="15" style="2" customWidth="1"/>
    <col min="15" max="15" width="0.75" style="1" customWidth="1"/>
    <col min="16" max="16384" width="10.75" style="1"/>
  </cols>
  <sheetData>
    <row r="1" spans="1:14" ht="22.5" customHeight="1">
      <c r="A1" s="3" t="s">
        <v>0</v>
      </c>
      <c r="N1" s="246" t="s">
        <v>86</v>
      </c>
    </row>
    <row r="2" spans="1:14" ht="22.5" customHeight="1">
      <c r="A2" s="3" t="s">
        <v>87</v>
      </c>
      <c r="N2" s="246"/>
    </row>
    <row r="3" spans="1:14" s="248" customFormat="1" ht="22.5" customHeight="1">
      <c r="A3" s="247" t="s">
        <v>88</v>
      </c>
      <c r="H3" s="48"/>
      <c r="I3" s="249"/>
      <c r="J3" s="249"/>
      <c r="K3" s="249"/>
      <c r="L3" s="249"/>
    </row>
    <row r="4" spans="1:14" s="248" customFormat="1" ht="22.5" customHeight="1">
      <c r="A4" s="247"/>
      <c r="B4" s="247"/>
      <c r="C4" s="247"/>
      <c r="D4" s="247"/>
      <c r="E4" s="247"/>
      <c r="F4" s="247"/>
      <c r="G4" s="247"/>
      <c r="H4" s="149"/>
      <c r="I4" s="250"/>
      <c r="J4" s="250"/>
      <c r="K4" s="250"/>
      <c r="L4" s="250"/>
      <c r="M4" s="247"/>
      <c r="N4" s="251" t="s">
        <v>3</v>
      </c>
    </row>
    <row r="5" spans="1:14" s="248" customFormat="1" ht="22.5" customHeight="1">
      <c r="A5" s="247"/>
      <c r="B5" s="247"/>
      <c r="C5" s="247"/>
      <c r="D5" s="247"/>
      <c r="E5" s="247"/>
      <c r="F5" s="247"/>
      <c r="G5" s="247"/>
      <c r="H5" s="350" t="s">
        <v>4</v>
      </c>
      <c r="I5" s="350"/>
      <c r="J5" s="350"/>
      <c r="K5" s="252"/>
      <c r="L5" s="351" t="s">
        <v>5</v>
      </c>
      <c r="M5" s="351"/>
      <c r="N5" s="351"/>
    </row>
    <row r="6" spans="1:14" s="248" customFormat="1" ht="22.5" customHeight="1">
      <c r="A6" s="253"/>
      <c r="B6" s="253"/>
      <c r="C6" s="253"/>
      <c r="D6" s="253"/>
      <c r="E6" s="253"/>
      <c r="F6" s="254"/>
      <c r="G6" s="255"/>
      <c r="H6" s="150" t="s">
        <v>6</v>
      </c>
      <c r="I6" s="256"/>
      <c r="J6" s="257" t="s">
        <v>89</v>
      </c>
      <c r="K6" s="258"/>
      <c r="L6" s="257" t="s">
        <v>6</v>
      </c>
      <c r="M6" s="256"/>
      <c r="N6" s="257" t="s">
        <v>89</v>
      </c>
    </row>
    <row r="7" spans="1:14" ht="22.5" customHeight="1">
      <c r="A7" s="34" t="s">
        <v>90</v>
      </c>
      <c r="B7" s="30"/>
      <c r="C7" s="30"/>
      <c r="D7" s="30"/>
      <c r="E7" s="30"/>
      <c r="F7" s="129"/>
      <c r="G7" s="129"/>
      <c r="H7" s="69"/>
      <c r="I7" s="259"/>
      <c r="J7" s="259"/>
      <c r="K7" s="259"/>
      <c r="L7" s="260"/>
      <c r="M7" s="30"/>
      <c r="N7" s="30"/>
    </row>
    <row r="8" spans="1:14" ht="22.5" customHeight="1">
      <c r="A8" s="30"/>
      <c r="B8" s="30" t="s">
        <v>91</v>
      </c>
      <c r="C8" s="30"/>
      <c r="D8" s="30"/>
      <c r="E8" s="30"/>
      <c r="F8" s="129"/>
      <c r="G8" s="30"/>
      <c r="H8" s="68">
        <v>0</v>
      </c>
      <c r="I8" s="69"/>
      <c r="J8" s="68">
        <v>55092942</v>
      </c>
      <c r="K8" s="69"/>
      <c r="L8" s="71">
        <v>0</v>
      </c>
      <c r="M8" s="52"/>
      <c r="N8" s="51">
        <v>0</v>
      </c>
    </row>
    <row r="9" spans="1:14" ht="22.5" customHeight="1">
      <c r="A9" s="30"/>
      <c r="B9" s="30" t="s">
        <v>92</v>
      </c>
      <c r="C9" s="30"/>
      <c r="D9" s="30"/>
      <c r="E9" s="30"/>
      <c r="F9" s="129"/>
      <c r="G9" s="30"/>
      <c r="H9" s="68">
        <v>8671727</v>
      </c>
      <c r="I9" s="69"/>
      <c r="J9" s="68">
        <v>13969837</v>
      </c>
      <c r="K9" s="69"/>
      <c r="L9" s="71">
        <v>0</v>
      </c>
      <c r="M9" s="52"/>
      <c r="N9" s="51">
        <v>0</v>
      </c>
    </row>
    <row r="10" spans="1:14" ht="22.5" customHeight="1">
      <c r="A10" s="30"/>
      <c r="B10" s="30" t="s">
        <v>93</v>
      </c>
      <c r="C10" s="30"/>
      <c r="D10" s="30"/>
      <c r="E10" s="30"/>
      <c r="F10" s="129"/>
      <c r="G10" s="30"/>
      <c r="H10" s="68">
        <v>0</v>
      </c>
      <c r="I10" s="69"/>
      <c r="J10" s="68">
        <v>677262</v>
      </c>
      <c r="K10" s="69"/>
      <c r="L10" s="71">
        <v>0</v>
      </c>
      <c r="M10" s="52"/>
      <c r="N10" s="51">
        <v>0</v>
      </c>
    </row>
    <row r="11" spans="1:14" s="244" customFormat="1" ht="22.5" customHeight="1">
      <c r="A11" s="260"/>
      <c r="B11" s="260" t="s">
        <v>94</v>
      </c>
      <c r="C11" s="260"/>
      <c r="D11" s="260"/>
      <c r="E11" s="260"/>
      <c r="F11" s="259"/>
      <c r="G11" s="260"/>
      <c r="H11" s="68">
        <v>0</v>
      </c>
      <c r="I11" s="69"/>
      <c r="J11" s="70">
        <v>85856936</v>
      </c>
      <c r="K11" s="69"/>
      <c r="L11" s="71">
        <v>0</v>
      </c>
      <c r="M11" s="69"/>
      <c r="N11" s="68">
        <v>0</v>
      </c>
    </row>
    <row r="12" spans="1:14" s="244" customFormat="1" ht="22.5" customHeight="1">
      <c r="A12" s="260"/>
      <c r="B12" s="260" t="s">
        <v>95</v>
      </c>
      <c r="C12" s="260"/>
      <c r="D12" s="260"/>
      <c r="E12" s="260"/>
      <c r="F12" s="259"/>
      <c r="G12" s="260"/>
      <c r="H12" s="68">
        <v>0</v>
      </c>
      <c r="I12" s="69"/>
      <c r="J12" s="70">
        <v>62387848</v>
      </c>
      <c r="K12" s="69"/>
      <c r="L12" s="71">
        <v>0</v>
      </c>
      <c r="M12" s="69"/>
      <c r="N12" s="68">
        <v>62387848</v>
      </c>
    </row>
    <row r="13" spans="1:14" s="244" customFormat="1" ht="22.5" customHeight="1">
      <c r="A13" s="260"/>
      <c r="B13" s="260" t="s">
        <v>96</v>
      </c>
      <c r="C13" s="260"/>
      <c r="D13" s="260"/>
      <c r="E13" s="260"/>
      <c r="F13" s="259"/>
      <c r="G13" s="260"/>
      <c r="H13" s="72">
        <f>7034193</f>
        <v>7034193</v>
      </c>
      <c r="I13" s="69"/>
      <c r="J13" s="73">
        <v>8075220</v>
      </c>
      <c r="K13" s="69"/>
      <c r="L13" s="72">
        <f>77623274+61308181</f>
        <v>138931455</v>
      </c>
      <c r="M13" s="69"/>
      <c r="N13" s="72">
        <v>6127936</v>
      </c>
    </row>
    <row r="14" spans="1:14" s="244" customFormat="1" ht="22.5" customHeight="1">
      <c r="A14" s="260"/>
      <c r="B14" s="260"/>
      <c r="C14" s="261" t="s">
        <v>97</v>
      </c>
      <c r="D14" s="260"/>
      <c r="E14" s="260"/>
      <c r="F14" s="259"/>
      <c r="G14" s="260"/>
      <c r="H14" s="72">
        <f>SUM(H8:H13)</f>
        <v>15705920</v>
      </c>
      <c r="I14" s="69"/>
      <c r="J14" s="72">
        <f>SUM(J8:J13)</f>
        <v>226060045</v>
      </c>
      <c r="K14" s="69"/>
      <c r="L14" s="72">
        <f>SUM(L8:L13)</f>
        <v>138931455</v>
      </c>
      <c r="M14" s="69"/>
      <c r="N14" s="72">
        <f>SUM(N8:N13)</f>
        <v>68515784</v>
      </c>
    </row>
    <row r="15" spans="1:14" s="244" customFormat="1" ht="22.5" customHeight="1">
      <c r="A15" s="261" t="s">
        <v>98</v>
      </c>
      <c r="B15" s="260"/>
      <c r="C15" s="260"/>
      <c r="D15" s="260"/>
      <c r="E15" s="260"/>
      <c r="F15" s="260"/>
      <c r="G15" s="260"/>
      <c r="H15" s="71"/>
      <c r="I15" s="69"/>
      <c r="J15" s="71"/>
      <c r="K15" s="69"/>
      <c r="L15" s="71"/>
      <c r="M15" s="69"/>
      <c r="N15" s="71"/>
    </row>
    <row r="16" spans="1:14" s="244" customFormat="1" ht="22.5" customHeight="1">
      <c r="A16" s="260"/>
      <c r="B16" s="260" t="s">
        <v>99</v>
      </c>
      <c r="C16" s="260"/>
      <c r="D16" s="260"/>
      <c r="E16" s="260"/>
      <c r="F16" s="259"/>
      <c r="G16" s="260"/>
      <c r="H16" s="68">
        <v>0</v>
      </c>
      <c r="I16" s="69"/>
      <c r="J16" s="68">
        <v>47653273</v>
      </c>
      <c r="K16" s="69"/>
      <c r="L16" s="71">
        <v>0</v>
      </c>
      <c r="M16" s="69"/>
      <c r="N16" s="68">
        <v>0</v>
      </c>
    </row>
    <row r="17" spans="1:14" s="244" customFormat="1" ht="22.5" customHeight="1">
      <c r="A17" s="260"/>
      <c r="B17" s="260" t="s">
        <v>100</v>
      </c>
      <c r="C17" s="260"/>
      <c r="D17" s="260"/>
      <c r="E17" s="260"/>
      <c r="F17" s="259"/>
      <c r="G17" s="260"/>
      <c r="H17" s="68">
        <v>15652027</v>
      </c>
      <c r="I17" s="69"/>
      <c r="J17" s="68">
        <v>11346475</v>
      </c>
      <c r="K17" s="69"/>
      <c r="L17" s="71">
        <v>0</v>
      </c>
      <c r="M17" s="69"/>
      <c r="N17" s="68">
        <v>0</v>
      </c>
    </row>
    <row r="18" spans="1:14" s="244" customFormat="1" ht="22.5" customHeight="1">
      <c r="A18" s="260"/>
      <c r="B18" s="260" t="s">
        <v>101</v>
      </c>
      <c r="C18" s="260"/>
      <c r="D18" s="260"/>
      <c r="E18" s="260"/>
      <c r="F18" s="259"/>
      <c r="G18" s="260"/>
      <c r="H18" s="68">
        <v>0</v>
      </c>
      <c r="I18" s="69"/>
      <c r="J18" s="68">
        <v>8281183</v>
      </c>
      <c r="K18" s="69"/>
      <c r="L18" s="71">
        <v>0</v>
      </c>
      <c r="M18" s="69"/>
      <c r="N18" s="68">
        <v>0</v>
      </c>
    </row>
    <row r="19" spans="1:14" s="244" customFormat="1" ht="22.5" customHeight="1">
      <c r="A19" s="260"/>
      <c r="B19" s="260" t="s">
        <v>102</v>
      </c>
      <c r="C19" s="260"/>
      <c r="D19" s="260"/>
      <c r="E19" s="260"/>
      <c r="F19" s="259"/>
      <c r="G19" s="260"/>
      <c r="H19" s="68">
        <v>0</v>
      </c>
      <c r="I19" s="74"/>
      <c r="J19" s="68">
        <v>185530</v>
      </c>
      <c r="K19" s="74"/>
      <c r="L19" s="71">
        <v>0</v>
      </c>
      <c r="M19" s="74"/>
      <c r="N19" s="68">
        <v>0</v>
      </c>
    </row>
    <row r="20" spans="1:14" s="244" customFormat="1" ht="22.5" customHeight="1">
      <c r="A20" s="260"/>
      <c r="B20" s="260" t="s">
        <v>103</v>
      </c>
      <c r="C20" s="260"/>
      <c r="D20" s="260"/>
      <c r="E20" s="260"/>
      <c r="F20" s="259"/>
      <c r="G20" s="260"/>
      <c r="H20" s="68">
        <v>12592711</v>
      </c>
      <c r="I20" s="74"/>
      <c r="J20" s="68">
        <v>36956173</v>
      </c>
      <c r="K20" s="74"/>
      <c r="L20" s="260">
        <v>11310444.450000007</v>
      </c>
      <c r="M20" s="74"/>
      <c r="N20" s="68">
        <v>14138562</v>
      </c>
    </row>
    <row r="21" spans="1:14" s="244" customFormat="1" ht="22.5" customHeight="1">
      <c r="A21" s="260"/>
      <c r="B21" s="262" t="s">
        <v>104</v>
      </c>
      <c r="D21" s="260"/>
      <c r="E21" s="260"/>
      <c r="F21" s="137" t="s">
        <v>52</v>
      </c>
      <c r="G21" s="260"/>
      <c r="H21" s="68">
        <v>0</v>
      </c>
      <c r="I21" s="74"/>
      <c r="J21" s="68">
        <v>0</v>
      </c>
      <c r="K21" s="74"/>
      <c r="L21" s="30">
        <v>61308181</v>
      </c>
      <c r="M21" s="74"/>
      <c r="N21" s="68">
        <v>0</v>
      </c>
    </row>
    <row r="22" spans="1:14" s="244" customFormat="1" ht="22.5" customHeight="1">
      <c r="A22" s="260"/>
      <c r="B22" s="260" t="s">
        <v>105</v>
      </c>
      <c r="C22" s="260"/>
      <c r="D22" s="260"/>
      <c r="E22" s="260"/>
      <c r="F22" s="259"/>
      <c r="G22" s="260"/>
      <c r="H22" s="68">
        <v>0</v>
      </c>
      <c r="I22" s="74"/>
      <c r="J22" s="68">
        <v>1601870</v>
      </c>
      <c r="K22" s="74"/>
      <c r="L22" s="260">
        <v>0</v>
      </c>
      <c r="M22" s="74"/>
      <c r="N22" s="68">
        <v>0</v>
      </c>
    </row>
    <row r="23" spans="1:14" s="244" customFormat="1" ht="22.5" customHeight="1">
      <c r="A23" s="260"/>
      <c r="B23" s="263" t="s">
        <v>106</v>
      </c>
      <c r="C23" s="260"/>
      <c r="D23" s="260"/>
      <c r="E23" s="260"/>
      <c r="F23" s="259"/>
      <c r="G23" s="260"/>
      <c r="H23" s="72">
        <v>0</v>
      </c>
      <c r="I23" s="74"/>
      <c r="J23" s="72">
        <v>2186704</v>
      </c>
      <c r="K23" s="74"/>
      <c r="L23" s="260">
        <v>0</v>
      </c>
      <c r="M23" s="74"/>
      <c r="N23" s="72">
        <v>0</v>
      </c>
    </row>
    <row r="24" spans="1:14" ht="22.5" customHeight="1">
      <c r="A24" s="30"/>
      <c r="B24" s="30"/>
      <c r="C24" s="30" t="s">
        <v>107</v>
      </c>
      <c r="D24" s="30"/>
      <c r="E24" s="30"/>
      <c r="F24" s="129"/>
      <c r="G24" s="30"/>
      <c r="H24" s="72">
        <f>SUM(H16:H23)</f>
        <v>28244738</v>
      </c>
      <c r="I24" s="69"/>
      <c r="J24" s="72">
        <f>SUM(J16:J23)</f>
        <v>108211208</v>
      </c>
      <c r="K24" s="69"/>
      <c r="L24" s="264">
        <f>SUM(L16:L23)</f>
        <v>72618625.450000003</v>
      </c>
      <c r="M24" s="52"/>
      <c r="N24" s="54">
        <f>SUM(N16:N23)</f>
        <v>14138562</v>
      </c>
    </row>
    <row r="25" spans="1:14" ht="22.5" customHeight="1">
      <c r="A25" s="30" t="s">
        <v>108</v>
      </c>
      <c r="B25" s="30"/>
      <c r="C25" s="30"/>
      <c r="D25" s="30"/>
      <c r="E25" s="30"/>
      <c r="F25" s="129"/>
      <c r="G25" s="30"/>
      <c r="H25" s="68">
        <f>H14-H24</f>
        <v>-12538818</v>
      </c>
      <c r="I25" s="69"/>
      <c r="J25" s="68">
        <f>J14-J24</f>
        <v>117848837</v>
      </c>
      <c r="K25" s="69"/>
      <c r="L25" s="68">
        <f>L14-L24</f>
        <v>66312829.549999997</v>
      </c>
      <c r="M25" s="52"/>
      <c r="N25" s="51">
        <f>N14-N24</f>
        <v>54377222</v>
      </c>
    </row>
    <row r="26" spans="1:14" ht="22.5" customHeight="1">
      <c r="A26" s="30"/>
      <c r="B26" s="30" t="s">
        <v>109</v>
      </c>
      <c r="C26" s="30"/>
      <c r="D26" s="30"/>
      <c r="E26" s="30"/>
      <c r="F26" s="129"/>
      <c r="G26" s="30"/>
      <c r="H26" s="68">
        <v>26827</v>
      </c>
      <c r="I26" s="74"/>
      <c r="J26" s="68">
        <v>279688</v>
      </c>
      <c r="K26" s="74"/>
      <c r="L26" s="68">
        <v>650119</v>
      </c>
      <c r="M26" s="56"/>
      <c r="N26" s="51">
        <v>657383</v>
      </c>
    </row>
    <row r="27" spans="1:14" ht="22.5" customHeight="1">
      <c r="A27" s="30"/>
      <c r="B27" s="30" t="s">
        <v>110</v>
      </c>
      <c r="C27" s="30"/>
      <c r="D27" s="30"/>
      <c r="E27" s="30"/>
      <c r="F27" s="129"/>
      <c r="G27" s="30"/>
      <c r="H27" s="68">
        <v>-2946545</v>
      </c>
      <c r="I27" s="74"/>
      <c r="J27" s="68">
        <v>-5866292</v>
      </c>
      <c r="K27" s="74"/>
      <c r="L27" s="68">
        <v>-1119158</v>
      </c>
      <c r="M27" s="56"/>
      <c r="N27" s="51">
        <v>-1953910</v>
      </c>
    </row>
    <row r="28" spans="1:14" ht="22.5" customHeight="1">
      <c r="A28" s="30"/>
      <c r="B28" s="30" t="s">
        <v>111</v>
      </c>
      <c r="C28" s="30"/>
      <c r="D28" s="30"/>
      <c r="E28" s="30"/>
      <c r="F28" s="129"/>
      <c r="G28" s="30"/>
      <c r="H28" s="68">
        <v>6742479</v>
      </c>
      <c r="I28" s="74"/>
      <c r="J28" s="68">
        <v>0</v>
      </c>
      <c r="K28" s="74"/>
      <c r="L28" s="68">
        <v>0</v>
      </c>
      <c r="M28" s="56"/>
      <c r="N28" s="51">
        <v>0</v>
      </c>
    </row>
    <row r="29" spans="1:14" ht="22.5" customHeight="1">
      <c r="A29" s="30"/>
      <c r="B29" s="30" t="s">
        <v>112</v>
      </c>
      <c r="C29" s="30"/>
      <c r="D29" s="30"/>
      <c r="E29" s="30"/>
      <c r="F29" s="129"/>
      <c r="G29" s="30"/>
      <c r="H29" s="68">
        <v>0</v>
      </c>
      <c r="I29" s="69"/>
      <c r="J29" s="68">
        <v>-60199978</v>
      </c>
      <c r="K29" s="69"/>
      <c r="L29" s="68">
        <v>0</v>
      </c>
      <c r="M29" s="52"/>
      <c r="N29" s="51">
        <v>0</v>
      </c>
    </row>
    <row r="30" spans="1:14" ht="22.5" customHeight="1">
      <c r="A30" s="30" t="s">
        <v>113</v>
      </c>
      <c r="B30" s="30"/>
      <c r="C30" s="30"/>
      <c r="D30" s="30"/>
      <c r="E30" s="30"/>
      <c r="F30" s="129"/>
      <c r="G30" s="30"/>
      <c r="H30" s="75">
        <f>SUM(H25:H29)</f>
        <v>-8716057</v>
      </c>
      <c r="I30" s="69"/>
      <c r="J30" s="75">
        <f>SUM(J25:J29)</f>
        <v>52062255</v>
      </c>
      <c r="K30" s="69"/>
      <c r="L30" s="75">
        <f>SUM(L25:L29)</f>
        <v>65843790.549999997</v>
      </c>
      <c r="M30" s="52"/>
      <c r="N30" s="58">
        <f>SUM(N25:N29)</f>
        <v>53080695</v>
      </c>
    </row>
    <row r="31" spans="1:14" ht="22.5" customHeight="1">
      <c r="A31" s="30" t="s">
        <v>114</v>
      </c>
      <c r="B31" s="30"/>
      <c r="C31" s="30"/>
      <c r="D31" s="30"/>
      <c r="E31" s="30"/>
      <c r="F31" s="129"/>
      <c r="G31" s="30"/>
      <c r="H31" s="72">
        <v>69361</v>
      </c>
      <c r="I31" s="69"/>
      <c r="J31" s="72">
        <v>-1600997</v>
      </c>
      <c r="K31" s="69"/>
      <c r="L31" s="72">
        <v>0</v>
      </c>
      <c r="M31" s="52"/>
      <c r="N31" s="54">
        <v>29357</v>
      </c>
    </row>
    <row r="32" spans="1:14" ht="22.5" customHeight="1">
      <c r="A32" s="30" t="s">
        <v>115</v>
      </c>
      <c r="B32" s="30"/>
      <c r="C32" s="30"/>
      <c r="D32" s="30"/>
      <c r="E32" s="30"/>
      <c r="F32" s="129"/>
      <c r="G32" s="30"/>
      <c r="H32" s="72">
        <f>H30+H31</f>
        <v>-8646696</v>
      </c>
      <c r="I32" s="69"/>
      <c r="J32" s="72">
        <f>J30+J31</f>
        <v>50461258</v>
      </c>
      <c r="K32" s="69"/>
      <c r="L32" s="72">
        <f>L30+L31</f>
        <v>65843790.549999997</v>
      </c>
      <c r="M32" s="52"/>
      <c r="N32" s="54">
        <f>N30+N31</f>
        <v>53110052</v>
      </c>
    </row>
    <row r="33" spans="1:14" ht="22.5" customHeight="1">
      <c r="A33" s="30" t="s">
        <v>116</v>
      </c>
      <c r="B33" s="30"/>
      <c r="C33" s="30"/>
      <c r="D33" s="30"/>
      <c r="E33" s="30"/>
      <c r="F33" s="129"/>
      <c r="G33" s="129"/>
      <c r="H33" s="68"/>
      <c r="I33" s="110"/>
      <c r="J33" s="77"/>
      <c r="K33" s="110"/>
      <c r="L33" s="77"/>
      <c r="M33" s="103"/>
      <c r="N33" s="65"/>
    </row>
    <row r="34" spans="1:14" ht="22.5" customHeight="1">
      <c r="A34" s="30" t="s">
        <v>117</v>
      </c>
      <c r="B34" s="30"/>
      <c r="C34" s="30"/>
      <c r="D34" s="30"/>
      <c r="E34" s="30"/>
      <c r="F34" s="129"/>
      <c r="G34" s="129"/>
      <c r="H34" s="68"/>
      <c r="I34" s="110"/>
      <c r="J34" s="77"/>
      <c r="K34" s="110"/>
      <c r="L34" s="77"/>
      <c r="M34" s="103"/>
      <c r="N34" s="65"/>
    </row>
    <row r="35" spans="1:14" ht="22.5" customHeight="1">
      <c r="A35" s="30"/>
      <c r="B35" s="30" t="s">
        <v>118</v>
      </c>
      <c r="C35" s="30"/>
      <c r="D35" s="30"/>
      <c r="E35" s="30"/>
      <c r="F35" s="129"/>
      <c r="G35" s="129"/>
      <c r="H35" s="72">
        <v>0</v>
      </c>
      <c r="I35" s="76"/>
      <c r="J35" s="77">
        <v>2834533</v>
      </c>
      <c r="K35" s="76"/>
      <c r="L35" s="111">
        <v>0</v>
      </c>
      <c r="M35" s="64"/>
      <c r="N35" s="104">
        <v>0</v>
      </c>
    </row>
    <row r="36" spans="1:14" ht="22.5" customHeight="1">
      <c r="A36" s="30" t="s">
        <v>119</v>
      </c>
      <c r="B36" s="30"/>
      <c r="C36" s="30"/>
      <c r="D36" s="30"/>
      <c r="E36" s="30"/>
      <c r="F36" s="129"/>
      <c r="G36" s="129"/>
      <c r="H36" s="112">
        <f>H32+H35</f>
        <v>-8646696</v>
      </c>
      <c r="I36" s="76"/>
      <c r="J36" s="113">
        <f>J32+J35</f>
        <v>53295791</v>
      </c>
      <c r="K36" s="76"/>
      <c r="L36" s="112">
        <f>L32+L35</f>
        <v>65843790.549999997</v>
      </c>
      <c r="M36" s="64"/>
      <c r="N36" s="106">
        <f>N32+N35</f>
        <v>53110052</v>
      </c>
    </row>
    <row r="37" spans="1:14" ht="22.5" customHeight="1">
      <c r="A37" s="30"/>
      <c r="B37" s="30"/>
      <c r="C37" s="30"/>
      <c r="D37" s="30"/>
      <c r="E37" s="30"/>
      <c r="F37" s="129"/>
      <c r="G37" s="129"/>
      <c r="H37" s="68"/>
      <c r="I37" s="76"/>
      <c r="J37" s="77"/>
      <c r="K37" s="76"/>
      <c r="L37" s="68"/>
      <c r="M37" s="64"/>
      <c r="N37" s="65"/>
    </row>
    <row r="38" spans="1:14" ht="22.5" customHeight="1">
      <c r="A38" s="30"/>
      <c r="B38" s="30"/>
      <c r="C38" s="30"/>
      <c r="D38" s="30"/>
      <c r="E38" s="30"/>
      <c r="F38" s="129"/>
      <c r="G38" s="129"/>
      <c r="H38" s="68"/>
      <c r="I38" s="68"/>
      <c r="J38" s="68"/>
      <c r="K38" s="68"/>
      <c r="L38" s="68"/>
      <c r="M38" s="64"/>
      <c r="N38" s="65"/>
    </row>
    <row r="39" spans="1:14" ht="22.5" customHeight="1">
      <c r="A39" s="30"/>
      <c r="B39" s="30"/>
      <c r="C39" s="30"/>
      <c r="D39" s="30"/>
      <c r="E39" s="30"/>
      <c r="F39" s="129"/>
      <c r="G39" s="129"/>
      <c r="H39" s="68"/>
      <c r="I39" s="68"/>
      <c r="J39" s="68"/>
      <c r="K39" s="68"/>
      <c r="L39" s="68"/>
      <c r="M39" s="64"/>
      <c r="N39" s="65"/>
    </row>
    <row r="40" spans="1:14" ht="22.5" customHeight="1">
      <c r="A40" s="265" t="s">
        <v>36</v>
      </c>
      <c r="F40" s="4"/>
      <c r="G40" s="4"/>
      <c r="H40" s="45"/>
      <c r="I40" s="42"/>
      <c r="J40" s="44"/>
      <c r="K40" s="42"/>
      <c r="L40" s="44"/>
      <c r="M40" s="6"/>
      <c r="N40" s="5"/>
    </row>
    <row r="41" spans="1:14" ht="22.5" customHeight="1">
      <c r="A41" s="30"/>
      <c r="B41" s="30"/>
      <c r="C41" s="30"/>
      <c r="D41" s="30"/>
      <c r="E41" s="30"/>
      <c r="F41" s="129"/>
      <c r="G41" s="129"/>
      <c r="H41" s="68"/>
      <c r="I41" s="76"/>
      <c r="J41" s="77"/>
      <c r="K41" s="76"/>
      <c r="L41" s="68"/>
      <c r="M41" s="64"/>
      <c r="N41" s="65"/>
    </row>
    <row r="42" spans="1:14" ht="22.5" customHeight="1">
      <c r="A42" s="30"/>
      <c r="B42" s="30"/>
      <c r="C42" s="30"/>
      <c r="D42" s="30"/>
      <c r="E42" s="30"/>
      <c r="F42" s="129"/>
      <c r="G42" s="129"/>
      <c r="H42" s="68"/>
      <c r="I42" s="76"/>
      <c r="J42" s="77"/>
      <c r="K42" s="76"/>
      <c r="L42" s="68"/>
      <c r="M42" s="64"/>
      <c r="N42" s="65"/>
    </row>
    <row r="43" spans="1:14" ht="22.5" customHeight="1">
      <c r="A43" s="34" t="s">
        <v>0</v>
      </c>
      <c r="B43" s="30"/>
      <c r="C43" s="30"/>
      <c r="D43" s="30"/>
      <c r="E43" s="30"/>
      <c r="F43" s="30"/>
      <c r="G43" s="30"/>
      <c r="H43" s="71"/>
      <c r="I43" s="260"/>
      <c r="J43" s="260"/>
      <c r="K43" s="260"/>
      <c r="L43" s="260"/>
      <c r="M43" s="30"/>
      <c r="N43" s="266" t="s">
        <v>86</v>
      </c>
    </row>
    <row r="44" spans="1:14" ht="22.5" customHeight="1">
      <c r="A44" s="34" t="s">
        <v>120</v>
      </c>
      <c r="B44" s="30"/>
      <c r="C44" s="30"/>
      <c r="D44" s="30"/>
      <c r="E44" s="30"/>
      <c r="F44" s="30"/>
      <c r="G44" s="30"/>
      <c r="H44" s="71"/>
      <c r="I44" s="260"/>
      <c r="J44" s="260"/>
      <c r="K44" s="260"/>
      <c r="L44" s="260"/>
      <c r="M44" s="30"/>
      <c r="N44" s="266"/>
    </row>
    <row r="45" spans="1:14" s="248" customFormat="1" ht="22.5" customHeight="1">
      <c r="A45" s="267" t="s">
        <v>88</v>
      </c>
      <c r="B45" s="268"/>
      <c r="C45" s="268"/>
      <c r="D45" s="268"/>
      <c r="E45" s="268"/>
      <c r="F45" s="268"/>
      <c r="G45" s="268"/>
      <c r="H45" s="71"/>
      <c r="I45" s="269"/>
      <c r="J45" s="269"/>
      <c r="K45" s="269"/>
      <c r="L45" s="269"/>
      <c r="M45" s="268"/>
      <c r="N45" s="268"/>
    </row>
    <row r="46" spans="1:14" s="272" customFormat="1" ht="22.5" customHeight="1">
      <c r="A46" s="270"/>
      <c r="B46" s="270"/>
      <c r="C46" s="270"/>
      <c r="D46" s="270"/>
      <c r="E46" s="270"/>
      <c r="F46" s="270"/>
      <c r="G46" s="270"/>
      <c r="H46" s="152"/>
      <c r="I46" s="271"/>
      <c r="J46" s="271"/>
      <c r="K46" s="271"/>
      <c r="L46" s="271"/>
      <c r="M46" s="270"/>
      <c r="N46" s="270"/>
    </row>
    <row r="47" spans="1:14" s="248" customFormat="1" ht="22.5" customHeight="1">
      <c r="A47" s="267"/>
      <c r="B47" s="267"/>
      <c r="C47" s="267"/>
      <c r="D47" s="267"/>
      <c r="E47" s="267"/>
      <c r="F47" s="267"/>
      <c r="G47" s="267"/>
      <c r="H47" s="153"/>
      <c r="I47" s="273"/>
      <c r="J47" s="273"/>
      <c r="K47" s="273"/>
      <c r="L47" s="273"/>
      <c r="M47" s="267"/>
      <c r="N47" s="274" t="s">
        <v>3</v>
      </c>
    </row>
    <row r="48" spans="1:14" s="248" customFormat="1" ht="22.5" customHeight="1">
      <c r="A48" s="267"/>
      <c r="B48" s="267"/>
      <c r="C48" s="267"/>
      <c r="D48" s="267"/>
      <c r="E48" s="267"/>
      <c r="F48" s="267"/>
      <c r="G48" s="267"/>
      <c r="H48" s="352" t="s">
        <v>4</v>
      </c>
      <c r="I48" s="352"/>
      <c r="J48" s="352"/>
      <c r="K48" s="275"/>
      <c r="L48" s="353" t="s">
        <v>5</v>
      </c>
      <c r="M48" s="353"/>
      <c r="N48" s="353"/>
    </row>
    <row r="49" spans="1:14" s="248" customFormat="1" ht="22.5" customHeight="1">
      <c r="A49" s="267"/>
      <c r="B49" s="267"/>
      <c r="C49" s="267"/>
      <c r="D49" s="267"/>
      <c r="E49" s="267"/>
      <c r="F49" s="276"/>
      <c r="G49" s="277"/>
      <c r="H49" s="154" t="s">
        <v>6</v>
      </c>
      <c r="I49" s="278"/>
      <c r="J49" s="279" t="s">
        <v>89</v>
      </c>
      <c r="K49" s="275"/>
      <c r="L49" s="279" t="s">
        <v>6</v>
      </c>
      <c r="M49" s="278"/>
      <c r="N49" s="279" t="s">
        <v>89</v>
      </c>
    </row>
    <row r="50" spans="1:14" ht="22.5" customHeight="1">
      <c r="A50" s="30"/>
      <c r="B50" s="30"/>
      <c r="C50" s="30"/>
      <c r="D50" s="30"/>
      <c r="E50" s="30"/>
      <c r="F50" s="129"/>
      <c r="G50" s="129"/>
      <c r="H50" s="68"/>
      <c r="I50" s="76"/>
      <c r="J50" s="77"/>
      <c r="K50" s="76"/>
      <c r="L50" s="68"/>
      <c r="M50" s="64"/>
      <c r="N50" s="65"/>
    </row>
    <row r="51" spans="1:14" s="37" customFormat="1" ht="22.5" customHeight="1">
      <c r="A51" s="280" t="s">
        <v>121</v>
      </c>
      <c r="B51" s="280"/>
      <c r="C51" s="280"/>
      <c r="D51" s="280"/>
      <c r="E51" s="280"/>
      <c r="F51" s="281"/>
      <c r="G51" s="281"/>
      <c r="H51" s="68"/>
      <c r="I51" s="155"/>
      <c r="J51" s="156"/>
      <c r="K51" s="155"/>
      <c r="L51" s="156"/>
      <c r="M51" s="157"/>
      <c r="N51" s="84"/>
    </row>
    <row r="52" spans="1:14" s="37" customFormat="1" ht="22.5" customHeight="1">
      <c r="A52" s="280" t="s">
        <v>122</v>
      </c>
      <c r="B52" s="280"/>
      <c r="C52" s="280"/>
      <c r="D52" s="282"/>
      <c r="E52" s="280"/>
      <c r="F52" s="281"/>
      <c r="G52" s="281"/>
      <c r="H52" s="112">
        <v>0</v>
      </c>
      <c r="I52" s="107"/>
      <c r="J52" s="108">
        <v>0</v>
      </c>
      <c r="K52" s="107"/>
      <c r="L52" s="108">
        <v>0</v>
      </c>
      <c r="M52" s="61"/>
      <c r="N52" s="62">
        <v>0</v>
      </c>
    </row>
    <row r="53" spans="1:14" s="37" customFormat="1" ht="22.5" customHeight="1" thickBot="1">
      <c r="A53" s="280" t="s">
        <v>119</v>
      </c>
      <c r="B53" s="280"/>
      <c r="C53" s="280"/>
      <c r="D53" s="280"/>
      <c r="E53" s="280"/>
      <c r="F53" s="281"/>
      <c r="G53" s="281"/>
      <c r="H53" s="78">
        <f>H36+H52</f>
        <v>-8646696</v>
      </c>
      <c r="I53" s="107"/>
      <c r="J53" s="109">
        <f>J36+J52</f>
        <v>53295791</v>
      </c>
      <c r="K53" s="107"/>
      <c r="L53" s="109">
        <f>L36+L52</f>
        <v>65843790.549999997</v>
      </c>
      <c r="M53" s="61"/>
      <c r="N53" s="63">
        <f>N36+N52</f>
        <v>53110052</v>
      </c>
    </row>
    <row r="54" spans="1:14" ht="22.5" customHeight="1" thickTop="1">
      <c r="A54" s="30"/>
      <c r="B54" s="30"/>
      <c r="C54" s="30"/>
      <c r="D54" s="30"/>
      <c r="E54" s="30"/>
      <c r="F54" s="129"/>
      <c r="G54" s="129"/>
      <c r="H54" s="68"/>
      <c r="I54" s="76"/>
      <c r="J54" s="77"/>
      <c r="K54" s="76"/>
      <c r="L54" s="68"/>
      <c r="M54" s="64"/>
      <c r="N54" s="65"/>
    </row>
    <row r="55" spans="1:14" ht="22.5" customHeight="1">
      <c r="A55" s="30" t="s">
        <v>123</v>
      </c>
      <c r="B55" s="30"/>
      <c r="C55" s="30"/>
      <c r="D55" s="30"/>
      <c r="E55" s="30"/>
      <c r="F55" s="129"/>
      <c r="G55" s="30"/>
      <c r="H55" s="71"/>
      <c r="I55" s="69"/>
      <c r="J55" s="68"/>
      <c r="K55" s="69"/>
      <c r="L55" s="260"/>
      <c r="M55" s="52"/>
      <c r="N55" s="51"/>
    </row>
    <row r="56" spans="1:14" ht="22.5" customHeight="1">
      <c r="A56" s="30"/>
      <c r="B56" s="30" t="s">
        <v>124</v>
      </c>
      <c r="C56" s="30"/>
      <c r="D56" s="30"/>
      <c r="E56" s="30"/>
      <c r="F56" s="129"/>
      <c r="G56" s="30"/>
      <c r="H56" s="68">
        <v>-6083070</v>
      </c>
      <c r="I56" s="69"/>
      <c r="J56" s="68">
        <v>60867535</v>
      </c>
      <c r="K56" s="69"/>
      <c r="L56" s="68">
        <v>65843791</v>
      </c>
      <c r="M56" s="52"/>
      <c r="N56" s="51">
        <v>53110052</v>
      </c>
    </row>
    <row r="57" spans="1:14" ht="22.5" customHeight="1">
      <c r="A57" s="30"/>
      <c r="B57" s="30" t="s">
        <v>125</v>
      </c>
      <c r="C57" s="30"/>
      <c r="D57" s="30"/>
      <c r="E57" s="30"/>
      <c r="F57" s="129"/>
      <c r="G57" s="30"/>
      <c r="H57" s="68"/>
      <c r="I57" s="69"/>
      <c r="J57" s="68"/>
      <c r="K57" s="69"/>
      <c r="L57" s="68"/>
      <c r="M57" s="52"/>
      <c r="N57" s="51"/>
    </row>
    <row r="58" spans="1:14" ht="22.5" customHeight="1">
      <c r="A58" s="30"/>
      <c r="B58" s="30"/>
      <c r="C58" s="30" t="s">
        <v>126</v>
      </c>
      <c r="D58" s="30"/>
      <c r="E58" s="30"/>
      <c r="F58" s="129"/>
      <c r="G58" s="30"/>
      <c r="H58" s="68">
        <v>0</v>
      </c>
      <c r="I58" s="69"/>
      <c r="J58" s="68">
        <v>0</v>
      </c>
      <c r="K58" s="69"/>
      <c r="L58" s="68">
        <v>0</v>
      </c>
      <c r="M58" s="52"/>
      <c r="N58" s="51">
        <v>0</v>
      </c>
    </row>
    <row r="59" spans="1:14" ht="22.5" customHeight="1">
      <c r="A59" s="30"/>
      <c r="B59" s="30" t="s">
        <v>127</v>
      </c>
      <c r="C59" s="30"/>
      <c r="D59" s="30"/>
      <c r="E59" s="30"/>
      <c r="F59" s="129"/>
      <c r="G59" s="30"/>
      <c r="H59" s="72">
        <v>-2563626</v>
      </c>
      <c r="I59" s="69"/>
      <c r="J59" s="72">
        <v>-7571744</v>
      </c>
      <c r="K59" s="69"/>
      <c r="L59" s="72">
        <v>0</v>
      </c>
      <c r="M59" s="52"/>
      <c r="N59" s="54">
        <v>0</v>
      </c>
    </row>
    <row r="60" spans="1:14" ht="22.5" customHeight="1" thickBot="1">
      <c r="A60" s="30"/>
      <c r="B60" s="30"/>
      <c r="C60" s="30"/>
      <c r="D60" s="30"/>
      <c r="E60" s="30"/>
      <c r="F60" s="129"/>
      <c r="G60" s="30"/>
      <c r="H60" s="78">
        <f>SUM(H56:H59)</f>
        <v>-8646696</v>
      </c>
      <c r="I60" s="69"/>
      <c r="J60" s="78">
        <f>SUM(J56:J59)</f>
        <v>53295791</v>
      </c>
      <c r="K60" s="69"/>
      <c r="L60" s="78">
        <f>SUM(L56:L59)</f>
        <v>65843791</v>
      </c>
      <c r="M60" s="52"/>
      <c r="N60" s="66">
        <f>SUM(N56:N59)</f>
        <v>53110052</v>
      </c>
    </row>
    <row r="61" spans="1:14" ht="22.5" customHeight="1" thickTop="1">
      <c r="A61" s="30"/>
      <c r="B61" s="30"/>
      <c r="C61" s="30"/>
      <c r="D61" s="30"/>
      <c r="E61" s="30"/>
      <c r="F61" s="129"/>
      <c r="G61" s="30"/>
      <c r="H61" s="71"/>
      <c r="I61" s="69"/>
      <c r="J61" s="68"/>
      <c r="K61" s="69"/>
      <c r="L61" s="260"/>
      <c r="M61" s="52"/>
      <c r="N61" s="51"/>
    </row>
    <row r="62" spans="1:14" ht="22.5" customHeight="1">
      <c r="A62" s="30" t="s">
        <v>128</v>
      </c>
      <c r="B62" s="30"/>
      <c r="C62" s="30"/>
      <c r="D62" s="30"/>
      <c r="E62" s="30"/>
      <c r="F62" s="129"/>
      <c r="G62" s="129"/>
      <c r="H62" s="71"/>
      <c r="I62" s="69"/>
      <c r="J62" s="68"/>
      <c r="K62" s="69"/>
      <c r="L62" s="260"/>
      <c r="M62" s="52"/>
      <c r="N62" s="51"/>
    </row>
    <row r="63" spans="1:14" ht="22.5" customHeight="1">
      <c r="A63" s="30"/>
      <c r="B63" s="30" t="s">
        <v>124</v>
      </c>
      <c r="C63" s="30"/>
      <c r="D63" s="30"/>
      <c r="E63" s="30"/>
      <c r="F63" s="129"/>
      <c r="G63" s="129"/>
      <c r="H63" s="68">
        <v>-6083070</v>
      </c>
      <c r="I63" s="69"/>
      <c r="J63" s="68">
        <v>60867535</v>
      </c>
      <c r="K63" s="69"/>
      <c r="L63" s="68">
        <v>65843791</v>
      </c>
      <c r="M63" s="52"/>
      <c r="N63" s="51">
        <v>53110052</v>
      </c>
    </row>
    <row r="64" spans="1:14" ht="22.5" customHeight="1">
      <c r="A64" s="30"/>
      <c r="B64" s="30" t="s">
        <v>125</v>
      </c>
      <c r="C64" s="30"/>
      <c r="D64" s="30"/>
      <c r="E64" s="30"/>
      <c r="F64" s="129"/>
      <c r="G64" s="129"/>
      <c r="H64" s="68"/>
      <c r="I64" s="69"/>
      <c r="J64" s="68"/>
      <c r="K64" s="69"/>
      <c r="L64" s="68"/>
      <c r="M64" s="52"/>
      <c r="N64" s="51"/>
    </row>
    <row r="65" spans="1:14" ht="22.5" customHeight="1">
      <c r="A65" s="30"/>
      <c r="B65" s="30"/>
      <c r="C65" s="30" t="s">
        <v>126</v>
      </c>
      <c r="D65" s="30"/>
      <c r="E65" s="30"/>
      <c r="F65" s="129"/>
      <c r="G65" s="129"/>
      <c r="H65" s="68">
        <v>0</v>
      </c>
      <c r="I65" s="69"/>
      <c r="J65" s="68">
        <v>0</v>
      </c>
      <c r="K65" s="69"/>
      <c r="L65" s="68">
        <v>0</v>
      </c>
      <c r="M65" s="52"/>
      <c r="N65" s="51">
        <v>0</v>
      </c>
    </row>
    <row r="66" spans="1:14" ht="22.5" customHeight="1">
      <c r="A66" s="30"/>
      <c r="B66" s="30" t="s">
        <v>127</v>
      </c>
      <c r="C66" s="30"/>
      <c r="D66" s="30"/>
      <c r="E66" s="30"/>
      <c r="F66" s="129"/>
      <c r="G66" s="129"/>
      <c r="H66" s="68">
        <v>-2563626</v>
      </c>
      <c r="I66" s="69"/>
      <c r="J66" s="68">
        <v>-7571744</v>
      </c>
      <c r="K66" s="69"/>
      <c r="L66" s="72">
        <v>0</v>
      </c>
      <c r="M66" s="52"/>
      <c r="N66" s="54">
        <v>0</v>
      </c>
    </row>
    <row r="67" spans="1:14" ht="22.5" customHeight="1" thickBot="1">
      <c r="A67" s="30"/>
      <c r="B67" s="30"/>
      <c r="C67" s="30"/>
      <c r="D67" s="30"/>
      <c r="E67" s="30"/>
      <c r="F67" s="129"/>
      <c r="G67" s="129"/>
      <c r="H67" s="79">
        <f>SUM(H63:H66)</f>
        <v>-8646696</v>
      </c>
      <c r="I67" s="69"/>
      <c r="J67" s="79">
        <f>SUM(J63:J66)</f>
        <v>53295791</v>
      </c>
      <c r="K67" s="69"/>
      <c r="L67" s="79">
        <f>SUM(L63:L66)</f>
        <v>65843791</v>
      </c>
      <c r="M67" s="52"/>
      <c r="N67" s="67">
        <f>SUM(N63:N66)</f>
        <v>53110052</v>
      </c>
    </row>
    <row r="68" spans="1:14" ht="22.5" customHeight="1" thickTop="1">
      <c r="F68" s="283"/>
      <c r="G68" s="4"/>
      <c r="I68" s="69"/>
      <c r="J68" s="71"/>
      <c r="K68" s="69"/>
      <c r="L68" s="71"/>
      <c r="M68" s="52"/>
      <c r="N68" s="55"/>
    </row>
    <row r="69" spans="1:14" ht="22.5" customHeight="1">
      <c r="A69" s="30" t="s">
        <v>129</v>
      </c>
      <c r="F69" s="4"/>
      <c r="I69" s="43"/>
      <c r="J69" s="43"/>
      <c r="K69" s="43"/>
      <c r="L69" s="43"/>
      <c r="M69" s="6"/>
      <c r="N69" s="7"/>
    </row>
    <row r="70" spans="1:14" ht="22.5" customHeight="1">
      <c r="A70" s="30" t="s">
        <v>130</v>
      </c>
      <c r="F70" s="4"/>
      <c r="I70" s="42"/>
      <c r="J70" s="43"/>
      <c r="K70" s="42"/>
      <c r="L70" s="43"/>
      <c r="M70" s="6"/>
      <c r="N70" s="7"/>
    </row>
    <row r="71" spans="1:14" ht="22.5" customHeight="1">
      <c r="B71" s="30" t="s">
        <v>131</v>
      </c>
      <c r="F71" s="4"/>
      <c r="I71" s="42"/>
      <c r="J71" s="43"/>
      <c r="K71" s="42"/>
      <c r="L71" s="43"/>
      <c r="M71" s="6"/>
      <c r="N71" s="7"/>
    </row>
    <row r="72" spans="1:14" ht="22.5" customHeight="1">
      <c r="B72" s="30" t="s">
        <v>132</v>
      </c>
      <c r="F72" s="283"/>
      <c r="H72" s="158">
        <f>H32/21896790985</f>
        <v>-3.9488416389064782E-4</v>
      </c>
      <c r="J72" s="284">
        <v>2.7000000000000001E-3</v>
      </c>
      <c r="L72" s="285">
        <f>L32/21896790985</f>
        <v>3.00700639628451E-3</v>
      </c>
      <c r="M72" s="1"/>
      <c r="N72" s="284">
        <v>2.5000000000000001E-3</v>
      </c>
    </row>
    <row r="73" spans="1:14" ht="22.5" customHeight="1">
      <c r="B73" s="30" t="s">
        <v>133</v>
      </c>
      <c r="F73" s="283"/>
      <c r="H73" s="158">
        <v>0</v>
      </c>
      <c r="I73" s="43"/>
      <c r="J73" s="243">
        <v>1E-4</v>
      </c>
      <c r="K73" s="43"/>
      <c r="L73" s="43">
        <v>0</v>
      </c>
      <c r="M73" s="6"/>
      <c r="N73" s="43">
        <v>0</v>
      </c>
    </row>
    <row r="74" spans="1:14" ht="22.5" customHeight="1" thickBot="1">
      <c r="F74" s="283"/>
      <c r="H74" s="159">
        <f>SUM(H72:H73)</f>
        <v>-3.9488416389064782E-4</v>
      </c>
      <c r="I74" s="42"/>
      <c r="J74" s="46">
        <f>SUM(J72:J73)</f>
        <v>2.8E-3</v>
      </c>
      <c r="K74" s="42"/>
      <c r="L74" s="286">
        <f>SUM(L72:L73)</f>
        <v>3.00700639628451E-3</v>
      </c>
      <c r="M74" s="6"/>
      <c r="N74" s="41">
        <f>SUM(N72:N73)</f>
        <v>2.5000000000000001E-3</v>
      </c>
    </row>
    <row r="75" spans="1:14" ht="22.5" customHeight="1" thickTop="1">
      <c r="F75" s="283"/>
      <c r="H75" s="151"/>
      <c r="I75" s="42"/>
      <c r="J75" s="47"/>
      <c r="K75" s="42"/>
      <c r="L75" s="287"/>
      <c r="M75" s="6"/>
      <c r="N75" s="38"/>
    </row>
    <row r="76" spans="1:14" ht="22.5" customHeight="1">
      <c r="F76" s="283"/>
      <c r="H76" s="45"/>
      <c r="I76" s="42"/>
      <c r="J76" s="47"/>
      <c r="K76" s="42"/>
      <c r="L76" s="287"/>
      <c r="M76" s="6"/>
      <c r="N76" s="38"/>
    </row>
    <row r="77" spans="1:14" ht="22.5" customHeight="1">
      <c r="F77" s="283"/>
      <c r="H77" s="45"/>
      <c r="I77" s="42"/>
      <c r="J77" s="47"/>
      <c r="K77" s="42"/>
      <c r="L77" s="287"/>
      <c r="M77" s="6"/>
      <c r="N77" s="38"/>
    </row>
    <row r="78" spans="1:14" ht="22.5" customHeight="1">
      <c r="F78" s="4"/>
      <c r="G78" s="4"/>
      <c r="H78" s="45"/>
      <c r="I78" s="42"/>
      <c r="J78" s="44"/>
      <c r="K78" s="42"/>
      <c r="L78" s="44"/>
      <c r="M78" s="6"/>
      <c r="N78" s="5"/>
    </row>
    <row r="82" spans="1:1" ht="22.5" customHeight="1">
      <c r="A82" s="265" t="s">
        <v>36</v>
      </c>
    </row>
  </sheetData>
  <mergeCells count="4">
    <mergeCell ref="H5:J5"/>
    <mergeCell ref="L5:N5"/>
    <mergeCell ref="H48:J48"/>
    <mergeCell ref="L48:N48"/>
  </mergeCells>
  <pageMargins left="0.70866141732283472" right="0.31496062992125984" top="0.59055118110236227" bottom="0.5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B0C82-39F1-864D-A103-5CB2C94CE1E2}">
  <sheetPr>
    <tabColor rgb="FFFFFF00"/>
  </sheetPr>
  <dimension ref="A1:N83"/>
  <sheetViews>
    <sheetView topLeftCell="A16" zoomScale="90" zoomScaleNormal="90" zoomScaleSheetLayoutView="70" workbookViewId="0">
      <selection activeCell="D17" sqref="D17"/>
    </sheetView>
  </sheetViews>
  <sheetFormatPr defaultColWidth="10.75" defaultRowHeight="22.5" customHeight="1"/>
  <cols>
    <col min="1" max="3" width="1.625" style="1" customWidth="1"/>
    <col min="4" max="4" width="36.375" style="1" customWidth="1"/>
    <col min="5" max="5" width="1.125" style="1" customWidth="1"/>
    <col min="6" max="6" width="8.875" style="1" customWidth="1"/>
    <col min="7" max="7" width="0.75" style="1" customWidth="1"/>
    <col min="8" max="8" width="14.75" style="288" customWidth="1"/>
    <col min="9" max="9" width="0.625" style="1" customWidth="1"/>
    <col min="10" max="10" width="14.75" style="1" customWidth="1"/>
    <col min="11" max="11" width="0.625" style="1" customWidth="1"/>
    <col min="12" max="12" width="14.75" style="2" customWidth="1"/>
    <col min="13" max="13" width="0.625" style="2" customWidth="1"/>
    <col min="14" max="14" width="14.75" style="2" customWidth="1"/>
    <col min="15" max="15" width="0.75" style="1" customWidth="1"/>
    <col min="16" max="16384" width="10.75" style="1"/>
  </cols>
  <sheetData>
    <row r="1" spans="1:14" ht="22.5" customHeight="1">
      <c r="A1" s="3" t="s">
        <v>0</v>
      </c>
      <c r="N1" s="246" t="s">
        <v>86</v>
      </c>
    </row>
    <row r="2" spans="1:14" ht="22.5" customHeight="1">
      <c r="A2" s="3" t="s">
        <v>87</v>
      </c>
      <c r="N2" s="246"/>
    </row>
    <row r="3" spans="1:14" s="248" customFormat="1" ht="22.5" customHeight="1">
      <c r="A3" s="247" t="s">
        <v>134</v>
      </c>
      <c r="H3" s="289"/>
    </row>
    <row r="4" spans="1:14" s="248" customFormat="1" ht="22.5" customHeight="1">
      <c r="A4" s="247"/>
      <c r="B4" s="247"/>
      <c r="C4" s="247"/>
      <c r="D4" s="247"/>
      <c r="E4" s="247"/>
      <c r="F4" s="247"/>
      <c r="G4" s="247"/>
      <c r="H4" s="290"/>
      <c r="I4" s="247"/>
      <c r="J4" s="247"/>
      <c r="K4" s="247"/>
      <c r="L4" s="247"/>
      <c r="M4" s="247"/>
      <c r="N4" s="251" t="s">
        <v>3</v>
      </c>
    </row>
    <row r="5" spans="1:14" s="248" customFormat="1" ht="22.5" customHeight="1">
      <c r="A5" s="247"/>
      <c r="B5" s="247"/>
      <c r="C5" s="247"/>
      <c r="D5" s="247"/>
      <c r="E5" s="247"/>
      <c r="F5" s="247"/>
      <c r="G5" s="247"/>
      <c r="H5" s="351" t="s">
        <v>4</v>
      </c>
      <c r="I5" s="351"/>
      <c r="J5" s="351"/>
      <c r="K5" s="291"/>
      <c r="L5" s="351" t="s">
        <v>5</v>
      </c>
      <c r="M5" s="351"/>
      <c r="N5" s="351"/>
    </row>
    <row r="6" spans="1:14" s="248" customFormat="1" ht="22.5" customHeight="1">
      <c r="A6" s="253"/>
      <c r="B6" s="253"/>
      <c r="C6" s="253"/>
      <c r="D6" s="253"/>
      <c r="E6" s="253"/>
      <c r="F6" s="292" t="s">
        <v>10</v>
      </c>
      <c r="G6" s="255"/>
      <c r="H6" s="257" t="s">
        <v>6</v>
      </c>
      <c r="I6" s="256"/>
      <c r="J6" s="257" t="s">
        <v>89</v>
      </c>
      <c r="K6" s="258"/>
      <c r="L6" s="257" t="s">
        <v>6</v>
      </c>
      <c r="M6" s="256"/>
      <c r="N6" s="257" t="s">
        <v>89</v>
      </c>
    </row>
    <row r="7" spans="1:14" ht="22.5" customHeight="1">
      <c r="A7" s="3" t="s">
        <v>90</v>
      </c>
      <c r="F7" s="4"/>
      <c r="G7" s="4"/>
      <c r="H7" s="293"/>
      <c r="I7" s="4"/>
      <c r="J7" s="4"/>
      <c r="K7" s="4"/>
    </row>
    <row r="8" spans="1:14" ht="22.5" customHeight="1">
      <c r="B8" s="1" t="s">
        <v>91</v>
      </c>
      <c r="F8" s="4"/>
      <c r="H8" s="51">
        <v>0</v>
      </c>
      <c r="I8" s="52"/>
      <c r="J8" s="51">
        <v>166803460</v>
      </c>
      <c r="K8" s="52"/>
      <c r="L8" s="55">
        <v>0</v>
      </c>
      <c r="M8" s="52"/>
      <c r="N8" s="51">
        <v>0</v>
      </c>
    </row>
    <row r="9" spans="1:14" ht="22.5" customHeight="1">
      <c r="B9" s="1" t="s">
        <v>92</v>
      </c>
      <c r="F9" s="4"/>
      <c r="H9" s="51">
        <v>12134728</v>
      </c>
      <c r="I9" s="52"/>
      <c r="J9" s="51">
        <v>39253767</v>
      </c>
      <c r="K9" s="52"/>
      <c r="L9" s="55">
        <v>0</v>
      </c>
      <c r="M9" s="52"/>
      <c r="N9" s="51">
        <v>0</v>
      </c>
    </row>
    <row r="10" spans="1:14" ht="22.5" customHeight="1">
      <c r="B10" s="1" t="s">
        <v>93</v>
      </c>
      <c r="F10" s="4"/>
      <c r="H10" s="51">
        <v>0</v>
      </c>
      <c r="I10" s="52"/>
      <c r="J10" s="51">
        <v>1289334</v>
      </c>
      <c r="K10" s="52"/>
      <c r="L10" s="55">
        <v>0</v>
      </c>
      <c r="M10" s="52"/>
      <c r="N10" s="51">
        <v>0</v>
      </c>
    </row>
    <row r="11" spans="1:14" ht="22.5" customHeight="1">
      <c r="B11" s="1" t="s">
        <v>135</v>
      </c>
      <c r="F11" s="4"/>
      <c r="H11" s="51">
        <v>0</v>
      </c>
      <c r="I11" s="52"/>
      <c r="J11" s="51">
        <v>361572</v>
      </c>
      <c r="K11" s="52"/>
      <c r="L11" s="55">
        <v>0</v>
      </c>
      <c r="M11" s="52"/>
      <c r="N11" s="51">
        <v>0</v>
      </c>
    </row>
    <row r="12" spans="1:14" ht="22.5" customHeight="1">
      <c r="B12" s="1" t="s">
        <v>94</v>
      </c>
      <c r="F12" s="4"/>
      <c r="H12" s="51">
        <v>0</v>
      </c>
      <c r="I12" s="52"/>
      <c r="J12" s="51">
        <v>85856936</v>
      </c>
      <c r="K12" s="52"/>
      <c r="L12" s="55">
        <v>0</v>
      </c>
      <c r="M12" s="52"/>
      <c r="N12" s="51">
        <v>0</v>
      </c>
    </row>
    <row r="13" spans="1:14" ht="22.5" customHeight="1">
      <c r="B13" s="1" t="s">
        <v>95</v>
      </c>
      <c r="F13" s="4"/>
      <c r="H13" s="51">
        <v>0</v>
      </c>
      <c r="I13" s="52"/>
      <c r="J13" s="51">
        <v>23663115</v>
      </c>
      <c r="K13" s="52"/>
      <c r="L13" s="55">
        <v>0</v>
      </c>
      <c r="M13" s="52"/>
      <c r="N13" s="51">
        <v>23663115</v>
      </c>
    </row>
    <row r="14" spans="1:14" ht="22.5" customHeight="1">
      <c r="B14" s="1" t="s">
        <v>96</v>
      </c>
      <c r="F14" s="4"/>
      <c r="H14" s="54">
        <f>8292293</f>
        <v>8292293</v>
      </c>
      <c r="I14" s="52"/>
      <c r="J14" s="54">
        <v>27547425</v>
      </c>
      <c r="K14" s="52"/>
      <c r="L14" s="54">
        <f>79475956+L22</f>
        <v>140784137</v>
      </c>
      <c r="M14" s="52"/>
      <c r="N14" s="54">
        <v>26649075</v>
      </c>
    </row>
    <row r="15" spans="1:14" ht="22.5" customHeight="1">
      <c r="C15" s="3" t="s">
        <v>97</v>
      </c>
      <c r="F15" s="4"/>
      <c r="H15" s="54">
        <f>SUM(H8:H14)</f>
        <v>20427021</v>
      </c>
      <c r="I15" s="52"/>
      <c r="J15" s="54">
        <f>SUM(J8:J14)</f>
        <v>344775609</v>
      </c>
      <c r="K15" s="52"/>
      <c r="L15" s="54">
        <f>SUM(L8:L14)</f>
        <v>140784137</v>
      </c>
      <c r="M15" s="52"/>
      <c r="N15" s="54">
        <f>SUM(N8:N14)</f>
        <v>50312190</v>
      </c>
    </row>
    <row r="16" spans="1:14" ht="22.5" customHeight="1">
      <c r="A16" s="3" t="s">
        <v>98</v>
      </c>
      <c r="H16" s="55"/>
      <c r="I16" s="52"/>
      <c r="J16" s="55"/>
      <c r="K16" s="52"/>
      <c r="L16" s="55"/>
      <c r="M16" s="52"/>
      <c r="N16" s="55"/>
    </row>
    <row r="17" spans="1:14" ht="22.5" customHeight="1">
      <c r="B17" s="1" t="s">
        <v>99</v>
      </c>
      <c r="F17" s="4"/>
      <c r="H17" s="51">
        <v>0</v>
      </c>
      <c r="I17" s="52"/>
      <c r="J17" s="51">
        <v>131191521</v>
      </c>
      <c r="K17" s="52"/>
      <c r="L17" s="55">
        <v>0</v>
      </c>
      <c r="M17" s="52"/>
      <c r="N17" s="51">
        <v>0</v>
      </c>
    </row>
    <row r="18" spans="1:14" ht="22.5" customHeight="1">
      <c r="B18" s="1" t="s">
        <v>100</v>
      </c>
      <c r="F18" s="4"/>
      <c r="H18" s="51">
        <v>29058801</v>
      </c>
      <c r="I18" s="52"/>
      <c r="J18" s="51">
        <v>32924489</v>
      </c>
      <c r="K18" s="52"/>
      <c r="L18" s="55">
        <v>0</v>
      </c>
      <c r="M18" s="52"/>
      <c r="N18" s="51">
        <v>0</v>
      </c>
    </row>
    <row r="19" spans="1:14" ht="22.5" customHeight="1">
      <c r="B19" s="1" t="s">
        <v>101</v>
      </c>
      <c r="F19" s="4"/>
      <c r="H19" s="51">
        <v>0</v>
      </c>
      <c r="I19" s="52"/>
      <c r="J19" s="51">
        <v>14366061</v>
      </c>
      <c r="K19" s="52"/>
      <c r="L19" s="55">
        <v>0</v>
      </c>
      <c r="M19" s="52"/>
      <c r="N19" s="51">
        <v>0</v>
      </c>
    </row>
    <row r="20" spans="1:14" ht="22.5" customHeight="1">
      <c r="B20" s="1" t="s">
        <v>102</v>
      </c>
      <c r="F20" s="4"/>
      <c r="H20" s="51">
        <v>0</v>
      </c>
      <c r="I20" s="56"/>
      <c r="J20" s="51">
        <v>185530</v>
      </c>
      <c r="K20" s="56"/>
      <c r="L20" s="55">
        <v>0</v>
      </c>
      <c r="M20" s="56"/>
      <c r="N20" s="51">
        <v>0</v>
      </c>
    </row>
    <row r="21" spans="1:14" ht="22.5" customHeight="1">
      <c r="B21" s="1" t="s">
        <v>103</v>
      </c>
      <c r="F21" s="4"/>
      <c r="H21" s="51">
        <v>28864200</v>
      </c>
      <c r="I21" s="56"/>
      <c r="J21" s="51">
        <v>66716829</v>
      </c>
      <c r="K21" s="56"/>
      <c r="L21" s="30">
        <v>22229184</v>
      </c>
      <c r="M21" s="56"/>
      <c r="N21" s="51">
        <v>30076386</v>
      </c>
    </row>
    <row r="22" spans="1:14" ht="22.5" customHeight="1">
      <c r="B22" s="262" t="s">
        <v>272</v>
      </c>
      <c r="F22" s="137" t="s">
        <v>52</v>
      </c>
      <c r="H22" s="51">
        <v>0</v>
      </c>
      <c r="I22" s="56"/>
      <c r="J22" s="51">
        <v>0</v>
      </c>
      <c r="K22" s="56"/>
      <c r="L22" s="30">
        <v>61308181</v>
      </c>
      <c r="M22" s="56"/>
      <c r="N22" s="51">
        <v>0</v>
      </c>
    </row>
    <row r="23" spans="1:14" ht="22.5" customHeight="1">
      <c r="B23" s="1" t="s">
        <v>105</v>
      </c>
      <c r="F23" s="4"/>
      <c r="H23" s="51">
        <v>0</v>
      </c>
      <c r="I23" s="56"/>
      <c r="J23" s="51">
        <v>1601870</v>
      </c>
      <c r="K23" s="56"/>
      <c r="L23" s="30">
        <v>0</v>
      </c>
      <c r="M23" s="56"/>
      <c r="N23" s="51">
        <v>0</v>
      </c>
    </row>
    <row r="24" spans="1:14" ht="22.5" customHeight="1">
      <c r="B24" s="1" t="s">
        <v>136</v>
      </c>
      <c r="F24" s="4">
        <v>8</v>
      </c>
      <c r="H24" s="54">
        <v>10346000</v>
      </c>
      <c r="I24" s="56"/>
      <c r="J24" s="54">
        <v>0</v>
      </c>
      <c r="K24" s="56"/>
      <c r="L24" s="30">
        <v>10346000</v>
      </c>
      <c r="M24" s="56"/>
      <c r="N24" s="54">
        <v>0</v>
      </c>
    </row>
    <row r="25" spans="1:14" ht="22.5" customHeight="1">
      <c r="C25" s="1" t="s">
        <v>107</v>
      </c>
      <c r="F25" s="4"/>
      <c r="H25" s="54">
        <f>SUM(H17:H24)</f>
        <v>68269001</v>
      </c>
      <c r="I25" s="52"/>
      <c r="J25" s="54">
        <f>SUM(J17:J24)</f>
        <v>246986300</v>
      </c>
      <c r="K25" s="52"/>
      <c r="L25" s="57">
        <f>SUM(L17:L24)</f>
        <v>93883365</v>
      </c>
      <c r="M25" s="52"/>
      <c r="N25" s="54">
        <f>SUM(N17:N24)</f>
        <v>30076386</v>
      </c>
    </row>
    <row r="26" spans="1:14" ht="22.5" customHeight="1">
      <c r="A26" s="1" t="s">
        <v>108</v>
      </c>
      <c r="F26" s="4"/>
      <c r="H26" s="51">
        <f>H15-H25</f>
        <v>-47841980</v>
      </c>
      <c r="I26" s="52"/>
      <c r="J26" s="51">
        <f>J15-J25</f>
        <v>97789309</v>
      </c>
      <c r="K26" s="52"/>
      <c r="L26" s="51">
        <f>L15-L25</f>
        <v>46900772</v>
      </c>
      <c r="M26" s="52"/>
      <c r="N26" s="51">
        <f>N15-N25</f>
        <v>20235804</v>
      </c>
    </row>
    <row r="27" spans="1:14" ht="22.5" customHeight="1">
      <c r="B27" s="1" t="s">
        <v>109</v>
      </c>
      <c r="F27" s="4"/>
      <c r="H27" s="51">
        <v>26829</v>
      </c>
      <c r="I27" s="56"/>
      <c r="J27" s="51">
        <v>488409</v>
      </c>
      <c r="K27" s="56"/>
      <c r="L27" s="51">
        <v>1240444</v>
      </c>
      <c r="M27" s="56"/>
      <c r="N27" s="51">
        <v>1563643</v>
      </c>
    </row>
    <row r="28" spans="1:14" ht="22.5" customHeight="1">
      <c r="B28" s="1" t="s">
        <v>110</v>
      </c>
      <c r="F28" s="4"/>
      <c r="H28" s="51">
        <v>-5972916</v>
      </c>
      <c r="I28" s="56"/>
      <c r="J28" s="51">
        <v>-11970586</v>
      </c>
      <c r="K28" s="56"/>
      <c r="L28" s="51">
        <v>-2365332</v>
      </c>
      <c r="M28" s="56"/>
      <c r="N28" s="51">
        <v>-3975734</v>
      </c>
    </row>
    <row r="29" spans="1:14" ht="22.5" customHeight="1">
      <c r="B29" s="1" t="s">
        <v>111</v>
      </c>
      <c r="F29" s="4"/>
      <c r="H29" s="51">
        <v>10628417</v>
      </c>
      <c r="I29" s="56"/>
      <c r="J29" s="51">
        <v>0</v>
      </c>
      <c r="K29" s="56"/>
      <c r="L29" s="51">
        <v>0</v>
      </c>
      <c r="M29" s="56"/>
      <c r="N29" s="51">
        <v>0</v>
      </c>
    </row>
    <row r="30" spans="1:14" ht="22.5" customHeight="1">
      <c r="B30" s="1" t="s">
        <v>112</v>
      </c>
      <c r="F30" s="4"/>
      <c r="H30" s="51">
        <v>0</v>
      </c>
      <c r="I30" s="52"/>
      <c r="J30" s="51">
        <v>-66957538</v>
      </c>
      <c r="K30" s="52"/>
      <c r="L30" s="51">
        <v>0</v>
      </c>
      <c r="M30" s="52"/>
      <c r="N30" s="51">
        <v>0</v>
      </c>
    </row>
    <row r="31" spans="1:14" ht="22.5" customHeight="1">
      <c r="A31" s="1" t="s">
        <v>113</v>
      </c>
      <c r="F31" s="4"/>
      <c r="G31" s="294"/>
      <c r="H31" s="58">
        <f>SUM(H26:H30)</f>
        <v>-43159650</v>
      </c>
      <c r="I31" s="52"/>
      <c r="J31" s="58">
        <f>SUM(J26:J30)</f>
        <v>19349594</v>
      </c>
      <c r="K31" s="52"/>
      <c r="L31" s="58">
        <f>SUM(L26:L30)</f>
        <v>45775884</v>
      </c>
      <c r="M31" s="52"/>
      <c r="N31" s="58">
        <f>SUM(N26:N30)</f>
        <v>17823713</v>
      </c>
    </row>
    <row r="32" spans="1:14" ht="22.5" customHeight="1">
      <c r="A32" s="1" t="s">
        <v>114</v>
      </c>
      <c r="F32" s="4"/>
      <c r="H32" s="54">
        <v>138165</v>
      </c>
      <c r="I32" s="52"/>
      <c r="J32" s="54">
        <v>-1113304</v>
      </c>
      <c r="K32" s="52"/>
      <c r="L32" s="54">
        <v>0</v>
      </c>
      <c r="M32" s="52"/>
      <c r="N32" s="54">
        <v>58392</v>
      </c>
    </row>
    <row r="33" spans="1:14" ht="22.5" customHeight="1">
      <c r="A33" s="1" t="s">
        <v>115</v>
      </c>
      <c r="F33" s="283"/>
      <c r="H33" s="54">
        <f>H31+H32</f>
        <v>-43021485</v>
      </c>
      <c r="I33" s="52"/>
      <c r="J33" s="54">
        <f>J31+J32</f>
        <v>18236290</v>
      </c>
      <c r="K33" s="52"/>
      <c r="L33" s="54">
        <f>L31+L32</f>
        <v>45775884</v>
      </c>
      <c r="M33" s="52"/>
      <c r="N33" s="54">
        <f>N31+N32</f>
        <v>17882105</v>
      </c>
    </row>
    <row r="34" spans="1:14" ht="22.5" customHeight="1">
      <c r="A34" s="1" t="s">
        <v>116</v>
      </c>
      <c r="F34" s="4"/>
      <c r="G34" s="4"/>
      <c r="H34" s="65"/>
      <c r="I34" s="103"/>
      <c r="J34" s="65"/>
      <c r="K34" s="103"/>
      <c r="L34" s="65"/>
      <c r="M34" s="103"/>
      <c r="N34" s="65"/>
    </row>
    <row r="35" spans="1:14" ht="22.5" customHeight="1">
      <c r="A35" s="1" t="s">
        <v>117</v>
      </c>
      <c r="F35" s="4"/>
      <c r="G35" s="4"/>
      <c r="H35" s="65"/>
      <c r="I35" s="103"/>
      <c r="J35" s="65"/>
      <c r="K35" s="103"/>
      <c r="L35" s="65"/>
      <c r="M35" s="103"/>
      <c r="N35" s="65"/>
    </row>
    <row r="36" spans="1:14" ht="22.5" customHeight="1">
      <c r="B36" s="1" t="s">
        <v>118</v>
      </c>
      <c r="F36" s="4"/>
      <c r="G36" s="4"/>
      <c r="H36" s="104">
        <v>0</v>
      </c>
      <c r="I36" s="64"/>
      <c r="J36" s="65">
        <v>13435871</v>
      </c>
      <c r="K36" s="64"/>
      <c r="L36" s="104">
        <v>0</v>
      </c>
      <c r="M36" s="64"/>
      <c r="N36" s="104">
        <v>0</v>
      </c>
    </row>
    <row r="37" spans="1:14" ht="22.5" customHeight="1">
      <c r="A37" s="1" t="s">
        <v>119</v>
      </c>
      <c r="F37" s="4"/>
      <c r="G37" s="4"/>
      <c r="H37" s="105">
        <f>H33+H36</f>
        <v>-43021485</v>
      </c>
      <c r="I37" s="64"/>
      <c r="J37" s="106">
        <f>J33+J36</f>
        <v>31672161</v>
      </c>
      <c r="K37" s="64"/>
      <c r="L37" s="105">
        <f>L33+L36</f>
        <v>45775884</v>
      </c>
      <c r="M37" s="64"/>
      <c r="N37" s="106">
        <f>N33+N36</f>
        <v>17882105</v>
      </c>
    </row>
    <row r="38" spans="1:14" ht="22.5" customHeight="1">
      <c r="F38" s="4"/>
      <c r="G38" s="4"/>
      <c r="H38" s="5"/>
      <c r="I38" s="39"/>
      <c r="J38" s="40"/>
      <c r="K38" s="39"/>
      <c r="L38" s="5"/>
      <c r="M38" s="39"/>
      <c r="N38" s="40"/>
    </row>
    <row r="39" spans="1:14" ht="22.5" customHeight="1">
      <c r="F39" s="4"/>
      <c r="G39" s="4"/>
      <c r="H39" s="5"/>
      <c r="I39" s="39"/>
      <c r="J39" s="40"/>
      <c r="K39" s="39"/>
      <c r="L39" s="5"/>
      <c r="M39" s="39"/>
      <c r="N39" s="40"/>
    </row>
    <row r="40" spans="1:14" ht="22.5" customHeight="1">
      <c r="F40" s="4"/>
      <c r="G40" s="4"/>
      <c r="H40" s="5"/>
      <c r="I40" s="39"/>
      <c r="J40" s="40"/>
      <c r="K40" s="39"/>
      <c r="L40" s="5"/>
      <c r="M40" s="39"/>
      <c r="N40" s="40"/>
    </row>
    <row r="41" spans="1:14" ht="22.5" customHeight="1">
      <c r="A41" s="265" t="s">
        <v>36</v>
      </c>
      <c r="F41" s="4"/>
      <c r="G41" s="4"/>
      <c r="H41" s="5"/>
      <c r="I41" s="39"/>
      <c r="J41" s="40"/>
      <c r="K41" s="39"/>
      <c r="L41" s="5"/>
      <c r="M41" s="39"/>
      <c r="N41" s="40"/>
    </row>
    <row r="42" spans="1:14" ht="22.5" customHeight="1">
      <c r="F42" s="4"/>
      <c r="G42" s="4"/>
      <c r="H42" s="5"/>
      <c r="I42" s="39"/>
      <c r="J42" s="40"/>
      <c r="K42" s="39"/>
      <c r="L42" s="5"/>
      <c r="M42" s="39"/>
      <c r="N42" s="40"/>
    </row>
    <row r="44" spans="1:14" s="297" customFormat="1" ht="22.5" customHeight="1">
      <c r="A44" s="295" t="s">
        <v>0</v>
      </c>
      <c r="B44" s="295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46" t="s">
        <v>86</v>
      </c>
    </row>
    <row r="45" spans="1:14" s="297" customFormat="1" ht="22.5" customHeight="1">
      <c r="A45" s="295" t="s">
        <v>120</v>
      </c>
      <c r="B45" s="295"/>
      <c r="C45" s="296"/>
      <c r="D45" s="296"/>
      <c r="E45" s="296"/>
      <c r="F45" s="296"/>
      <c r="G45" s="296"/>
      <c r="H45" s="296"/>
      <c r="I45" s="296"/>
      <c r="J45" s="296"/>
      <c r="K45" s="296"/>
      <c r="L45" s="296"/>
      <c r="M45" s="296"/>
      <c r="N45" s="296"/>
    </row>
    <row r="46" spans="1:14" s="297" customFormat="1" ht="22.5" customHeight="1">
      <c r="A46" s="298" t="str">
        <f>A3</f>
        <v>สำหรับงวดหกเดือนสิ้นสุดวันที่ 30 มิถุนายน 2569</v>
      </c>
      <c r="B46" s="298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</row>
    <row r="47" spans="1:14" s="272" customFormat="1" ht="22.5" customHeight="1">
      <c r="A47" s="300"/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</row>
    <row r="48" spans="1:14" s="248" customFormat="1" ht="22.5" customHeight="1">
      <c r="A48" s="247"/>
      <c r="B48" s="247"/>
      <c r="C48" s="247"/>
      <c r="D48" s="247"/>
      <c r="E48" s="247"/>
      <c r="F48" s="247"/>
      <c r="G48" s="247"/>
      <c r="H48" s="290"/>
      <c r="I48" s="247"/>
      <c r="J48" s="247"/>
      <c r="K48" s="247"/>
      <c r="L48" s="247"/>
      <c r="M48" s="247"/>
      <c r="N48" s="251" t="s">
        <v>3</v>
      </c>
    </row>
    <row r="49" spans="1:14" s="248" customFormat="1" ht="22.5" customHeight="1">
      <c r="A49" s="247"/>
      <c r="B49" s="247"/>
      <c r="C49" s="247"/>
      <c r="D49" s="247"/>
      <c r="E49" s="247"/>
      <c r="F49" s="247"/>
      <c r="G49" s="247"/>
      <c r="H49" s="351" t="s">
        <v>4</v>
      </c>
      <c r="I49" s="351"/>
      <c r="J49" s="351"/>
      <c r="K49" s="291"/>
      <c r="L49" s="351" t="s">
        <v>5</v>
      </c>
      <c r="M49" s="351"/>
      <c r="N49" s="351"/>
    </row>
    <row r="50" spans="1:14" s="248" customFormat="1" ht="22.5" customHeight="1">
      <c r="A50" s="253"/>
      <c r="B50" s="253"/>
      <c r="C50" s="253"/>
      <c r="D50" s="253"/>
      <c r="E50" s="253"/>
      <c r="F50" s="254"/>
      <c r="G50" s="255"/>
      <c r="H50" s="257" t="s">
        <v>6</v>
      </c>
      <c r="I50" s="256"/>
      <c r="J50" s="257" t="s">
        <v>89</v>
      </c>
      <c r="K50" s="258"/>
      <c r="L50" s="257" t="s">
        <v>6</v>
      </c>
      <c r="M50" s="256"/>
      <c r="N50" s="257" t="s">
        <v>89</v>
      </c>
    </row>
    <row r="51" spans="1:14" ht="22.5" customHeight="1">
      <c r="F51" s="4"/>
      <c r="G51" s="4"/>
      <c r="H51" s="5"/>
      <c r="I51" s="39"/>
      <c r="J51" s="40"/>
      <c r="K51" s="39"/>
      <c r="L51" s="5"/>
      <c r="M51" s="39"/>
      <c r="N51" s="40"/>
    </row>
    <row r="52" spans="1:14" s="37" customFormat="1" ht="22.5" customHeight="1">
      <c r="A52" s="301" t="s">
        <v>121</v>
      </c>
      <c r="B52" s="301"/>
      <c r="C52" s="301"/>
      <c r="D52" s="301"/>
      <c r="E52" s="301"/>
      <c r="F52" s="302"/>
      <c r="G52" s="302"/>
      <c r="H52" s="49"/>
      <c r="I52" s="50"/>
      <c r="J52" s="49"/>
      <c r="K52" s="50"/>
      <c r="L52" s="49"/>
      <c r="M52" s="50"/>
      <c r="N52" s="49"/>
    </row>
    <row r="53" spans="1:14" s="37" customFormat="1" ht="22.5" customHeight="1">
      <c r="A53" s="303" t="s">
        <v>137</v>
      </c>
      <c r="B53" s="301"/>
      <c r="C53" s="301"/>
      <c r="D53" s="301"/>
      <c r="E53" s="301"/>
      <c r="F53" s="302"/>
      <c r="G53" s="302"/>
      <c r="H53" s="59"/>
      <c r="I53" s="59"/>
      <c r="J53" s="59"/>
      <c r="K53" s="59"/>
      <c r="L53" s="59"/>
      <c r="M53" s="59"/>
      <c r="N53" s="59"/>
    </row>
    <row r="54" spans="1:14" s="37" customFormat="1" ht="22.5" customHeight="1">
      <c r="A54" s="301"/>
      <c r="B54" s="301"/>
      <c r="C54" s="301"/>
      <c r="D54" s="303" t="s">
        <v>138</v>
      </c>
      <c r="E54" s="301"/>
      <c r="F54" s="302"/>
      <c r="G54" s="302"/>
      <c r="H54" s="60">
        <v>0</v>
      </c>
      <c r="I54" s="61"/>
      <c r="J54" s="60">
        <v>1291153217</v>
      </c>
      <c r="K54" s="61"/>
      <c r="L54" s="60">
        <v>0</v>
      </c>
      <c r="M54" s="61"/>
      <c r="N54" s="60">
        <v>0</v>
      </c>
    </row>
    <row r="55" spans="1:14" s="37" customFormat="1" ht="22.5" customHeight="1">
      <c r="A55" s="301" t="s">
        <v>122</v>
      </c>
      <c r="B55" s="301"/>
      <c r="C55" s="301"/>
      <c r="D55" s="303"/>
      <c r="E55" s="301"/>
      <c r="F55" s="302"/>
      <c r="G55" s="302"/>
      <c r="H55" s="62">
        <f>SUM(H54)</f>
        <v>0</v>
      </c>
      <c r="I55" s="61"/>
      <c r="J55" s="62">
        <f>SUM(J54)</f>
        <v>1291153217</v>
      </c>
      <c r="K55" s="61"/>
      <c r="L55" s="62">
        <f>SUM(L54)</f>
        <v>0</v>
      </c>
      <c r="M55" s="61"/>
      <c r="N55" s="62">
        <f>SUM(N54)</f>
        <v>0</v>
      </c>
    </row>
    <row r="56" spans="1:14" s="37" customFormat="1" ht="22.5" customHeight="1" thickBot="1">
      <c r="A56" s="301" t="s">
        <v>119</v>
      </c>
      <c r="B56" s="301"/>
      <c r="C56" s="301"/>
      <c r="D56" s="301"/>
      <c r="E56" s="301"/>
      <c r="F56" s="302"/>
      <c r="G56" s="302"/>
      <c r="H56" s="63">
        <f>H37+H55</f>
        <v>-43021485</v>
      </c>
      <c r="I56" s="61"/>
      <c r="J56" s="63">
        <f>J37+J55</f>
        <v>1322825378</v>
      </c>
      <c r="K56" s="61"/>
      <c r="L56" s="63">
        <f>L37+L55</f>
        <v>45775884</v>
      </c>
      <c r="M56" s="61"/>
      <c r="N56" s="63">
        <f>N37+N55</f>
        <v>17882105</v>
      </c>
    </row>
    <row r="57" spans="1:14" ht="22.5" customHeight="1" thickTop="1">
      <c r="F57" s="4"/>
      <c r="G57" s="4"/>
      <c r="H57" s="51"/>
      <c r="I57" s="64"/>
      <c r="J57" s="65"/>
      <c r="K57" s="64"/>
      <c r="L57" s="51"/>
      <c r="M57" s="64"/>
      <c r="N57" s="65"/>
    </row>
    <row r="58" spans="1:14" ht="22.5" customHeight="1">
      <c r="A58" s="1" t="s">
        <v>123</v>
      </c>
      <c r="F58" s="283"/>
      <c r="H58" s="30"/>
      <c r="I58" s="52"/>
      <c r="J58" s="51"/>
      <c r="K58" s="52"/>
      <c r="L58" s="30"/>
      <c r="M58" s="52"/>
      <c r="N58" s="51"/>
    </row>
    <row r="59" spans="1:14" ht="22.5" customHeight="1">
      <c r="B59" s="1" t="s">
        <v>124</v>
      </c>
      <c r="F59" s="283"/>
      <c r="H59" s="51">
        <f>H37-H62</f>
        <v>-37060854</v>
      </c>
      <c r="I59" s="52"/>
      <c r="J59" s="51">
        <v>40338676</v>
      </c>
      <c r="K59" s="52"/>
      <c r="L59" s="51">
        <f>L37-L62</f>
        <v>45775884</v>
      </c>
      <c r="M59" s="52"/>
      <c r="N59" s="51">
        <v>17882105</v>
      </c>
    </row>
    <row r="60" spans="1:14" ht="22.5" customHeight="1">
      <c r="B60" s="1" t="s">
        <v>125</v>
      </c>
      <c r="F60" s="283"/>
      <c r="H60" s="51"/>
      <c r="I60" s="52"/>
      <c r="J60" s="51"/>
      <c r="K60" s="52"/>
      <c r="L60" s="51"/>
      <c r="M60" s="52"/>
      <c r="N60" s="51"/>
    </row>
    <row r="61" spans="1:14" ht="22.5" customHeight="1">
      <c r="C61" s="1" t="s">
        <v>126</v>
      </c>
      <c r="F61" s="283"/>
      <c r="H61" s="51">
        <v>0</v>
      </c>
      <c r="I61" s="52"/>
      <c r="J61" s="51">
        <v>-230</v>
      </c>
      <c r="K61" s="52"/>
      <c r="L61" s="51">
        <v>0</v>
      </c>
      <c r="M61" s="52"/>
      <c r="N61" s="51">
        <v>0</v>
      </c>
    </row>
    <row r="62" spans="1:14" ht="22.5" customHeight="1">
      <c r="B62" s="1" t="s">
        <v>127</v>
      </c>
      <c r="F62" s="283"/>
      <c r="H62" s="54">
        <v>-5960631</v>
      </c>
      <c r="I62" s="52"/>
      <c r="J62" s="54">
        <v>-8666285</v>
      </c>
      <c r="K62" s="52"/>
      <c r="L62" s="54">
        <v>0</v>
      </c>
      <c r="M62" s="52"/>
      <c r="N62" s="54">
        <v>0</v>
      </c>
    </row>
    <row r="63" spans="1:14" ht="22.5" customHeight="1" thickBot="1">
      <c r="F63" s="4"/>
      <c r="H63" s="66">
        <f>SUM(H59:H62)</f>
        <v>-43021485</v>
      </c>
      <c r="I63" s="52"/>
      <c r="J63" s="66">
        <f>SUM(J59:J62)</f>
        <v>31672161</v>
      </c>
      <c r="K63" s="52"/>
      <c r="L63" s="66">
        <f>SUM(L59:L62)</f>
        <v>45775884</v>
      </c>
      <c r="M63" s="52"/>
      <c r="N63" s="66">
        <f>SUM(N59:N62)</f>
        <v>17882105</v>
      </c>
    </row>
    <row r="64" spans="1:14" ht="22.5" customHeight="1" thickTop="1">
      <c r="F64" s="4"/>
      <c r="H64" s="30"/>
      <c r="I64" s="52"/>
      <c r="J64" s="51"/>
      <c r="K64" s="52"/>
      <c r="L64" s="30"/>
      <c r="M64" s="52"/>
      <c r="N64" s="51"/>
    </row>
    <row r="65" spans="1:14" ht="22.5" customHeight="1">
      <c r="A65" s="1" t="s">
        <v>128</v>
      </c>
      <c r="F65" s="4"/>
      <c r="G65" s="4"/>
      <c r="H65" s="30"/>
      <c r="I65" s="52"/>
      <c r="J65" s="51"/>
      <c r="K65" s="52"/>
      <c r="L65" s="30"/>
      <c r="M65" s="52"/>
      <c r="N65" s="51"/>
    </row>
    <row r="66" spans="1:14" ht="22.5" customHeight="1">
      <c r="B66" s="1" t="s">
        <v>124</v>
      </c>
      <c r="F66" s="4"/>
      <c r="G66" s="4"/>
      <c r="H66" s="51">
        <f>H56-H69</f>
        <v>-37060854</v>
      </c>
      <c r="I66" s="52"/>
      <c r="J66" s="51">
        <v>40338676</v>
      </c>
      <c r="K66" s="52"/>
      <c r="L66" s="51">
        <v>45775884</v>
      </c>
      <c r="M66" s="52"/>
      <c r="N66" s="51">
        <v>17882105</v>
      </c>
    </row>
    <row r="67" spans="1:14" ht="22.5" customHeight="1">
      <c r="B67" s="1" t="s">
        <v>125</v>
      </c>
      <c r="F67" s="4"/>
      <c r="G67" s="4"/>
      <c r="H67" s="51"/>
      <c r="I67" s="52"/>
      <c r="J67" s="51"/>
      <c r="K67" s="52"/>
      <c r="L67" s="51"/>
      <c r="M67" s="52"/>
      <c r="N67" s="51"/>
    </row>
    <row r="68" spans="1:14" ht="22.5" customHeight="1">
      <c r="C68" s="1" t="s">
        <v>126</v>
      </c>
      <c r="F68" s="4"/>
      <c r="G68" s="4"/>
      <c r="H68" s="51">
        <v>0</v>
      </c>
      <c r="I68" s="52"/>
      <c r="J68" s="51">
        <v>1291152987</v>
      </c>
      <c r="K68" s="52"/>
      <c r="L68" s="51">
        <v>0</v>
      </c>
      <c r="M68" s="52"/>
      <c r="N68" s="51">
        <v>0</v>
      </c>
    </row>
    <row r="69" spans="1:14" ht="22.5" customHeight="1">
      <c r="B69" s="1" t="s">
        <v>127</v>
      </c>
      <c r="F69" s="4"/>
      <c r="G69" s="4"/>
      <c r="H69" s="51">
        <v>-5960631</v>
      </c>
      <c r="I69" s="52"/>
      <c r="J69" s="51">
        <v>-8666285</v>
      </c>
      <c r="K69" s="52"/>
      <c r="L69" s="54">
        <v>0</v>
      </c>
      <c r="M69" s="52"/>
      <c r="N69" s="54">
        <v>0</v>
      </c>
    </row>
    <row r="70" spans="1:14" ht="22.5" customHeight="1" thickBot="1">
      <c r="F70" s="4"/>
      <c r="G70" s="4"/>
      <c r="H70" s="67">
        <f>SUM(H66:H69)</f>
        <v>-43021485</v>
      </c>
      <c r="I70" s="52"/>
      <c r="J70" s="67">
        <f>SUM(J66:J69)</f>
        <v>1322825378</v>
      </c>
      <c r="K70" s="52"/>
      <c r="L70" s="67">
        <f>SUM(L66:L69)</f>
        <v>45775884</v>
      </c>
      <c r="M70" s="52"/>
      <c r="N70" s="67">
        <f>SUM(N66:N69)</f>
        <v>17882105</v>
      </c>
    </row>
    <row r="71" spans="1:14" ht="22.5" customHeight="1" thickTop="1">
      <c r="F71" s="283"/>
      <c r="G71" s="4"/>
      <c r="H71" s="29"/>
      <c r="I71" s="6"/>
      <c r="J71" s="7"/>
      <c r="K71" s="6"/>
      <c r="L71" s="7"/>
      <c r="M71" s="6"/>
      <c r="N71" s="7"/>
    </row>
    <row r="72" spans="1:14" ht="22.5" customHeight="1">
      <c r="A72" s="1" t="s">
        <v>129</v>
      </c>
      <c r="F72" s="4"/>
      <c r="H72" s="29"/>
      <c r="I72" s="7"/>
      <c r="J72" s="7"/>
      <c r="K72" s="7"/>
      <c r="L72" s="7"/>
      <c r="M72" s="6"/>
      <c r="N72" s="7"/>
    </row>
    <row r="73" spans="1:14" ht="22.5" customHeight="1">
      <c r="A73" s="1" t="s">
        <v>130</v>
      </c>
      <c r="F73" s="4"/>
      <c r="H73" s="29"/>
      <c r="I73" s="6"/>
      <c r="J73" s="7"/>
      <c r="K73" s="6"/>
      <c r="L73" s="7"/>
      <c r="M73" s="6"/>
      <c r="N73" s="7"/>
    </row>
    <row r="74" spans="1:14" ht="22.5" customHeight="1">
      <c r="B74" s="1" t="s">
        <v>131</v>
      </c>
      <c r="F74" s="4"/>
      <c r="H74" s="29"/>
      <c r="I74" s="6"/>
      <c r="J74" s="7"/>
      <c r="K74" s="6"/>
      <c r="L74" s="7"/>
      <c r="M74" s="6"/>
      <c r="N74" s="7"/>
    </row>
    <row r="75" spans="1:14" ht="22.5" customHeight="1">
      <c r="B75" s="1" t="s">
        <v>132</v>
      </c>
      <c r="F75" s="283"/>
      <c r="H75" s="304">
        <f>H37/21896790985</f>
        <v>-1.9647392638250548E-3</v>
      </c>
      <c r="J75" s="284">
        <v>1.6000000000000001E-3</v>
      </c>
      <c r="L75" s="284">
        <f>L37/21896790985</f>
        <v>2.0905293397264438E-3</v>
      </c>
      <c r="M75" s="1"/>
      <c r="N75" s="284">
        <v>1.1000000000000001E-3</v>
      </c>
    </row>
    <row r="76" spans="1:14" ht="22.5" customHeight="1">
      <c r="B76" s="305" t="s">
        <v>133</v>
      </c>
      <c r="F76" s="283"/>
      <c r="H76" s="8">
        <v>0</v>
      </c>
      <c r="I76" s="7"/>
      <c r="J76" s="243">
        <v>8.0000000000000004E-4</v>
      </c>
      <c r="K76" s="7"/>
      <c r="L76" s="8">
        <v>0</v>
      </c>
      <c r="M76" s="6"/>
      <c r="N76" s="8">
        <v>0</v>
      </c>
    </row>
    <row r="77" spans="1:14" ht="22.5" customHeight="1" thickBot="1">
      <c r="F77" s="283"/>
      <c r="H77" s="306">
        <f>SUM(H75:H76)</f>
        <v>-1.9647392638250548E-3</v>
      </c>
      <c r="I77" s="6"/>
      <c r="J77" s="41">
        <f>SUM(J75:J76)</f>
        <v>2.4000000000000002E-3</v>
      </c>
      <c r="K77" s="6"/>
      <c r="L77" s="307">
        <f>SUM(L75:L76)</f>
        <v>2.0905293397264438E-3</v>
      </c>
      <c r="M77" s="6"/>
      <c r="N77" s="41">
        <f>SUM(N75:N76)</f>
        <v>1.1000000000000001E-3</v>
      </c>
    </row>
    <row r="78" spans="1:14" ht="22.5" customHeight="1" thickTop="1">
      <c r="F78" s="283"/>
      <c r="H78" s="308"/>
      <c r="I78" s="6"/>
      <c r="J78" s="38"/>
      <c r="K78" s="6"/>
      <c r="L78" s="309"/>
      <c r="M78" s="6"/>
      <c r="N78" s="38"/>
    </row>
    <row r="79" spans="1:14" ht="22.5" customHeight="1">
      <c r="F79" s="283"/>
      <c r="H79" s="308"/>
      <c r="I79" s="6"/>
      <c r="J79" s="38"/>
      <c r="K79" s="6"/>
      <c r="L79" s="309"/>
      <c r="M79" s="6"/>
      <c r="N79" s="38"/>
    </row>
    <row r="80" spans="1:14" ht="22.5" customHeight="1">
      <c r="F80" s="283"/>
      <c r="H80" s="308"/>
      <c r="I80" s="6"/>
      <c r="J80" s="38"/>
      <c r="K80" s="6"/>
      <c r="L80" s="309"/>
      <c r="M80" s="6"/>
      <c r="N80" s="38"/>
    </row>
    <row r="81" spans="1:14" ht="22.5" customHeight="1">
      <c r="F81" s="4"/>
      <c r="G81" s="4"/>
      <c r="H81" s="28"/>
      <c r="I81" s="6"/>
      <c r="J81" s="5"/>
      <c r="K81" s="6"/>
      <c r="L81" s="5"/>
      <c r="M81" s="6"/>
      <c r="N81" s="5"/>
    </row>
    <row r="83" spans="1:14" ht="22.5" customHeight="1">
      <c r="A83" s="265" t="s">
        <v>36</v>
      </c>
    </row>
  </sheetData>
  <mergeCells count="4">
    <mergeCell ref="H49:J49"/>
    <mergeCell ref="L49:N49"/>
    <mergeCell ref="H5:J5"/>
    <mergeCell ref="L5:N5"/>
  </mergeCells>
  <printOptions horizontalCentered="1"/>
  <pageMargins left="0.70866141732283472" right="0.31496062992125984" top="0.59055118110236227" bottom="0.55118110236220474" header="0.35433070866141736" footer="0.3543307086614173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392B-E9EB-5742-A1EA-E616B2D8BDE6}">
  <dimension ref="A1:AL31"/>
  <sheetViews>
    <sheetView topLeftCell="M14" zoomScale="90" zoomScaleNormal="90" zoomScaleSheetLayoutView="80" workbookViewId="0">
      <selection activeCell="O16" sqref="O16"/>
    </sheetView>
  </sheetViews>
  <sheetFormatPr defaultColWidth="9.25" defaultRowHeight="22.5" customHeight="1"/>
  <cols>
    <col min="1" max="1" width="3.625" style="161" customWidth="1"/>
    <col min="2" max="2" width="31.625" style="161" customWidth="1"/>
    <col min="3" max="3" width="7.75" style="161" bestFit="1" customWidth="1"/>
    <col min="4" max="4" width="0.625" style="161" customWidth="1"/>
    <col min="5" max="5" width="14.875" style="161" customWidth="1"/>
    <col min="6" max="6" width="0.375" style="161" customWidth="1"/>
    <col min="7" max="7" width="12.125" style="161" customWidth="1"/>
    <col min="8" max="8" width="0.375" style="161" customWidth="1"/>
    <col min="9" max="9" width="15.25" style="161" customWidth="1"/>
    <col min="10" max="10" width="0.375" style="161" customWidth="1"/>
    <col min="11" max="11" width="15.125" style="161" bestFit="1" customWidth="1"/>
    <col min="12" max="12" width="0.375" style="161" customWidth="1"/>
    <col min="13" max="13" width="14" style="161" bestFit="1" customWidth="1"/>
    <col min="14" max="14" width="1" style="161" customWidth="1"/>
    <col min="15" max="15" width="13.875" style="160" bestFit="1" customWidth="1"/>
    <col min="16" max="16" width="0.375" style="161" customWidth="1"/>
    <col min="17" max="17" width="13.25" style="161" customWidth="1"/>
    <col min="18" max="18" width="0.375" style="161" customWidth="1"/>
    <col min="19" max="19" width="14.375" style="161" customWidth="1"/>
    <col min="20" max="20" width="0.375" style="161" customWidth="1"/>
    <col min="21" max="21" width="14.375" style="161" customWidth="1"/>
    <col min="22" max="22" width="0.375" style="161" customWidth="1"/>
    <col min="23" max="23" width="21.375" style="161" customWidth="1"/>
    <col min="24" max="24" width="0.375" style="161" customWidth="1"/>
    <col min="25" max="25" width="15.375" style="161" customWidth="1"/>
    <col min="26" max="26" width="0.625" style="161" customWidth="1"/>
    <col min="27" max="27" width="15.375" style="161" customWidth="1"/>
    <col min="28" max="28" width="0.375" style="161" customWidth="1"/>
    <col min="29" max="29" width="15.375" style="160" customWidth="1"/>
    <col min="30" max="30" width="0.375" style="161" customWidth="1"/>
    <col min="31" max="31" width="14.25" style="160" customWidth="1"/>
    <col min="32" max="32" width="0.375" style="161" customWidth="1"/>
    <col min="33" max="33" width="14.125" style="161" customWidth="1"/>
    <col min="34" max="34" width="0.375" style="161" customWidth="1"/>
    <col min="35" max="35" width="14.75" style="160" customWidth="1"/>
    <col min="36" max="36" width="9.25" style="161"/>
    <col min="37" max="37" width="14" style="163" bestFit="1" customWidth="1"/>
    <col min="38" max="38" width="12.125" style="161" customWidth="1"/>
    <col min="39" max="16384" width="9.25" style="161"/>
  </cols>
  <sheetData>
    <row r="1" spans="1:38" ht="22.5" customHeight="1">
      <c r="A1" s="160" t="s">
        <v>139</v>
      </c>
      <c r="AI1" s="162" t="s">
        <v>86</v>
      </c>
    </row>
    <row r="2" spans="1:38" ht="22.5" customHeight="1">
      <c r="A2" s="160" t="s">
        <v>140</v>
      </c>
      <c r="AE2" s="164"/>
    </row>
    <row r="3" spans="1:38" s="167" customFormat="1" ht="22.5" customHeight="1">
      <c r="A3" s="165" t="s">
        <v>134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5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5"/>
      <c r="AD3" s="166"/>
      <c r="AE3" s="165"/>
      <c r="AF3" s="166"/>
      <c r="AG3" s="166"/>
      <c r="AH3" s="166"/>
      <c r="AI3" s="165"/>
      <c r="AK3" s="168"/>
    </row>
    <row r="4" spans="1:38" s="169" customFormat="1" ht="22.5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K4" s="170"/>
    </row>
    <row r="5" spans="1:38" s="169" customFormat="1" ht="22.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I5" s="162" t="s">
        <v>3</v>
      </c>
      <c r="AK5" s="170"/>
    </row>
    <row r="6" spans="1:38" ht="22.5" customHeight="1">
      <c r="E6" s="355" t="s">
        <v>4</v>
      </c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</row>
    <row r="7" spans="1:38" ht="22.5" customHeight="1">
      <c r="E7" s="354" t="s">
        <v>141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174"/>
      <c r="AG7" s="174"/>
      <c r="AH7" s="174"/>
      <c r="AI7" s="174"/>
    </row>
    <row r="8" spans="1:38" ht="22.5" customHeight="1">
      <c r="E8" s="174"/>
      <c r="F8" s="174"/>
      <c r="G8" s="174" t="s">
        <v>67</v>
      </c>
      <c r="H8" s="175"/>
      <c r="I8" s="356" t="s">
        <v>142</v>
      </c>
      <c r="J8" s="356"/>
      <c r="K8" s="356"/>
      <c r="L8" s="356"/>
      <c r="M8" s="356"/>
      <c r="N8" s="356"/>
      <c r="O8" s="356"/>
      <c r="P8" s="160"/>
      <c r="Q8" s="354" t="s">
        <v>76</v>
      </c>
      <c r="R8" s="354"/>
      <c r="S8" s="354"/>
      <c r="T8" s="354"/>
      <c r="U8" s="354"/>
      <c r="V8" s="174"/>
      <c r="W8" s="354" t="s">
        <v>81</v>
      </c>
      <c r="X8" s="354"/>
      <c r="Y8" s="354"/>
      <c r="Z8" s="354"/>
      <c r="AA8" s="354"/>
      <c r="AB8" s="354"/>
      <c r="AC8" s="354"/>
      <c r="AD8" s="174"/>
      <c r="AE8" s="174"/>
      <c r="AF8" s="174"/>
      <c r="AG8" s="174"/>
      <c r="AH8" s="174"/>
      <c r="AI8" s="174"/>
    </row>
    <row r="9" spans="1:38" ht="22.5" customHeight="1">
      <c r="E9" s="174"/>
      <c r="F9" s="174"/>
      <c r="G9" s="174" t="s">
        <v>143</v>
      </c>
      <c r="H9" s="174"/>
      <c r="I9" s="174"/>
      <c r="J9" s="174"/>
      <c r="K9" s="174" t="s">
        <v>144</v>
      </c>
      <c r="L9" s="174"/>
      <c r="M9" s="174" t="s">
        <v>145</v>
      </c>
      <c r="N9" s="174"/>
      <c r="O9" s="174"/>
      <c r="P9" s="174"/>
      <c r="Q9" s="174"/>
      <c r="R9" s="174"/>
      <c r="S9" s="174"/>
      <c r="T9" s="174"/>
      <c r="V9" s="174"/>
      <c r="W9" s="173" t="s">
        <v>146</v>
      </c>
      <c r="X9" s="176"/>
      <c r="Y9" s="174" t="s">
        <v>147</v>
      </c>
      <c r="Z9" s="174"/>
      <c r="AA9" s="174" t="s">
        <v>148</v>
      </c>
      <c r="AB9" s="174"/>
      <c r="AC9" s="174"/>
      <c r="AD9" s="174"/>
      <c r="AE9" s="174"/>
      <c r="AF9" s="174"/>
      <c r="AG9" s="174"/>
      <c r="AH9" s="174"/>
      <c r="AI9" s="174"/>
    </row>
    <row r="10" spans="1:38" ht="22.5" customHeight="1">
      <c r="E10" s="174" t="s">
        <v>68</v>
      </c>
      <c r="F10" s="174"/>
      <c r="G10" s="174" t="s">
        <v>149</v>
      </c>
      <c r="H10" s="174"/>
      <c r="I10" s="174"/>
      <c r="J10" s="174"/>
      <c r="K10" s="174" t="s">
        <v>150</v>
      </c>
      <c r="L10" s="174"/>
      <c r="M10" s="174" t="s">
        <v>151</v>
      </c>
      <c r="N10" s="174"/>
      <c r="O10" s="174"/>
      <c r="P10" s="160"/>
      <c r="Q10" s="174" t="s">
        <v>152</v>
      </c>
      <c r="R10" s="174"/>
      <c r="S10" s="174"/>
      <c r="T10" s="174"/>
      <c r="U10" s="174" t="s">
        <v>153</v>
      </c>
      <c r="V10" s="174"/>
      <c r="W10" s="174" t="s">
        <v>154</v>
      </c>
      <c r="X10" s="174"/>
      <c r="Y10" s="174" t="s">
        <v>155</v>
      </c>
      <c r="Z10" s="174"/>
      <c r="AA10" s="174" t="s">
        <v>156</v>
      </c>
      <c r="AB10" s="174"/>
      <c r="AC10" s="174" t="s">
        <v>157</v>
      </c>
      <c r="AD10" s="174"/>
      <c r="AE10" s="174" t="s">
        <v>157</v>
      </c>
      <c r="AF10" s="174"/>
      <c r="AG10" s="174" t="s">
        <v>158</v>
      </c>
      <c r="AH10" s="174"/>
      <c r="AI10" s="174" t="s">
        <v>157</v>
      </c>
    </row>
    <row r="11" spans="1:38" ht="22.5" customHeight="1">
      <c r="E11" s="174" t="s">
        <v>159</v>
      </c>
      <c r="F11" s="160"/>
      <c r="G11" s="174" t="s">
        <v>160</v>
      </c>
      <c r="H11" s="160"/>
      <c r="I11" s="174" t="s">
        <v>144</v>
      </c>
      <c r="J11" s="160"/>
      <c r="K11" s="174" t="s">
        <v>161</v>
      </c>
      <c r="L11" s="174"/>
      <c r="M11" s="174" t="s">
        <v>162</v>
      </c>
      <c r="N11" s="174"/>
      <c r="O11" s="174" t="s">
        <v>157</v>
      </c>
      <c r="P11" s="174"/>
      <c r="Q11" s="174" t="s">
        <v>163</v>
      </c>
      <c r="R11" s="174"/>
      <c r="S11" s="174" t="s">
        <v>153</v>
      </c>
      <c r="T11" s="174"/>
      <c r="U11" s="174" t="s">
        <v>160</v>
      </c>
      <c r="V11" s="174"/>
      <c r="W11" s="174" t="s">
        <v>164</v>
      </c>
      <c r="X11" s="174"/>
      <c r="Y11" s="174" t="s">
        <v>160</v>
      </c>
      <c r="Z11" s="174"/>
      <c r="AA11" s="174" t="s">
        <v>165</v>
      </c>
      <c r="AB11" s="174"/>
      <c r="AC11" s="174" t="s">
        <v>166</v>
      </c>
      <c r="AD11" s="174"/>
      <c r="AE11" s="174" t="s">
        <v>167</v>
      </c>
      <c r="AF11" s="174"/>
      <c r="AG11" s="174" t="s">
        <v>168</v>
      </c>
      <c r="AH11" s="174"/>
      <c r="AI11" s="174" t="s">
        <v>169</v>
      </c>
    </row>
    <row r="12" spans="1:38" ht="22.5" customHeight="1">
      <c r="C12" s="177" t="s">
        <v>10</v>
      </c>
      <c r="D12" s="178"/>
      <c r="E12" s="172" t="s">
        <v>170</v>
      </c>
      <c r="F12" s="160"/>
      <c r="G12" s="172" t="s">
        <v>171</v>
      </c>
      <c r="H12" s="160"/>
      <c r="I12" s="172" t="s">
        <v>172</v>
      </c>
      <c r="J12" s="160"/>
      <c r="K12" s="172" t="s">
        <v>173</v>
      </c>
      <c r="L12" s="174"/>
      <c r="M12" s="172" t="s">
        <v>174</v>
      </c>
      <c r="N12" s="174"/>
      <c r="O12" s="172" t="s">
        <v>142</v>
      </c>
      <c r="P12" s="160"/>
      <c r="Q12" s="172" t="s">
        <v>175</v>
      </c>
      <c r="R12" s="160"/>
      <c r="S12" s="172" t="s">
        <v>176</v>
      </c>
      <c r="T12" s="174"/>
      <c r="U12" s="172" t="s">
        <v>171</v>
      </c>
      <c r="V12" s="174"/>
      <c r="W12" s="172" t="s">
        <v>177</v>
      </c>
      <c r="X12" s="174"/>
      <c r="Y12" s="172" t="s">
        <v>171</v>
      </c>
      <c r="Z12" s="172"/>
      <c r="AA12" s="172"/>
      <c r="AB12" s="172"/>
      <c r="AC12" s="172" t="s">
        <v>178</v>
      </c>
      <c r="AD12" s="174"/>
      <c r="AE12" s="172" t="s">
        <v>179</v>
      </c>
      <c r="AF12" s="174"/>
      <c r="AG12" s="172" t="s">
        <v>180</v>
      </c>
      <c r="AH12" s="174"/>
      <c r="AI12" s="172" t="s">
        <v>181</v>
      </c>
    </row>
    <row r="13" spans="1:38" ht="22.5" customHeight="1">
      <c r="A13" s="161" t="s">
        <v>182</v>
      </c>
      <c r="D13" s="179"/>
      <c r="E13" s="179">
        <v>1112756004</v>
      </c>
      <c r="F13" s="179"/>
      <c r="G13" s="180">
        <v>467606800</v>
      </c>
      <c r="H13" s="179"/>
      <c r="I13" s="179">
        <v>757462150</v>
      </c>
      <c r="J13" s="179"/>
      <c r="K13" s="179">
        <v>50261535</v>
      </c>
      <c r="L13" s="179"/>
      <c r="M13" s="179">
        <v>2411902</v>
      </c>
      <c r="N13" s="179"/>
      <c r="O13" s="181">
        <f>SUM(I13:M13)</f>
        <v>810135587</v>
      </c>
      <c r="P13" s="182"/>
      <c r="Q13" s="179">
        <v>2810366</v>
      </c>
      <c r="R13" s="179"/>
      <c r="S13" s="179">
        <v>-1279029691</v>
      </c>
      <c r="T13" s="179"/>
      <c r="U13" s="179">
        <v>-186212373</v>
      </c>
      <c r="V13" s="179"/>
      <c r="W13" s="179">
        <v>-32283667</v>
      </c>
      <c r="X13" s="179"/>
      <c r="Y13" s="182">
        <v>0</v>
      </c>
      <c r="Z13" s="179"/>
      <c r="AA13" s="182">
        <v>0</v>
      </c>
      <c r="AB13" s="179"/>
      <c r="AC13" s="183">
        <f>SUM(W13:AA13)</f>
        <v>-32283667</v>
      </c>
      <c r="AD13" s="179"/>
      <c r="AE13" s="184">
        <f>SUM(E13:G13,O13,Q13:U13,AC13)</f>
        <v>895783026</v>
      </c>
      <c r="AF13" s="179"/>
      <c r="AG13" s="179">
        <v>-33249107</v>
      </c>
      <c r="AH13" s="179"/>
      <c r="AI13" s="185">
        <f>AE13+AG13</f>
        <v>862533919</v>
      </c>
      <c r="AL13" s="179"/>
    </row>
    <row r="14" spans="1:38" ht="22.5" customHeight="1">
      <c r="A14" s="161" t="s">
        <v>183</v>
      </c>
      <c r="D14" s="179"/>
      <c r="E14" s="182"/>
      <c r="F14" s="179"/>
      <c r="G14" s="182"/>
      <c r="H14" s="179"/>
      <c r="I14" s="179"/>
      <c r="J14" s="179"/>
      <c r="K14" s="182"/>
      <c r="L14" s="179"/>
      <c r="M14" s="182"/>
      <c r="N14" s="179"/>
      <c r="O14" s="186"/>
      <c r="P14" s="179"/>
      <c r="Q14" s="182"/>
      <c r="R14" s="179"/>
      <c r="S14" s="187"/>
      <c r="T14" s="179"/>
      <c r="U14" s="179"/>
      <c r="V14" s="179"/>
      <c r="W14" s="182"/>
      <c r="X14" s="187"/>
      <c r="Y14" s="182"/>
      <c r="Z14" s="179"/>
      <c r="AA14" s="182"/>
      <c r="AB14" s="182"/>
      <c r="AC14" s="186"/>
      <c r="AD14" s="182"/>
      <c r="AE14" s="186"/>
      <c r="AF14" s="179"/>
      <c r="AG14" s="187"/>
      <c r="AH14" s="179"/>
      <c r="AI14" s="185"/>
      <c r="AL14" s="179"/>
    </row>
    <row r="15" spans="1:38" ht="22.5" customHeight="1">
      <c r="B15" s="161" t="s">
        <v>184</v>
      </c>
      <c r="D15" s="179"/>
      <c r="E15" s="188">
        <v>1076923077</v>
      </c>
      <c r="F15" s="179"/>
      <c r="G15" s="182">
        <v>0</v>
      </c>
      <c r="H15" s="179"/>
      <c r="I15" s="179">
        <v>323076923</v>
      </c>
      <c r="J15" s="179"/>
      <c r="K15" s="182">
        <v>0</v>
      </c>
      <c r="L15" s="179"/>
      <c r="M15" s="182">
        <v>0</v>
      </c>
      <c r="N15" s="179"/>
      <c r="O15" s="181">
        <f>SUM(I15:M15)</f>
        <v>323076923</v>
      </c>
      <c r="P15" s="179"/>
      <c r="Q15" s="182">
        <v>0</v>
      </c>
      <c r="R15" s="179"/>
      <c r="S15" s="182">
        <v>0</v>
      </c>
      <c r="T15" s="179"/>
      <c r="U15" s="182">
        <v>0</v>
      </c>
      <c r="V15" s="179"/>
      <c r="W15" s="182">
        <v>0</v>
      </c>
      <c r="X15" s="187"/>
      <c r="Y15" s="182">
        <v>0</v>
      </c>
      <c r="Z15" s="179"/>
      <c r="AA15" s="182">
        <v>0</v>
      </c>
      <c r="AB15" s="182"/>
      <c r="AC15" s="189">
        <f>SUM(W15:AA15)</f>
        <v>0</v>
      </c>
      <c r="AD15" s="182"/>
      <c r="AE15" s="184">
        <f>SUM(E15:G15,O15,Q15:U15,AC15)</f>
        <v>1400000000</v>
      </c>
      <c r="AF15" s="179"/>
      <c r="AG15" s="182">
        <v>0</v>
      </c>
      <c r="AH15" s="179"/>
      <c r="AI15" s="185">
        <f>SUM(AE15:AG15)</f>
        <v>1400000000</v>
      </c>
      <c r="AL15" s="179"/>
    </row>
    <row r="16" spans="1:38" ht="22.5" customHeight="1">
      <c r="B16" s="161" t="s">
        <v>185</v>
      </c>
      <c r="D16" s="179"/>
      <c r="E16" s="188">
        <v>0</v>
      </c>
      <c r="F16" s="179"/>
      <c r="G16" s="179">
        <v>-467606800</v>
      </c>
      <c r="H16" s="179"/>
      <c r="I16" s="182">
        <v>0</v>
      </c>
      <c r="J16" s="179"/>
      <c r="K16" s="182">
        <v>0</v>
      </c>
      <c r="L16" s="179"/>
      <c r="M16" s="182">
        <v>0</v>
      </c>
      <c r="N16" s="179"/>
      <c r="O16" s="181">
        <f>SUM(I16:M16)</f>
        <v>0</v>
      </c>
      <c r="P16" s="179"/>
      <c r="Q16" s="182">
        <v>0</v>
      </c>
      <c r="R16" s="179"/>
      <c r="S16" s="182">
        <v>0</v>
      </c>
      <c r="T16" s="179"/>
      <c r="U16" s="179">
        <v>186212373</v>
      </c>
      <c r="V16" s="179"/>
      <c r="W16" s="182">
        <v>0</v>
      </c>
      <c r="X16" s="187"/>
      <c r="Y16" s="190">
        <v>0</v>
      </c>
      <c r="Z16" s="179"/>
      <c r="AA16" s="179">
        <f>-(1291153217-172487613)</f>
        <v>-1118665604</v>
      </c>
      <c r="AB16" s="182"/>
      <c r="AC16" s="183">
        <f>SUM(W16:AA16)</f>
        <v>-1118665604</v>
      </c>
      <c r="AD16" s="182"/>
      <c r="AE16" s="183">
        <f>SUM(E16:G16,O16,Q16:U16,AC16)</f>
        <v>-1400060031</v>
      </c>
      <c r="AF16" s="179"/>
      <c r="AG16" s="179">
        <v>-200</v>
      </c>
      <c r="AH16" s="179"/>
      <c r="AI16" s="185">
        <f>SUM(AE16:AG16)</f>
        <v>-1400060231</v>
      </c>
      <c r="AL16" s="179"/>
    </row>
    <row r="17" spans="1:38" ht="22.5" customHeight="1">
      <c r="A17" s="161" t="s">
        <v>186</v>
      </c>
      <c r="D17" s="179"/>
      <c r="E17" s="191">
        <v>0</v>
      </c>
      <c r="F17" s="179"/>
      <c r="G17" s="191">
        <v>0</v>
      </c>
      <c r="H17" s="179"/>
      <c r="I17" s="190">
        <v>0</v>
      </c>
      <c r="J17" s="179"/>
      <c r="K17" s="182">
        <v>0</v>
      </c>
      <c r="L17" s="179"/>
      <c r="M17" s="190">
        <v>0</v>
      </c>
      <c r="N17" s="179"/>
      <c r="O17" s="181">
        <f>SUM(I17:M17)</f>
        <v>0</v>
      </c>
      <c r="P17" s="179"/>
      <c r="Q17" s="182">
        <v>0</v>
      </c>
      <c r="R17" s="179"/>
      <c r="S17" s="192">
        <v>40338676</v>
      </c>
      <c r="T17" s="179"/>
      <c r="U17" s="179">
        <v>-230</v>
      </c>
      <c r="V17" s="179"/>
      <c r="W17" s="182">
        <v>0</v>
      </c>
      <c r="X17" s="187"/>
      <c r="Y17" s="190">
        <v>0</v>
      </c>
      <c r="Z17" s="179"/>
      <c r="AA17" s="190">
        <v>0</v>
      </c>
      <c r="AB17" s="182"/>
      <c r="AC17" s="189">
        <f>SUM(W17:AA17)</f>
        <v>0</v>
      </c>
      <c r="AD17" s="179"/>
      <c r="AE17" s="184">
        <f>SUM(E17:G17,O17,Q17:U17,AC17)</f>
        <v>40338446</v>
      </c>
      <c r="AF17" s="187"/>
      <c r="AG17" s="187">
        <v>-8666285</v>
      </c>
      <c r="AH17" s="179"/>
      <c r="AI17" s="185">
        <f>SUM(AE17:AG17)</f>
        <v>31672161</v>
      </c>
      <c r="AL17" s="179"/>
    </row>
    <row r="18" spans="1:38" ht="22.5" customHeight="1">
      <c r="A18" s="161" t="s">
        <v>146</v>
      </c>
      <c r="D18" s="179"/>
      <c r="E18" s="191"/>
      <c r="F18" s="179"/>
      <c r="G18" s="191"/>
      <c r="H18" s="179"/>
      <c r="I18" s="190"/>
      <c r="J18" s="179"/>
      <c r="K18" s="182"/>
      <c r="L18" s="179"/>
      <c r="M18" s="190"/>
      <c r="N18" s="179"/>
      <c r="O18" s="181"/>
      <c r="P18" s="179"/>
      <c r="Q18" s="182"/>
      <c r="R18" s="179"/>
      <c r="S18" s="192"/>
      <c r="T18" s="179"/>
      <c r="U18" s="179"/>
      <c r="V18" s="179"/>
      <c r="W18" s="182"/>
      <c r="X18" s="187"/>
      <c r="Y18" s="188"/>
      <c r="Z18" s="179"/>
      <c r="AA18" s="190"/>
      <c r="AB18" s="182"/>
      <c r="AC18" s="186"/>
      <c r="AD18" s="179"/>
      <c r="AE18" s="181"/>
      <c r="AF18" s="187"/>
      <c r="AG18" s="187"/>
      <c r="AH18" s="179"/>
      <c r="AI18" s="185"/>
      <c r="AL18" s="179"/>
    </row>
    <row r="19" spans="1:38" ht="22.5" customHeight="1">
      <c r="B19" s="161" t="s">
        <v>187</v>
      </c>
      <c r="D19" s="179"/>
      <c r="E19" s="191">
        <v>0</v>
      </c>
      <c r="F19" s="179"/>
      <c r="G19" s="191">
        <v>0</v>
      </c>
      <c r="H19" s="179"/>
      <c r="I19" s="190">
        <v>0</v>
      </c>
      <c r="J19" s="179"/>
      <c r="K19" s="182">
        <v>0</v>
      </c>
      <c r="L19" s="179"/>
      <c r="M19" s="190">
        <v>0</v>
      </c>
      <c r="N19" s="179"/>
      <c r="O19" s="181">
        <f>SUM(I19:M19)</f>
        <v>0</v>
      </c>
      <c r="P19" s="179"/>
      <c r="Q19" s="182">
        <v>0</v>
      </c>
      <c r="R19" s="179"/>
      <c r="S19" s="193">
        <v>0</v>
      </c>
      <c r="T19" s="194"/>
      <c r="U19" s="194">
        <v>0</v>
      </c>
      <c r="V19" s="179"/>
      <c r="W19" s="182">
        <v>0</v>
      </c>
      <c r="X19" s="187"/>
      <c r="Y19" s="188">
        <v>1291153217</v>
      </c>
      <c r="Z19" s="179"/>
      <c r="AA19" s="190">
        <v>0</v>
      </c>
      <c r="AB19" s="188"/>
      <c r="AC19" s="183">
        <f>SUM(W19:AA19)</f>
        <v>1291153217</v>
      </c>
      <c r="AD19" s="179"/>
      <c r="AE19" s="184">
        <f>SUM(E19:G19,O19,Q19:U19,AC19)</f>
        <v>1291153217</v>
      </c>
      <c r="AF19" s="187"/>
      <c r="AG19" s="195">
        <v>0</v>
      </c>
      <c r="AH19" s="179"/>
      <c r="AI19" s="185">
        <f>SUM(AE19:AG19)</f>
        <v>1291153217</v>
      </c>
      <c r="AL19" s="179"/>
    </row>
    <row r="20" spans="1:38" ht="22.5" customHeight="1" thickBot="1">
      <c r="A20" s="161" t="s">
        <v>188</v>
      </c>
      <c r="D20" s="179"/>
      <c r="E20" s="196">
        <f>SUM(E13:E19)</f>
        <v>2189679081</v>
      </c>
      <c r="F20" s="179"/>
      <c r="G20" s="197">
        <f>SUM(G13:G19)</f>
        <v>0</v>
      </c>
      <c r="H20" s="179"/>
      <c r="I20" s="196">
        <f>SUM(I13:I19)</f>
        <v>1080539073</v>
      </c>
      <c r="J20" s="179"/>
      <c r="K20" s="196">
        <f>SUM(K13:K19)</f>
        <v>50261535</v>
      </c>
      <c r="L20" s="179"/>
      <c r="M20" s="196">
        <f>SUM(M13:M19)</f>
        <v>2411902</v>
      </c>
      <c r="N20" s="179"/>
      <c r="O20" s="198">
        <f>SUM(I20:M20)</f>
        <v>1133212510</v>
      </c>
      <c r="P20" s="182"/>
      <c r="Q20" s="196">
        <f>SUM(Q13:Q19)</f>
        <v>2810366</v>
      </c>
      <c r="R20" s="179"/>
      <c r="S20" s="196">
        <f>SUM(S13:S19)</f>
        <v>-1238691015</v>
      </c>
      <c r="T20" s="179"/>
      <c r="U20" s="196">
        <f>SUM(U13:U19)</f>
        <v>-230</v>
      </c>
      <c r="V20" s="179"/>
      <c r="W20" s="196">
        <f>SUM(W13:W19)</f>
        <v>-32283667</v>
      </c>
      <c r="X20" s="179"/>
      <c r="Y20" s="196">
        <f>SUM(Y13:Y19)</f>
        <v>1291153217</v>
      </c>
      <c r="Z20" s="179"/>
      <c r="AA20" s="196">
        <f>SUM(AA13:AA19)</f>
        <v>-1118665604</v>
      </c>
      <c r="AB20" s="196"/>
      <c r="AC20" s="198">
        <f>SUM(AC13:AC19)</f>
        <v>140203946</v>
      </c>
      <c r="AD20" s="179"/>
      <c r="AE20" s="198">
        <f>SUM(AE13:AE19)</f>
        <v>2227214658</v>
      </c>
      <c r="AF20" s="179"/>
      <c r="AG20" s="196">
        <f>SUM(AG13:AG19)</f>
        <v>-41915592</v>
      </c>
      <c r="AH20" s="179"/>
      <c r="AI20" s="198">
        <f>SUM(AI13:AI19)</f>
        <v>2185299066</v>
      </c>
      <c r="AJ20" s="179"/>
      <c r="AL20" s="179"/>
    </row>
    <row r="21" spans="1:38" ht="22.5" customHeight="1" thickTop="1">
      <c r="D21" s="179"/>
      <c r="E21" s="179"/>
      <c r="F21" s="179"/>
      <c r="G21" s="199"/>
      <c r="H21" s="179"/>
      <c r="I21" s="179"/>
      <c r="J21" s="179"/>
      <c r="K21" s="179"/>
      <c r="L21" s="179"/>
      <c r="M21" s="179"/>
      <c r="N21" s="179"/>
      <c r="O21" s="183"/>
      <c r="P21" s="179"/>
      <c r="Q21" s="179"/>
      <c r="R21" s="200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83"/>
      <c r="AD21" s="179"/>
      <c r="AE21" s="183"/>
      <c r="AF21" s="179"/>
      <c r="AG21" s="179"/>
      <c r="AH21" s="179"/>
      <c r="AI21" s="183"/>
      <c r="AJ21" s="179"/>
      <c r="AL21" s="179"/>
    </row>
    <row r="22" spans="1:38" s="202" customFormat="1" ht="22.5" customHeight="1">
      <c r="A22" s="202" t="s">
        <v>189</v>
      </c>
      <c r="D22" s="203"/>
      <c r="E22" s="203">
        <v>2189679099</v>
      </c>
      <c r="F22" s="203"/>
      <c r="G22" s="203">
        <v>1080539073</v>
      </c>
      <c r="H22" s="203"/>
      <c r="I22" s="203">
        <v>108338</v>
      </c>
      <c r="J22" s="203"/>
      <c r="K22" s="203">
        <v>0</v>
      </c>
      <c r="L22" s="204"/>
      <c r="M22" s="203">
        <v>2411902</v>
      </c>
      <c r="N22" s="204"/>
      <c r="O22" s="205">
        <f>SUM(G22:M22)</f>
        <v>1083059313</v>
      </c>
      <c r="P22" s="204"/>
      <c r="Q22" s="203">
        <v>2810366</v>
      </c>
      <c r="R22" s="203"/>
      <c r="S22" s="203">
        <v>-1174343481</v>
      </c>
      <c r="T22" s="203"/>
      <c r="U22" s="203">
        <v>-230</v>
      </c>
      <c r="V22" s="203"/>
      <c r="W22" s="203">
        <v>-33162346</v>
      </c>
      <c r="X22" s="203"/>
      <c r="Y22" s="203">
        <v>1272223137</v>
      </c>
      <c r="Z22" s="203"/>
      <c r="AA22" s="203">
        <v>-1118665604</v>
      </c>
      <c r="AB22" s="203"/>
      <c r="AC22" s="206">
        <f>SUM(W22:AA22)</f>
        <v>120395187</v>
      </c>
      <c r="AD22" s="203"/>
      <c r="AE22" s="206">
        <f>SUM(E22:F22)+O22+SUM(Q22:U22)+AC22</f>
        <v>2221600254</v>
      </c>
      <c r="AF22" s="203"/>
      <c r="AG22" s="203">
        <v>21086402</v>
      </c>
      <c r="AH22" s="203"/>
      <c r="AI22" s="205">
        <f>SUM(AE22:AG22)</f>
        <v>2242686656</v>
      </c>
      <c r="AJ22" s="207"/>
      <c r="AK22" s="208"/>
    </row>
    <row r="23" spans="1:38" s="207" customFormat="1" ht="22.5" customHeight="1">
      <c r="A23" s="202" t="s">
        <v>184</v>
      </c>
      <c r="D23" s="209"/>
      <c r="E23" s="203">
        <v>0</v>
      </c>
      <c r="F23" s="203"/>
      <c r="G23" s="203">
        <v>0</v>
      </c>
      <c r="H23" s="203"/>
      <c r="I23" s="203">
        <v>0</v>
      </c>
      <c r="J23" s="203"/>
      <c r="K23" s="203">
        <v>0</v>
      </c>
      <c r="L23" s="204"/>
      <c r="M23" s="203">
        <v>0</v>
      </c>
      <c r="N23" s="204"/>
      <c r="O23" s="205">
        <v>0</v>
      </c>
      <c r="P23" s="204"/>
      <c r="Q23" s="203">
        <v>0</v>
      </c>
      <c r="R23" s="203"/>
      <c r="S23" s="203">
        <v>0</v>
      </c>
      <c r="T23" s="203"/>
      <c r="U23" s="203">
        <v>0</v>
      </c>
      <c r="V23" s="203"/>
      <c r="W23" s="203">
        <v>0</v>
      </c>
      <c r="X23" s="203"/>
      <c r="Y23" s="203">
        <v>0</v>
      </c>
      <c r="Z23" s="203"/>
      <c r="AA23" s="203">
        <v>0</v>
      </c>
      <c r="AB23" s="203"/>
      <c r="AC23" s="206">
        <f t="shared" ref="AC23:AC24" si="0">SUM(W23:AA23)</f>
        <v>0</v>
      </c>
      <c r="AD23" s="209"/>
      <c r="AE23" s="206">
        <f>SUM(E23:F23)+O23+SUM(Q23:U23)+AC23</f>
        <v>0</v>
      </c>
      <c r="AF23" s="209"/>
      <c r="AG23" s="203">
        <v>461000</v>
      </c>
      <c r="AH23" s="203"/>
      <c r="AI23" s="205">
        <f>SUM(AE23:AG23)</f>
        <v>461000</v>
      </c>
      <c r="AK23" s="208"/>
    </row>
    <row r="24" spans="1:38" s="202" customFormat="1" ht="22.5" customHeight="1">
      <c r="A24" s="161" t="s">
        <v>186</v>
      </c>
      <c r="D24" s="203"/>
      <c r="E24" s="210">
        <v>0</v>
      </c>
      <c r="F24" s="203"/>
      <c r="G24" s="210">
        <v>0</v>
      </c>
      <c r="H24" s="203"/>
      <c r="I24" s="210">
        <v>0</v>
      </c>
      <c r="J24" s="203"/>
      <c r="K24" s="210">
        <v>0</v>
      </c>
      <c r="L24" s="211"/>
      <c r="M24" s="210">
        <v>0</v>
      </c>
      <c r="N24" s="211"/>
      <c r="O24" s="212">
        <v>0</v>
      </c>
      <c r="P24" s="213"/>
      <c r="Q24" s="211">
        <v>0</v>
      </c>
      <c r="R24" s="203"/>
      <c r="S24" s="213">
        <f>งบกำไรขาดทุนเบ็ดเสร็จ!H59</f>
        <v>-37060854</v>
      </c>
      <c r="T24" s="203"/>
      <c r="U24" s="203">
        <v>0</v>
      </c>
      <c r="V24" s="203"/>
      <c r="W24" s="204">
        <v>0</v>
      </c>
      <c r="X24" s="214"/>
      <c r="Y24" s="215">
        <v>0</v>
      </c>
      <c r="Z24" s="215"/>
      <c r="AA24" s="215">
        <v>0</v>
      </c>
      <c r="AB24" s="215"/>
      <c r="AC24" s="206">
        <f t="shared" si="0"/>
        <v>0</v>
      </c>
      <c r="AD24" s="203"/>
      <c r="AE24" s="206">
        <f>SUM(E24:F24)+O24+SUM(Q24:U24)+AC24</f>
        <v>-37060854</v>
      </c>
      <c r="AF24" s="214"/>
      <c r="AG24" s="214">
        <f>งบกำไรขาดทุนเบ็ดเสร็จ!H62</f>
        <v>-5960631</v>
      </c>
      <c r="AH24" s="203"/>
      <c r="AI24" s="205">
        <f>SUM(AE24:AG24)</f>
        <v>-43021485</v>
      </c>
      <c r="AJ24" s="207"/>
      <c r="AK24" s="208"/>
    </row>
    <row r="25" spans="1:38" s="202" customFormat="1" ht="22.5" customHeight="1" thickBot="1">
      <c r="A25" s="161" t="s">
        <v>190</v>
      </c>
      <c r="D25" s="203"/>
      <c r="E25" s="216">
        <f>SUM(E22:E24)</f>
        <v>2189679099</v>
      </c>
      <c r="F25" s="203"/>
      <c r="G25" s="216">
        <f>SUM(G22:G24)</f>
        <v>1080539073</v>
      </c>
      <c r="H25" s="203"/>
      <c r="I25" s="216">
        <f>SUM(I22:I24)</f>
        <v>108338</v>
      </c>
      <c r="J25" s="203"/>
      <c r="K25" s="216">
        <f>SUM(K22:K24)</f>
        <v>0</v>
      </c>
      <c r="L25" s="204"/>
      <c r="M25" s="216">
        <f>SUM(M22:M24)</f>
        <v>2411902</v>
      </c>
      <c r="N25" s="204"/>
      <c r="O25" s="217">
        <f>SUM(O22:O24)</f>
        <v>1083059313</v>
      </c>
      <c r="P25" s="204"/>
      <c r="Q25" s="216">
        <f>SUM(Q22:Q24)</f>
        <v>2810366</v>
      </c>
      <c r="R25" s="203"/>
      <c r="S25" s="216">
        <f>SUM(S22:S24)</f>
        <v>-1211404335</v>
      </c>
      <c r="T25" s="203"/>
      <c r="U25" s="216">
        <f>SUM(U22:U24)</f>
        <v>-230</v>
      </c>
      <c r="V25" s="203"/>
      <c r="W25" s="216">
        <f>SUM(W22:W24)</f>
        <v>-33162346</v>
      </c>
      <c r="X25" s="203"/>
      <c r="Y25" s="216">
        <f>SUM(Y22:Y24)</f>
        <v>1272223137</v>
      </c>
      <c r="Z25" s="216"/>
      <c r="AA25" s="216">
        <f>SUM(AA22:AA24)</f>
        <v>-1118665604</v>
      </c>
      <c r="AB25" s="216"/>
      <c r="AC25" s="217">
        <f>SUM(AC22:AC24)</f>
        <v>120395187</v>
      </c>
      <c r="AD25" s="203"/>
      <c r="AE25" s="217">
        <f>SUM(AE22:AE24)</f>
        <v>2184539400</v>
      </c>
      <c r="AF25" s="203"/>
      <c r="AG25" s="216">
        <f>SUM(AG22:AG24)</f>
        <v>15586771</v>
      </c>
      <c r="AH25" s="203"/>
      <c r="AI25" s="218">
        <f>SUM(AI22:AI24)</f>
        <v>2200126171</v>
      </c>
      <c r="AJ25" s="208">
        <f>AI25-งบฐานะการเงิน!H111</f>
        <v>0</v>
      </c>
      <c r="AK25" s="207"/>
    </row>
    <row r="26" spans="1:38" ht="22.5" customHeight="1" thickTop="1"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201"/>
      <c r="P26" s="187"/>
      <c r="Q26" s="187"/>
      <c r="R26" s="187"/>
      <c r="S26" s="187"/>
      <c r="T26" s="179"/>
      <c r="U26" s="179"/>
      <c r="V26" s="179"/>
      <c r="W26" s="187"/>
      <c r="X26" s="187"/>
      <c r="Y26" s="187"/>
      <c r="Z26" s="187"/>
      <c r="AA26" s="187"/>
      <c r="AB26" s="187"/>
      <c r="AC26" s="201"/>
      <c r="AD26" s="187"/>
      <c r="AE26" s="201"/>
      <c r="AF26" s="187"/>
      <c r="AG26" s="187"/>
      <c r="AH26" s="187"/>
      <c r="AI26" s="201"/>
      <c r="AJ26" s="207"/>
      <c r="AK26" s="208"/>
    </row>
    <row r="27" spans="1:38" ht="22.5" customHeight="1"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201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201"/>
      <c r="AD27" s="187"/>
      <c r="AE27" s="201"/>
      <c r="AF27" s="187"/>
      <c r="AG27" s="187"/>
      <c r="AH27" s="187"/>
      <c r="AI27" s="201"/>
    </row>
    <row r="28" spans="1:38" ht="22.5" customHeight="1"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83"/>
      <c r="P28" s="179"/>
      <c r="Q28" s="179"/>
      <c r="R28" s="179"/>
      <c r="S28" s="179"/>
      <c r="T28" s="187"/>
      <c r="U28" s="187"/>
      <c r="V28" s="187"/>
      <c r="W28" s="179"/>
      <c r="X28" s="179"/>
      <c r="Y28" s="179"/>
      <c r="Z28" s="179"/>
      <c r="AA28" s="179"/>
      <c r="AB28" s="179"/>
      <c r="AC28" s="183"/>
      <c r="AD28" s="179"/>
      <c r="AE28" s="183"/>
      <c r="AF28" s="179"/>
      <c r="AG28" s="179">
        <f>งบฐานะการเงิน!H110-AG25</f>
        <v>0</v>
      </c>
      <c r="AH28" s="179"/>
      <c r="AI28" s="183"/>
    </row>
    <row r="29" spans="1:38" ht="22.5" customHeight="1"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20"/>
      <c r="P29" s="219"/>
      <c r="Q29" s="219"/>
      <c r="R29" s="219"/>
      <c r="S29" s="219"/>
      <c r="W29" s="219"/>
      <c r="X29" s="219"/>
      <c r="Y29" s="219"/>
      <c r="Z29" s="219"/>
      <c r="AA29" s="219"/>
      <c r="AB29" s="219"/>
      <c r="AC29" s="220"/>
      <c r="AD29" s="219"/>
      <c r="AE29" s="220"/>
      <c r="AF29" s="219"/>
      <c r="AG29" s="219"/>
      <c r="AH29" s="219"/>
      <c r="AI29" s="220"/>
    </row>
    <row r="30" spans="1:38" ht="22.5" customHeight="1">
      <c r="T30" s="219"/>
      <c r="U30" s="219"/>
      <c r="V30" s="219"/>
      <c r="AJ30" s="219"/>
    </row>
    <row r="31" spans="1:38" ht="22.5" customHeight="1">
      <c r="A31" s="221" t="s">
        <v>36</v>
      </c>
    </row>
  </sheetData>
  <mergeCells count="5">
    <mergeCell ref="E7:AE7"/>
    <mergeCell ref="W8:AC8"/>
    <mergeCell ref="E6:AI6"/>
    <mergeCell ref="Q8:U8"/>
    <mergeCell ref="I8:O8"/>
  </mergeCells>
  <printOptions horizontalCentered="1"/>
  <pageMargins left="0.47244094488188981" right="0.43307086614173229" top="0.78740157480314965" bottom="0.98425196850393704" header="0.51181102362204722" footer="0.7874015748031496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B2EC-9F80-4446-AC13-24611F3A5DAF}">
  <dimension ref="A1:Q24"/>
  <sheetViews>
    <sheetView topLeftCell="A7" zoomScale="80" zoomScaleNormal="80" zoomScaleSheetLayoutView="70" workbookViewId="0">
      <selection activeCell="A24" sqref="A24"/>
    </sheetView>
  </sheetViews>
  <sheetFormatPr defaultColWidth="9.25" defaultRowHeight="22.5" customHeight="1"/>
  <cols>
    <col min="1" max="2" width="1.75" style="10" customWidth="1"/>
    <col min="3" max="3" width="38.125" style="10" customWidth="1"/>
    <col min="4" max="4" width="0.75" style="10" customWidth="1"/>
    <col min="5" max="5" width="15.875" style="10" customWidth="1"/>
    <col min="6" max="6" width="0.625" style="10" customWidth="1"/>
    <col min="7" max="7" width="15.875" style="10" customWidth="1"/>
    <col min="8" max="8" width="0.625" style="10" customWidth="1"/>
    <col min="9" max="9" width="15.875" style="10" customWidth="1"/>
    <col min="10" max="10" width="0.625" style="10" customWidth="1"/>
    <col min="11" max="11" width="16.125" style="10" customWidth="1"/>
    <col min="12" max="12" width="0.625" style="10" customWidth="1"/>
    <col min="13" max="13" width="16.375" style="10" customWidth="1"/>
    <col min="14" max="14" width="0.75" style="10" customWidth="1"/>
    <col min="15" max="15" width="21.625" style="10" customWidth="1"/>
    <col min="16" max="16" width="0.625" style="10" customWidth="1"/>
    <col min="17" max="17" width="16.375" style="10" customWidth="1"/>
    <col min="18" max="18" width="2.375" style="13" customWidth="1"/>
    <col min="19" max="16384" width="9.25" style="13"/>
  </cols>
  <sheetData>
    <row r="1" spans="1:17" ht="22.5" customHeight="1">
      <c r="A1" s="9" t="s">
        <v>139</v>
      </c>
      <c r="O1" s="11"/>
      <c r="Q1" s="12" t="s">
        <v>86</v>
      </c>
    </row>
    <row r="2" spans="1:17" ht="22.5" customHeight="1">
      <c r="A2" s="9" t="s">
        <v>191</v>
      </c>
      <c r="O2" s="11"/>
    </row>
    <row r="3" spans="1:17" ht="22.5" customHeight="1">
      <c r="A3" s="9" t="s">
        <v>134</v>
      </c>
    </row>
    <row r="4" spans="1:17" s="14" customFormat="1" ht="22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2" t="s">
        <v>3</v>
      </c>
    </row>
    <row r="6" spans="1:17" ht="22.5" customHeight="1">
      <c r="E6" s="357" t="s">
        <v>192</v>
      </c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</row>
    <row r="7" spans="1:17" ht="22.5" customHeight="1">
      <c r="A7" s="15"/>
      <c r="B7" s="15"/>
      <c r="C7" s="15"/>
      <c r="D7" s="15"/>
      <c r="E7" s="16"/>
      <c r="F7" s="16"/>
      <c r="G7" s="16"/>
      <c r="H7" s="16"/>
      <c r="I7" s="16"/>
      <c r="J7" s="16"/>
      <c r="K7" s="17"/>
      <c r="L7" s="17" t="s">
        <v>76</v>
      </c>
      <c r="M7" s="17"/>
      <c r="N7" s="16"/>
      <c r="O7" s="16" t="s">
        <v>193</v>
      </c>
      <c r="P7" s="16"/>
      <c r="Q7" s="16"/>
    </row>
    <row r="8" spans="1:17" ht="22.5" customHeight="1">
      <c r="A8" s="15"/>
      <c r="B8" s="15"/>
      <c r="C8" s="15"/>
      <c r="D8" s="15"/>
      <c r="E8" s="16"/>
      <c r="F8" s="16"/>
      <c r="G8" s="16"/>
      <c r="H8" s="16"/>
      <c r="I8" s="16" t="s">
        <v>145</v>
      </c>
      <c r="J8" s="16"/>
      <c r="K8" s="18"/>
      <c r="L8" s="18"/>
      <c r="M8" s="16"/>
      <c r="N8" s="16"/>
      <c r="O8" s="17" t="s">
        <v>167</v>
      </c>
      <c r="P8" s="16"/>
      <c r="Q8" s="16"/>
    </row>
    <row r="9" spans="1:17" ht="22.5" customHeight="1">
      <c r="A9" s="15"/>
      <c r="B9" s="15"/>
      <c r="C9" s="15"/>
      <c r="D9" s="15"/>
      <c r="E9" s="16"/>
      <c r="F9" s="16"/>
      <c r="G9" s="16"/>
      <c r="H9" s="16"/>
      <c r="I9" s="16" t="s">
        <v>151</v>
      </c>
      <c r="J9" s="14"/>
      <c r="K9" s="16"/>
      <c r="L9" s="16"/>
      <c r="M9" s="19"/>
      <c r="N9" s="16"/>
      <c r="O9" s="16" t="s">
        <v>154</v>
      </c>
      <c r="P9" s="16"/>
      <c r="Q9" s="16"/>
    </row>
    <row r="10" spans="1:17" ht="22.5" customHeight="1">
      <c r="A10" s="15"/>
      <c r="B10" s="15"/>
      <c r="C10" s="15"/>
      <c r="D10" s="15"/>
      <c r="E10" s="16" t="s">
        <v>194</v>
      </c>
      <c r="F10" s="16"/>
      <c r="G10" s="16" t="s">
        <v>144</v>
      </c>
      <c r="H10" s="16"/>
      <c r="I10" s="16" t="s">
        <v>162</v>
      </c>
      <c r="J10" s="14"/>
      <c r="K10" s="16" t="s">
        <v>152</v>
      </c>
      <c r="L10" s="16"/>
      <c r="M10" s="19" t="s">
        <v>153</v>
      </c>
      <c r="N10" s="16"/>
      <c r="O10" s="16" t="s">
        <v>164</v>
      </c>
      <c r="P10" s="16"/>
      <c r="Q10" s="16" t="s">
        <v>195</v>
      </c>
    </row>
    <row r="11" spans="1:17" ht="22.5" customHeight="1">
      <c r="D11" s="20"/>
      <c r="E11" s="21" t="s">
        <v>196</v>
      </c>
      <c r="F11" s="14"/>
      <c r="G11" s="21" t="s">
        <v>172</v>
      </c>
      <c r="H11" s="14"/>
      <c r="I11" s="17" t="s">
        <v>174</v>
      </c>
      <c r="J11" s="14"/>
      <c r="K11" s="17" t="s">
        <v>197</v>
      </c>
      <c r="L11" s="16"/>
      <c r="M11" s="21" t="s">
        <v>176</v>
      </c>
      <c r="N11" s="16"/>
      <c r="O11" s="17" t="s">
        <v>177</v>
      </c>
      <c r="P11" s="16"/>
      <c r="Q11" s="17" t="s">
        <v>181</v>
      </c>
    </row>
    <row r="12" spans="1:17" s="37" customFormat="1" ht="22.5" customHeight="1">
      <c r="A12" s="92" t="s">
        <v>198</v>
      </c>
      <c r="B12" s="92"/>
      <c r="C12" s="92"/>
      <c r="D12" s="93"/>
      <c r="E12" s="94">
        <v>1112756004</v>
      </c>
      <c r="F12" s="94"/>
      <c r="G12" s="94">
        <v>757462150</v>
      </c>
      <c r="H12" s="94"/>
      <c r="I12" s="94">
        <v>2411902</v>
      </c>
      <c r="J12" s="94"/>
      <c r="K12" s="94">
        <v>2810366</v>
      </c>
      <c r="L12" s="94"/>
      <c r="M12" s="59">
        <v>-363628853</v>
      </c>
      <c r="N12" s="94"/>
      <c r="O12" s="59">
        <v>-32283667</v>
      </c>
      <c r="P12" s="94"/>
      <c r="Q12" s="94">
        <f>SUM(E12:P12)</f>
        <v>1479527902</v>
      </c>
    </row>
    <row r="13" spans="1:17" s="37" customFormat="1" ht="22.5" customHeight="1">
      <c r="A13" s="92" t="s">
        <v>183</v>
      </c>
      <c r="B13" s="92"/>
      <c r="C13" s="92"/>
      <c r="D13" s="95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pans="1:17" s="37" customFormat="1" ht="22.5" customHeight="1">
      <c r="A14" s="92" t="s">
        <v>184</v>
      </c>
      <c r="B14" s="92"/>
      <c r="C14" s="92"/>
      <c r="D14" s="95"/>
      <c r="E14" s="94">
        <v>1076923077</v>
      </c>
      <c r="F14" s="94"/>
      <c r="G14" s="94">
        <v>323076923</v>
      </c>
      <c r="H14" s="94"/>
      <c r="I14" s="96">
        <v>0</v>
      </c>
      <c r="J14" s="96"/>
      <c r="K14" s="96">
        <v>0</v>
      </c>
      <c r="L14" s="96"/>
      <c r="M14" s="96">
        <v>0</v>
      </c>
      <c r="N14" s="96"/>
      <c r="O14" s="96">
        <v>0</v>
      </c>
      <c r="P14" s="94"/>
      <c r="Q14" s="94">
        <f>SUM(E14:P14)</f>
        <v>1400000000</v>
      </c>
    </row>
    <row r="15" spans="1:17" s="37" customFormat="1" ht="22.5" customHeight="1">
      <c r="A15" s="92" t="s">
        <v>199</v>
      </c>
      <c r="B15" s="92"/>
      <c r="C15" s="92"/>
      <c r="D15" s="95"/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8">
        <v>17882105</v>
      </c>
      <c r="N15" s="97"/>
      <c r="O15" s="97">
        <v>0</v>
      </c>
      <c r="P15" s="97"/>
      <c r="Q15" s="98">
        <f>SUM(E15:P15)</f>
        <v>17882105</v>
      </c>
    </row>
    <row r="16" spans="1:17" s="37" customFormat="1" ht="22.5" customHeight="1" thickBot="1">
      <c r="A16" s="25" t="s">
        <v>188</v>
      </c>
      <c r="B16" s="92"/>
      <c r="C16" s="92"/>
      <c r="D16" s="99"/>
      <c r="E16" s="100">
        <f>SUM(E12:E15)</f>
        <v>2189679081</v>
      </c>
      <c r="F16" s="94"/>
      <c r="G16" s="100">
        <f>SUM(G12:G15)</f>
        <v>1080539073</v>
      </c>
      <c r="H16" s="94"/>
      <c r="I16" s="100">
        <f>SUM(I12:I15)</f>
        <v>2411902</v>
      </c>
      <c r="J16" s="94"/>
      <c r="K16" s="100">
        <f>SUM(K12:K15)</f>
        <v>2810366</v>
      </c>
      <c r="L16" s="94"/>
      <c r="M16" s="101">
        <f>SUM(M12:M15)</f>
        <v>-345746748</v>
      </c>
      <c r="N16" s="94"/>
      <c r="O16" s="102">
        <f>SUM(O12:O15)</f>
        <v>-32283667</v>
      </c>
      <c r="P16" s="94"/>
      <c r="Q16" s="101">
        <f>SUM(Q12:Q15)</f>
        <v>2897410007</v>
      </c>
    </row>
    <row r="17" spans="1:17" ht="22.5" customHeight="1" thickTop="1"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7"/>
      <c r="P17" s="26"/>
      <c r="Q17" s="27"/>
    </row>
    <row r="18" spans="1:17" s="87" customFormat="1" ht="22.5" customHeight="1">
      <c r="A18" s="85" t="s">
        <v>189</v>
      </c>
      <c r="B18" s="85"/>
      <c r="C18" s="85"/>
      <c r="D18" s="85"/>
      <c r="E18" s="86">
        <v>2189679099</v>
      </c>
      <c r="F18" s="86"/>
      <c r="G18" s="86">
        <v>1080539073</v>
      </c>
      <c r="H18" s="86"/>
      <c r="I18" s="86">
        <v>2411902</v>
      </c>
      <c r="J18" s="86"/>
      <c r="K18" s="86">
        <v>2810366</v>
      </c>
      <c r="L18" s="86"/>
      <c r="M18" s="86">
        <v>-1189455383</v>
      </c>
      <c r="N18" s="86"/>
      <c r="O18" s="86">
        <v>-33162346</v>
      </c>
      <c r="P18" s="86"/>
      <c r="Q18" s="86">
        <f>SUM(E18:O18)</f>
        <v>2052822711</v>
      </c>
    </row>
    <row r="19" spans="1:17" s="87" customFormat="1" ht="22.5" customHeight="1">
      <c r="A19" s="25" t="s">
        <v>186</v>
      </c>
      <c r="B19" s="85"/>
      <c r="C19" s="85"/>
      <c r="D19" s="85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8">
        <f>งบกำไรขาดทุนเบ็ดเสร็จ!L56</f>
        <v>45775884</v>
      </c>
      <c r="N19" s="86"/>
      <c r="O19" s="86">
        <v>0</v>
      </c>
      <c r="P19" s="86"/>
      <c r="Q19" s="88">
        <f>SUM(E19:O19)</f>
        <v>45775884</v>
      </c>
    </row>
    <row r="20" spans="1:17" s="87" customFormat="1" ht="22.5" customHeight="1" thickBot="1">
      <c r="A20" s="91" t="s">
        <v>190</v>
      </c>
      <c r="B20" s="85"/>
      <c r="C20" s="85"/>
      <c r="D20" s="85"/>
      <c r="E20" s="89">
        <f>SUM(E18:E19)</f>
        <v>2189679099</v>
      </c>
      <c r="F20" s="86"/>
      <c r="G20" s="89">
        <f>SUM(G18:G19)</f>
        <v>1080539073</v>
      </c>
      <c r="H20" s="86"/>
      <c r="I20" s="89">
        <f>SUM(I18:I19)</f>
        <v>2411902</v>
      </c>
      <c r="J20" s="86"/>
      <c r="K20" s="89">
        <f>SUM(K18:K19)</f>
        <v>2810366</v>
      </c>
      <c r="L20" s="86"/>
      <c r="M20" s="90">
        <f>SUM(M18:M19)</f>
        <v>-1143679499</v>
      </c>
      <c r="N20" s="86"/>
      <c r="O20" s="89">
        <f>SUM(O18:O19)</f>
        <v>-33162346</v>
      </c>
      <c r="P20" s="86"/>
      <c r="Q20" s="90">
        <f>SUM(Q18:Q19)</f>
        <v>2098598595</v>
      </c>
    </row>
    <row r="21" spans="1:17" s="81" customFormat="1" ht="22.5" customHeight="1" thickTop="1">
      <c r="B21" s="80"/>
      <c r="C21" s="80"/>
      <c r="D21" s="80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82"/>
      <c r="Q21" s="83"/>
    </row>
    <row r="22" spans="1:17" ht="22.5" customHeight="1">
      <c r="A22" s="1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2"/>
      <c r="Q22" s="23"/>
    </row>
    <row r="23" spans="1:17" s="24" customFormat="1" ht="22.5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22.5" customHeight="1">
      <c r="A24" s="10" t="s">
        <v>36</v>
      </c>
    </row>
  </sheetData>
  <mergeCells count="1">
    <mergeCell ref="E6:Q6"/>
  </mergeCells>
  <pageMargins left="0.78740157480314965" right="0.43307086614173229" top="0.78740157480314965" bottom="0.94488188976377963" header="0.51181102362204722" footer="0.7086614173228347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2C98-6F62-7248-AA11-1EB84D86E727}">
  <sheetPr>
    <tabColor rgb="FFFFFF00"/>
  </sheetPr>
  <dimension ref="A1:P103"/>
  <sheetViews>
    <sheetView tabSelected="1" topLeftCell="A22" zoomScaleNormal="100" zoomScaleSheetLayoutView="80" workbookViewId="0">
      <selection activeCell="J30" sqref="J30"/>
    </sheetView>
  </sheetViews>
  <sheetFormatPr defaultColWidth="10.75" defaultRowHeight="21" customHeight="1"/>
  <cols>
    <col min="1" max="3" width="2.125" style="317" customWidth="1"/>
    <col min="4" max="4" width="53.375" style="317" customWidth="1"/>
    <col min="5" max="5" width="0.875" style="317" customWidth="1"/>
    <col min="6" max="6" width="13.875" style="320" customWidth="1"/>
    <col min="7" max="7" width="0.875" style="320" customWidth="1"/>
    <col min="8" max="8" width="13.875" style="320" customWidth="1"/>
    <col min="9" max="9" width="0.875" style="320" customWidth="1"/>
    <col min="10" max="10" width="13.875" style="226" customWidth="1"/>
    <col min="11" max="11" width="0.875" style="320" customWidth="1"/>
    <col min="12" max="12" width="13.875" style="320" customWidth="1"/>
    <col min="13" max="13" width="0.875" style="317" customWidth="1"/>
    <col min="14" max="16384" width="10.75" style="317"/>
  </cols>
  <sheetData>
    <row r="1" spans="1:13" s="313" customFormat="1" ht="18.75" customHeight="1">
      <c r="A1" s="165" t="s">
        <v>139</v>
      </c>
      <c r="B1" s="166"/>
      <c r="C1" s="166"/>
      <c r="D1" s="310"/>
      <c r="E1" s="310"/>
      <c r="F1" s="311"/>
      <c r="G1" s="311"/>
      <c r="H1" s="311"/>
      <c r="I1" s="311"/>
      <c r="J1" s="311"/>
      <c r="K1" s="311"/>
      <c r="L1" s="312" t="s">
        <v>86</v>
      </c>
    </row>
    <row r="2" spans="1:13" s="313" customFormat="1" ht="18.75" customHeight="1">
      <c r="A2" s="165" t="s">
        <v>200</v>
      </c>
      <c r="B2" s="166"/>
      <c r="C2" s="166"/>
      <c r="D2" s="310"/>
      <c r="E2" s="310"/>
      <c r="F2" s="311"/>
      <c r="G2" s="311"/>
      <c r="H2" s="311"/>
      <c r="I2" s="311"/>
      <c r="J2" s="311"/>
      <c r="K2" s="311"/>
      <c r="L2" s="311"/>
    </row>
    <row r="3" spans="1:13" s="313" customFormat="1" ht="18.75" customHeight="1">
      <c r="A3" s="314" t="s">
        <v>134</v>
      </c>
      <c r="B3" s="166"/>
      <c r="C3" s="166"/>
      <c r="D3" s="310"/>
      <c r="E3" s="310"/>
      <c r="F3" s="311"/>
      <c r="G3" s="311"/>
      <c r="H3" s="311"/>
      <c r="I3" s="311"/>
      <c r="J3" s="311"/>
      <c r="K3" s="311"/>
      <c r="L3" s="311"/>
    </row>
    <row r="4" spans="1:13" s="313" customFormat="1" ht="18.75" customHeight="1">
      <c r="A4" s="165"/>
      <c r="B4" s="166"/>
      <c r="C4" s="166"/>
      <c r="D4" s="310"/>
      <c r="E4" s="310"/>
      <c r="F4" s="311"/>
      <c r="G4" s="311"/>
      <c r="H4" s="311"/>
      <c r="I4" s="311"/>
      <c r="J4" s="311"/>
      <c r="K4" s="311"/>
      <c r="L4" s="311"/>
    </row>
    <row r="5" spans="1:13" s="313" customFormat="1" ht="18.75" customHeight="1">
      <c r="A5" s="313" t="s">
        <v>201</v>
      </c>
      <c r="F5" s="222"/>
      <c r="G5" s="222"/>
      <c r="H5" s="222"/>
      <c r="I5" s="222"/>
      <c r="J5" s="222"/>
      <c r="K5" s="222"/>
      <c r="L5" s="223" t="s">
        <v>3</v>
      </c>
    </row>
    <row r="6" spans="1:13" s="313" customFormat="1" ht="18.75" customHeight="1">
      <c r="F6" s="346" t="s">
        <v>4</v>
      </c>
      <c r="G6" s="346"/>
      <c r="H6" s="346"/>
      <c r="I6" s="311"/>
      <c r="J6" s="347" t="s">
        <v>5</v>
      </c>
      <c r="K6" s="347"/>
      <c r="L6" s="347"/>
    </row>
    <row r="7" spans="1:13" s="313" customFormat="1" ht="18.75" customHeight="1">
      <c r="E7" s="316"/>
      <c r="F7" s="315" t="s">
        <v>6</v>
      </c>
      <c r="G7" s="311"/>
      <c r="H7" s="315" t="s">
        <v>89</v>
      </c>
      <c r="I7" s="311"/>
      <c r="J7" s="315" t="s">
        <v>6</v>
      </c>
      <c r="K7" s="311"/>
      <c r="L7" s="315" t="s">
        <v>89</v>
      </c>
    </row>
    <row r="8" spans="1:13" ht="18.75" customHeight="1">
      <c r="A8" s="317" t="s">
        <v>202</v>
      </c>
      <c r="F8" s="224"/>
      <c r="G8" s="225"/>
      <c r="H8" s="224"/>
      <c r="I8" s="225"/>
      <c r="K8" s="225"/>
      <c r="L8" s="225"/>
    </row>
    <row r="9" spans="1:13" ht="18.75" customHeight="1">
      <c r="A9" s="318"/>
      <c r="B9" s="318" t="s">
        <v>115</v>
      </c>
      <c r="C9" s="318"/>
      <c r="D9" s="318"/>
      <c r="E9" s="318"/>
      <c r="F9" s="227">
        <f>งบกำไรขาดทุนเบ็ดเสร็จ!H33</f>
        <v>-43021485</v>
      </c>
      <c r="G9" s="227">
        <f>งบกำไรขาดทุนเบ็ดเสร็จ!I33</f>
        <v>0</v>
      </c>
      <c r="H9" s="227">
        <f>งบกำไรขาดทุนเบ็ดเสร็จ!J33</f>
        <v>18236290</v>
      </c>
      <c r="I9" s="227">
        <f>งบกำไรขาดทุนเบ็ดเสร็จ!K33</f>
        <v>0</v>
      </c>
      <c r="J9" s="227">
        <f>งบกำไรขาดทุนเบ็ดเสร็จ!L33</f>
        <v>45775884</v>
      </c>
      <c r="K9" s="227">
        <f>งบกำไรขาดทุนเบ็ดเสร็จ!M33</f>
        <v>0</v>
      </c>
      <c r="L9" s="227">
        <f>งบกำไรขาดทุนเบ็ดเสร็จ!N33</f>
        <v>17882105</v>
      </c>
    </row>
    <row r="10" spans="1:13" ht="18.75" customHeight="1">
      <c r="A10" s="318"/>
      <c r="B10" s="319" t="s">
        <v>203</v>
      </c>
      <c r="C10" s="318"/>
      <c r="D10" s="318"/>
      <c r="E10" s="318"/>
      <c r="F10" s="227">
        <v>0</v>
      </c>
      <c r="G10" s="227"/>
      <c r="H10" s="227">
        <f>งบกำไรขาดทุนเบ็ดเสร็จ!J36</f>
        <v>13435871</v>
      </c>
      <c r="I10" s="227"/>
      <c r="J10" s="227">
        <v>0</v>
      </c>
      <c r="K10" s="227"/>
      <c r="L10" s="227">
        <v>0</v>
      </c>
    </row>
    <row r="11" spans="1:13" ht="18.75" customHeight="1">
      <c r="A11" s="318"/>
      <c r="B11" s="318" t="s">
        <v>204</v>
      </c>
      <c r="C11" s="318"/>
      <c r="D11" s="318"/>
      <c r="E11" s="318"/>
      <c r="G11" s="225"/>
      <c r="H11" s="225"/>
      <c r="I11" s="225"/>
      <c r="K11" s="225"/>
      <c r="L11" s="226"/>
    </row>
    <row r="12" spans="1:13" ht="18.75" customHeight="1">
      <c r="A12" s="318"/>
      <c r="B12" s="318"/>
      <c r="C12" s="318" t="s">
        <v>205</v>
      </c>
      <c r="D12" s="318"/>
      <c r="E12" s="318"/>
      <c r="F12" s="320">
        <f>-งบกำไรขาดทุนเบ็ดเสร็จ!H32</f>
        <v>-138165</v>
      </c>
      <c r="G12" s="320">
        <f>-งบกำไรขาดทุนเบ็ดเสร็จ!I32</f>
        <v>0</v>
      </c>
      <c r="H12" s="320">
        <f>-งบกำไรขาดทุนเบ็ดเสร็จ!J32</f>
        <v>1113304</v>
      </c>
      <c r="I12" s="320">
        <f>-งบกำไรขาดทุนเบ็ดเสร็จ!K32</f>
        <v>0</v>
      </c>
      <c r="J12" s="320">
        <f>-งบกำไรขาดทุนเบ็ดเสร็จ!L32</f>
        <v>0</v>
      </c>
      <c r="K12" s="320">
        <f>-งบกำไรขาดทุนเบ็ดเสร็จ!M32</f>
        <v>0</v>
      </c>
      <c r="L12" s="320">
        <f>-งบกำไรขาดทุนเบ็ดเสร็จ!N32</f>
        <v>-58392</v>
      </c>
    </row>
    <row r="13" spans="1:13" ht="18.75" customHeight="1">
      <c r="A13" s="318"/>
      <c r="B13" s="318"/>
      <c r="C13" s="318" t="s">
        <v>206</v>
      </c>
      <c r="D13" s="318"/>
      <c r="E13" s="318"/>
      <c r="F13" s="320">
        <v>24750898</v>
      </c>
      <c r="G13" s="225"/>
      <c r="H13" s="225">
        <v>31135596</v>
      </c>
      <c r="I13" s="225"/>
      <c r="J13" s="226">
        <v>6143976</v>
      </c>
      <c r="K13" s="225"/>
      <c r="L13" s="226">
        <v>5967609</v>
      </c>
    </row>
    <row r="14" spans="1:13" ht="18.75" customHeight="1">
      <c r="A14" s="318"/>
      <c r="B14" s="318"/>
      <c r="C14" s="318" t="s">
        <v>207</v>
      </c>
      <c r="D14" s="318"/>
      <c r="E14" s="318"/>
      <c r="F14" s="320">
        <v>326870</v>
      </c>
      <c r="G14" s="225"/>
      <c r="H14" s="225">
        <v>717201</v>
      </c>
      <c r="I14" s="225"/>
      <c r="J14" s="226">
        <v>0</v>
      </c>
      <c r="K14" s="225"/>
      <c r="L14" s="226">
        <v>27935</v>
      </c>
    </row>
    <row r="15" spans="1:13" ht="18.75" customHeight="1">
      <c r="A15" s="318"/>
      <c r="B15" s="318"/>
      <c r="C15" s="318" t="s">
        <v>208</v>
      </c>
      <c r="D15" s="318"/>
      <c r="E15" s="318"/>
      <c r="F15" s="320">
        <v>425235</v>
      </c>
      <c r="G15" s="225"/>
      <c r="H15" s="226">
        <v>425235</v>
      </c>
      <c r="I15" s="225"/>
      <c r="J15" s="226">
        <v>291965</v>
      </c>
      <c r="K15" s="225"/>
      <c r="L15" s="226">
        <v>291965</v>
      </c>
    </row>
    <row r="16" spans="1:13" ht="18.75" customHeight="1">
      <c r="A16" s="318"/>
      <c r="B16" s="318"/>
      <c r="C16" s="318" t="s">
        <v>209</v>
      </c>
      <c r="D16" s="318"/>
      <c r="E16" s="318"/>
      <c r="F16" s="320">
        <v>6527</v>
      </c>
      <c r="G16" s="321"/>
      <c r="H16" s="226">
        <v>3394208</v>
      </c>
      <c r="I16" s="225"/>
      <c r="J16" s="321">
        <v>6441</v>
      </c>
      <c r="K16" s="225"/>
      <c r="L16" s="226">
        <v>0</v>
      </c>
      <c r="M16" s="228"/>
    </row>
    <row r="17" spans="1:13" ht="18.75" customHeight="1">
      <c r="A17" s="318"/>
      <c r="B17" s="318"/>
      <c r="C17" s="322" t="s">
        <v>210</v>
      </c>
      <c r="D17" s="318"/>
      <c r="E17" s="318"/>
      <c r="F17" s="320">
        <v>0</v>
      </c>
      <c r="G17" s="321"/>
      <c r="H17" s="226">
        <v>1601870</v>
      </c>
      <c r="I17" s="225"/>
      <c r="J17" s="321">
        <v>0</v>
      </c>
      <c r="K17" s="225"/>
      <c r="L17" s="226">
        <v>0</v>
      </c>
      <c r="M17" s="228"/>
    </row>
    <row r="18" spans="1:13" ht="18.75" customHeight="1">
      <c r="A18" s="318"/>
      <c r="B18" s="318"/>
      <c r="C18" s="318" t="s">
        <v>112</v>
      </c>
      <c r="D18" s="318"/>
      <c r="E18" s="318"/>
      <c r="F18" s="320">
        <v>0</v>
      </c>
      <c r="G18" s="225"/>
      <c r="H18" s="225">
        <v>66957538</v>
      </c>
      <c r="I18" s="225"/>
      <c r="J18" s="226">
        <v>0</v>
      </c>
      <c r="K18" s="225"/>
      <c r="L18" s="226">
        <v>0</v>
      </c>
    </row>
    <row r="19" spans="1:13" ht="18.75" customHeight="1">
      <c r="A19" s="318"/>
      <c r="B19" s="318"/>
      <c r="C19" s="318" t="s">
        <v>211</v>
      </c>
      <c r="D19" s="318"/>
      <c r="E19" s="318"/>
      <c r="G19" s="225"/>
      <c r="H19" s="225"/>
      <c r="I19" s="225"/>
      <c r="K19" s="225"/>
      <c r="L19" s="226"/>
    </row>
    <row r="20" spans="1:13" ht="18.75" customHeight="1">
      <c r="A20" s="318"/>
      <c r="B20" s="318"/>
      <c r="C20" s="318"/>
      <c r="D20" s="318" t="s">
        <v>212</v>
      </c>
      <c r="E20" s="318"/>
      <c r="F20" s="320">
        <f>งบกำไรขาดทุนเบ็ดเสร็จ!H24</f>
        <v>10346000</v>
      </c>
      <c r="G20" s="320">
        <f>งบกำไรขาดทุนเบ็ดเสร็จ!I24</f>
        <v>0</v>
      </c>
      <c r="H20" s="320">
        <f>-งบกำไรขาดทุนเบ็ดเสร็จ!J13</f>
        <v>-23663115</v>
      </c>
      <c r="I20" s="320">
        <f>งบกำไรขาดทุนเบ็ดเสร็จ!K24</f>
        <v>0</v>
      </c>
      <c r="J20" s="320">
        <f>งบกำไรขาดทุนเบ็ดเสร็จ!L24</f>
        <v>10346000</v>
      </c>
      <c r="K20" s="320">
        <f>งบกำไรขาดทุนเบ็ดเสร็จ!M24</f>
        <v>0</v>
      </c>
      <c r="L20" s="320">
        <f>-งบกำไรขาดทุนเบ็ดเสร็จ!N13</f>
        <v>-23663115</v>
      </c>
    </row>
    <row r="21" spans="1:13" ht="18.75" customHeight="1">
      <c r="A21" s="318"/>
      <c r="B21" s="318"/>
      <c r="C21" s="318" t="s">
        <v>213</v>
      </c>
      <c r="D21" s="318"/>
      <c r="E21" s="318"/>
      <c r="F21" s="226">
        <v>0</v>
      </c>
      <c r="G21" s="225"/>
      <c r="H21" s="225">
        <v>-4471688</v>
      </c>
      <c r="I21" s="225"/>
      <c r="J21" s="226">
        <v>0</v>
      </c>
      <c r="K21" s="225"/>
      <c r="L21" s="226">
        <v>0</v>
      </c>
    </row>
    <row r="22" spans="1:13" ht="18.75" customHeight="1">
      <c r="A22" s="318"/>
      <c r="B22" s="318"/>
      <c r="C22" s="318" t="s">
        <v>135</v>
      </c>
      <c r="D22" s="318"/>
      <c r="E22" s="318"/>
      <c r="F22" s="226">
        <v>-523362</v>
      </c>
      <c r="G22" s="225"/>
      <c r="H22" s="225">
        <v>-361572</v>
      </c>
      <c r="I22" s="225"/>
      <c r="J22" s="226">
        <v>0</v>
      </c>
      <c r="K22" s="225"/>
      <c r="L22" s="226">
        <v>0</v>
      </c>
    </row>
    <row r="23" spans="1:13" ht="18.75" customHeight="1">
      <c r="A23" s="318"/>
      <c r="B23" s="318"/>
      <c r="C23" s="322" t="s">
        <v>214</v>
      </c>
      <c r="D23" s="318"/>
      <c r="E23" s="318"/>
      <c r="F23" s="321">
        <v>0</v>
      </c>
      <c r="G23" s="321"/>
      <c r="H23" s="226">
        <v>-6395502</v>
      </c>
      <c r="I23" s="225"/>
      <c r="J23" s="321">
        <v>0</v>
      </c>
      <c r="K23" s="225"/>
      <c r="L23" s="226">
        <v>0</v>
      </c>
      <c r="M23" s="228"/>
    </row>
    <row r="24" spans="1:13" ht="18.75" customHeight="1">
      <c r="A24" s="318"/>
      <c r="B24" s="318"/>
      <c r="C24" s="318" t="s">
        <v>215</v>
      </c>
      <c r="D24" s="318"/>
      <c r="E24" s="318"/>
      <c r="F24" s="226">
        <v>0</v>
      </c>
      <c r="G24" s="225"/>
      <c r="H24" s="225">
        <v>-18123061</v>
      </c>
      <c r="I24" s="225"/>
      <c r="J24" s="226">
        <v>0</v>
      </c>
      <c r="K24" s="225"/>
      <c r="L24" s="225">
        <v>-18123061</v>
      </c>
    </row>
    <row r="25" spans="1:13" ht="18.75" customHeight="1">
      <c r="A25" s="318"/>
      <c r="B25" s="318"/>
      <c r="C25" s="323" t="s">
        <v>216</v>
      </c>
      <c r="D25" s="318"/>
      <c r="E25" s="318"/>
      <c r="F25" s="320">
        <f>-งบกำไรขาดทุนเบ็ดเสร็จ!H29</f>
        <v>-10628417</v>
      </c>
      <c r="G25" s="320">
        <f>งบกำไรขาดทุนเบ็ดเสร็จ!I29</f>
        <v>0</v>
      </c>
      <c r="H25" s="320">
        <f>งบกำไรขาดทุนเบ็ดเสร็จ!J29</f>
        <v>0</v>
      </c>
      <c r="I25" s="320">
        <f>งบกำไรขาดทุนเบ็ดเสร็จ!K29</f>
        <v>0</v>
      </c>
      <c r="J25" s="320">
        <f>งบกำไรขาดทุนเบ็ดเสร็จ!L29</f>
        <v>0</v>
      </c>
      <c r="K25" s="320">
        <f>งบกำไรขาดทุนเบ็ดเสร็จ!M29</f>
        <v>0</v>
      </c>
      <c r="L25" s="320">
        <f>งบกำไรขาดทุนเบ็ดเสร็จ!N29</f>
        <v>0</v>
      </c>
    </row>
    <row r="26" spans="1:13" ht="18.75" customHeight="1">
      <c r="A26" s="318"/>
      <c r="B26" s="318"/>
      <c r="C26" s="319" t="s">
        <v>94</v>
      </c>
      <c r="D26" s="324"/>
      <c r="E26" s="318"/>
      <c r="F26" s="320">
        <v>0</v>
      </c>
      <c r="H26" s="320">
        <v>-85856936</v>
      </c>
      <c r="J26" s="320">
        <v>0</v>
      </c>
      <c r="L26" s="320">
        <v>0</v>
      </c>
    </row>
    <row r="27" spans="1:13" ht="18.75" customHeight="1">
      <c r="A27" s="318"/>
      <c r="B27" s="318"/>
      <c r="C27" s="318" t="s">
        <v>217</v>
      </c>
      <c r="D27" s="318"/>
      <c r="E27" s="318"/>
      <c r="F27" s="226">
        <v>0</v>
      </c>
      <c r="G27" s="225"/>
      <c r="H27" s="225">
        <v>-875997</v>
      </c>
      <c r="I27" s="225"/>
      <c r="J27" s="226">
        <v>0</v>
      </c>
      <c r="K27" s="225"/>
      <c r="L27" s="226">
        <v>0</v>
      </c>
    </row>
    <row r="28" spans="1:13" ht="18.75" customHeight="1">
      <c r="A28" s="318"/>
      <c r="B28" s="318"/>
      <c r="C28" s="318" t="s">
        <v>218</v>
      </c>
      <c r="D28" s="318"/>
      <c r="E28" s="318"/>
      <c r="F28" s="320">
        <v>217430</v>
      </c>
      <c r="G28" s="225"/>
      <c r="H28" s="225">
        <v>1104306</v>
      </c>
      <c r="I28" s="225"/>
      <c r="J28" s="226">
        <v>203884</v>
      </c>
      <c r="K28" s="225"/>
      <c r="L28" s="226">
        <v>279926</v>
      </c>
    </row>
    <row r="29" spans="1:13" ht="18.75" customHeight="1">
      <c r="A29" s="318"/>
      <c r="B29" s="318"/>
      <c r="C29" s="318" t="s">
        <v>219</v>
      </c>
      <c r="D29" s="318"/>
      <c r="E29" s="318"/>
      <c r="F29" s="320">
        <v>0</v>
      </c>
      <c r="G29" s="225"/>
      <c r="H29" s="225">
        <v>0</v>
      </c>
      <c r="I29" s="225"/>
      <c r="J29" s="226">
        <v>-131872368</v>
      </c>
      <c r="K29" s="225"/>
      <c r="L29" s="226">
        <v>0</v>
      </c>
    </row>
    <row r="30" spans="1:13" ht="18.75" customHeight="1">
      <c r="A30" s="318"/>
      <c r="B30" s="318"/>
      <c r="C30" s="318" t="s">
        <v>220</v>
      </c>
      <c r="D30" s="318"/>
      <c r="E30" s="318"/>
      <c r="F30" s="320">
        <v>0</v>
      </c>
      <c r="G30" s="225"/>
      <c r="H30" s="225">
        <v>0</v>
      </c>
      <c r="I30" s="225"/>
      <c r="J30" s="226">
        <v>61308181</v>
      </c>
      <c r="K30" s="225"/>
      <c r="L30" s="226">
        <v>0</v>
      </c>
    </row>
    <row r="31" spans="1:13" ht="18.75" customHeight="1">
      <c r="A31" s="318"/>
      <c r="B31" s="318"/>
      <c r="C31" s="318" t="s">
        <v>109</v>
      </c>
      <c r="D31" s="318"/>
      <c r="E31" s="318"/>
      <c r="F31" s="320">
        <f>-งบกำไรขาดทุนเบ็ดเสร็จ!H27</f>
        <v>-26829</v>
      </c>
      <c r="G31" s="320">
        <f>-งบกำไรขาดทุนเบ็ดเสร็จ!I27</f>
        <v>0</v>
      </c>
      <c r="H31" s="320">
        <f>-งบกำไรขาดทุนเบ็ดเสร็จ!J27</f>
        <v>-488409</v>
      </c>
      <c r="I31" s="320">
        <f>-งบกำไรขาดทุนเบ็ดเสร็จ!K27</f>
        <v>0</v>
      </c>
      <c r="J31" s="320">
        <f>-งบกำไรขาดทุนเบ็ดเสร็จ!L27</f>
        <v>-1240444</v>
      </c>
      <c r="K31" s="320">
        <f>-งบกำไรขาดทุนเบ็ดเสร็จ!M27</f>
        <v>0</v>
      </c>
      <c r="L31" s="320">
        <f>-งบกำไรขาดทุนเบ็ดเสร็จ!N27</f>
        <v>-1563643</v>
      </c>
    </row>
    <row r="32" spans="1:13" ht="18.75" customHeight="1">
      <c r="A32" s="318"/>
      <c r="B32" s="318"/>
      <c r="C32" s="318" t="s">
        <v>110</v>
      </c>
      <c r="D32" s="318"/>
      <c r="E32" s="318"/>
      <c r="F32" s="325">
        <f>-งบกำไรขาดทุนเบ็ดเสร็จ!H28</f>
        <v>5972916</v>
      </c>
      <c r="G32" s="320">
        <f>-งบกำไรขาดทุนเบ็ดเสร็จ!I28</f>
        <v>0</v>
      </c>
      <c r="H32" s="325">
        <f>-งบกำไรขาดทุนเบ็ดเสร็จ!J28</f>
        <v>11970586</v>
      </c>
      <c r="I32" s="320">
        <f>-งบกำไรขาดทุนเบ็ดเสร็จ!K28</f>
        <v>0</v>
      </c>
      <c r="J32" s="325">
        <f>-งบกำไรขาดทุนเบ็ดเสร็จ!L28</f>
        <v>2365332</v>
      </c>
      <c r="K32" s="320">
        <f>-งบกำไรขาดทุนเบ็ดเสร็จ!M28</f>
        <v>0</v>
      </c>
      <c r="L32" s="325">
        <f>-งบกำไรขาดทุนเบ็ดเสร็จ!N28</f>
        <v>3975734</v>
      </c>
    </row>
    <row r="33" spans="1:12" ht="18.75" customHeight="1">
      <c r="A33" s="318"/>
      <c r="B33" s="318" t="s">
        <v>221</v>
      </c>
      <c r="C33" s="318"/>
      <c r="D33" s="318"/>
      <c r="E33" s="318"/>
      <c r="G33" s="224"/>
      <c r="H33" s="224"/>
      <c r="I33" s="224"/>
      <c r="K33" s="224"/>
      <c r="L33" s="229"/>
    </row>
    <row r="34" spans="1:12" ht="18.75" customHeight="1">
      <c r="A34" s="318"/>
      <c r="B34" s="318"/>
      <c r="C34" s="318" t="s">
        <v>222</v>
      </c>
      <c r="D34" s="318"/>
      <c r="E34" s="318"/>
      <c r="F34" s="320">
        <f>SUM(F9:F33)</f>
        <v>-12292382</v>
      </c>
      <c r="G34" s="225"/>
      <c r="H34" s="225">
        <f>SUM(H9:H33)</f>
        <v>9855725</v>
      </c>
      <c r="I34" s="225"/>
      <c r="J34" s="226">
        <f>SUM(J9:J33)</f>
        <v>-6671149</v>
      </c>
      <c r="K34" s="225"/>
      <c r="L34" s="225">
        <f>SUM(L9:L33)</f>
        <v>-14982937</v>
      </c>
    </row>
    <row r="35" spans="1:12" ht="18.75" customHeight="1">
      <c r="A35" s="318"/>
      <c r="B35" s="318" t="s">
        <v>223</v>
      </c>
      <c r="C35" s="318"/>
      <c r="D35" s="318"/>
      <c r="E35" s="318"/>
      <c r="F35" s="225"/>
      <c r="G35" s="225"/>
      <c r="H35" s="225"/>
      <c r="I35" s="225"/>
      <c r="K35" s="225"/>
      <c r="L35" s="225"/>
    </row>
    <row r="36" spans="1:12" ht="18.75" customHeight="1">
      <c r="A36" s="318"/>
      <c r="B36" s="318"/>
      <c r="C36" s="318" t="s">
        <v>224</v>
      </c>
      <c r="D36" s="318"/>
      <c r="E36" s="318"/>
      <c r="F36" s="320">
        <v>-4912822</v>
      </c>
      <c r="G36" s="225"/>
      <c r="H36" s="225">
        <v>23952818</v>
      </c>
      <c r="I36" s="225"/>
      <c r="J36" s="226">
        <v>-1208421</v>
      </c>
      <c r="K36" s="225"/>
      <c r="L36" s="225">
        <v>10814064</v>
      </c>
    </row>
    <row r="37" spans="1:12" ht="18.75" customHeight="1">
      <c r="A37" s="318"/>
      <c r="B37" s="318"/>
      <c r="C37" s="318" t="s">
        <v>225</v>
      </c>
      <c r="D37" s="318"/>
      <c r="E37" s="318"/>
      <c r="F37" s="226">
        <v>0</v>
      </c>
      <c r="G37" s="225"/>
      <c r="H37" s="225">
        <v>1669618</v>
      </c>
      <c r="I37" s="225"/>
      <c r="J37" s="226">
        <v>0</v>
      </c>
      <c r="K37" s="225"/>
      <c r="L37" s="226">
        <v>0</v>
      </c>
    </row>
    <row r="38" spans="1:12" ht="18.75" customHeight="1">
      <c r="A38" s="318"/>
      <c r="B38" s="318"/>
      <c r="C38" s="318" t="s">
        <v>226</v>
      </c>
      <c r="D38" s="318"/>
      <c r="E38" s="318"/>
      <c r="F38" s="226">
        <v>0</v>
      </c>
      <c r="G38" s="225"/>
      <c r="H38" s="225">
        <v>1652555</v>
      </c>
      <c r="I38" s="225"/>
      <c r="J38" s="226">
        <v>0</v>
      </c>
      <c r="K38" s="225"/>
      <c r="L38" s="226">
        <v>0</v>
      </c>
    </row>
    <row r="39" spans="1:12" ht="18.75" customHeight="1">
      <c r="A39" s="318"/>
      <c r="B39" s="318"/>
      <c r="C39" s="318" t="s">
        <v>18</v>
      </c>
      <c r="D39" s="318"/>
      <c r="E39" s="318"/>
      <c r="F39" s="320">
        <v>-440710</v>
      </c>
      <c r="G39" s="225"/>
      <c r="H39" s="225">
        <v>-22636</v>
      </c>
      <c r="I39" s="225"/>
      <c r="J39" s="226">
        <v>0</v>
      </c>
      <c r="K39" s="225"/>
      <c r="L39" s="226">
        <v>0</v>
      </c>
    </row>
    <row r="40" spans="1:12" ht="18.75" customHeight="1">
      <c r="A40" s="318"/>
      <c r="B40" s="318"/>
      <c r="C40" s="318" t="s">
        <v>33</v>
      </c>
      <c r="D40" s="318"/>
      <c r="E40" s="318"/>
      <c r="F40" s="326">
        <v>-1333376</v>
      </c>
      <c r="G40" s="225"/>
      <c r="H40" s="225">
        <v>-74881</v>
      </c>
      <c r="I40" s="225"/>
      <c r="J40" s="226">
        <v>0</v>
      </c>
      <c r="K40" s="225"/>
      <c r="L40" s="226">
        <v>0</v>
      </c>
    </row>
    <row r="41" spans="1:12" ht="18.75" customHeight="1">
      <c r="A41" s="318"/>
      <c r="B41" s="318" t="s">
        <v>227</v>
      </c>
      <c r="C41" s="318"/>
      <c r="D41" s="318"/>
      <c r="E41" s="318"/>
      <c r="G41" s="225"/>
      <c r="H41" s="225"/>
      <c r="I41" s="225"/>
      <c r="K41" s="225"/>
      <c r="L41" s="226"/>
    </row>
    <row r="42" spans="1:12" ht="18.75" customHeight="1">
      <c r="A42" s="318"/>
      <c r="B42" s="318"/>
      <c r="C42" s="318" t="s">
        <v>41</v>
      </c>
      <c r="D42" s="318"/>
      <c r="E42" s="318"/>
      <c r="F42" s="320">
        <v>-901640</v>
      </c>
      <c r="G42" s="225"/>
      <c r="H42" s="225">
        <v>-3568485</v>
      </c>
      <c r="I42" s="225"/>
      <c r="J42" s="226">
        <v>7423211</v>
      </c>
      <c r="K42" s="225"/>
      <c r="L42" s="225">
        <v>-519237</v>
      </c>
    </row>
    <row r="43" spans="1:12" ht="18.75" customHeight="1">
      <c r="A43" s="318"/>
      <c r="B43" s="318"/>
      <c r="C43" s="318" t="s">
        <v>42</v>
      </c>
      <c r="D43" s="318"/>
      <c r="E43" s="318"/>
      <c r="F43" s="226">
        <v>0</v>
      </c>
      <c r="G43" s="225"/>
      <c r="H43" s="225">
        <v>-6668596</v>
      </c>
      <c r="I43" s="225"/>
      <c r="J43" s="226">
        <v>0</v>
      </c>
      <c r="K43" s="225"/>
      <c r="L43" s="226">
        <v>0</v>
      </c>
    </row>
    <row r="44" spans="1:12" ht="18.75" customHeight="1">
      <c r="A44" s="318"/>
      <c r="B44" s="318"/>
      <c r="C44" s="318" t="s">
        <v>228</v>
      </c>
      <c r="D44" s="318"/>
      <c r="E44" s="318"/>
      <c r="F44" s="226">
        <v>0</v>
      </c>
      <c r="G44" s="225"/>
      <c r="H44" s="225">
        <v>-18653023</v>
      </c>
      <c r="I44" s="225"/>
      <c r="J44" s="226">
        <v>0</v>
      </c>
      <c r="K44" s="225"/>
      <c r="L44" s="226">
        <v>0</v>
      </c>
    </row>
    <row r="45" spans="1:12" ht="18.75" customHeight="1">
      <c r="A45" s="318"/>
      <c r="B45" s="318"/>
      <c r="C45" s="318" t="s">
        <v>53</v>
      </c>
      <c r="D45" s="318"/>
      <c r="E45" s="318"/>
      <c r="F45" s="226">
        <v>0</v>
      </c>
      <c r="G45" s="225"/>
      <c r="H45" s="225">
        <v>-4613238</v>
      </c>
      <c r="I45" s="225"/>
      <c r="J45" s="226">
        <v>0</v>
      </c>
      <c r="K45" s="225"/>
      <c r="L45" s="226">
        <v>0</v>
      </c>
    </row>
    <row r="46" spans="1:12" ht="18.75" customHeight="1">
      <c r="A46" s="318"/>
      <c r="B46" s="318"/>
      <c r="C46" s="318" t="s">
        <v>54</v>
      </c>
      <c r="D46" s="318"/>
      <c r="E46" s="318"/>
      <c r="F46" s="226">
        <v>0</v>
      </c>
      <c r="G46" s="225"/>
      <c r="H46" s="225">
        <v>-1330320</v>
      </c>
      <c r="I46" s="225"/>
      <c r="J46" s="226">
        <v>0</v>
      </c>
      <c r="K46" s="225"/>
      <c r="L46" s="225">
        <v>-755845</v>
      </c>
    </row>
    <row r="47" spans="1:12" ht="18.75" customHeight="1">
      <c r="A47" s="318"/>
      <c r="B47" s="318"/>
      <c r="C47" s="318" t="s">
        <v>55</v>
      </c>
      <c r="D47" s="318"/>
      <c r="E47" s="318"/>
      <c r="F47" s="226">
        <v>0</v>
      </c>
      <c r="G47" s="225"/>
      <c r="H47" s="225">
        <v>-655539</v>
      </c>
      <c r="I47" s="225"/>
      <c r="J47" s="226">
        <v>0</v>
      </c>
      <c r="K47" s="225"/>
      <c r="L47" s="225">
        <v>-152684</v>
      </c>
    </row>
    <row r="48" spans="1:12" ht="18.75" customHeight="1">
      <c r="A48" s="318"/>
      <c r="B48" s="318"/>
      <c r="C48" s="318" t="s">
        <v>56</v>
      </c>
      <c r="D48" s="318"/>
      <c r="E48" s="318"/>
      <c r="F48" s="325">
        <v>102301</v>
      </c>
      <c r="G48" s="225"/>
      <c r="H48" s="230">
        <v>1301049</v>
      </c>
      <c r="I48" s="225"/>
      <c r="J48" s="231">
        <v>42001</v>
      </c>
      <c r="K48" s="225"/>
      <c r="L48" s="231">
        <v>0</v>
      </c>
    </row>
    <row r="49" spans="1:13" ht="18.75" customHeight="1">
      <c r="A49" s="318" t="s">
        <v>229</v>
      </c>
      <c r="B49" s="318"/>
      <c r="C49" s="318"/>
      <c r="D49" s="318"/>
      <c r="E49" s="318"/>
      <c r="F49" s="320">
        <f>SUM(F34,F36:F48)</f>
        <v>-19778629</v>
      </c>
      <c r="G49" s="225"/>
      <c r="H49" s="232">
        <f>SUM(H34,H36:H48)</f>
        <v>2845047</v>
      </c>
      <c r="I49" s="225"/>
      <c r="J49" s="226">
        <f>SUM(J34,J36:J48)</f>
        <v>-414358</v>
      </c>
      <c r="K49" s="225"/>
      <c r="L49" s="225">
        <f>SUM(L34,L36:L48)</f>
        <v>-5596639</v>
      </c>
    </row>
    <row r="50" spans="1:13" ht="18.75" customHeight="1">
      <c r="A50" s="318" t="s">
        <v>230</v>
      </c>
      <c r="B50" s="318"/>
      <c r="C50" s="318"/>
      <c r="D50" s="318"/>
      <c r="E50" s="318"/>
      <c r="F50" s="326">
        <v>-197936</v>
      </c>
      <c r="G50" s="224"/>
      <c r="H50" s="224">
        <v>-5349803</v>
      </c>
      <c r="I50" s="224"/>
      <c r="J50" s="229">
        <v>-138838</v>
      </c>
      <c r="K50" s="224"/>
      <c r="L50" s="224">
        <v>-998713</v>
      </c>
    </row>
    <row r="51" spans="1:13" ht="18.75" customHeight="1">
      <c r="A51" s="318" t="s">
        <v>231</v>
      </c>
      <c r="B51" s="318"/>
      <c r="C51" s="318"/>
      <c r="D51" s="318"/>
      <c r="E51" s="318"/>
      <c r="F51" s="327">
        <v>650675</v>
      </c>
      <c r="G51" s="321"/>
      <c r="H51" s="328">
        <v>8665263</v>
      </c>
      <c r="I51" s="225"/>
      <c r="J51" s="230">
        <f>657116-6441</f>
        <v>650675</v>
      </c>
      <c r="K51" s="225"/>
      <c r="L51" s="231">
        <v>0</v>
      </c>
      <c r="M51" s="228"/>
    </row>
    <row r="52" spans="1:13" s="331" customFormat="1" ht="18.75" customHeight="1">
      <c r="A52" s="329"/>
      <c r="B52" s="329"/>
      <c r="C52" s="329" t="s">
        <v>232</v>
      </c>
      <c r="D52" s="329"/>
      <c r="E52" s="329"/>
      <c r="F52" s="330">
        <f>SUM(F49:F51)</f>
        <v>-19325890</v>
      </c>
      <c r="G52" s="233"/>
      <c r="H52" s="234">
        <f>SUM(H49:H51)</f>
        <v>6160507</v>
      </c>
      <c r="I52" s="233"/>
      <c r="J52" s="235">
        <f>SUM(J49:J51)</f>
        <v>97479</v>
      </c>
      <c r="K52" s="233"/>
      <c r="L52" s="236">
        <f>SUM(L49:L51)</f>
        <v>-6595352</v>
      </c>
    </row>
    <row r="53" spans="1:13" s="331" customFormat="1" ht="18.75" customHeight="1">
      <c r="A53" s="329"/>
      <c r="B53" s="329"/>
      <c r="C53" s="329"/>
      <c r="D53" s="329"/>
      <c r="E53" s="329"/>
      <c r="F53" s="320"/>
      <c r="G53" s="225"/>
      <c r="H53" s="224"/>
      <c r="I53" s="225"/>
      <c r="J53" s="229"/>
      <c r="K53" s="225"/>
      <c r="L53" s="237"/>
    </row>
    <row r="54" spans="1:13" s="331" customFormat="1" ht="18.75" customHeight="1">
      <c r="A54" s="332" t="s">
        <v>36</v>
      </c>
      <c r="B54" s="329"/>
      <c r="C54" s="329"/>
      <c r="D54" s="329"/>
      <c r="E54" s="329"/>
      <c r="F54" s="320"/>
      <c r="G54" s="225"/>
      <c r="H54" s="224"/>
      <c r="I54" s="225"/>
      <c r="J54" s="229"/>
      <c r="K54" s="225"/>
      <c r="L54" s="237"/>
    </row>
    <row r="55" spans="1:13" s="331" customFormat="1" ht="18.75" customHeight="1">
      <c r="A55" s="332"/>
      <c r="B55" s="329"/>
      <c r="C55" s="329"/>
      <c r="D55" s="329"/>
      <c r="E55" s="329"/>
      <c r="F55" s="320"/>
      <c r="G55" s="225"/>
      <c r="H55" s="224"/>
      <c r="I55" s="225"/>
      <c r="J55" s="229"/>
      <c r="K55" s="225"/>
      <c r="L55" s="237"/>
    </row>
    <row r="56" spans="1:13" ht="21" customHeight="1">
      <c r="A56" s="165" t="s">
        <v>139</v>
      </c>
      <c r="B56" s="165"/>
      <c r="C56" s="165"/>
      <c r="D56" s="310"/>
      <c r="E56" s="310"/>
      <c r="F56" s="311"/>
      <c r="G56" s="311"/>
      <c r="H56" s="311"/>
      <c r="I56" s="311"/>
      <c r="J56" s="311"/>
      <c r="K56" s="311"/>
      <c r="L56" s="312" t="s">
        <v>86</v>
      </c>
    </row>
    <row r="57" spans="1:13" ht="21" customHeight="1">
      <c r="A57" s="165" t="s">
        <v>233</v>
      </c>
      <c r="B57" s="165"/>
      <c r="C57" s="165"/>
      <c r="D57" s="310"/>
      <c r="E57" s="310"/>
      <c r="F57" s="311"/>
      <c r="G57" s="311"/>
      <c r="H57" s="311"/>
      <c r="I57" s="311"/>
      <c r="J57" s="311"/>
      <c r="K57" s="311"/>
      <c r="L57" s="311"/>
    </row>
    <row r="58" spans="1:13" ht="21" customHeight="1">
      <c r="A58" s="314" t="s">
        <v>134</v>
      </c>
      <c r="B58" s="165"/>
      <c r="C58" s="165"/>
      <c r="D58" s="310"/>
      <c r="E58" s="310"/>
      <c r="F58" s="311"/>
      <c r="G58" s="311"/>
      <c r="H58" s="311"/>
      <c r="I58" s="311"/>
      <c r="J58" s="311"/>
      <c r="K58" s="311"/>
      <c r="L58" s="311"/>
    </row>
    <row r="59" spans="1:13" ht="21" customHeight="1">
      <c r="A59" s="329"/>
      <c r="B59" s="329"/>
      <c r="C59" s="329"/>
      <c r="D59" s="329"/>
      <c r="E59" s="329"/>
      <c r="F59" s="233"/>
      <c r="G59" s="233"/>
      <c r="H59" s="233"/>
      <c r="I59" s="233"/>
      <c r="J59" s="233"/>
      <c r="K59" s="233"/>
      <c r="L59" s="233"/>
    </row>
    <row r="60" spans="1:13" s="313" customFormat="1" ht="21" customHeight="1">
      <c r="A60" s="333" t="s">
        <v>201</v>
      </c>
      <c r="B60" s="333"/>
      <c r="C60" s="333"/>
      <c r="D60" s="333"/>
      <c r="E60" s="333"/>
      <c r="F60" s="222"/>
      <c r="G60" s="222"/>
      <c r="H60" s="222"/>
      <c r="I60" s="222"/>
      <c r="J60" s="222"/>
      <c r="K60" s="222"/>
      <c r="L60" s="223" t="s">
        <v>3</v>
      </c>
    </row>
    <row r="61" spans="1:13" s="313" customFormat="1" ht="21" customHeight="1">
      <c r="A61" s="333"/>
      <c r="B61" s="333"/>
      <c r="C61" s="333"/>
      <c r="D61" s="333"/>
      <c r="E61" s="333"/>
      <c r="F61" s="346" t="s">
        <v>4</v>
      </c>
      <c r="G61" s="346"/>
      <c r="H61" s="346"/>
      <c r="I61" s="311"/>
      <c r="J61" s="347" t="s">
        <v>5</v>
      </c>
      <c r="K61" s="347"/>
      <c r="L61" s="347"/>
    </row>
    <row r="62" spans="1:13" s="313" customFormat="1" ht="21" customHeight="1">
      <c r="A62" s="333"/>
      <c r="B62" s="333"/>
      <c r="C62" s="333"/>
      <c r="D62" s="333"/>
      <c r="E62" s="333"/>
      <c r="F62" s="315" t="s">
        <v>6</v>
      </c>
      <c r="G62" s="311"/>
      <c r="H62" s="315" t="s">
        <v>89</v>
      </c>
      <c r="I62" s="311"/>
      <c r="J62" s="315" t="s">
        <v>6</v>
      </c>
      <c r="K62" s="311"/>
      <c r="L62" s="315" t="s">
        <v>89</v>
      </c>
    </row>
    <row r="63" spans="1:13" ht="21" customHeight="1">
      <c r="A63" s="318" t="s">
        <v>234</v>
      </c>
      <c r="B63" s="318"/>
      <c r="C63" s="318"/>
      <c r="D63" s="318"/>
      <c r="E63" s="318"/>
      <c r="G63" s="225"/>
      <c r="H63" s="225"/>
      <c r="I63" s="225"/>
      <c r="K63" s="225"/>
      <c r="L63" s="226"/>
    </row>
    <row r="64" spans="1:13" ht="21" customHeight="1">
      <c r="A64" s="318"/>
      <c r="B64" s="318" t="s">
        <v>235</v>
      </c>
      <c r="C64" s="318"/>
      <c r="D64" s="318"/>
      <c r="E64" s="318"/>
      <c r="F64" s="229">
        <v>0</v>
      </c>
      <c r="G64" s="225"/>
      <c r="H64" s="229">
        <v>0</v>
      </c>
      <c r="I64" s="225"/>
      <c r="J64" s="226">
        <v>-14995000</v>
      </c>
      <c r="K64" s="225"/>
      <c r="L64" s="224">
        <v>-62410000</v>
      </c>
    </row>
    <row r="65" spans="1:13" ht="21" customHeight="1">
      <c r="A65" s="318"/>
      <c r="B65" s="318" t="s">
        <v>236</v>
      </c>
      <c r="C65" s="318"/>
      <c r="D65" s="318"/>
      <c r="E65" s="318"/>
      <c r="F65" s="229">
        <v>0</v>
      </c>
      <c r="G65" s="225"/>
      <c r="H65" s="229">
        <v>11500000</v>
      </c>
      <c r="I65" s="225"/>
      <c r="J65" s="226">
        <v>2000000</v>
      </c>
      <c r="K65" s="225"/>
      <c r="L65" s="225">
        <v>364871000</v>
      </c>
    </row>
    <row r="66" spans="1:13" ht="21" customHeight="1">
      <c r="A66" s="318"/>
      <c r="B66" s="318" t="s">
        <v>237</v>
      </c>
      <c r="C66" s="318"/>
      <c r="D66" s="318"/>
      <c r="E66" s="318"/>
      <c r="F66" s="229">
        <v>0</v>
      </c>
      <c r="G66" s="225"/>
      <c r="H66" s="229">
        <v>0</v>
      </c>
      <c r="I66" s="225"/>
      <c r="J66" s="229">
        <v>0</v>
      </c>
      <c r="K66" s="225"/>
      <c r="L66" s="224">
        <v>-275000000</v>
      </c>
    </row>
    <row r="67" spans="1:13" ht="21" customHeight="1">
      <c r="A67" s="318"/>
      <c r="B67" s="318" t="s">
        <v>238</v>
      </c>
      <c r="C67" s="318"/>
      <c r="D67" s="318"/>
      <c r="E67" s="318"/>
      <c r="F67" s="229">
        <v>0</v>
      </c>
      <c r="G67" s="225"/>
      <c r="H67" s="225">
        <v>-674526</v>
      </c>
      <c r="I67" s="225"/>
      <c r="J67" s="229">
        <v>0</v>
      </c>
      <c r="K67" s="225"/>
      <c r="L67" s="229">
        <v>0</v>
      </c>
    </row>
    <row r="68" spans="1:13" ht="21" customHeight="1">
      <c r="A68" s="318"/>
      <c r="B68" s="318" t="s">
        <v>239</v>
      </c>
      <c r="C68" s="318"/>
      <c r="D68" s="318"/>
      <c r="E68" s="318"/>
      <c r="F68" s="229"/>
      <c r="G68" s="225"/>
      <c r="H68" s="229"/>
      <c r="I68" s="225"/>
      <c r="J68" s="229"/>
      <c r="K68" s="225"/>
      <c r="L68" s="229"/>
    </row>
    <row r="69" spans="1:13" ht="21" customHeight="1">
      <c r="A69" s="318"/>
      <c r="B69" s="318"/>
      <c r="C69" s="318" t="s">
        <v>240</v>
      </c>
      <c r="D69" s="318"/>
      <c r="E69" s="318"/>
      <c r="F69" s="229">
        <v>0</v>
      </c>
      <c r="G69" s="225"/>
      <c r="H69" s="224">
        <v>-51990885</v>
      </c>
      <c r="I69" s="225"/>
      <c r="J69" s="229">
        <v>0</v>
      </c>
      <c r="K69" s="225"/>
      <c r="L69" s="224">
        <v>-51990885</v>
      </c>
    </row>
    <row r="70" spans="1:13" ht="21" customHeight="1">
      <c r="A70" s="318"/>
      <c r="B70" s="334" t="s">
        <v>241</v>
      </c>
      <c r="C70" s="318"/>
      <c r="D70" s="318"/>
      <c r="E70" s="318"/>
      <c r="F70" s="326">
        <v>0</v>
      </c>
      <c r="G70" s="225"/>
      <c r="H70" s="224">
        <v>-18800000</v>
      </c>
      <c r="I70" s="225"/>
      <c r="J70" s="229">
        <v>0</v>
      </c>
      <c r="K70" s="225"/>
      <c r="L70" s="224">
        <v>-18800000</v>
      </c>
    </row>
    <row r="71" spans="1:13" ht="21" customHeight="1">
      <c r="A71" s="318"/>
      <c r="B71" s="318" t="s">
        <v>242</v>
      </c>
      <c r="C71" s="318"/>
      <c r="D71" s="318"/>
      <c r="E71" s="318"/>
      <c r="F71" s="320">
        <v>-1969878</v>
      </c>
      <c r="G71" s="225"/>
      <c r="H71" s="224">
        <v>-3440895</v>
      </c>
      <c r="I71" s="225"/>
      <c r="J71" s="226">
        <v>-34000</v>
      </c>
      <c r="K71" s="225"/>
      <c r="L71" s="224">
        <v>-493990</v>
      </c>
    </row>
    <row r="72" spans="1:13" ht="19.2">
      <c r="A72" s="318"/>
      <c r="B72" s="318" t="s">
        <v>243</v>
      </c>
      <c r="C72" s="318"/>
      <c r="D72" s="318"/>
      <c r="E72" s="335"/>
      <c r="F72" s="336">
        <v>330502</v>
      </c>
      <c r="G72" s="337"/>
      <c r="H72" s="338">
        <v>-50000000</v>
      </c>
      <c r="I72" s="225"/>
      <c r="J72" s="224">
        <v>0</v>
      </c>
      <c r="K72" s="225"/>
      <c r="L72" s="226">
        <v>0</v>
      </c>
      <c r="M72" s="228"/>
    </row>
    <row r="73" spans="1:13" ht="16.95" customHeight="1">
      <c r="A73" s="318"/>
      <c r="B73" s="318" t="s">
        <v>244</v>
      </c>
      <c r="C73" s="318"/>
      <c r="D73" s="318"/>
      <c r="E73" s="335"/>
      <c r="F73" s="339">
        <v>0</v>
      </c>
      <c r="G73" s="337"/>
      <c r="H73" s="338">
        <v>146625087</v>
      </c>
      <c r="I73" s="225"/>
      <c r="J73" s="224">
        <v>0</v>
      </c>
      <c r="K73" s="225"/>
      <c r="L73" s="226">
        <v>0</v>
      </c>
      <c r="M73" s="228"/>
    </row>
    <row r="74" spans="1:13" ht="21" customHeight="1">
      <c r="A74" s="318"/>
      <c r="B74" s="318" t="s">
        <v>245</v>
      </c>
      <c r="C74" s="318"/>
      <c r="D74" s="318"/>
      <c r="E74" s="318"/>
      <c r="F74" s="229">
        <v>523364</v>
      </c>
      <c r="G74" s="225"/>
      <c r="H74" s="225">
        <v>10210418</v>
      </c>
      <c r="I74" s="225"/>
      <c r="J74" s="229">
        <v>0</v>
      </c>
      <c r="K74" s="225"/>
      <c r="L74" s="229">
        <v>0</v>
      </c>
    </row>
    <row r="75" spans="1:13" ht="21" customHeight="1">
      <c r="A75" s="318"/>
      <c r="B75" s="318" t="s">
        <v>246</v>
      </c>
      <c r="C75" s="318"/>
      <c r="D75" s="318"/>
      <c r="E75" s="318"/>
      <c r="F75" s="231">
        <v>26829</v>
      </c>
      <c r="G75" s="225"/>
      <c r="H75" s="230">
        <v>310731</v>
      </c>
      <c r="I75" s="225"/>
      <c r="J75" s="231">
        <v>155739</v>
      </c>
      <c r="K75" s="225"/>
      <c r="L75" s="231">
        <v>46874562</v>
      </c>
    </row>
    <row r="76" spans="1:13" s="331" customFormat="1" ht="21" customHeight="1">
      <c r="A76" s="329"/>
      <c r="B76" s="329"/>
      <c r="C76" s="329" t="s">
        <v>247</v>
      </c>
      <c r="D76" s="329"/>
      <c r="E76" s="329"/>
      <c r="F76" s="330">
        <f>SUM(F64:F75)</f>
        <v>-1089183</v>
      </c>
      <c r="G76" s="238"/>
      <c r="H76" s="330">
        <f>SUM(H64:H75)</f>
        <v>43739930</v>
      </c>
      <c r="I76" s="238"/>
      <c r="J76" s="330">
        <f>SUM(J64:J75)</f>
        <v>-12873261</v>
      </c>
      <c r="K76" s="233"/>
      <c r="L76" s="330">
        <f>SUM(L64:L75)</f>
        <v>3050687</v>
      </c>
    </row>
    <row r="77" spans="1:13" ht="21" customHeight="1">
      <c r="A77" s="318" t="s">
        <v>248</v>
      </c>
      <c r="B77" s="318"/>
      <c r="C77" s="318"/>
      <c r="D77" s="318"/>
      <c r="E77" s="318"/>
      <c r="G77" s="225"/>
      <c r="H77" s="224"/>
      <c r="I77" s="225"/>
      <c r="K77" s="225"/>
      <c r="L77" s="226"/>
    </row>
    <row r="78" spans="1:13" ht="21" customHeight="1">
      <c r="A78" s="318"/>
      <c r="B78" s="318" t="s">
        <v>249</v>
      </c>
      <c r="C78" s="318"/>
      <c r="D78" s="318"/>
      <c r="E78" s="318"/>
      <c r="F78" s="320">
        <v>24385</v>
      </c>
      <c r="G78" s="225"/>
      <c r="H78" s="224">
        <v>-1340272</v>
      </c>
      <c r="I78" s="225"/>
      <c r="J78" s="229">
        <v>0</v>
      </c>
      <c r="K78" s="225"/>
      <c r="L78" s="229">
        <v>0</v>
      </c>
    </row>
    <row r="79" spans="1:13" ht="21" customHeight="1">
      <c r="A79" s="318"/>
      <c r="B79" s="318" t="s">
        <v>250</v>
      </c>
      <c r="C79" s="318"/>
      <c r="D79" s="318"/>
      <c r="E79" s="318"/>
      <c r="F79" s="229">
        <v>0</v>
      </c>
      <c r="G79" s="225"/>
      <c r="H79" s="224">
        <v>-232055594</v>
      </c>
      <c r="I79" s="225"/>
      <c r="J79" s="229">
        <v>0</v>
      </c>
      <c r="K79" s="225"/>
      <c r="L79" s="229">
        <v>0</v>
      </c>
    </row>
    <row r="80" spans="1:13" ht="21" customHeight="1">
      <c r="A80" s="318"/>
      <c r="B80" s="318" t="s">
        <v>251</v>
      </c>
      <c r="C80" s="318"/>
      <c r="D80" s="318"/>
      <c r="E80" s="318"/>
      <c r="F80" s="229">
        <v>0</v>
      </c>
      <c r="G80" s="225"/>
      <c r="H80" s="224">
        <v>237471365</v>
      </c>
      <c r="I80" s="225"/>
      <c r="J80" s="229">
        <v>0</v>
      </c>
      <c r="K80" s="225"/>
      <c r="L80" s="229">
        <v>0</v>
      </c>
    </row>
    <row r="81" spans="1:16" ht="21" customHeight="1">
      <c r="A81" s="318"/>
      <c r="B81" s="318" t="s">
        <v>252</v>
      </c>
      <c r="C81" s="318"/>
      <c r="D81" s="318"/>
      <c r="E81" s="318"/>
      <c r="F81" s="229">
        <v>0</v>
      </c>
      <c r="G81" s="224"/>
      <c r="H81" s="225">
        <v>1000000</v>
      </c>
      <c r="I81" s="225"/>
      <c r="J81" s="226">
        <v>1500000</v>
      </c>
      <c r="K81" s="225"/>
      <c r="L81" s="224">
        <v>50500000</v>
      </c>
    </row>
    <row r="82" spans="1:16" ht="21" customHeight="1">
      <c r="A82" s="318"/>
      <c r="B82" s="322" t="s">
        <v>253</v>
      </c>
      <c r="C82" s="318"/>
      <c r="D82" s="318"/>
      <c r="E82" s="318"/>
      <c r="F82" s="229">
        <v>0</v>
      </c>
      <c r="G82" s="224"/>
      <c r="H82" s="225">
        <v>-10000</v>
      </c>
      <c r="I82" s="225"/>
      <c r="J82" s="226">
        <v>-10000</v>
      </c>
      <c r="K82" s="225"/>
      <c r="L82" s="224">
        <v>-10500000</v>
      </c>
    </row>
    <row r="83" spans="1:16" ht="21" customHeight="1">
      <c r="B83" s="318" t="s">
        <v>254</v>
      </c>
      <c r="C83" s="318"/>
      <c r="D83" s="318"/>
      <c r="E83" s="318"/>
      <c r="F83" s="229">
        <v>156653825</v>
      </c>
      <c r="G83" s="224"/>
      <c r="H83" s="225">
        <v>0</v>
      </c>
      <c r="I83" s="225"/>
      <c r="J83" s="226">
        <v>159094784</v>
      </c>
      <c r="K83" s="225"/>
      <c r="L83" s="224">
        <v>0</v>
      </c>
    </row>
    <row r="84" spans="1:16" ht="21" customHeight="1">
      <c r="A84" s="318"/>
      <c r="B84" s="318" t="s">
        <v>255</v>
      </c>
      <c r="C84" s="318"/>
      <c r="D84" s="318"/>
      <c r="E84" s="318"/>
      <c r="F84" s="320">
        <v>-162672731</v>
      </c>
      <c r="G84" s="224"/>
      <c r="H84" s="224">
        <v>-14173355</v>
      </c>
      <c r="I84" s="225"/>
      <c r="J84" s="226">
        <v>-155762800</v>
      </c>
      <c r="K84" s="225"/>
      <c r="L84" s="224">
        <v>-14173355</v>
      </c>
    </row>
    <row r="85" spans="1:16" ht="21" customHeight="1">
      <c r="A85" s="318"/>
      <c r="B85" s="318" t="s">
        <v>256</v>
      </c>
      <c r="C85" s="318"/>
      <c r="D85" s="318"/>
      <c r="E85" s="318"/>
      <c r="F85" s="320">
        <v>-1300000</v>
      </c>
      <c r="G85" s="225"/>
      <c r="H85" s="224">
        <v>-9047728</v>
      </c>
      <c r="I85" s="225"/>
      <c r="J85" s="226">
        <v>-9350890</v>
      </c>
      <c r="K85" s="225"/>
      <c r="L85" s="229">
        <v>0</v>
      </c>
    </row>
    <row r="86" spans="1:16" ht="21" customHeight="1">
      <c r="A86" s="318"/>
      <c r="B86" s="318" t="s">
        <v>257</v>
      </c>
      <c r="C86" s="318"/>
      <c r="D86" s="318"/>
      <c r="E86" s="318"/>
      <c r="F86" s="229">
        <v>0</v>
      </c>
      <c r="G86" s="225"/>
      <c r="H86" s="224">
        <v>-19971</v>
      </c>
      <c r="I86" s="225"/>
      <c r="J86" s="229">
        <v>0</v>
      </c>
      <c r="K86" s="225"/>
      <c r="L86" s="229">
        <v>0</v>
      </c>
    </row>
    <row r="87" spans="1:16" ht="21" customHeight="1">
      <c r="A87" s="318"/>
      <c r="B87" s="323" t="s">
        <v>258</v>
      </c>
      <c r="C87" s="318"/>
      <c r="D87" s="318"/>
      <c r="E87" s="318"/>
      <c r="F87" s="229">
        <v>461000</v>
      </c>
      <c r="G87" s="225"/>
      <c r="H87" s="229">
        <v>0</v>
      </c>
      <c r="I87" s="225"/>
      <c r="J87" s="229">
        <v>0</v>
      </c>
      <c r="K87" s="225"/>
      <c r="L87" s="229">
        <v>0</v>
      </c>
    </row>
    <row r="88" spans="1:16" ht="21" customHeight="1">
      <c r="A88" s="318"/>
      <c r="B88" s="318" t="s">
        <v>259</v>
      </c>
      <c r="C88" s="318"/>
      <c r="D88" s="318"/>
      <c r="E88" s="318"/>
      <c r="F88" s="320">
        <v>-999732</v>
      </c>
      <c r="G88" s="225"/>
      <c r="H88" s="224">
        <v>-3405671</v>
      </c>
      <c r="I88" s="225"/>
      <c r="J88" s="226">
        <v>-999732</v>
      </c>
      <c r="K88" s="225"/>
      <c r="L88" s="225">
        <v>-1879755</v>
      </c>
    </row>
    <row r="89" spans="1:16" ht="21" customHeight="1">
      <c r="A89" s="318"/>
      <c r="B89" s="318" t="s">
        <v>260</v>
      </c>
      <c r="C89" s="318"/>
      <c r="D89" s="318"/>
      <c r="E89" s="318"/>
      <c r="F89" s="229">
        <v>-5096074</v>
      </c>
      <c r="G89" s="224"/>
      <c r="H89" s="230">
        <v>-11588814</v>
      </c>
      <c r="I89" s="224"/>
      <c r="J89" s="229">
        <v>-11163264</v>
      </c>
      <c r="K89" s="224"/>
      <c r="L89" s="225">
        <v>-2331416</v>
      </c>
    </row>
    <row r="90" spans="1:16" s="331" customFormat="1" ht="21" customHeight="1">
      <c r="A90" s="329"/>
      <c r="B90" s="329"/>
      <c r="C90" s="329" t="s">
        <v>261</v>
      </c>
      <c r="D90" s="329"/>
      <c r="E90" s="329"/>
      <c r="F90" s="340">
        <f>SUM(F78:F89)</f>
        <v>-12929327</v>
      </c>
      <c r="G90" s="233"/>
      <c r="H90" s="239">
        <f>SUM(H78:H89)</f>
        <v>-33170040</v>
      </c>
      <c r="I90" s="233"/>
      <c r="J90" s="240">
        <f>SUM(J78:J89)</f>
        <v>-16691902</v>
      </c>
      <c r="K90" s="233"/>
      <c r="L90" s="239">
        <f>SUM(L78:L89)</f>
        <v>21615474</v>
      </c>
    </row>
    <row r="91" spans="1:16" ht="21" customHeight="1">
      <c r="A91" s="318" t="s">
        <v>262</v>
      </c>
      <c r="B91" s="318"/>
      <c r="C91" s="318"/>
      <c r="D91" s="318"/>
      <c r="E91" s="318"/>
      <c r="F91" s="224">
        <f>SUM(F90,F76,F52)</f>
        <v>-33344400</v>
      </c>
      <c r="G91" s="225"/>
      <c r="H91" s="224">
        <f>SUM(H90,H76,H52)</f>
        <v>16730397</v>
      </c>
      <c r="I91" s="225"/>
      <c r="J91" s="224">
        <f>SUM(J90,J76,J52)</f>
        <v>-29467684</v>
      </c>
      <c r="K91" s="225"/>
      <c r="L91" s="224">
        <f>SUM(L90,L76,L52)</f>
        <v>18070809</v>
      </c>
    </row>
    <row r="92" spans="1:16" ht="21" customHeight="1">
      <c r="A92" s="318" t="s">
        <v>263</v>
      </c>
      <c r="B92" s="318"/>
      <c r="C92" s="318"/>
      <c r="D92" s="318"/>
      <c r="E92" s="318"/>
      <c r="F92" s="320">
        <v>45127521</v>
      </c>
      <c r="G92" s="225"/>
      <c r="H92" s="231">
        <v>37635831</v>
      </c>
      <c r="I92" s="225"/>
      <c r="J92" s="226">
        <v>40550818</v>
      </c>
      <c r="K92" s="225"/>
      <c r="L92" s="231">
        <v>22659858</v>
      </c>
    </row>
    <row r="93" spans="1:16" s="331" customFormat="1" ht="21" customHeight="1" thickBot="1">
      <c r="A93" s="329" t="s">
        <v>264</v>
      </c>
      <c r="B93" s="329"/>
      <c r="C93" s="329"/>
      <c r="D93" s="329"/>
      <c r="E93" s="329"/>
      <c r="F93" s="341">
        <f>SUM(F91:F92)</f>
        <v>11783121</v>
      </c>
      <c r="G93" s="233"/>
      <c r="H93" s="241">
        <f>SUM(H91:H92)</f>
        <v>54366228</v>
      </c>
      <c r="I93" s="233"/>
      <c r="J93" s="242">
        <f>SUM(J91:J92)</f>
        <v>11083134</v>
      </c>
      <c r="K93" s="233"/>
      <c r="L93" s="241">
        <f>SUM(L91:L92)</f>
        <v>40730667</v>
      </c>
      <c r="O93" s="342">
        <f>F93-งบฐานะการเงิน!H12</f>
        <v>0</v>
      </c>
      <c r="P93" s="342">
        <f>J93-งบฐานะการเงิน!L12</f>
        <v>0</v>
      </c>
    </row>
    <row r="94" spans="1:16" ht="7.2" customHeight="1" thickTop="1">
      <c r="A94" s="318"/>
      <c r="B94" s="318"/>
      <c r="C94" s="318"/>
      <c r="D94" s="318"/>
      <c r="E94" s="318"/>
      <c r="G94" s="225"/>
      <c r="H94" s="225"/>
      <c r="I94" s="225"/>
      <c r="K94" s="225"/>
      <c r="L94" s="226"/>
    </row>
    <row r="95" spans="1:16" ht="21" customHeight="1">
      <c r="A95" s="318" t="s">
        <v>265</v>
      </c>
      <c r="B95" s="318"/>
      <c r="C95" s="318"/>
      <c r="D95" s="318"/>
      <c r="E95" s="318"/>
      <c r="G95" s="225"/>
      <c r="H95" s="225"/>
      <c r="I95" s="225"/>
      <c r="K95" s="225"/>
      <c r="L95" s="226"/>
    </row>
    <row r="96" spans="1:16" ht="21" customHeight="1">
      <c r="A96" s="318" t="s">
        <v>266</v>
      </c>
      <c r="B96" s="318"/>
      <c r="C96" s="318"/>
      <c r="D96" s="318"/>
      <c r="E96" s="318"/>
      <c r="G96" s="225"/>
      <c r="H96" s="225"/>
      <c r="I96" s="225"/>
      <c r="K96" s="225"/>
      <c r="L96" s="226"/>
    </row>
    <row r="97" spans="1:12" s="322" customFormat="1" ht="17.399999999999999" customHeight="1">
      <c r="B97" s="322" t="s">
        <v>267</v>
      </c>
      <c r="F97" s="343"/>
      <c r="G97" s="343"/>
      <c r="H97" s="344"/>
      <c r="I97" s="344"/>
      <c r="J97" s="343"/>
      <c r="K97" s="344"/>
      <c r="L97" s="344"/>
    </row>
    <row r="98" spans="1:12" s="322" customFormat="1" ht="18.899999999999999" customHeight="1">
      <c r="C98" s="322" t="s">
        <v>268</v>
      </c>
      <c r="F98" s="343">
        <v>0</v>
      </c>
      <c r="G98" s="343"/>
      <c r="H98" s="224">
        <v>22500000</v>
      </c>
      <c r="I98" s="225"/>
      <c r="J98" s="343">
        <v>0</v>
      </c>
      <c r="K98" s="225"/>
      <c r="L98" s="225">
        <v>0</v>
      </c>
    </row>
    <row r="99" spans="1:12" s="322" customFormat="1" ht="17.399999999999999" customHeight="1">
      <c r="B99" s="322" t="s">
        <v>269</v>
      </c>
      <c r="F99" s="343">
        <v>0</v>
      </c>
      <c r="G99" s="343"/>
      <c r="H99" s="224">
        <v>1129956</v>
      </c>
      <c r="I99" s="224"/>
      <c r="J99" s="343">
        <v>0</v>
      </c>
      <c r="K99" s="224"/>
      <c r="L99" s="224">
        <v>0</v>
      </c>
    </row>
    <row r="100" spans="1:12" s="322" customFormat="1" ht="17.399999999999999" customHeight="1">
      <c r="A100" s="345"/>
      <c r="B100" s="322" t="s">
        <v>270</v>
      </c>
      <c r="F100" s="343">
        <v>0</v>
      </c>
      <c r="G100" s="343"/>
      <c r="H100" s="224">
        <v>1291153217</v>
      </c>
      <c r="I100" s="225"/>
      <c r="J100" s="343">
        <v>0</v>
      </c>
      <c r="K100" s="225"/>
      <c r="L100" s="225">
        <v>0</v>
      </c>
    </row>
    <row r="101" spans="1:12" s="322" customFormat="1" ht="18.899999999999999" customHeight="1">
      <c r="B101" s="322" t="s">
        <v>271</v>
      </c>
      <c r="F101" s="343">
        <v>0</v>
      </c>
      <c r="G101" s="343"/>
      <c r="H101" s="225">
        <v>0</v>
      </c>
      <c r="I101" s="344"/>
      <c r="J101" s="343">
        <v>0</v>
      </c>
      <c r="K101" s="344"/>
      <c r="L101" s="224">
        <v>1400000000</v>
      </c>
    </row>
    <row r="102" spans="1:12" ht="34.799999999999997" customHeight="1">
      <c r="F102" s="225"/>
      <c r="G102" s="225"/>
      <c r="H102" s="225"/>
      <c r="I102" s="225"/>
      <c r="K102" s="225"/>
      <c r="L102" s="225"/>
    </row>
    <row r="103" spans="1:12" ht="21" customHeight="1">
      <c r="A103" s="332" t="s">
        <v>36</v>
      </c>
      <c r="F103" s="225"/>
      <c r="G103" s="225"/>
      <c r="H103" s="225"/>
      <c r="I103" s="225"/>
      <c r="K103" s="225"/>
      <c r="L103" s="225"/>
    </row>
  </sheetData>
  <mergeCells count="4">
    <mergeCell ref="F6:H6"/>
    <mergeCell ref="J6:L6"/>
    <mergeCell ref="F61:H61"/>
    <mergeCell ref="J61:L61"/>
  </mergeCells>
  <pageMargins left="0.78740157480314965" right="0.31496062992125984" top="0.59055118110236227" bottom="0.43307086614173229" header="0.51181102362204722" footer="0.27559055118110237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da43bd2-fc68-4e34-8396-227f9409725c">วรวีร์</Preparer_x0020_Sign_x002d_off>
    <Reviewer_x0020_Sign_x002d_off xmlns="8da43bd2-fc68-4e34-8396-227f9409725c" xsi:nil="true"/>
    <Status xmlns="8da43bd2-fc68-4e34-8396-227f9409725c">Done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2CE56CE0CCE644961D59D4A855C14B" ma:contentTypeVersion="6" ma:contentTypeDescription="Create a new document." ma:contentTypeScope="" ma:versionID="590a5cf653c327220741ca029db9ae56">
  <xsd:schema xmlns:xsd="http://www.w3.org/2001/XMLSchema" xmlns:xs="http://www.w3.org/2001/XMLSchema" xmlns:p="http://schemas.microsoft.com/office/2006/metadata/properties" xmlns:ns2="8da43bd2-fc68-4e34-8396-227f9409725c" targetNamespace="http://schemas.microsoft.com/office/2006/metadata/properties" ma:root="true" ma:fieldsID="7a32b6c0de53d7751dc8246935450263" ns2:_="">
    <xsd:import namespace="8da43bd2-fc68-4e34-8396-227f9409725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43bd2-fc68-4e34-8396-227f940972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Done"/>
              <xsd:enumeration value="กำลังรอแก้ไข"/>
              <xsd:enumeration value="ยังไม่วาง"/>
              <xsd:enumeration value="ทำงวดปี69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58CB0-945D-4E96-97C1-25C606CD552D}">
  <ds:schemaRefs>
    <ds:schemaRef ds:uri="http://purl.org/dc/terms/"/>
    <ds:schemaRef ds:uri="http://www.w3.org/XML/1998/namespace"/>
    <ds:schemaRef ds:uri="http://schemas.microsoft.com/office/infopath/2007/PartnerControls"/>
    <ds:schemaRef ds:uri="8da43bd2-fc68-4e34-8396-227f9409725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4ADF77-4ED0-4B2C-9234-5BC201D6D4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EB1AC-267A-4065-BBE2-2D0F3A93AA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a43bd2-fc68-4e34-8396-227f9409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งบกำไรขาดทุนเบ็ดเสร็จ(3M)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dnt</dc:creator>
  <cp:keywords/>
  <dc:description/>
  <cp:lastModifiedBy>ภูวษา จันทร์ฟอง</cp:lastModifiedBy>
  <cp:revision/>
  <dcterms:created xsi:type="dcterms:W3CDTF">2006-05-04T02:44:01Z</dcterms:created>
  <dcterms:modified xsi:type="dcterms:W3CDTF">2026-08-13T10:22:17Z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0x010100AC2CE56CE0CCE644961D59D4A855C14B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8400</vt:r8>
  </property>
</Properties>
</file>