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.sharepoint.com/sites/TRITN_2026_Q2_Review/Working Papers/D5.0.1 AUR -final/"/>
    </mc:Choice>
  </mc:AlternateContent>
  <xr:revisionPtr revIDLastSave="12" documentId="13_ncr:1_{8D89349D-0850-4830-898E-5CECF335AA22}" xr6:coauthVersionLast="47" xr6:coauthVersionMax="47" xr10:uidLastSave="{C994BAC3-0C97-4E41-945D-7EEC2CFE59EE}"/>
  <bookViews>
    <workbookView xWindow="4284" yWindow="156" windowWidth="23304" windowHeight="11988" tabRatio="735" firstSheet="1" activeTab="5" xr2:uid="{CD477BAA-9F2A-4FB1-960E-377150921A33}"/>
  </bookViews>
  <sheets>
    <sheet name="FINANCIAL  POSITION" sheetId="4" r:id="rId1"/>
    <sheet name="COMPREHENSIVE  INCOME 3M" sheetId="13" r:id="rId2"/>
    <sheet name="COMPREHENSIVE  INCOME 6M" sheetId="12" r:id="rId3"/>
    <sheet name="CHANGES  IN - Conso  " sheetId="9" r:id="rId4"/>
    <sheet name="CHANGES  IN  - Separate  " sheetId="10" r:id="rId5"/>
    <sheet name="CASH  FLOWS" sheetId="11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6" i="10" l="1"/>
  <c r="G21" i="9" l="1"/>
  <c r="H16" i="12"/>
  <c r="H58" i="13"/>
  <c r="H65" i="13"/>
  <c r="H25" i="13"/>
  <c r="N25" i="13"/>
  <c r="N88" i="11" l="1"/>
  <c r="M88" i="11"/>
  <c r="L88" i="11"/>
  <c r="K88" i="11"/>
  <c r="J88" i="11"/>
  <c r="H88" i="11"/>
  <c r="N34" i="11"/>
  <c r="L34" i="11"/>
  <c r="J34" i="11"/>
  <c r="AE25" i="9"/>
  <c r="AE24" i="9"/>
  <c r="AE23" i="9"/>
  <c r="AG21" i="9"/>
  <c r="AE15" i="9"/>
  <c r="AI15" i="9" s="1"/>
  <c r="AE19" i="9"/>
  <c r="AI19" i="9" s="1"/>
  <c r="AE20" i="9"/>
  <c r="AI20" i="9" s="1"/>
  <c r="AC20" i="9"/>
  <c r="AC16" i="9"/>
  <c r="AC17" i="9"/>
  <c r="AE17" i="9" s="1"/>
  <c r="AI17" i="9" s="1"/>
  <c r="AC18" i="9"/>
  <c r="AE18" i="9" s="1"/>
  <c r="AI18" i="9" s="1"/>
  <c r="AC14" i="9"/>
  <c r="AA21" i="9"/>
  <c r="Y21" i="9"/>
  <c r="W21" i="9"/>
  <c r="U21" i="9"/>
  <c r="S21" i="9"/>
  <c r="O16" i="9"/>
  <c r="O14" i="9"/>
  <c r="AE14" i="9" s="1"/>
  <c r="O26" i="9"/>
  <c r="Q21" i="9"/>
  <c r="M21" i="9"/>
  <c r="K21" i="9"/>
  <c r="I21" i="9"/>
  <c r="E21" i="9"/>
  <c r="AE16" i="9" l="1"/>
  <c r="AI16" i="9" s="1"/>
  <c r="AC21" i="9"/>
  <c r="AE21" i="9"/>
  <c r="AI14" i="9"/>
  <c r="AI21" i="9" s="1"/>
  <c r="O21" i="9"/>
  <c r="N74" i="11" l="1"/>
  <c r="L74" i="11"/>
  <c r="J74" i="11"/>
  <c r="H74" i="11"/>
  <c r="L65" i="13" l="1"/>
  <c r="J25" i="13"/>
  <c r="N71" i="13"/>
  <c r="L71" i="13"/>
  <c r="J71" i="13"/>
  <c r="H71" i="13"/>
  <c r="N65" i="13"/>
  <c r="J65" i="13"/>
  <c r="N58" i="13"/>
  <c r="J58" i="13"/>
  <c r="M31" i="13"/>
  <c r="K31" i="13"/>
  <c r="I31" i="13"/>
  <c r="L25" i="13"/>
  <c r="N15" i="13"/>
  <c r="L15" i="13"/>
  <c r="J15" i="13"/>
  <c r="H15" i="13"/>
  <c r="H26" i="13" l="1"/>
  <c r="L26" i="13"/>
  <c r="L31" i="13" s="1"/>
  <c r="L33" i="13" s="1"/>
  <c r="L37" i="13" s="1"/>
  <c r="L51" i="13" s="1"/>
  <c r="J26" i="13"/>
  <c r="J31" i="13" s="1"/>
  <c r="J33" i="13" s="1"/>
  <c r="J37" i="13" s="1"/>
  <c r="J51" i="13" s="1"/>
  <c r="N26" i="13"/>
  <c r="N31" i="13" s="1"/>
  <c r="N33" i="13" s="1"/>
  <c r="N37" i="13" s="1"/>
  <c r="N51" i="13" s="1"/>
  <c r="N91" i="11"/>
  <c r="J91" i="11"/>
  <c r="Q20" i="10"/>
  <c r="M20" i="10"/>
  <c r="K20" i="10"/>
  <c r="I20" i="10"/>
  <c r="G20" i="10"/>
  <c r="S19" i="10"/>
  <c r="O20" i="10"/>
  <c r="S18" i="10"/>
  <c r="Q16" i="10"/>
  <c r="M16" i="10"/>
  <c r="K16" i="10"/>
  <c r="I16" i="10"/>
  <c r="G16" i="10"/>
  <c r="S15" i="10"/>
  <c r="S14" i="10"/>
  <c r="S12" i="10"/>
  <c r="N73" i="12"/>
  <c r="J73" i="12"/>
  <c r="L73" i="12"/>
  <c r="H73" i="12"/>
  <c r="N67" i="12"/>
  <c r="L67" i="12"/>
  <c r="J67" i="12"/>
  <c r="N52" i="12"/>
  <c r="L52" i="12"/>
  <c r="J52" i="12"/>
  <c r="H52" i="12"/>
  <c r="N60" i="12"/>
  <c r="J60" i="12"/>
  <c r="N26" i="12"/>
  <c r="L26" i="12"/>
  <c r="J26" i="12"/>
  <c r="H26" i="12"/>
  <c r="H27" i="12" s="1"/>
  <c r="N16" i="12"/>
  <c r="L16" i="12"/>
  <c r="J16" i="12"/>
  <c r="K66" i="4"/>
  <c r="I66" i="4"/>
  <c r="O31" i="4"/>
  <c r="M31" i="4"/>
  <c r="K31" i="4"/>
  <c r="I31" i="4"/>
  <c r="K18" i="4"/>
  <c r="J27" i="12" l="1"/>
  <c r="S16" i="10"/>
  <c r="L27" i="12"/>
  <c r="H31" i="13"/>
  <c r="H33" i="13" s="1"/>
  <c r="H37" i="13" s="1"/>
  <c r="H51" i="13" s="1"/>
  <c r="N27" i="12"/>
  <c r="S20" i="10"/>
  <c r="L54" i="13"/>
  <c r="L58" i="13" s="1"/>
  <c r="I32" i="12" l="1"/>
  <c r="K32" i="12"/>
  <c r="L32" i="12"/>
  <c r="M32" i="12"/>
  <c r="H32" i="12"/>
  <c r="F21" i="9"/>
  <c r="I18" i="4"/>
  <c r="I90" i="4"/>
  <c r="T26" i="9" l="1"/>
  <c r="U26" i="9"/>
  <c r="V26" i="9"/>
  <c r="W26" i="9"/>
  <c r="X26" i="9"/>
  <c r="Y26" i="9"/>
  <c r="Z26" i="9"/>
  <c r="AA26" i="9"/>
  <c r="AB26" i="9"/>
  <c r="V21" i="9"/>
  <c r="X21" i="9"/>
  <c r="Z21" i="9"/>
  <c r="O18" i="4" l="1"/>
  <c r="M18" i="4"/>
  <c r="AG26" i="9"/>
  <c r="M90" i="4"/>
  <c r="M66" i="4"/>
  <c r="M26" i="9"/>
  <c r="O108" i="4"/>
  <c r="O110" i="4" s="1"/>
  <c r="Q26" i="9"/>
  <c r="I26" i="9"/>
  <c r="G26" i="9"/>
  <c r="K108" i="4"/>
  <c r="K110" i="4" s="1"/>
  <c r="K90" i="4"/>
  <c r="AC26" i="9"/>
  <c r="E26" i="9"/>
  <c r="O90" i="4"/>
  <c r="O66" i="4"/>
  <c r="O91" i="4" l="1"/>
  <c r="O111" i="4" s="1"/>
  <c r="O32" i="4"/>
  <c r="K32" i="4"/>
  <c r="M32" i="4"/>
  <c r="M91" i="4"/>
  <c r="K91" i="4"/>
  <c r="K111" i="4" s="1"/>
  <c r="I91" i="4"/>
  <c r="I32" i="4"/>
  <c r="L34" i="12"/>
  <c r="L38" i="12" s="1"/>
  <c r="H34" i="12"/>
  <c r="H38" i="12" l="1"/>
  <c r="H56" i="12" s="1"/>
  <c r="H60" i="12" s="1"/>
  <c r="H9" i="11"/>
  <c r="H34" i="11" s="1"/>
  <c r="H49" i="11" s="1"/>
  <c r="L56" i="12"/>
  <c r="L60" i="12" s="1"/>
  <c r="L53" i="12"/>
  <c r="J32" i="12"/>
  <c r="J34" i="12" s="1"/>
  <c r="J38" i="12" s="1"/>
  <c r="J53" i="12" s="1"/>
  <c r="N32" i="12"/>
  <c r="N34" i="12" s="1"/>
  <c r="N38" i="12" s="1"/>
  <c r="N53" i="12" s="1"/>
  <c r="H53" i="12" l="1"/>
  <c r="H63" i="12" s="1"/>
  <c r="H67" i="12" s="1"/>
  <c r="S26" i="9"/>
  <c r="I108" i="4" s="1"/>
  <c r="I110" i="4" s="1"/>
  <c r="I111" i="4" l="1"/>
  <c r="AE26" i="9"/>
  <c r="AI25" i="9"/>
  <c r="AI26" i="9" s="1"/>
  <c r="M108" i="4"/>
  <c r="M110" i="4" l="1"/>
  <c r="M111" i="4" l="1"/>
  <c r="H52" i="11" l="1"/>
  <c r="H89" i="11" s="1"/>
  <c r="H91" i="11" s="1"/>
  <c r="J49" i="11"/>
  <c r="J52" i="11" s="1"/>
  <c r="N49" i="11"/>
  <c r="N52" i="11" s="1"/>
  <c r="L49" i="11"/>
  <c r="L52" i="11" s="1"/>
  <c r="L89" i="11" s="1"/>
  <c r="L91" i="11" s="1"/>
</calcChain>
</file>

<file path=xl/sharedStrings.xml><?xml version="1.0" encoding="utf-8"?>
<sst xmlns="http://schemas.openxmlformats.org/spreadsheetml/2006/main" count="510" uniqueCount="301">
  <si>
    <t>TRITON HOLDING PUBLIC COMPANY LIMITED AND ITS SUBSIDIARIES</t>
  </si>
  <si>
    <t>STATEMENTS OF FINANCIAL POSITION</t>
  </si>
  <si>
    <t>Unit : Baht</t>
  </si>
  <si>
    <t>Consolidated financial statements</t>
  </si>
  <si>
    <t>Separate financial statements</t>
  </si>
  <si>
    <t>December 31, 2025</t>
  </si>
  <si>
    <t>(Unaudited /</t>
  </si>
  <si>
    <t>(Audited)</t>
  </si>
  <si>
    <t>Notes</t>
  </si>
  <si>
    <t>Reviewed only)</t>
  </si>
  <si>
    <t>Assets</t>
  </si>
  <si>
    <t>Current assets</t>
  </si>
  <si>
    <t>Cash and cash equivalents</t>
  </si>
  <si>
    <t>Trade and other current receivables</t>
  </si>
  <si>
    <t>Short-term loans to related companies</t>
  </si>
  <si>
    <t>5.3</t>
  </si>
  <si>
    <t>Inventories</t>
  </si>
  <si>
    <t>Other current financial assets</t>
  </si>
  <si>
    <t>Other current assets</t>
  </si>
  <si>
    <t>Total current assets</t>
  </si>
  <si>
    <t>Non-current assets</t>
  </si>
  <si>
    <t>Investments in subsidiaries</t>
  </si>
  <si>
    <t>Investments in associates</t>
  </si>
  <si>
    <t>Investment properties</t>
  </si>
  <si>
    <t>Property, plant and equipment</t>
  </si>
  <si>
    <t>Right-of-use assets</t>
  </si>
  <si>
    <t>Intangible assets</t>
  </si>
  <si>
    <t xml:space="preserve">Refundable value-added tax </t>
  </si>
  <si>
    <t>Current tax assets</t>
  </si>
  <si>
    <t>Refundable withholding tax</t>
  </si>
  <si>
    <t>Other non-current financial assets</t>
  </si>
  <si>
    <t>Other non-current assets</t>
  </si>
  <si>
    <t>Total non-current assets</t>
  </si>
  <si>
    <t>Total assets</t>
  </si>
  <si>
    <t>Notes to interim condensed financial information are integral part of this interim financial information.</t>
  </si>
  <si>
    <t>STATEMENTS OF FINANCIAL POSITION (Continued)</t>
  </si>
  <si>
    <t>Liabilities and shareholders' equity</t>
  </si>
  <si>
    <t>Current liabilities</t>
  </si>
  <si>
    <t xml:space="preserve">Bank overdrafts and short-term borrowings </t>
  </si>
  <si>
    <t>Current portion of long-term borrowings</t>
  </si>
  <si>
    <t>18</t>
  </si>
  <si>
    <t xml:space="preserve">Current portion of lease liabilities </t>
  </si>
  <si>
    <t>19</t>
  </si>
  <si>
    <t>5.4</t>
  </si>
  <si>
    <t>Withholding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</si>
  <si>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</si>
  <si>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</si>
  <si>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</si>
  <si>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</si>
  <si>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</si>
  <si>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Deferred tax liabilities</t>
  </si>
  <si>
    <t>Provision for employee benefit</t>
  </si>
  <si>
    <t>Provision for cost of dismantling</t>
  </si>
  <si>
    <t xml:space="preserve">Total non-current liabilities </t>
  </si>
  <si>
    <t>Total liabilities</t>
  </si>
  <si>
    <t>Shareholders’ equity</t>
  </si>
  <si>
    <t>Share capital</t>
  </si>
  <si>
    <t xml:space="preserve"> 22,700,610,805 ordinary shares of Baht 0.10 each</t>
  </si>
  <si>
    <t>Issued and paid-up share capital</t>
  </si>
  <si>
    <t>21,896,790,985 ordinary shares of Baht 0.10 each</t>
  </si>
  <si>
    <t>fully paid</t>
  </si>
  <si>
    <t>Share premium on ordinary shares</t>
  </si>
  <si>
    <t>Surplus arising from change in ownership</t>
  </si>
  <si>
    <t xml:space="preserve">interest in subsidiaries </t>
  </si>
  <si>
    <t>Retained earnings (deficits)</t>
  </si>
  <si>
    <t>Appropriated - Legal reserve</t>
  </si>
  <si>
    <t>Legal reserve</t>
  </si>
  <si>
    <t>Unappropriated (deficits)</t>
  </si>
  <si>
    <t>Unapproprated before the business restructuring</t>
  </si>
  <si>
    <t xml:space="preserve">Other components of shareholders’ equity </t>
  </si>
  <si>
    <t>Total attributable to owners of the parent</t>
  </si>
  <si>
    <t>Non-controlling interests</t>
  </si>
  <si>
    <t>Total shareholders’ equity</t>
  </si>
  <si>
    <t>Total liabilities and shareholders’ equity</t>
  </si>
  <si>
    <t xml:space="preserve">                (UNAUDITED / REVIEWED ONLY)</t>
  </si>
  <si>
    <t>STATEMENTS OF COMPREHENSIVE INCOME</t>
  </si>
  <si>
    <t xml:space="preserve"> </t>
  </si>
  <si>
    <t>Revenues</t>
  </si>
  <si>
    <t>Other income</t>
  </si>
  <si>
    <t>Total revenues</t>
  </si>
  <si>
    <t>Expenses</t>
  </si>
  <si>
    <t>Administrative expenses</t>
  </si>
  <si>
    <t>Total expenses</t>
  </si>
  <si>
    <t>Profit (loss) from operating activities</t>
  </si>
  <si>
    <t>Finance income</t>
  </si>
  <si>
    <t>Finance costs</t>
  </si>
  <si>
    <t>Share of profit (loss) of associate</t>
  </si>
  <si>
    <t>Impairment loss determined in accordance with TFRS 9</t>
  </si>
  <si>
    <t>Basic earnings (loss) per share</t>
  </si>
  <si>
    <t>STATEMENTS OF CHANGES IN EQUITY</t>
  </si>
  <si>
    <t>Unit: Baht</t>
  </si>
  <si>
    <t>Consolidated  financial  statements</t>
  </si>
  <si>
    <t>Equity attributable to the parent’s shareholders</t>
  </si>
  <si>
    <t>Other deficit</t>
  </si>
  <si>
    <t>Retained earnings (deficit)</t>
  </si>
  <si>
    <t>Other components of equity</t>
  </si>
  <si>
    <t>Issued and</t>
  </si>
  <si>
    <t>Share</t>
  </si>
  <si>
    <t xml:space="preserve">Surplus arising </t>
  </si>
  <si>
    <t>Total</t>
  </si>
  <si>
    <t>Appropriated</t>
  </si>
  <si>
    <t>Unappropriated</t>
  </si>
  <si>
    <t>Other comprehensive income</t>
  </si>
  <si>
    <t xml:space="preserve">Gain on land </t>
  </si>
  <si>
    <t>Differences from</t>
  </si>
  <si>
    <t>Total other</t>
  </si>
  <si>
    <t>Total shareholders’</t>
  </si>
  <si>
    <t>Non-controlling</t>
  </si>
  <si>
    <t>paid-up</t>
  </si>
  <si>
    <t>premium on</t>
  </si>
  <si>
    <t>from change in</t>
  </si>
  <si>
    <t>other deficit</t>
  </si>
  <si>
    <t>(deficits)</t>
  </si>
  <si>
    <t xml:space="preserve">Other components of  </t>
  </si>
  <si>
    <t xml:space="preserve">revaluation </t>
  </si>
  <si>
    <t xml:space="preserve">business </t>
  </si>
  <si>
    <t>components of</t>
  </si>
  <si>
    <t>equity attributable to</t>
  </si>
  <si>
    <t xml:space="preserve"> interests </t>
  </si>
  <si>
    <t>shareholders’</t>
  </si>
  <si>
    <t>share capital</t>
  </si>
  <si>
    <t xml:space="preserve"> ordinary shares</t>
  </si>
  <si>
    <t>ownership interest</t>
  </si>
  <si>
    <t xml:space="preserve">Before structuring </t>
  </si>
  <si>
    <t xml:space="preserve">shareholders’ equity  </t>
  </si>
  <si>
    <t>before business</t>
  </si>
  <si>
    <t xml:space="preserve">combinations under </t>
  </si>
  <si>
    <t>owners of</t>
  </si>
  <si>
    <t>equity</t>
  </si>
  <si>
    <t>in subsidiaries</t>
  </si>
  <si>
    <t>the business</t>
  </si>
  <si>
    <t>Changes in  fair value of</t>
  </si>
  <si>
    <t xml:space="preserve"> restructuring</t>
  </si>
  <si>
    <t>common control</t>
  </si>
  <si>
    <t>the parent</t>
  </si>
  <si>
    <t xml:space="preserve"> other non-current financial assets</t>
  </si>
  <si>
    <t>Balance as at January 1, 2026</t>
  </si>
  <si>
    <t>Separate  financial  statements</t>
  </si>
  <si>
    <t>Other components</t>
  </si>
  <si>
    <t>premium</t>
  </si>
  <si>
    <t>of shareholders’ equity</t>
  </si>
  <si>
    <t xml:space="preserve"> on ordinary shares</t>
  </si>
  <si>
    <t>Changes in fair value</t>
  </si>
  <si>
    <t xml:space="preserve">of other non-current </t>
  </si>
  <si>
    <t>financial assets</t>
  </si>
  <si>
    <t>STATEMENTS OF CASH FLOWS</t>
  </si>
  <si>
    <t>Amortization</t>
  </si>
  <si>
    <t>Gain on sale of assets</t>
  </si>
  <si>
    <t>Employee benefit expenses</t>
  </si>
  <si>
    <t>Share premium on expired warrants</t>
  </si>
  <si>
    <t>Profit (loss) before income tax expense</t>
  </si>
  <si>
    <t>Tax income (expense)</t>
  </si>
  <si>
    <t>Profit (loss) for the period</t>
  </si>
  <si>
    <t>Share premium</t>
  </si>
  <si>
    <t>warrants</t>
  </si>
  <si>
    <t xml:space="preserve">on expired </t>
  </si>
  <si>
    <t xml:space="preserve"> on expired </t>
  </si>
  <si>
    <t>AS AT JUNE  30, 2026</t>
  </si>
  <si>
    <t>June 30, 2026</t>
  </si>
  <si>
    <t>FOR THE SIX-MONTH PERIODS ENDED JUNE 30, 2026</t>
  </si>
  <si>
    <t>Balance as at June 30, 2025</t>
  </si>
  <si>
    <t>Balance as at June 30, 2026</t>
  </si>
  <si>
    <t>FOR THE SIX-MONTH PERIODS ENDED JUNE  30, 2026</t>
  </si>
  <si>
    <r>
      <t xml:space="preserve">STATEMENTS OF CHANGES IN EQUITY </t>
    </r>
    <r>
      <rPr>
        <sz val="14"/>
        <color theme="1"/>
        <rFont val="Angsana New"/>
        <family val="1"/>
      </rPr>
      <t>(Continued)</t>
    </r>
  </si>
  <si>
    <t>June 30, 2025</t>
  </si>
  <si>
    <t>Convertible bonds</t>
  </si>
  <si>
    <t>Outstanding Value Added Tax</t>
  </si>
  <si>
    <t>Construction revenue</t>
  </si>
  <si>
    <t>Revenue from sales</t>
  </si>
  <si>
    <t>Construction costs</t>
  </si>
  <si>
    <t>Cost of sales</t>
  </si>
  <si>
    <t>Distribution costs</t>
  </si>
  <si>
    <t>Cancelled operations</t>
  </si>
  <si>
    <t>Net canceled from tax.</t>
  </si>
  <si>
    <t>Other comprehensive profit (loss):</t>
  </si>
  <si>
    <t>Profit (loss) sharing</t>
  </si>
  <si>
    <t>Total profit (loss) sharing</t>
  </si>
  <si>
    <t>earnings per share</t>
  </si>
  <si>
    <t>Profit (loss) attributable to shareholders of the company (Baht per share)</t>
  </si>
  <si>
    <t>The abbreviated interim financial notes are an integral part of this financial information.</t>
  </si>
  <si>
    <t>Balance as of January 1, 2025 (updated)</t>
  </si>
  <si>
    <t>Common Stock Increase</t>
  </si>
  <si>
    <t>Total comprehensive profit (loss) for the period</t>
  </si>
  <si>
    <t>Other comprehensive profit (loss)</t>
  </si>
  <si>
    <t>Balance as of June 30, 2025.</t>
  </si>
  <si>
    <t>Balance as of January 1, 2025</t>
  </si>
  <si>
    <t>Total comprehensive profit for the period</t>
  </si>
  <si>
    <t>Balance as of January 1, 2026.</t>
  </si>
  <si>
    <t>Balance as of June 30, 2026.</t>
  </si>
  <si>
    <t>Cash flow from operating activities</t>
  </si>
  <si>
    <t>Profit (loss) for the period from discontinued operations</t>
  </si>
  <si>
    <t>Adjustments affecting profit (loss) as cash receipts (payments)</t>
  </si>
  <si>
    <t>Income tax expenses (income)</t>
  </si>
  <si>
    <t>Depreciation</t>
  </si>
  <si>
    <t>Amortization fee</t>
  </si>
  <si>
    <t>Withholding tax amortized</t>
  </si>
  <si>
    <t>Loss on impairment of goodwill</t>
  </si>
  <si>
    <t>Loss on impairment under TFRS 9</t>
  </si>
  <si>
    <t>(Reversal) Loss on impairment of fixed assets</t>
  </si>
  <si>
    <t>Gain on amortization of other current payables and accrued expenses</t>
  </si>
  <si>
    <t>Gain on amortization of deposits payable under share purchase agreements</t>
  </si>
  <si>
    <t>Share (profit)/loss on investments in joint ventures and associates</t>
  </si>
  <si>
    <t>Gain on business transfer</t>
  </si>
  <si>
    <t>Estimated construction project liabilities (reversal)</t>
  </si>
  <si>
    <t>Income from debt reduction</t>
  </si>
  <si>
    <t>Financial income</t>
  </si>
  <si>
    <t>Financial costs</t>
  </si>
  <si>
    <t>Profit (loss) from operations before changes Operating Assets and Liabilities</t>
  </si>
  <si>
    <t>Operating Assets (Increase) / Decrease</t>
  </si>
  <si>
    <t>Trade Receivables and Other Current Receivables</t>
  </si>
  <si>
    <t>Value of Work Completed and Uncollected</t>
  </si>
  <si>
    <t>Construction and Goods Advance Payments</t>
  </si>
  <si>
    <t>Inventory</t>
  </si>
  <si>
    <t>Other Non-Current Assets</t>
  </si>
  <si>
    <t>Operating Liabilities (Increase) / Decrease</t>
  </si>
  <si>
    <t>Trade Payables and Other Current Liabilities</t>
  </si>
  <si>
    <t>Construction Costs Uncollected</t>
  </si>
  <si>
    <t>Accrued Value Added Tax (VAT)</t>
  </si>
  <si>
    <t>Accrued Withholding Tax</t>
  </si>
  <si>
    <t>Other Current Liabilities</t>
  </si>
  <si>
    <t>Cash from (Used in) Operating Activities</t>
  </si>
  <si>
    <t>Cash Paid for Income Tax</t>
  </si>
  <si>
    <t>Cash Received from Withholding Tax Refunds</t>
  </si>
  <si>
    <t>Net Cash from (Used in) Operating Activities</t>
  </si>
  <si>
    <t>Triton Holdings Public Company Limited</t>
  </si>
  <si>
    <t>Cash Flow from Investing Activities</t>
  </si>
  <si>
    <t>Cash Payments for Short-Term Loans to Related Companies</t>
  </si>
  <si>
    <t>Cash Receipts from Short-Term Loans to Related Companies</t>
  </si>
  <si>
    <t>Cash Disbursements for Capital Increases and Investments in Subsidiaries</t>
  </si>
  <si>
    <t>Secured Deposits with Financial Institutions (Increase) / Decrease</t>
  </si>
  <si>
    <t>Cash Disbursements from Debt Securities Measured at Amortized Cost</t>
  </si>
  <si>
    <t>Cash Disbursements for the Purchase of Fixed Assets</t>
  </si>
  <si>
    <t>Cash Disbursements for the Purchase of Intangible Assets</t>
  </si>
  <si>
    <t>Cash Receipts from Business Transfers Net of Cash Disbursements</t>
  </si>
  <si>
    <t>Cash Receipts from the Sale of Assets</t>
  </si>
  <si>
    <t>Cash Receipts as Financial Income</t>
  </si>
  <si>
    <t>Net Cash from (Used in) Investing Activities</t>
  </si>
  <si>
    <t>Cash Flow from Financing Activities</t>
  </si>
  <si>
    <t>Overdrafts from Financial Institutions (Increase) / Decrease</t>
  </si>
  <si>
    <t>Cash Repayments for Short-Term Loans from Financial Institutions</t>
  </si>
  <si>
    <t>Cash Receipts from Short-Term Loans from Financial Institutions</t>
  </si>
  <si>
    <t>Cash Receipts from Short-Term Loans from Related Companies</t>
  </si>
  <si>
    <t>Cash Receipts from Short-Term Loans from Other Companies</t>
  </si>
  <si>
    <t>Cash Repayments for Short-Term Loans from Other Companies</t>
  </si>
  <si>
    <t>Cash Repayments for Long-Term Loans from Financial Institutions</t>
  </si>
  <si>
    <t>Cash Repayments for Long-Term Loans from Related Parties</t>
  </si>
  <si>
    <t>Cash paid on lease liabilities.</t>
  </si>
  <si>
    <t>Cash paid on financing costs.</t>
  </si>
  <si>
    <t>Non-cash items include:</t>
  </si>
  <si>
    <t>Loss from sale asser</t>
  </si>
  <si>
    <t xml:space="preserve">Marketable securities designated to be measured at fair value </t>
  </si>
  <si>
    <t>through profit or loss</t>
  </si>
  <si>
    <t xml:space="preserve">Cash Disbursements from the Purchase of Equity Securities </t>
  </si>
  <si>
    <t>(Market Demand, Measured at Fair Value via Profit and Loss)</t>
  </si>
  <si>
    <t>FOR THE THREE-MONTH PERIODS ENDED JUNE 30, 2026</t>
  </si>
  <si>
    <t>Note</t>
  </si>
  <si>
    <t>Cash paid for short-term borrowings from related parties and related companies</t>
  </si>
  <si>
    <t>(Profit) Loss on fair value measurement of investments in equity securities</t>
  </si>
  <si>
    <t>Unearned revenues from construction</t>
  </si>
  <si>
    <t>Retention payables</t>
  </si>
  <si>
    <r>
      <t xml:space="preserve">Liabilities and shareholders' equity </t>
    </r>
    <r>
      <rPr>
        <sz val="13"/>
        <color theme="1"/>
        <rFont val="Angsana New"/>
        <family val="1"/>
      </rPr>
      <t>(Cont'd)</t>
    </r>
  </si>
  <si>
    <t>Overdrafts and short-term loans from financial institutions</t>
  </si>
  <si>
    <t>Trade creditors and other current creditors</t>
  </si>
  <si>
    <t>Payment must be made within one year</t>
  </si>
  <si>
    <t>The portion of convertible bonds that matures within one year</t>
  </si>
  <si>
    <t>Short-term loans from other companies</t>
  </si>
  <si>
    <t>Short-term loans from related companies</t>
  </si>
  <si>
    <t>Revenue from additional subsidies for electricity purchase prices</t>
  </si>
  <si>
    <t>Profit from business transfer</t>
  </si>
  <si>
    <t>Profit from the valuation of investments</t>
  </si>
  <si>
    <t>Unused work costs</t>
  </si>
  <si>
    <t>Other comprehensive profit (loss) for the period - net of income tax</t>
  </si>
  <si>
    <t>The portion belonging to the parent company</t>
  </si>
  <si>
    <t>The portion belonging to shareholders of a subsidiary company</t>
  </si>
  <si>
    <t>Before merging businesses under the same control</t>
  </si>
  <si>
    <t>The portion belonging to an interest without control</t>
  </si>
  <si>
    <t>As a result of ongoing operations</t>
  </si>
  <si>
    <t>From the cancelled operation</t>
  </si>
  <si>
    <t>Profit (loss) for the period from continuing operations</t>
  </si>
  <si>
    <t>Loss from impairment of goodwill</t>
  </si>
  <si>
    <t>Profit from the sale of assets</t>
  </si>
  <si>
    <t>Losses from the measurement of investment value</t>
  </si>
  <si>
    <t>Items that will not be reclassified in subsequent profit or loss</t>
  </si>
  <si>
    <t>Profit from land revaluation - net of income tax</t>
  </si>
  <si>
    <t>Changes in shareholders' equity for the period</t>
  </si>
  <si>
    <t>Acquiring businesses under the same control</t>
  </si>
  <si>
    <t>For the period - net of income tax</t>
  </si>
  <si>
    <t>Cash received from non-controlling interests in capital increase</t>
  </si>
  <si>
    <t>Net cash obtained from (used in) financing activities</t>
  </si>
  <si>
    <t>Net increase (decrease) in cash and cash equivalents</t>
  </si>
  <si>
    <t>Beginning cash and cash equivalents</t>
  </si>
  <si>
    <t>Ending cash and cash equivalents</t>
  </si>
  <si>
    <t>Additional cash flow disclosures</t>
  </si>
  <si>
    <t>Transfer of loan from sale of "Madame Louise" skincare business</t>
  </si>
  <si>
    <t>Under business purchase agreement</t>
  </si>
  <si>
    <t>Other current payables from purchase of fixed assets</t>
  </si>
  <si>
    <t>Gain from asset revaluation - net of income tax</t>
  </si>
  <si>
    <t>Investment in subsidiaries through issuance of ordinary shares</t>
  </si>
  <si>
    <t>STATEMENTS OF CASH FLOWS (continued)</t>
  </si>
  <si>
    <t>Loss on  impairment of Investment  in subsidiary</t>
  </si>
  <si>
    <t xml:space="preserve">Loss on  impairment of Investment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</si>
</sst>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;\(#,##0\)"/>
    <numFmt numFmtId="167" formatCode="_-* #,##0_-;\-* #,##0_-;_-* &quot;-&quot;??_-;_-@_-"/>
    <numFmt numFmtId="168" formatCode="0.00_ ;\-0.00\ "/>
    <numFmt numFmtId="169" formatCode="#,##0_ ;\-#,##0\ "/>
    <numFmt numFmtId="170" formatCode="#,##0.0_);[Red]\(#,##0.0\)"/>
    <numFmt numFmtId="171" formatCode="_(* #,##0_);_(* \(#,##0\);_(* &quot;-&quot;??_);_(@_)"/>
    <numFmt numFmtId="172" formatCode="#,##0.00\ ;\-#,##0.00\ "/>
    <numFmt numFmtId="173" formatCode="#,##0.000;[Red]\-#,##0.000"/>
    <numFmt numFmtId="174" formatCode="_(* #,##0.0000_);_(* \(#,##0.0000\);_(* &quot;-&quot;_);_(@_)"/>
    <numFmt numFmtId="175" formatCode="_-* #,##0.0000_-;\-* #,##0.0000_-;_-* &quot;-&quot;??_-;_-@_-"/>
    <numFmt numFmtId="176" formatCode="#,##0.0000;[Red]\-#,##0.0000"/>
    <numFmt numFmtId="177" formatCode="_(* #,##0.0000_);_(* \(#,##0.0000\);_(* &quot;-&quot;??_);_(@_)"/>
    <numFmt numFmtId="178" formatCode="#,##0.0000;\(#,##0.00\)"/>
  </numFmts>
  <fonts count="34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10"/>
      <name val="Microsoft Sans Serif"/>
      <family val="2"/>
    </font>
    <font>
      <sz val="11"/>
      <name val="Times New Roman"/>
      <family val="1"/>
    </font>
    <font>
      <sz val="11"/>
      <color indexed="8"/>
      <name val="Calibri"/>
      <family val="2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4"/>
      <color rgb="FFFF0000"/>
      <name val="Angsana New"/>
      <family val="1"/>
    </font>
    <font>
      <sz val="12"/>
      <color rgb="FFFF0000"/>
      <name val="Angsana New"/>
      <family val="1"/>
    </font>
    <font>
      <b/>
      <sz val="12"/>
      <color rgb="FFFF0000"/>
      <name val="Angsana New"/>
      <family val="1"/>
    </font>
    <font>
      <b/>
      <sz val="13"/>
      <color rgb="FFFF0000"/>
      <name val="Angsana New"/>
      <family val="1"/>
    </font>
    <font>
      <sz val="13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2"/>
      <color theme="1"/>
      <name val="Angsana New"/>
      <family val="1"/>
    </font>
    <font>
      <b/>
      <sz val="12"/>
      <color theme="1"/>
      <name val="Angsana New"/>
      <family val="1"/>
    </font>
    <font>
      <b/>
      <u/>
      <sz val="14"/>
      <color theme="1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b/>
      <sz val="13"/>
      <color theme="1"/>
      <name val="Angsana New"/>
      <family val="1"/>
      <charset val="222"/>
    </font>
    <font>
      <b/>
      <sz val="12"/>
      <name val="Angsana New"/>
      <family val="1"/>
    </font>
    <font>
      <b/>
      <sz val="14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sz val="15"/>
      <name val="Angsana New"/>
      <family val="1"/>
    </font>
    <font>
      <u val="singleAccounting"/>
      <sz val="13"/>
      <color rgb="FFFF0000"/>
      <name val="Angsana New"/>
      <family val="1"/>
    </font>
    <font>
      <u val="singleAccounting"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4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0" borderId="0"/>
    <xf numFmtId="0" fontId="3" fillId="0" borderId="0"/>
    <xf numFmtId="0" fontId="9" fillId="0" borderId="0"/>
    <xf numFmtId="0" fontId="4" fillId="0" borderId="0"/>
    <xf numFmtId="0" fontId="6" fillId="0" borderId="0"/>
    <xf numFmtId="0" fontId="5" fillId="0" borderId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38">
    <xf numFmtId="0" fontId="0" fillId="0" borderId="0" xfId="0"/>
    <xf numFmtId="38" fontId="17" fillId="0" borderId="0" xfId="0" applyNumberFormat="1" applyFont="1" applyAlignment="1">
      <alignment vertical="center"/>
    </xf>
    <xf numFmtId="3" fontId="13" fillId="0" borderId="0" xfId="10" applyNumberFormat="1" applyFont="1" applyAlignment="1">
      <alignment vertical="top"/>
    </xf>
    <xf numFmtId="0" fontId="13" fillId="0" borderId="0" xfId="10" applyFont="1" applyAlignment="1">
      <alignment vertical="top"/>
    </xf>
    <xf numFmtId="3" fontId="13" fillId="0" borderId="0" xfId="10" applyNumberFormat="1" applyFont="1" applyAlignment="1">
      <alignment vertical="center"/>
    </xf>
    <xf numFmtId="0" fontId="13" fillId="0" borderId="0" xfId="6" applyNumberFormat="1" applyFont="1" applyBorder="1" applyAlignment="1">
      <alignment horizontal="right" vertical="center"/>
    </xf>
    <xf numFmtId="41" fontId="13" fillId="0" borderId="0" xfId="10" applyNumberFormat="1" applyFont="1" applyAlignment="1">
      <alignment vertical="center"/>
    </xf>
    <xf numFmtId="0" fontId="13" fillId="0" borderId="0" xfId="10" applyFont="1" applyAlignment="1">
      <alignment vertical="center"/>
    </xf>
    <xf numFmtId="0" fontId="13" fillId="0" borderId="0" xfId="10" applyFont="1" applyAlignment="1">
      <alignment horizontal="right" vertical="center"/>
    </xf>
    <xf numFmtId="43" fontId="13" fillId="0" borderId="0" xfId="10" applyNumberFormat="1" applyFont="1" applyAlignment="1">
      <alignment vertical="center"/>
    </xf>
    <xf numFmtId="3" fontId="13" fillId="0" borderId="0" xfId="6" applyNumberFormat="1" applyFont="1" applyBorder="1" applyAlignment="1">
      <alignment horizontal="center" vertical="center"/>
    </xf>
    <xf numFmtId="3" fontId="13" fillId="0" borderId="0" xfId="6" applyNumberFormat="1" applyFont="1" applyBorder="1" applyAlignment="1">
      <alignment horizontal="center" vertical="top"/>
    </xf>
    <xf numFmtId="41" fontId="13" fillId="0" borderId="0" xfId="10" applyNumberFormat="1" applyFont="1" applyAlignment="1">
      <alignment vertical="top"/>
    </xf>
    <xf numFmtId="167" fontId="13" fillId="0" borderId="0" xfId="6" applyNumberFormat="1" applyFont="1" applyBorder="1" applyAlignment="1">
      <alignment vertical="top"/>
    </xf>
    <xf numFmtId="167" fontId="13" fillId="0" borderId="0" xfId="6" applyNumberFormat="1" applyFont="1" applyBorder="1" applyAlignment="1">
      <alignment vertical="center"/>
    </xf>
    <xf numFmtId="171" fontId="17" fillId="0" borderId="0" xfId="1" applyNumberFormat="1" applyFont="1" applyFill="1" applyAlignment="1">
      <alignment horizontal="center" vertical="center"/>
    </xf>
    <xf numFmtId="171" fontId="17" fillId="0" borderId="0" xfId="1" applyNumberFormat="1" applyFont="1" applyFill="1" applyAlignment="1">
      <alignment vertical="center"/>
    </xf>
    <xf numFmtId="166" fontId="17" fillId="0" borderId="0" xfId="1" applyNumberFormat="1" applyFont="1" applyFill="1" applyBorder="1" applyAlignment="1">
      <alignment vertical="center"/>
    </xf>
    <xf numFmtId="167" fontId="17" fillId="0" borderId="0" xfId="1" applyNumberFormat="1" applyFont="1" applyFill="1" applyAlignment="1">
      <alignment horizontal="center" vertical="center"/>
    </xf>
    <xf numFmtId="167" fontId="17" fillId="0" borderId="0" xfId="1" applyNumberFormat="1" applyFont="1" applyFill="1" applyBorder="1" applyAlignment="1">
      <alignment vertical="center"/>
    </xf>
    <xf numFmtId="38" fontId="12" fillId="0" borderId="0" xfId="0" applyNumberFormat="1" applyFont="1" applyAlignment="1">
      <alignment vertical="center"/>
    </xf>
    <xf numFmtId="0" fontId="12" fillId="0" borderId="0" xfId="10" applyFont="1" applyAlignment="1">
      <alignment vertical="center"/>
    </xf>
    <xf numFmtId="0" fontId="11" fillId="0" borderId="0" xfId="10" applyFont="1" applyAlignment="1">
      <alignment horizontal="center" vertical="center"/>
    </xf>
    <xf numFmtId="38" fontId="18" fillId="0" borderId="0" xfId="0" applyNumberFormat="1" applyFont="1" applyAlignment="1">
      <alignment vertical="center"/>
    </xf>
    <xf numFmtId="37" fontId="18" fillId="0" borderId="0" xfId="0" applyNumberFormat="1" applyFont="1" applyAlignment="1">
      <alignment horizontal="right" vertical="center"/>
    </xf>
    <xf numFmtId="37" fontId="18" fillId="0" borderId="0" xfId="0" applyNumberFormat="1" applyFont="1" applyAlignment="1">
      <alignment vertical="center"/>
    </xf>
    <xf numFmtId="3" fontId="19" fillId="0" borderId="0" xfId="10" applyNumberFormat="1" applyFont="1" applyAlignment="1">
      <alignment vertical="top"/>
    </xf>
    <xf numFmtId="169" fontId="18" fillId="0" borderId="0" xfId="14" applyNumberFormat="1" applyFont="1" applyAlignment="1">
      <alignment horizontal="right" vertical="top"/>
    </xf>
    <xf numFmtId="0" fontId="19" fillId="0" borderId="0" xfId="10" applyFont="1" applyAlignment="1">
      <alignment vertical="top"/>
    </xf>
    <xf numFmtId="3" fontId="19" fillId="0" borderId="0" xfId="10" applyNumberFormat="1" applyFont="1" applyAlignment="1">
      <alignment horizontal="center" vertical="top"/>
    </xf>
    <xf numFmtId="3" fontId="22" fillId="0" borderId="0" xfId="10" applyNumberFormat="1" applyFont="1" applyAlignment="1">
      <alignment horizontal="center" vertical="top"/>
    </xf>
    <xf numFmtId="0" fontId="18" fillId="0" borderId="0" xfId="15" applyFont="1" applyAlignment="1">
      <alignment horizontal="center" vertical="center"/>
    </xf>
    <xf numFmtId="0" fontId="18" fillId="0" borderId="3" xfId="15" applyFont="1" applyBorder="1" applyAlignment="1">
      <alignment horizontal="center" vertical="center"/>
    </xf>
    <xf numFmtId="0" fontId="18" fillId="0" borderId="2" xfId="15" applyFont="1" applyBorder="1" applyAlignment="1">
      <alignment horizontal="center" vertical="center"/>
    </xf>
    <xf numFmtId="0" fontId="18" fillId="0" borderId="0" xfId="10" applyFont="1" applyAlignment="1">
      <alignment vertical="top"/>
    </xf>
    <xf numFmtId="0" fontId="18" fillId="0" borderId="0" xfId="10" applyFont="1" applyAlignment="1">
      <alignment horizontal="center" vertical="top"/>
    </xf>
    <xf numFmtId="0" fontId="18" fillId="0" borderId="3" xfId="10" applyFont="1" applyBorder="1" applyAlignment="1">
      <alignment vertical="top"/>
    </xf>
    <xf numFmtId="0" fontId="18" fillId="0" borderId="3" xfId="10" applyFont="1" applyBorder="1" applyAlignment="1">
      <alignment horizontal="center" vertical="top"/>
    </xf>
    <xf numFmtId="3" fontId="18" fillId="0" borderId="0" xfId="10" applyNumberFormat="1" applyFont="1" applyAlignment="1">
      <alignment vertical="center"/>
    </xf>
    <xf numFmtId="3" fontId="19" fillId="0" borderId="0" xfId="10" applyNumberFormat="1" applyFont="1" applyAlignment="1">
      <alignment vertical="center"/>
    </xf>
    <xf numFmtId="0" fontId="19" fillId="0" borderId="0" xfId="10" applyFont="1" applyAlignment="1">
      <alignment vertical="center"/>
    </xf>
    <xf numFmtId="39" fontId="19" fillId="0" borderId="0" xfId="0" applyNumberFormat="1" applyFont="1"/>
    <xf numFmtId="37" fontId="18" fillId="0" borderId="0" xfId="0" applyNumberFormat="1" applyFont="1" applyAlignment="1">
      <alignment horizontal="left"/>
    </xf>
    <xf numFmtId="37" fontId="19" fillId="0" borderId="0" xfId="0" applyNumberFormat="1" applyFont="1" applyAlignment="1">
      <alignment horizontal="center"/>
    </xf>
    <xf numFmtId="37" fontId="19" fillId="0" borderId="0" xfId="0" applyNumberFormat="1" applyFont="1" applyAlignment="1">
      <alignment horizontal="centerContinuous"/>
    </xf>
    <xf numFmtId="37" fontId="19" fillId="0" borderId="0" xfId="0" applyNumberFormat="1" applyFont="1" applyAlignment="1">
      <alignment horizontal="right"/>
    </xf>
    <xf numFmtId="38" fontId="19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left"/>
    </xf>
    <xf numFmtId="37" fontId="12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centerContinuous"/>
    </xf>
    <xf numFmtId="37" fontId="12" fillId="0" borderId="0" xfId="0" applyNumberFormat="1" applyFont="1" applyAlignment="1">
      <alignment horizontal="right"/>
    </xf>
    <xf numFmtId="168" fontId="12" fillId="0" borderId="0" xfId="10" applyNumberFormat="1" applyFont="1" applyAlignment="1">
      <alignment vertical="center"/>
    </xf>
    <xf numFmtId="164" fontId="23" fillId="0" borderId="0" xfId="1" applyNumberFormat="1" applyFont="1" applyFill="1" applyAlignment="1">
      <alignment horizontal="center" vertical="center"/>
    </xf>
    <xf numFmtId="164" fontId="23" fillId="0" borderId="0" xfId="1" applyNumberFormat="1" applyFont="1" applyFill="1" applyAlignment="1">
      <alignment vertical="center"/>
    </xf>
    <xf numFmtId="164" fontId="23" fillId="0" borderId="3" xfId="1" applyNumberFormat="1" applyFont="1" applyFill="1" applyBorder="1" applyAlignment="1">
      <alignment vertical="center"/>
    </xf>
    <xf numFmtId="164" fontId="23" fillId="0" borderId="0" xfId="1" applyNumberFormat="1" applyFont="1" applyFill="1" applyBorder="1" applyAlignment="1">
      <alignment vertical="center"/>
    </xf>
    <xf numFmtId="171" fontId="23" fillId="0" borderId="3" xfId="1" applyNumberFormat="1" applyFont="1" applyFill="1" applyBorder="1" applyAlignment="1">
      <alignment vertical="center"/>
    </xf>
    <xf numFmtId="171" fontId="23" fillId="0" borderId="0" xfId="1" applyNumberFormat="1" applyFont="1" applyFill="1" applyAlignment="1">
      <alignment horizontal="center" vertical="center"/>
    </xf>
    <xf numFmtId="164" fontId="23" fillId="0" borderId="0" xfId="1" applyNumberFormat="1" applyFont="1" applyFill="1" applyBorder="1" applyAlignment="1">
      <alignment horizontal="center" vertical="center"/>
    </xf>
    <xf numFmtId="171" fontId="23" fillId="0" borderId="1" xfId="1" applyNumberFormat="1" applyFont="1" applyFill="1" applyBorder="1" applyAlignment="1">
      <alignment vertical="center"/>
    </xf>
    <xf numFmtId="171" fontId="23" fillId="0" borderId="0" xfId="1" applyNumberFormat="1" applyFont="1" applyFill="1" applyBorder="1" applyAlignment="1">
      <alignment vertical="center"/>
    </xf>
    <xf numFmtId="164" fontId="23" fillId="0" borderId="0" xfId="20" applyNumberFormat="1" applyFont="1" applyFill="1" applyBorder="1" applyAlignment="1">
      <alignment vertical="center"/>
    </xf>
    <xf numFmtId="164" fontId="23" fillId="0" borderId="0" xfId="20" applyNumberFormat="1" applyFont="1" applyFill="1" applyBorder="1" applyAlignment="1">
      <alignment horizontal="center" vertical="center"/>
    </xf>
    <xf numFmtId="164" fontId="23" fillId="0" borderId="3" xfId="20" applyNumberFormat="1" applyFont="1" applyFill="1" applyBorder="1" applyAlignment="1">
      <alignment vertical="center"/>
    </xf>
    <xf numFmtId="164" fontId="23" fillId="0" borderId="0" xfId="20" applyNumberFormat="1" applyFont="1" applyFill="1" applyAlignment="1">
      <alignment horizontal="center" vertical="center"/>
    </xf>
    <xf numFmtId="164" fontId="23" fillId="0" borderId="1" xfId="1" applyNumberFormat="1" applyFont="1" applyFill="1" applyBorder="1" applyAlignment="1">
      <alignment vertical="center"/>
    </xf>
    <xf numFmtId="164" fontId="23" fillId="0" borderId="1" xfId="20" applyNumberFormat="1" applyFont="1" applyFill="1" applyBorder="1" applyAlignment="1">
      <alignment vertical="center"/>
    </xf>
    <xf numFmtId="167" fontId="23" fillId="0" borderId="0" xfId="21" applyNumberFormat="1" applyFont="1" applyFill="1" applyBorder="1" applyAlignment="1">
      <alignment vertical="center"/>
    </xf>
    <xf numFmtId="167" fontId="23" fillId="0" borderId="0" xfId="21" applyNumberFormat="1" applyFont="1" applyFill="1" applyBorder="1" applyAlignment="1">
      <alignment horizontal="center" vertical="center"/>
    </xf>
    <xf numFmtId="164" fontId="23" fillId="0" borderId="0" xfId="22" applyNumberFormat="1" applyFont="1" applyAlignment="1">
      <alignment vertical="center"/>
    </xf>
    <xf numFmtId="164" fontId="23" fillId="0" borderId="3" xfId="21" applyNumberFormat="1" applyFont="1" applyFill="1" applyBorder="1" applyAlignment="1">
      <alignment vertical="center"/>
    </xf>
    <xf numFmtId="164" fontId="23" fillId="0" borderId="0" xfId="21" applyNumberFormat="1" applyFont="1" applyFill="1" applyAlignment="1">
      <alignment horizontal="center" vertical="center"/>
    </xf>
    <xf numFmtId="164" fontId="23" fillId="0" borderId="1" xfId="21" applyNumberFormat="1" applyFont="1" applyFill="1" applyBorder="1" applyAlignment="1">
      <alignment vertical="center"/>
    </xf>
    <xf numFmtId="164" fontId="23" fillId="0" borderId="5" xfId="21" applyNumberFormat="1" applyFont="1" applyFill="1" applyBorder="1" applyAlignment="1">
      <alignment vertical="center"/>
    </xf>
    <xf numFmtId="164" fontId="23" fillId="0" borderId="5" xfId="1" applyNumberFormat="1" applyFont="1" applyFill="1" applyBorder="1" applyAlignment="1">
      <alignment vertical="center"/>
    </xf>
    <xf numFmtId="164" fontId="23" fillId="0" borderId="4" xfId="1" applyNumberFormat="1" applyFont="1" applyFill="1" applyBorder="1" applyAlignment="1">
      <alignment vertical="center"/>
    </xf>
    <xf numFmtId="173" fontId="23" fillId="0" borderId="0" xfId="1" applyNumberFormat="1" applyFont="1" applyFill="1" applyAlignment="1">
      <alignment vertical="center"/>
    </xf>
    <xf numFmtId="167" fontId="23" fillId="0" borderId="0" xfId="1" applyNumberFormat="1" applyFont="1" applyFill="1" applyAlignment="1">
      <alignment horizontal="center" vertical="center"/>
    </xf>
    <xf numFmtId="167" fontId="23" fillId="0" borderId="0" xfId="1" applyNumberFormat="1" applyFont="1" applyFill="1" applyAlignment="1">
      <alignment vertical="center"/>
    </xf>
    <xf numFmtId="175" fontId="23" fillId="0" borderId="0" xfId="1" applyNumberFormat="1" applyFont="1" applyFill="1" applyAlignment="1">
      <alignment vertical="center"/>
    </xf>
    <xf numFmtId="43" fontId="23" fillId="0" borderId="0" xfId="1" applyFont="1" applyFill="1" applyAlignment="1">
      <alignment vertical="center"/>
    </xf>
    <xf numFmtId="178" fontId="23" fillId="0" borderId="4" xfId="1" applyNumberFormat="1" applyFont="1" applyFill="1" applyBorder="1" applyAlignment="1">
      <alignment vertical="center"/>
    </xf>
    <xf numFmtId="41" fontId="23" fillId="0" borderId="0" xfId="22" applyNumberFormat="1" applyFont="1" applyAlignment="1">
      <alignment vertical="center"/>
    </xf>
    <xf numFmtId="43" fontId="23" fillId="0" borderId="0" xfId="18" applyFont="1" applyFill="1" applyBorder="1" applyAlignment="1">
      <alignment vertical="center"/>
    </xf>
    <xf numFmtId="43" fontId="23" fillId="0" borderId="0" xfId="20" applyFont="1" applyFill="1" applyBorder="1" applyAlignment="1">
      <alignment vertical="center"/>
    </xf>
    <xf numFmtId="164" fontId="23" fillId="0" borderId="3" xfId="22" applyNumberFormat="1" applyFont="1" applyBorder="1" applyAlignment="1">
      <alignment vertical="center"/>
    </xf>
    <xf numFmtId="41" fontId="23" fillId="0" borderId="4" xfId="22" applyNumberFormat="1" applyFont="1" applyBorder="1" applyAlignment="1">
      <alignment vertical="center"/>
    </xf>
    <xf numFmtId="164" fontId="23" fillId="0" borderId="5" xfId="22" applyNumberFormat="1" applyFont="1" applyBorder="1" applyAlignment="1">
      <alignment vertical="center"/>
    </xf>
    <xf numFmtId="164" fontId="23" fillId="0" borderId="4" xfId="22" applyNumberFormat="1" applyFont="1" applyBorder="1" applyAlignment="1">
      <alignment vertical="center"/>
    </xf>
    <xf numFmtId="171" fontId="19" fillId="0" borderId="0" xfId="22" applyNumberFormat="1" applyFont="1"/>
    <xf numFmtId="171" fontId="19" fillId="0" borderId="3" xfId="22" applyNumberFormat="1" applyFont="1" applyBorder="1"/>
    <xf numFmtId="171" fontId="19" fillId="0" borderId="4" xfId="22" applyNumberFormat="1" applyFont="1" applyBorder="1"/>
    <xf numFmtId="171" fontId="19" fillId="0" borderId="5" xfId="22" applyNumberFormat="1" applyFont="1" applyBorder="1"/>
    <xf numFmtId="171" fontId="24" fillId="0" borderId="0" xfId="18" applyNumberFormat="1" applyFont="1" applyFill="1" applyBorder="1" applyAlignment="1">
      <alignment horizontal="right" vertical="center"/>
    </xf>
    <xf numFmtId="171" fontId="24" fillId="0" borderId="0" xfId="18" applyNumberFormat="1" applyFont="1" applyFill="1" applyAlignment="1">
      <alignment horizontal="right" vertical="center"/>
    </xf>
    <xf numFmtId="171" fontId="24" fillId="0" borderId="0" xfId="9" applyNumberFormat="1" applyFont="1" applyFill="1" applyAlignment="1">
      <alignment horizontal="right" vertical="center"/>
    </xf>
    <xf numFmtId="171" fontId="20" fillId="0" borderId="0" xfId="18" applyNumberFormat="1" applyFont="1" applyFill="1" applyAlignment="1">
      <alignment horizontal="right" vertical="center"/>
    </xf>
    <xf numFmtId="171" fontId="24" fillId="0" borderId="0" xfId="9" applyNumberFormat="1" applyFont="1" applyFill="1" applyBorder="1" applyAlignment="1">
      <alignment horizontal="right" vertical="center"/>
    </xf>
    <xf numFmtId="171" fontId="24" fillId="0" borderId="3" xfId="18" applyNumberFormat="1" applyFont="1" applyFill="1" applyBorder="1" applyAlignment="1">
      <alignment horizontal="right" vertical="center"/>
    </xf>
    <xf numFmtId="171" fontId="14" fillId="0" borderId="0" xfId="18" applyNumberFormat="1" applyFont="1" applyFill="1" applyBorder="1" applyAlignment="1">
      <alignment horizontal="right" vertical="center"/>
    </xf>
    <xf numFmtId="171" fontId="14" fillId="0" borderId="0" xfId="18" applyNumberFormat="1" applyFont="1" applyFill="1" applyAlignment="1">
      <alignment horizontal="right" vertical="center"/>
    </xf>
    <xf numFmtId="171" fontId="14" fillId="0" borderId="0" xfId="9" applyNumberFormat="1" applyFont="1" applyFill="1" applyAlignment="1">
      <alignment horizontal="right" vertical="center"/>
    </xf>
    <xf numFmtId="171" fontId="14" fillId="0" borderId="0" xfId="9" applyNumberFormat="1" applyFont="1" applyFill="1" applyBorder="1" applyAlignment="1">
      <alignment horizontal="right" vertical="center"/>
    </xf>
    <xf numFmtId="171" fontId="14" fillId="0" borderId="0" xfId="5" applyNumberFormat="1" applyFont="1" applyFill="1" applyBorder="1" applyAlignment="1">
      <alignment horizontal="right" vertical="center"/>
    </xf>
    <xf numFmtId="171" fontId="20" fillId="0" borderId="0" xfId="9" applyNumberFormat="1" applyFont="1" applyFill="1" applyAlignment="1">
      <alignment horizontal="right" vertical="center"/>
    </xf>
    <xf numFmtId="171" fontId="20" fillId="0" borderId="3" xfId="18" applyNumberFormat="1" applyFont="1" applyFill="1" applyBorder="1" applyAlignment="1">
      <alignment horizontal="right" vertical="center"/>
    </xf>
    <xf numFmtId="171" fontId="20" fillId="0" borderId="3" xfId="9" applyNumberFormat="1" applyFont="1" applyFill="1" applyBorder="1" applyAlignment="1">
      <alignment horizontal="right" vertical="center"/>
    </xf>
    <xf numFmtId="171" fontId="20" fillId="0" borderId="0" xfId="18" applyNumberFormat="1" applyFont="1" applyFill="1" applyBorder="1" applyAlignment="1">
      <alignment horizontal="right" vertical="center"/>
    </xf>
    <xf numFmtId="171" fontId="20" fillId="0" borderId="0" xfId="9" applyNumberFormat="1" applyFont="1" applyFill="1" applyBorder="1" applyAlignment="1">
      <alignment horizontal="right" vertical="center"/>
    </xf>
    <xf numFmtId="171" fontId="20" fillId="0" borderId="2" xfId="18" applyNumberFormat="1" applyFont="1" applyFill="1" applyBorder="1" applyAlignment="1">
      <alignment horizontal="right" vertical="center"/>
    </xf>
    <xf numFmtId="171" fontId="21" fillId="0" borderId="3" xfId="18" applyNumberFormat="1" applyFont="1" applyFill="1" applyBorder="1" applyAlignment="1">
      <alignment horizontal="right" vertical="center"/>
    </xf>
    <xf numFmtId="171" fontId="21" fillId="0" borderId="3" xfId="9" applyNumberFormat="1" applyFont="1" applyFill="1" applyBorder="1" applyAlignment="1">
      <alignment horizontal="right" vertical="center"/>
    </xf>
    <xf numFmtId="171" fontId="21" fillId="0" borderId="3" xfId="5" applyNumberFormat="1" applyFont="1" applyFill="1" applyBorder="1" applyAlignment="1">
      <alignment horizontal="right" vertical="center"/>
    </xf>
    <xf numFmtId="171" fontId="21" fillId="0" borderId="1" xfId="18" applyNumberFormat="1" applyFont="1" applyFill="1" applyBorder="1" applyAlignment="1">
      <alignment horizontal="right" vertical="center"/>
    </xf>
    <xf numFmtId="171" fontId="21" fillId="0" borderId="1" xfId="9" applyNumberFormat="1" applyFont="1" applyFill="1" applyBorder="1" applyAlignment="1">
      <alignment horizontal="right" vertical="center"/>
    </xf>
    <xf numFmtId="171" fontId="21" fillId="0" borderId="4" xfId="18" applyNumberFormat="1" applyFont="1" applyFill="1" applyBorder="1" applyAlignment="1">
      <alignment horizontal="right" vertical="center"/>
    </xf>
    <xf numFmtId="171" fontId="21" fillId="0" borderId="4" xfId="9" applyNumberFormat="1" applyFont="1" applyFill="1" applyBorder="1" applyAlignment="1">
      <alignment horizontal="right" vertical="center"/>
    </xf>
    <xf numFmtId="38" fontId="25" fillId="0" borderId="0" xfId="0" applyNumberFormat="1" applyFont="1" applyAlignment="1">
      <alignment horizontal="center" vertical="center"/>
    </xf>
    <xf numFmtId="171" fontId="20" fillId="0" borderId="0" xfId="12" applyNumberFormat="1" applyFont="1" applyAlignment="1">
      <alignment horizontal="right" vertical="center"/>
    </xf>
    <xf numFmtId="171" fontId="20" fillId="0" borderId="3" xfId="12" applyNumberFormat="1" applyFont="1" applyBorder="1" applyAlignment="1">
      <alignment horizontal="right" vertical="center"/>
    </xf>
    <xf numFmtId="171" fontId="20" fillId="0" borderId="3" xfId="12" applyNumberFormat="1" applyFont="1" applyBorder="1" applyAlignment="1">
      <alignment vertical="center"/>
    </xf>
    <xf numFmtId="171" fontId="20" fillId="0" borderId="0" xfId="12" applyNumberFormat="1" applyFont="1" applyAlignment="1">
      <alignment vertical="center"/>
    </xf>
    <xf numFmtId="38" fontId="19" fillId="0" borderId="0" xfId="0" applyNumberFormat="1" applyFont="1" applyAlignment="1">
      <alignment horizontal="right" vertical="center"/>
    </xf>
    <xf numFmtId="37" fontId="19" fillId="0" borderId="0" xfId="0" applyNumberFormat="1" applyFont="1" applyAlignment="1">
      <alignment horizontal="right" vertical="center"/>
    </xf>
    <xf numFmtId="38" fontId="12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horizontal="right" vertical="center"/>
    </xf>
    <xf numFmtId="37" fontId="11" fillId="0" borderId="1" xfId="0" quotePrefix="1" applyNumberFormat="1" applyFont="1" applyBorder="1" applyAlignment="1">
      <alignment horizontal="center"/>
    </xf>
    <xf numFmtId="38" fontId="17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horizontal="right" vertical="center"/>
    </xf>
    <xf numFmtId="171" fontId="21" fillId="0" borderId="3" xfId="12" applyNumberFormat="1" applyFont="1" applyBorder="1" applyAlignment="1">
      <alignment horizontal="right" vertical="center"/>
    </xf>
    <xf numFmtId="171" fontId="14" fillId="0" borderId="0" xfId="12" applyNumberFormat="1" applyFont="1" applyAlignment="1">
      <alignment horizontal="right" vertical="center"/>
    </xf>
    <xf numFmtId="171" fontId="20" fillId="0" borderId="0" xfId="1" applyNumberFormat="1" applyFont="1" applyFill="1" applyAlignment="1">
      <alignment vertical="center"/>
    </xf>
    <xf numFmtId="171" fontId="20" fillId="0" borderId="0" xfId="1" applyNumberFormat="1" applyFont="1" applyFill="1" applyAlignment="1">
      <alignment horizontal="right" vertical="center"/>
    </xf>
    <xf numFmtId="171" fontId="15" fillId="0" borderId="0" xfId="12" applyNumberFormat="1" applyFont="1" applyAlignment="1">
      <alignment horizontal="right" vertical="center"/>
    </xf>
    <xf numFmtId="171" fontId="24" fillId="0" borderId="0" xfId="12" applyNumberFormat="1" applyFont="1" applyAlignment="1">
      <alignment horizontal="right" vertical="center"/>
    </xf>
    <xf numFmtId="171" fontId="14" fillId="0" borderId="0" xfId="22" applyNumberFormat="1" applyFont="1" applyAlignment="1">
      <alignment vertical="center"/>
    </xf>
    <xf numFmtId="171" fontId="14" fillId="0" borderId="0" xfId="22" applyNumberFormat="1" applyFont="1" applyAlignment="1">
      <alignment horizontal="right" vertical="center"/>
    </xf>
    <xf numFmtId="38" fontId="27" fillId="0" borderId="0" xfId="0" applyNumberFormat="1" applyFont="1" applyAlignment="1">
      <alignment vertical="center"/>
    </xf>
    <xf numFmtId="171" fontId="28" fillId="0" borderId="3" xfId="12" applyNumberFormat="1" applyFont="1" applyBorder="1" applyAlignment="1">
      <alignment horizontal="right" vertical="center"/>
    </xf>
    <xf numFmtId="3" fontId="29" fillId="0" borderId="0" xfId="10" applyNumberFormat="1" applyFont="1" applyAlignment="1">
      <alignment vertical="top"/>
    </xf>
    <xf numFmtId="3" fontId="30" fillId="0" borderId="0" xfId="10" applyNumberFormat="1" applyFont="1" applyAlignment="1">
      <alignment vertical="center"/>
    </xf>
    <xf numFmtId="0" fontId="31" fillId="0" borderId="0" xfId="15" applyFont="1" applyAlignment="1">
      <alignment horizontal="center"/>
    </xf>
    <xf numFmtId="171" fontId="21" fillId="0" borderId="1" xfId="12" applyNumberFormat="1" applyFont="1" applyBorder="1" applyAlignment="1">
      <alignment horizontal="right" vertical="center"/>
    </xf>
    <xf numFmtId="171" fontId="21" fillId="0" borderId="4" xfId="12" applyNumberFormat="1" applyFont="1" applyBorder="1" applyAlignment="1">
      <alignment horizontal="right" vertical="center"/>
    </xf>
    <xf numFmtId="38" fontId="11" fillId="0" borderId="0" xfId="0" applyNumberFormat="1" applyFont="1"/>
    <xf numFmtId="38" fontId="12" fillId="0" borderId="0" xfId="0" applyNumberFormat="1" applyFont="1"/>
    <xf numFmtId="37" fontId="12" fillId="0" borderId="0" xfId="0" applyNumberFormat="1" applyFont="1"/>
    <xf numFmtId="169" fontId="11" fillId="0" borderId="0" xfId="14" applyNumberFormat="1" applyFont="1" applyAlignment="1">
      <alignment horizontal="right"/>
    </xf>
    <xf numFmtId="37" fontId="11" fillId="0" borderId="0" xfId="0" applyNumberFormat="1" applyFont="1"/>
    <xf numFmtId="3" fontId="11" fillId="0" borderId="0" xfId="0" applyNumberFormat="1" applyFont="1" applyAlignment="1">
      <alignment horizontal="left"/>
    </xf>
    <xf numFmtId="3" fontId="12" fillId="0" borderId="0" xfId="0" applyNumberFormat="1" applyFont="1"/>
    <xf numFmtId="3" fontId="16" fillId="0" borderId="0" xfId="0" applyNumberFormat="1" applyFont="1" applyAlignment="1">
      <alignment horizontal="left"/>
    </xf>
    <xf numFmtId="3" fontId="17" fillId="0" borderId="0" xfId="0" applyNumberFormat="1" applyFont="1"/>
    <xf numFmtId="3" fontId="12" fillId="0" borderId="0" xfId="0" applyNumberFormat="1" applyFont="1" applyAlignment="1">
      <alignment horizontal="right"/>
    </xf>
    <xf numFmtId="167" fontId="11" fillId="0" borderId="0" xfId="1" applyNumberFormat="1" applyFont="1" applyFill="1" applyBorder="1" applyAlignment="1">
      <alignment horizontal="center"/>
    </xf>
    <xf numFmtId="167" fontId="11" fillId="0" borderId="2" xfId="1" applyNumberFormat="1" applyFont="1" applyFill="1" applyBorder="1" applyAlignment="1">
      <alignment horizontal="center"/>
    </xf>
    <xf numFmtId="172" fontId="11" fillId="0" borderId="0" xfId="19" quotePrefix="1" applyNumberFormat="1" applyFont="1" applyFill="1" applyAlignment="1">
      <alignment horizontal="center"/>
    </xf>
    <xf numFmtId="3" fontId="12" fillId="0" borderId="0" xfId="0" applyNumberFormat="1" applyFont="1" applyAlignment="1">
      <alignment horizontal="center"/>
    </xf>
    <xf numFmtId="3" fontId="11" fillId="0" borderId="3" xfId="0" applyNumberFormat="1" applyFont="1" applyBorder="1" applyAlignment="1">
      <alignment horizontal="center"/>
    </xf>
    <xf numFmtId="172" fontId="11" fillId="0" borderId="3" xfId="19" quotePrefix="1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3" fontId="11" fillId="0" borderId="3" xfId="0" quotePrefix="1" applyNumberFormat="1" applyFont="1" applyBorder="1" applyAlignment="1">
      <alignment horizontal="center"/>
    </xf>
    <xf numFmtId="3" fontId="17" fillId="0" borderId="0" xfId="0" applyNumberFormat="1" applyFont="1" applyAlignment="1">
      <alignment horizontal="right"/>
    </xf>
    <xf numFmtId="3" fontId="17" fillId="0" borderId="0" xfId="0" quotePrefix="1" applyNumberFormat="1" applyFont="1" applyAlignment="1">
      <alignment horizontal="center"/>
    </xf>
    <xf numFmtId="0" fontId="17" fillId="0" borderId="0" xfId="0" applyFont="1" applyAlignment="1">
      <alignment horizontal="center"/>
    </xf>
    <xf numFmtId="3" fontId="17" fillId="0" borderId="0" xfId="0" applyNumberFormat="1" applyFont="1" applyAlignment="1">
      <alignment horizontal="center"/>
    </xf>
    <xf numFmtId="38" fontId="11" fillId="0" borderId="0" xfId="16" applyNumberFormat="1" applyFont="1"/>
    <xf numFmtId="38" fontId="12" fillId="0" borderId="0" xfId="0" applyNumberFormat="1" applyFont="1" applyAlignment="1">
      <alignment horizontal="center"/>
    </xf>
    <xf numFmtId="38" fontId="17" fillId="0" borderId="0" xfId="0" applyNumberFormat="1" applyFont="1" applyAlignment="1">
      <alignment horizontal="center"/>
    </xf>
    <xf numFmtId="37" fontId="16" fillId="0" borderId="0" xfId="0" applyNumberFormat="1" applyFont="1"/>
    <xf numFmtId="164" fontId="17" fillId="0" borderId="0" xfId="16" applyNumberFormat="1" applyFont="1"/>
    <xf numFmtId="38" fontId="16" fillId="0" borderId="0" xfId="0" applyNumberFormat="1" applyFont="1"/>
    <xf numFmtId="38" fontId="12" fillId="0" borderId="0" xfId="16" applyNumberFormat="1" applyFont="1"/>
    <xf numFmtId="38" fontId="17" fillId="0" borderId="0" xfId="0" applyNumberFormat="1" applyFont="1"/>
    <xf numFmtId="164" fontId="25" fillId="0" borderId="0" xfId="1" applyNumberFormat="1" applyFont="1" applyAlignment="1">
      <alignment vertical="center"/>
    </xf>
    <xf numFmtId="167" fontId="17" fillId="0" borderId="0" xfId="0" applyNumberFormat="1" applyFont="1" applyAlignment="1">
      <alignment horizontal="right"/>
    </xf>
    <xf numFmtId="164" fontId="25" fillId="0" borderId="0" xfId="1" applyNumberFormat="1" applyFont="1" applyFill="1" applyAlignment="1">
      <alignment horizontal="right" vertical="center"/>
    </xf>
    <xf numFmtId="164" fontId="25" fillId="0" borderId="0" xfId="16" applyNumberFormat="1" applyFont="1" applyAlignment="1">
      <alignment horizontal="right" vertical="center"/>
    </xf>
    <xf numFmtId="38" fontId="25" fillId="0" borderId="0" xfId="0" quotePrefix="1" applyNumberFormat="1" applyFont="1" applyAlignment="1">
      <alignment horizontal="center" vertical="center"/>
    </xf>
    <xf numFmtId="164" fontId="25" fillId="0" borderId="0" xfId="16" applyNumberFormat="1" applyFont="1" applyAlignment="1">
      <alignment vertical="center"/>
    </xf>
    <xf numFmtId="164" fontId="17" fillId="0" borderId="0" xfId="16" applyNumberFormat="1" applyFont="1" applyAlignment="1">
      <alignment horizontal="right"/>
    </xf>
    <xf numFmtId="167" fontId="25" fillId="0" borderId="1" xfId="16" applyNumberFormat="1" applyFont="1" applyBorder="1" applyAlignment="1">
      <alignment horizontal="right"/>
    </xf>
    <xf numFmtId="167" fontId="17" fillId="0" borderId="0" xfId="16" applyNumberFormat="1" applyFont="1" applyAlignment="1">
      <alignment horizontal="right"/>
    </xf>
    <xf numFmtId="167" fontId="17" fillId="0" borderId="0" xfId="16" applyNumberFormat="1" applyFont="1" applyAlignment="1">
      <alignment horizontal="center"/>
    </xf>
    <xf numFmtId="167" fontId="17" fillId="0" borderId="0" xfId="1" applyNumberFormat="1" applyFont="1" applyAlignment="1">
      <alignment horizontal="center"/>
    </xf>
    <xf numFmtId="164" fontId="25" fillId="0" borderId="0" xfId="1" applyNumberFormat="1" applyFont="1" applyFill="1" applyAlignment="1">
      <alignment horizontal="center" vertical="center"/>
    </xf>
    <xf numFmtId="164" fontId="17" fillId="0" borderId="0" xfId="16" applyNumberFormat="1" applyFont="1" applyAlignment="1">
      <alignment horizontal="center"/>
    </xf>
    <xf numFmtId="167" fontId="25" fillId="0" borderId="1" xfId="1" applyNumberFormat="1" applyFont="1" applyFill="1" applyBorder="1" applyAlignment="1">
      <alignment horizontal="right"/>
    </xf>
    <xf numFmtId="167" fontId="17" fillId="0" borderId="0" xfId="1" applyNumberFormat="1" applyFont="1" applyFill="1" applyAlignment="1">
      <alignment horizontal="right"/>
    </xf>
    <xf numFmtId="167" fontId="17" fillId="0" borderId="0" xfId="1" applyNumberFormat="1" applyFont="1" applyFill="1" applyBorder="1" applyAlignment="1">
      <alignment horizontal="right"/>
    </xf>
    <xf numFmtId="167" fontId="25" fillId="0" borderId="5" xfId="1" applyNumberFormat="1" applyFont="1" applyFill="1" applyBorder="1" applyAlignment="1">
      <alignment horizontal="right"/>
    </xf>
    <xf numFmtId="37" fontId="17" fillId="0" borderId="0" xfId="0" applyNumberFormat="1" applyFont="1"/>
    <xf numFmtId="167" fontId="17" fillId="0" borderId="0" xfId="1" applyNumberFormat="1" applyFont="1" applyFill="1" applyBorder="1" applyAlignment="1"/>
    <xf numFmtId="167" fontId="17" fillId="0" borderId="0" xfId="1" applyNumberFormat="1" applyFont="1" applyFill="1" applyAlignment="1">
      <alignment horizontal="center"/>
    </xf>
    <xf numFmtId="39" fontId="12" fillId="0" borderId="0" xfId="0" applyNumberFormat="1" applyFont="1"/>
    <xf numFmtId="169" fontId="16" fillId="0" borderId="0" xfId="14" applyNumberFormat="1" applyFont="1" applyAlignment="1">
      <alignment horizontal="right"/>
    </xf>
    <xf numFmtId="3" fontId="16" fillId="0" borderId="0" xfId="0" applyNumberFormat="1" applyFont="1"/>
    <xf numFmtId="167" fontId="17" fillId="0" borderId="0" xfId="0" quotePrefix="1" applyNumberFormat="1" applyFont="1" applyAlignment="1">
      <alignment horizontal="center"/>
    </xf>
    <xf numFmtId="167" fontId="17" fillId="0" borderId="0" xfId="0" applyNumberFormat="1" applyFont="1" applyAlignment="1">
      <alignment horizontal="center"/>
    </xf>
    <xf numFmtId="167" fontId="17" fillId="0" borderId="0" xfId="0" applyNumberFormat="1" applyFont="1"/>
    <xf numFmtId="167" fontId="17" fillId="0" borderId="0" xfId="16" applyNumberFormat="1" applyFont="1"/>
    <xf numFmtId="167" fontId="25" fillId="0" borderId="0" xfId="0" applyNumberFormat="1" applyFont="1" applyAlignment="1">
      <alignment horizontal="right"/>
    </xf>
    <xf numFmtId="38" fontId="25" fillId="0" borderId="0" xfId="16" applyNumberFormat="1" applyFont="1"/>
    <xf numFmtId="38" fontId="17" fillId="0" borderId="0" xfId="0" quotePrefix="1" applyNumberFormat="1" applyFont="1" applyAlignment="1">
      <alignment horizontal="center"/>
    </xf>
    <xf numFmtId="167" fontId="25" fillId="0" borderId="1" xfId="0" applyNumberFormat="1" applyFont="1" applyBorder="1"/>
    <xf numFmtId="164" fontId="17" fillId="0" borderId="0" xfId="0" applyNumberFormat="1" applyFont="1"/>
    <xf numFmtId="3" fontId="16" fillId="0" borderId="0" xfId="0" applyNumberFormat="1" applyFont="1" applyAlignment="1">
      <alignment horizontal="center"/>
    </xf>
    <xf numFmtId="37" fontId="16" fillId="0" borderId="0" xfId="17" applyNumberFormat="1" applyFont="1" applyAlignment="1">
      <alignment horizontal="center"/>
    </xf>
    <xf numFmtId="0" fontId="16" fillId="0" borderId="0" xfId="0" applyFont="1" applyAlignment="1">
      <alignment horizontal="center"/>
    </xf>
    <xf numFmtId="3" fontId="16" fillId="0" borderId="0" xfId="0" quotePrefix="1" applyNumberFormat="1" applyFont="1" applyAlignment="1">
      <alignment horizontal="center"/>
    </xf>
    <xf numFmtId="38" fontId="17" fillId="0" borderId="0" xfId="16" applyNumberFormat="1" applyFont="1" applyAlignment="1">
      <alignment horizontal="right"/>
    </xf>
    <xf numFmtId="164" fontId="25" fillId="0" borderId="0" xfId="1" applyNumberFormat="1" applyFont="1" applyFill="1" applyAlignment="1">
      <alignment vertical="center"/>
    </xf>
    <xf numFmtId="164" fontId="25" fillId="0" borderId="0" xfId="1" applyNumberFormat="1" applyFont="1" applyFill="1" applyBorder="1" applyAlignment="1">
      <alignment horizontal="right" vertical="center"/>
    </xf>
    <xf numFmtId="164" fontId="25" fillId="0" borderId="0" xfId="16" applyNumberFormat="1" applyFont="1" applyAlignment="1">
      <alignment horizontal="center" vertical="center"/>
    </xf>
    <xf numFmtId="164" fontId="25" fillId="0" borderId="1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164" fontId="25" fillId="0" borderId="5" xfId="16" applyNumberFormat="1" applyFont="1" applyBorder="1" applyAlignment="1">
      <alignment vertical="center"/>
    </xf>
    <xf numFmtId="164" fontId="25" fillId="0" borderId="0" xfId="0" applyNumberFormat="1" applyFont="1" applyAlignment="1">
      <alignment horizontal="center" vertical="center"/>
    </xf>
    <xf numFmtId="164" fontId="25" fillId="0" borderId="0" xfId="0" applyNumberFormat="1" applyFont="1" applyAlignment="1">
      <alignment vertical="center"/>
    </xf>
    <xf numFmtId="164" fontId="32" fillId="0" borderId="0" xfId="16" applyNumberFormat="1" applyFont="1"/>
    <xf numFmtId="38" fontId="32" fillId="0" borderId="0" xfId="16" applyNumberFormat="1" applyFont="1" applyAlignment="1">
      <alignment horizontal="center"/>
    </xf>
    <xf numFmtId="3" fontId="12" fillId="0" borderId="0" xfId="0" applyNumberFormat="1" applyFont="1" applyAlignment="1">
      <alignment horizontal="left"/>
    </xf>
    <xf numFmtId="164" fontId="33" fillId="0" borderId="0" xfId="16" applyNumberFormat="1" applyFont="1" applyAlignment="1">
      <alignment horizontal="center" vertical="center"/>
    </xf>
    <xf numFmtId="164" fontId="33" fillId="0" borderId="0" xfId="16" applyNumberFormat="1" applyFont="1" applyAlignment="1">
      <alignment vertical="center"/>
    </xf>
    <xf numFmtId="164" fontId="25" fillId="0" borderId="3" xfId="16" applyNumberFormat="1" applyFont="1" applyBorder="1" applyAlignment="1">
      <alignment vertical="center"/>
    </xf>
    <xf numFmtId="164" fontId="25" fillId="0" borderId="0" xfId="16" applyNumberFormat="1" applyFont="1" applyAlignment="1">
      <alignment horizontal="right"/>
    </xf>
    <xf numFmtId="38" fontId="25" fillId="0" borderId="0" xfId="16" applyNumberFormat="1" applyFont="1" applyAlignment="1">
      <alignment horizontal="right"/>
    </xf>
    <xf numFmtId="164" fontId="25" fillId="0" borderId="3" xfId="1" applyNumberFormat="1" applyFont="1" applyFill="1" applyBorder="1" applyAlignment="1">
      <alignment vertical="center"/>
    </xf>
    <xf numFmtId="164" fontId="25" fillId="0" borderId="3" xfId="1" applyNumberFormat="1" applyFont="1" applyFill="1" applyBorder="1" applyAlignment="1">
      <alignment horizontal="right" vertical="center"/>
    </xf>
    <xf numFmtId="164" fontId="25" fillId="0" borderId="1" xfId="16" applyNumberFormat="1" applyFont="1" applyBorder="1" applyAlignment="1">
      <alignment horizontal="right"/>
    </xf>
    <xf numFmtId="164" fontId="25" fillId="0" borderId="5" xfId="16" applyNumberFormat="1" applyFont="1" applyBorder="1" applyAlignment="1">
      <alignment horizontal="right"/>
    </xf>
    <xf numFmtId="43" fontId="17" fillId="0" borderId="0" xfId="1" applyFont="1" applyFill="1" applyAlignment="1"/>
    <xf numFmtId="3" fontId="11" fillId="0" borderId="0" xfId="0" applyNumberFormat="1" applyFont="1"/>
    <xf numFmtId="175" fontId="23" fillId="0" borderId="4" xfId="1" applyNumberFormat="1" applyFont="1" applyFill="1" applyBorder="1" applyAlignment="1">
      <alignment vertical="center"/>
    </xf>
    <xf numFmtId="164" fontId="23" fillId="0" borderId="0" xfId="21" applyNumberFormat="1" applyFont="1" applyFill="1" applyBorder="1" applyAlignment="1">
      <alignment horizontal="center" vertical="center"/>
    </xf>
    <xf numFmtId="164" fontId="19" fillId="0" borderId="0" xfId="23" applyNumberFormat="1" applyFont="1" applyFill="1" applyAlignment="1">
      <alignment vertical="center"/>
    </xf>
    <xf numFmtId="164" fontId="19" fillId="0" borderId="0" xfId="21" applyNumberFormat="1" applyFont="1" applyFill="1" applyBorder="1" applyAlignment="1">
      <alignment vertical="center"/>
    </xf>
    <xf numFmtId="164" fontId="19" fillId="0" borderId="0" xfId="1" applyNumberFormat="1" applyFont="1" applyFill="1" applyBorder="1" applyAlignment="1">
      <alignment horizontal="right" vertical="center"/>
    </xf>
    <xf numFmtId="164" fontId="18" fillId="0" borderId="0" xfId="21" applyNumberFormat="1" applyFont="1" applyFill="1" applyBorder="1" applyAlignment="1">
      <alignment vertical="center"/>
    </xf>
    <xf numFmtId="164" fontId="19" fillId="0" borderId="0" xfId="21" applyNumberFormat="1" applyFont="1" applyFill="1" applyAlignment="1">
      <alignment vertical="center"/>
    </xf>
    <xf numFmtId="164" fontId="18" fillId="0" borderId="0" xfId="21" applyNumberFormat="1" applyFont="1" applyFill="1" applyAlignment="1">
      <alignment vertical="center"/>
    </xf>
    <xf numFmtId="164" fontId="18" fillId="0" borderId="0" xfId="1" applyNumberFormat="1" applyFont="1" applyFill="1" applyAlignment="1">
      <alignment horizontal="right" vertical="center"/>
    </xf>
    <xf numFmtId="164" fontId="19" fillId="0" borderId="0" xfId="1" applyNumberFormat="1" applyFont="1" applyFill="1" applyAlignment="1">
      <alignment horizontal="left" vertical="center" indent="1"/>
    </xf>
    <xf numFmtId="164" fontId="18" fillId="0" borderId="0" xfId="1" applyNumberFormat="1" applyFont="1" applyFill="1" applyAlignment="1">
      <alignment horizontal="left" vertical="center" indent="1"/>
    </xf>
    <xf numFmtId="0" fontId="19" fillId="0" borderId="0" xfId="15" applyFont="1" applyAlignment="1">
      <alignment horizontal="center" vertical="center"/>
    </xf>
    <xf numFmtId="0" fontId="19" fillId="0" borderId="0" xfId="15" applyFont="1" applyAlignment="1">
      <alignment vertical="center"/>
    </xf>
    <xf numFmtId="0" fontId="18" fillId="0" borderId="0" xfId="15" applyFont="1" applyAlignment="1">
      <alignment vertical="center"/>
    </xf>
    <xf numFmtId="167" fontId="18" fillId="0" borderId="2" xfId="15" applyNumberFormat="1" applyFont="1" applyBorder="1" applyAlignment="1">
      <alignment vertical="center"/>
    </xf>
    <xf numFmtId="0" fontId="23" fillId="0" borderId="0" xfId="15" applyFont="1" applyAlignment="1">
      <alignment horizontal="center"/>
    </xf>
    <xf numFmtId="0" fontId="18" fillId="0" borderId="3" xfId="15" applyFont="1" applyBorder="1" applyAlignment="1">
      <alignment vertical="center"/>
    </xf>
    <xf numFmtId="0" fontId="19" fillId="0" borderId="3" xfId="15" applyFont="1" applyBorder="1" applyAlignment="1">
      <alignment vertical="center"/>
    </xf>
    <xf numFmtId="164" fontId="19" fillId="0" borderId="0" xfId="15" applyNumberFormat="1" applyFont="1" applyAlignment="1">
      <alignment vertical="center"/>
    </xf>
    <xf numFmtId="164" fontId="18" fillId="0" borderId="0" xfId="15" applyNumberFormat="1" applyFont="1" applyAlignment="1">
      <alignment vertical="center"/>
    </xf>
    <xf numFmtId="164" fontId="19" fillId="0" borderId="0" xfId="15" applyNumberFormat="1" applyFont="1" applyAlignment="1">
      <alignment horizontal="right" vertical="center"/>
    </xf>
    <xf numFmtId="164" fontId="19" fillId="0" borderId="0" xfId="1" applyNumberFormat="1" applyFont="1" applyFill="1" applyAlignment="1">
      <alignment horizontal="right" vertical="center"/>
    </xf>
    <xf numFmtId="164" fontId="18" fillId="0" borderId="0" xfId="15" applyNumberFormat="1" applyFont="1" applyAlignment="1">
      <alignment horizontal="right" vertical="center"/>
    </xf>
    <xf numFmtId="0" fontId="19" fillId="0" borderId="0" xfId="15" applyFont="1" applyAlignment="1">
      <alignment horizontal="left" vertical="center"/>
    </xf>
    <xf numFmtId="164" fontId="19" fillId="0" borderId="4" xfId="15" applyNumberFormat="1" applyFont="1" applyBorder="1" applyAlignment="1">
      <alignment horizontal="right" vertical="center"/>
    </xf>
    <xf numFmtId="164" fontId="18" fillId="0" borderId="4" xfId="15" applyNumberFormat="1" applyFont="1" applyBorder="1" applyAlignment="1">
      <alignment horizontal="right" vertical="center"/>
    </xf>
    <xf numFmtId="164" fontId="19" fillId="0" borderId="4" xfId="1" applyNumberFormat="1" applyFont="1" applyFill="1" applyBorder="1" applyAlignment="1">
      <alignment horizontal="right" vertical="center"/>
    </xf>
    <xf numFmtId="37" fontId="19" fillId="0" borderId="0" xfId="15" applyNumberFormat="1" applyFont="1" applyAlignment="1">
      <alignment vertical="center"/>
    </xf>
    <xf numFmtId="164" fontId="19" fillId="0" borderId="0" xfId="15" applyNumberFormat="1" applyFont="1" applyAlignment="1">
      <alignment horizontal="left" vertical="center" indent="1"/>
    </xf>
    <xf numFmtId="164" fontId="19" fillId="0" borderId="0" xfId="15" applyNumberFormat="1" applyFont="1" applyAlignment="1">
      <alignment horizontal="center" vertical="center"/>
    </xf>
    <xf numFmtId="1" fontId="19" fillId="0" borderId="0" xfId="15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171" fontId="23" fillId="0" borderId="0" xfId="1" applyNumberFormat="1" applyFont="1" applyFill="1" applyBorder="1" applyAlignment="1">
      <alignment horizontal="center" vertical="center"/>
    </xf>
    <xf numFmtId="171" fontId="17" fillId="0" borderId="0" xfId="1" applyNumberFormat="1" applyFont="1" applyFill="1" applyBorder="1" applyAlignment="1">
      <alignment horizontal="center" vertical="center"/>
    </xf>
    <xf numFmtId="167" fontId="23" fillId="0" borderId="0" xfId="1" applyNumberFormat="1" applyFont="1" applyFill="1" applyBorder="1" applyAlignment="1">
      <alignment horizontal="center" vertical="center"/>
    </xf>
    <xf numFmtId="167" fontId="23" fillId="0" borderId="0" xfId="1" applyNumberFormat="1" applyFont="1" applyFill="1" applyBorder="1" applyAlignment="1">
      <alignment vertical="center"/>
    </xf>
    <xf numFmtId="167" fontId="17" fillId="0" borderId="0" xfId="1" applyNumberFormat="1" applyFont="1" applyFill="1" applyBorder="1" applyAlignment="1">
      <alignment horizontal="center" vertical="center"/>
    </xf>
    <xf numFmtId="37" fontId="18" fillId="0" borderId="0" xfId="0" applyNumberFormat="1" applyFont="1" applyAlignment="1">
      <alignment horizontal="right"/>
    </xf>
    <xf numFmtId="171" fontId="21" fillId="0" borderId="0" xfId="18" applyNumberFormat="1" applyFont="1" applyFill="1" applyBorder="1" applyAlignment="1">
      <alignment horizontal="right" vertical="center"/>
    </xf>
    <xf numFmtId="171" fontId="20" fillId="0" borderId="0" xfId="1" applyNumberFormat="1" applyFont="1" applyFill="1" applyBorder="1" applyAlignment="1">
      <alignment vertical="center"/>
    </xf>
    <xf numFmtId="171" fontId="28" fillId="0" borderId="0" xfId="5" applyNumberFormat="1" applyFont="1" applyFill="1" applyBorder="1" applyAlignment="1">
      <alignment horizontal="right" vertical="center"/>
    </xf>
    <xf numFmtId="171" fontId="15" fillId="0" borderId="0" xfId="5" applyNumberFormat="1" applyFont="1" applyFill="1" applyBorder="1" applyAlignment="1">
      <alignment horizontal="right" vertical="center"/>
    </xf>
    <xf numFmtId="171" fontId="28" fillId="0" borderId="0" xfId="18" applyNumberFormat="1" applyFont="1" applyFill="1" applyBorder="1" applyAlignment="1">
      <alignment horizontal="right" vertical="center"/>
    </xf>
    <xf numFmtId="171" fontId="15" fillId="0" borderId="0" xfId="18" applyNumberFormat="1" applyFont="1" applyFill="1" applyBorder="1" applyAlignment="1">
      <alignment horizontal="right" vertical="center"/>
    </xf>
    <xf numFmtId="0" fontId="23" fillId="0" borderId="0" xfId="0" applyFont="1"/>
    <xf numFmtId="171" fontId="25" fillId="0" borderId="0" xfId="22" applyNumberFormat="1" applyFont="1" applyAlignment="1">
      <alignment vertical="center"/>
    </xf>
    <xf numFmtId="171" fontId="25" fillId="0" borderId="0" xfId="18" applyNumberFormat="1" applyFont="1" applyFill="1" applyAlignment="1">
      <alignment horizontal="right" vertical="center"/>
    </xf>
    <xf numFmtId="171" fontId="25" fillId="0" borderId="0" xfId="22" applyNumberFormat="1" applyFont="1" applyAlignment="1">
      <alignment horizontal="right" vertical="center"/>
    </xf>
    <xf numFmtId="171" fontId="25" fillId="0" borderId="0" xfId="18" applyNumberFormat="1" applyFont="1" applyFill="1" applyBorder="1" applyAlignment="1">
      <alignment horizontal="right" vertical="center"/>
    </xf>
    <xf numFmtId="171" fontId="12" fillId="0" borderId="0" xfId="22" applyNumberFormat="1" applyFont="1" applyAlignment="1">
      <alignment vertical="center"/>
    </xf>
    <xf numFmtId="171" fontId="12" fillId="0" borderId="0" xfId="18" applyNumberFormat="1" applyFont="1" applyFill="1" applyBorder="1" applyAlignment="1">
      <alignment horizontal="right" vertical="center"/>
    </xf>
    <xf numFmtId="171" fontId="12" fillId="0" borderId="0" xfId="18" applyNumberFormat="1" applyFont="1" applyFill="1" applyAlignment="1">
      <alignment horizontal="right" vertical="center"/>
    </xf>
    <xf numFmtId="171" fontId="12" fillId="0" borderId="0" xfId="22" applyNumberFormat="1" applyFont="1" applyAlignment="1">
      <alignment horizontal="right" vertical="center"/>
    </xf>
    <xf numFmtId="38" fontId="11" fillId="0" borderId="0" xfId="0" applyNumberFormat="1" applyFont="1" applyAlignment="1">
      <alignment vertical="center"/>
    </xf>
    <xf numFmtId="38" fontId="25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Continuous" vertical="center"/>
    </xf>
    <xf numFmtId="37" fontId="12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horizontal="left" vertical="center"/>
    </xf>
    <xf numFmtId="169" fontId="11" fillId="0" borderId="0" xfId="14" applyNumberFormat="1" applyFont="1" applyAlignment="1">
      <alignment horizontal="right" vertical="top"/>
    </xf>
    <xf numFmtId="0" fontId="25" fillId="0" borderId="0" xfId="10" applyFont="1" applyAlignment="1">
      <alignment vertical="center"/>
    </xf>
    <xf numFmtId="0" fontId="11" fillId="0" borderId="0" xfId="10" applyFont="1" applyAlignment="1">
      <alignment vertical="center"/>
    </xf>
    <xf numFmtId="0" fontId="26" fillId="0" borderId="0" xfId="10" applyFont="1" applyAlignment="1">
      <alignment vertical="center"/>
    </xf>
    <xf numFmtId="168" fontId="26" fillId="0" borderId="3" xfId="10" applyNumberFormat="1" applyFont="1" applyBorder="1" applyAlignment="1">
      <alignment horizontal="center" vertical="center"/>
    </xf>
    <xf numFmtId="168" fontId="11" fillId="0" borderId="0" xfId="10" applyNumberFormat="1" applyFont="1" applyAlignment="1">
      <alignment vertical="center"/>
    </xf>
    <xf numFmtId="0" fontId="11" fillId="0" borderId="1" xfId="10" applyFont="1" applyBorder="1" applyAlignment="1">
      <alignment horizontal="center" vertical="center"/>
    </xf>
    <xf numFmtId="38" fontId="17" fillId="0" borderId="0" xfId="0" applyNumberFormat="1" applyFont="1" applyAlignment="1">
      <alignment horizontal="center" vertical="center"/>
    </xf>
    <xf numFmtId="171" fontId="17" fillId="0" borderId="0" xfId="0" applyNumberFormat="1" applyFont="1" applyAlignment="1">
      <alignment horizontal="center" vertical="center"/>
    </xf>
    <xf numFmtId="171" fontId="17" fillId="0" borderId="0" xfId="0" applyNumberFormat="1" applyFont="1" applyAlignment="1">
      <alignment vertical="center"/>
    </xf>
    <xf numFmtId="164" fontId="23" fillId="0" borderId="0" xfId="0" applyNumberFormat="1" applyFont="1" applyAlignment="1">
      <alignment vertical="center"/>
    </xf>
    <xf numFmtId="171" fontId="23" fillId="0" borderId="0" xfId="1" applyNumberFormat="1" applyFont="1" applyFill="1" applyAlignment="1">
      <alignment vertical="center"/>
    </xf>
    <xf numFmtId="171" fontId="23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171" fontId="23" fillId="0" borderId="2" xfId="0" applyNumberFormat="1" applyFont="1" applyBorder="1" applyAlignment="1">
      <alignment vertical="center"/>
    </xf>
    <xf numFmtId="170" fontId="25" fillId="0" borderId="0" xfId="0" applyNumberFormat="1" applyFont="1" applyAlignment="1">
      <alignment horizontal="center" vertical="center"/>
    </xf>
    <xf numFmtId="174" fontId="19" fillId="0" borderId="0" xfId="0" applyNumberFormat="1" applyFont="1" applyAlignment="1">
      <alignment vertical="center"/>
    </xf>
    <xf numFmtId="38" fontId="23" fillId="0" borderId="0" xfId="0" applyNumberFormat="1" applyFont="1" applyAlignment="1">
      <alignment vertical="center"/>
    </xf>
    <xf numFmtId="39" fontId="19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177" fontId="23" fillId="0" borderId="4" xfId="0" applyNumberFormat="1" applyFont="1" applyBorder="1" applyAlignment="1">
      <alignment vertical="center"/>
    </xf>
    <xf numFmtId="37" fontId="17" fillId="0" borderId="0" xfId="0" applyNumberFormat="1" applyFont="1" applyAlignment="1">
      <alignment vertical="center"/>
    </xf>
    <xf numFmtId="168" fontId="11" fillId="0" borderId="3" xfId="10" applyNumberFormat="1" applyFont="1" applyBorder="1" applyAlignment="1">
      <alignment horizontal="center" vertical="center"/>
    </xf>
    <xf numFmtId="164" fontId="19" fillId="0" borderId="0" xfId="1" applyNumberFormat="1" applyFont="1" applyFill="1" applyBorder="1" applyAlignment="1">
      <alignment vertical="center"/>
    </xf>
    <xf numFmtId="164" fontId="19" fillId="0" borderId="0" xfId="1" applyNumberFormat="1" applyFont="1" applyFill="1" applyBorder="1" applyAlignment="1">
      <alignment horizontal="center" vertical="center"/>
    </xf>
    <xf numFmtId="170" fontId="17" fillId="0" borderId="0" xfId="0" applyNumberFormat="1" applyFont="1" applyAlignment="1">
      <alignment horizontal="center" vertical="center"/>
    </xf>
    <xf numFmtId="176" fontId="23" fillId="0" borderId="0" xfId="0" applyNumberFormat="1" applyFont="1" applyAlignment="1">
      <alignment vertical="center"/>
    </xf>
    <xf numFmtId="178" fontId="23" fillId="0" borderId="4" xfId="0" applyNumberFormat="1" applyFont="1" applyBorder="1" applyAlignment="1">
      <alignment vertical="center"/>
    </xf>
    <xf numFmtId="167" fontId="11" fillId="0" borderId="0" xfId="6" applyNumberFormat="1" applyFont="1" applyFill="1" applyBorder="1" applyAlignment="1">
      <alignment horizontal="right" vertical="center"/>
    </xf>
    <xf numFmtId="0" fontId="11" fillId="0" borderId="3" xfId="10" applyFont="1" applyBorder="1" applyAlignment="1">
      <alignment horizontal="center" vertical="center"/>
    </xf>
    <xf numFmtId="3" fontId="11" fillId="0" borderId="0" xfId="0" applyNumberFormat="1" applyFont="1" applyAlignment="1">
      <alignment horizontal="left"/>
    </xf>
    <xf numFmtId="167" fontId="11" fillId="0" borderId="0" xfId="1" applyNumberFormat="1" applyFont="1" applyFill="1" applyBorder="1" applyAlignment="1">
      <alignment horizontal="right"/>
    </xf>
    <xf numFmtId="167" fontId="11" fillId="0" borderId="0" xfId="1" applyNumberFormat="1" applyFont="1" applyFill="1" applyBorder="1" applyAlignment="1">
      <alignment horizontal="center"/>
    </xf>
    <xf numFmtId="167" fontId="11" fillId="0" borderId="0" xfId="1" applyNumberFormat="1" applyFont="1" applyFill="1" applyBorder="1" applyAlignment="1">
      <alignment horizontal="right" vertical="center"/>
    </xf>
    <xf numFmtId="0" fontId="18" fillId="0" borderId="1" xfId="15" applyFont="1" applyBorder="1" applyAlignment="1">
      <alignment horizontal="center" vertical="center"/>
    </xf>
    <xf numFmtId="0" fontId="18" fillId="0" borderId="0" xfId="15" applyFont="1" applyAlignment="1">
      <alignment horizontal="right" vertical="center"/>
    </xf>
    <xf numFmtId="0" fontId="18" fillId="0" borderId="3" xfId="15" applyFont="1" applyBorder="1" applyAlignment="1">
      <alignment horizontal="center" vertical="center"/>
    </xf>
    <xf numFmtId="167" fontId="18" fillId="0" borderId="1" xfId="15" applyNumberFormat="1" applyFont="1" applyBorder="1" applyAlignment="1">
      <alignment horizontal="center" vertical="center"/>
    </xf>
    <xf numFmtId="3" fontId="18" fillId="0" borderId="0" xfId="10" applyNumberFormat="1" applyFont="1" applyAlignment="1">
      <alignment horizontal="right" vertical="top"/>
    </xf>
    <xf numFmtId="3" fontId="18" fillId="0" borderId="3" xfId="10" applyNumberFormat="1" applyFont="1" applyBorder="1" applyAlignment="1">
      <alignment horizontal="center" vertical="top"/>
    </xf>
    <xf numFmtId="171" fontId="25" fillId="0" borderId="0" xfId="12" applyNumberFormat="1" applyFont="1" applyAlignment="1">
      <alignment horizontal="right" vertical="center"/>
    </xf>
    <xf numFmtId="171" fontId="25" fillId="0" borderId="0" xfId="9" applyNumberFormat="1" applyFont="1" applyFill="1" applyAlignment="1">
      <alignment horizontal="right" vertical="center"/>
    </xf>
    <xf numFmtId="0" fontId="25" fillId="0" borderId="0" xfId="0" applyFont="1"/>
  </cellXfs>
  <cellStyles count="24">
    <cellStyle name="Comma" xfId="1" builtinId="3"/>
    <cellStyle name="Comma 2" xfId="2" xr:uid="{8C607699-000D-40FB-8A0A-172CC4C6D095}"/>
    <cellStyle name="Comma 2 2" xfId="3" xr:uid="{704769DF-DBD7-487B-80F1-F81A9893892E}"/>
    <cellStyle name="Comma 2 3" xfId="4" xr:uid="{1EAD3DFD-0ADC-42DA-BBCD-99D98C678B6D}"/>
    <cellStyle name="Comma 2 3 2" xfId="18" xr:uid="{FF53E26C-660E-4BF9-97CD-F696A6975CCF}"/>
    <cellStyle name="Comma 2 5" xfId="19" xr:uid="{A6C735CB-17CA-46C0-9B74-1BC2CB144ECE}"/>
    <cellStyle name="Comma 3" xfId="5" xr:uid="{1D0E532C-1DD7-4410-9A56-A59EA29F6BF1}"/>
    <cellStyle name="Comma 5" xfId="6" xr:uid="{AC86773A-D836-48F7-83F8-3064709F02B7}"/>
    <cellStyle name="Comma 6" xfId="7" xr:uid="{24C93DCC-FDA9-40EF-ADC2-5A4C3D9DBDB1}"/>
    <cellStyle name="Comma 6 2" xfId="8" xr:uid="{BC9C5301-9288-489C-AB1A-966487BA6F36}"/>
    <cellStyle name="Comma 7" xfId="9" xr:uid="{5DD172F9-8CB4-483F-A29F-6EB1E87D8B61}"/>
    <cellStyle name="Comma 8" xfId="20" xr:uid="{D6B78CB3-78C3-48A2-BCE4-E184B12F6D31}"/>
    <cellStyle name="Comma 8 2" xfId="21" xr:uid="{946DB27A-0496-45D0-BD78-63F977DA7434}"/>
    <cellStyle name="Comma 9" xfId="23" xr:uid="{815367B9-DF73-4F73-846E-646F3F3F4CE0}"/>
    <cellStyle name="Normal" xfId="0" builtinId="0"/>
    <cellStyle name="Normal 18 2" xfId="17" xr:uid="{D60A66D7-6C69-4DD7-8B4D-570AF6FAAA0E}"/>
    <cellStyle name="Normal 2" xfId="10" xr:uid="{2F7919A8-A50A-40DA-A040-3FBA43A22BCA}"/>
    <cellStyle name="Normal 2 14" xfId="22" xr:uid="{68BFAE4F-BCC1-4206-9658-8529B44E1ABC}"/>
    <cellStyle name="Normal 2 3" xfId="11" xr:uid="{CEC6C0DD-7C24-4CAC-AFED-239BFABAA68D}"/>
    <cellStyle name="Normal 4" xfId="12" xr:uid="{1E375E4E-F750-4FF6-9FA5-7E7E96114B3D}"/>
    <cellStyle name="Normal 5" xfId="13" xr:uid="{BB3D1611-CB26-4C73-9ECE-243816169DB4}"/>
    <cellStyle name="Normal_Book1" xfId="14" xr:uid="{D5D3CF57-C82D-47B3-BD5B-516B25E159FC}"/>
    <cellStyle name="Normal_C164 - BSPLT_YE12'08" xfId="15" xr:uid="{B5DBBC1C-6F83-45C1-89C0-B868C11576C7}"/>
    <cellStyle name="Normal_T240 - BS&amp;PLT - YE12'08" xfId="16" xr:uid="{116F7638-645B-4ED9-AFFF-BB58624B19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700" row="4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487DF621-CB99-46E7-85B8-29F0A91F707D}">
  <we:reference id="WA200010215" version="2.0.0.0" store="Omex" storeType="OMEX"/>
  <we:alternateReferences>
    <we:reference id="WA200010215" version="2.0.0.0" store="WA200010215" storeType="OMEX"/>
  </we:alternateReferences>
  <we:properties>
    <we:property name="bps.codex_control.document_id" value="&quot;e18a37e6-4ffb-4ac3-a59c-7ae82a1a2a51&quot;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39F60-E70F-4CAB-BB44-46CA215797F8}">
  <sheetPr codeName="Sheet1"/>
  <dimension ref="A1:P116"/>
  <sheetViews>
    <sheetView topLeftCell="A13" zoomScale="90" zoomScaleNormal="90" zoomScaleSheetLayoutView="59" workbookViewId="0">
      <selection activeCell="Q22" sqref="Q22"/>
    </sheetView>
  </sheetViews>
  <sheetFormatPr defaultColWidth="10.75" defaultRowHeight="23.25" customHeight="1"/>
  <cols>
    <col min="1" max="4" width="2.125" style="145" customWidth="1"/>
    <col min="5" max="5" width="38" style="145" customWidth="1"/>
    <col min="6" max="6" width="0.375" style="173" customWidth="1"/>
    <col min="7" max="7" width="6.75" style="173" customWidth="1"/>
    <col min="8" max="8" width="0.375" style="173" customWidth="1"/>
    <col min="9" max="9" width="15.625" style="173" customWidth="1"/>
    <col min="10" max="10" width="0.375" style="173" customWidth="1"/>
    <col min="11" max="11" width="15.625" style="173" customWidth="1"/>
    <col min="12" max="12" width="0.375" style="173" customWidth="1"/>
    <col min="13" max="13" width="15.625" style="191" customWidth="1"/>
    <col min="14" max="14" width="0.375" style="191" customWidth="1"/>
    <col min="15" max="15" width="15.625" style="191" customWidth="1"/>
    <col min="16" max="16" width="1.75" style="191" customWidth="1"/>
    <col min="17" max="16384" width="10.75" style="173"/>
  </cols>
  <sheetData>
    <row r="1" spans="1:16" s="145" customFormat="1" ht="23.25" customHeight="1">
      <c r="A1" s="144" t="s">
        <v>0</v>
      </c>
      <c r="M1" s="146"/>
      <c r="N1" s="146"/>
      <c r="O1" s="147"/>
      <c r="P1" s="146"/>
    </row>
    <row r="2" spans="1:16" s="145" customFormat="1" ht="23.25" customHeight="1">
      <c r="A2" s="144" t="s">
        <v>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8"/>
      <c r="N2" s="148"/>
      <c r="O2" s="147"/>
      <c r="P2" s="146"/>
    </row>
    <row r="3" spans="1:16" s="150" customFormat="1" ht="23.25" customHeight="1">
      <c r="A3" s="232" t="s">
        <v>157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</row>
    <row r="4" spans="1:16" s="152" customFormat="1" ht="23.25" customHeight="1">
      <c r="A4" s="149"/>
      <c r="B4" s="149"/>
      <c r="C4" s="149"/>
      <c r="D4" s="149"/>
      <c r="E4" s="149"/>
      <c r="F4" s="151"/>
      <c r="G4" s="151"/>
      <c r="H4" s="151"/>
      <c r="I4" s="151"/>
      <c r="J4" s="151"/>
      <c r="K4" s="151"/>
      <c r="L4" s="151"/>
      <c r="M4" s="151"/>
      <c r="N4" s="151"/>
      <c r="O4" s="151"/>
    </row>
    <row r="5" spans="1:16" s="150" customFormat="1" ht="23.25" customHeight="1">
      <c r="E5" s="153"/>
      <c r="F5" s="153"/>
      <c r="G5" s="153"/>
      <c r="H5" s="153"/>
      <c r="I5" s="326" t="s">
        <v>2</v>
      </c>
      <c r="J5" s="326"/>
      <c r="K5" s="326"/>
      <c r="L5" s="326"/>
      <c r="M5" s="326"/>
      <c r="N5" s="326"/>
      <c r="O5" s="326"/>
    </row>
    <row r="6" spans="1:16" s="150" customFormat="1" ht="23.25" customHeight="1">
      <c r="E6" s="153"/>
      <c r="F6" s="153"/>
      <c r="G6" s="153"/>
      <c r="H6" s="153"/>
      <c r="I6" s="327" t="s">
        <v>3</v>
      </c>
      <c r="J6" s="327"/>
      <c r="K6" s="327"/>
      <c r="L6" s="154"/>
      <c r="M6" s="327" t="s">
        <v>4</v>
      </c>
      <c r="N6" s="327"/>
      <c r="O6" s="327"/>
    </row>
    <row r="7" spans="1:16" s="150" customFormat="1" ht="23.25" customHeight="1">
      <c r="E7" s="153"/>
      <c r="F7" s="153"/>
      <c r="G7" s="153"/>
      <c r="H7" s="153"/>
      <c r="I7" s="155" t="s">
        <v>158</v>
      </c>
      <c r="J7" s="155"/>
      <c r="K7" s="155" t="s">
        <v>5</v>
      </c>
      <c r="L7" s="154"/>
      <c r="M7" s="155" t="s">
        <v>158</v>
      </c>
      <c r="N7" s="155"/>
      <c r="O7" s="155" t="s">
        <v>5</v>
      </c>
    </row>
    <row r="8" spans="1:16" s="150" customFormat="1" ht="23.25" customHeight="1">
      <c r="E8" s="153"/>
      <c r="F8" s="153"/>
      <c r="G8" s="153"/>
      <c r="H8" s="153"/>
      <c r="I8" s="156" t="s">
        <v>6</v>
      </c>
      <c r="J8" s="154"/>
      <c r="K8" s="156" t="s">
        <v>7</v>
      </c>
      <c r="L8" s="154"/>
      <c r="M8" s="156" t="s">
        <v>6</v>
      </c>
      <c r="N8" s="154"/>
      <c r="O8" s="156" t="s">
        <v>7</v>
      </c>
    </row>
    <row r="9" spans="1:16" s="157" customFormat="1" ht="23.25" customHeight="1">
      <c r="E9" s="150"/>
      <c r="F9" s="150"/>
      <c r="G9" s="158" t="s">
        <v>8</v>
      </c>
      <c r="H9" s="153"/>
      <c r="I9" s="159" t="s">
        <v>9</v>
      </c>
      <c r="J9" s="160"/>
      <c r="K9" s="161"/>
      <c r="L9" s="160"/>
      <c r="M9" s="159" t="s">
        <v>9</v>
      </c>
      <c r="N9" s="160"/>
      <c r="O9" s="161"/>
    </row>
    <row r="10" spans="1:16" s="165" customFormat="1" ht="23.25" customHeight="1">
      <c r="A10" s="325" t="s">
        <v>10</v>
      </c>
      <c r="B10" s="325"/>
      <c r="C10" s="325"/>
      <c r="D10" s="325"/>
      <c r="E10" s="325"/>
      <c r="F10" s="151"/>
      <c r="G10" s="162"/>
      <c r="H10" s="162"/>
      <c r="I10" s="163"/>
      <c r="J10" s="164"/>
      <c r="K10" s="163"/>
      <c r="L10" s="164"/>
      <c r="M10" s="163"/>
      <c r="N10" s="164"/>
      <c r="O10" s="163"/>
    </row>
    <row r="11" spans="1:16" s="171" customFormat="1" ht="23.25" customHeight="1">
      <c r="A11" s="166" t="s">
        <v>11</v>
      </c>
      <c r="B11" s="145"/>
      <c r="C11" s="145"/>
      <c r="D11" s="145"/>
      <c r="E11" s="167"/>
      <c r="F11" s="168"/>
      <c r="G11" s="169"/>
      <c r="H11" s="169"/>
      <c r="I11" s="170"/>
      <c r="J11" s="169"/>
      <c r="K11" s="169"/>
      <c r="L11" s="169"/>
      <c r="M11" s="169"/>
    </row>
    <row r="12" spans="1:16" ht="23.25" customHeight="1">
      <c r="B12" s="172" t="s">
        <v>12</v>
      </c>
      <c r="G12" s="168"/>
      <c r="H12" s="168"/>
      <c r="I12" s="174">
        <v>11783121</v>
      </c>
      <c r="J12" s="175"/>
      <c r="K12" s="174">
        <v>45127521</v>
      </c>
      <c r="L12" s="175"/>
      <c r="M12" s="174">
        <v>11083134</v>
      </c>
      <c r="N12" s="175"/>
      <c r="O12" s="174">
        <v>40550818</v>
      </c>
      <c r="P12" s="170"/>
    </row>
    <row r="13" spans="1:16" ht="23.25" customHeight="1">
      <c r="B13" s="172" t="s">
        <v>13</v>
      </c>
      <c r="G13" s="117">
        <v>6</v>
      </c>
      <c r="H13" s="168"/>
      <c r="I13" s="176">
        <v>83665716</v>
      </c>
      <c r="J13" s="175"/>
      <c r="K13" s="177">
        <v>78752894</v>
      </c>
      <c r="L13" s="175"/>
      <c r="M13" s="177">
        <v>24284977</v>
      </c>
      <c r="N13" s="175"/>
      <c r="O13" s="177">
        <v>21991852</v>
      </c>
      <c r="P13" s="170"/>
    </row>
    <row r="14" spans="1:16" ht="23.25" customHeight="1">
      <c r="B14" s="172" t="s">
        <v>14</v>
      </c>
      <c r="G14" s="178" t="s">
        <v>15</v>
      </c>
      <c r="H14" s="168"/>
      <c r="I14" s="179">
        <v>0</v>
      </c>
      <c r="J14" s="175"/>
      <c r="K14" s="177">
        <v>0</v>
      </c>
      <c r="L14" s="175"/>
      <c r="M14" s="179">
        <v>167885454</v>
      </c>
      <c r="N14" s="175"/>
      <c r="O14" s="179">
        <v>154890454</v>
      </c>
      <c r="P14" s="180"/>
    </row>
    <row r="15" spans="1:16" ht="23.25" customHeight="1">
      <c r="B15" s="172" t="s">
        <v>16</v>
      </c>
      <c r="G15" s="117">
        <v>7</v>
      </c>
      <c r="H15" s="168"/>
      <c r="I15" s="176">
        <v>1674522</v>
      </c>
      <c r="J15" s="175"/>
      <c r="K15" s="179">
        <v>1233812</v>
      </c>
      <c r="L15" s="175"/>
      <c r="M15" s="176">
        <v>0</v>
      </c>
      <c r="N15" s="175"/>
      <c r="O15" s="176">
        <v>0</v>
      </c>
      <c r="P15" s="170"/>
    </row>
    <row r="16" spans="1:16" ht="23.25" customHeight="1">
      <c r="B16" s="172" t="s">
        <v>17</v>
      </c>
      <c r="G16" s="117">
        <v>8</v>
      </c>
      <c r="I16" s="179">
        <v>13302000</v>
      </c>
      <c r="J16" s="175"/>
      <c r="K16" s="179">
        <v>130356000</v>
      </c>
      <c r="L16" s="175"/>
      <c r="M16" s="179">
        <v>13302000</v>
      </c>
      <c r="N16" s="175"/>
      <c r="O16" s="179">
        <v>130356000</v>
      </c>
      <c r="P16" s="170"/>
    </row>
    <row r="17" spans="1:16" ht="23.25" customHeight="1">
      <c r="B17" s="172" t="s">
        <v>18</v>
      </c>
      <c r="G17" s="168"/>
      <c r="I17" s="179">
        <v>1002047</v>
      </c>
      <c r="J17" s="175"/>
      <c r="K17" s="179">
        <v>1002047</v>
      </c>
      <c r="L17" s="175"/>
      <c r="M17" s="176">
        <v>0</v>
      </c>
      <c r="N17" s="175"/>
      <c r="O17" s="176">
        <v>0</v>
      </c>
      <c r="P17" s="170"/>
    </row>
    <row r="18" spans="1:16" ht="23.25" customHeight="1">
      <c r="C18" s="166" t="s">
        <v>19</v>
      </c>
      <c r="I18" s="181">
        <f>SUM(I12:I17)</f>
        <v>111427406</v>
      </c>
      <c r="J18" s="182"/>
      <c r="K18" s="181">
        <f>SUM(K12:K17)</f>
        <v>256472274</v>
      </c>
      <c r="L18" s="182"/>
      <c r="M18" s="181">
        <f>SUM(M12:M17)</f>
        <v>216555565</v>
      </c>
      <c r="N18" s="182"/>
      <c r="O18" s="181">
        <f>SUM(O12:O17)</f>
        <v>347789124</v>
      </c>
      <c r="P18" s="170"/>
    </row>
    <row r="19" spans="1:16" ht="23.25" customHeight="1">
      <c r="A19" s="166" t="s">
        <v>20</v>
      </c>
      <c r="G19" s="168"/>
      <c r="H19" s="168"/>
      <c r="I19" s="182"/>
      <c r="J19" s="182"/>
      <c r="K19" s="182"/>
      <c r="L19" s="182"/>
      <c r="M19" s="182"/>
      <c r="N19" s="182"/>
      <c r="O19" s="182"/>
      <c r="P19" s="170"/>
    </row>
    <row r="20" spans="1:16" ht="23.25" customHeight="1">
      <c r="B20" s="172" t="s">
        <v>21</v>
      </c>
      <c r="G20" s="117">
        <v>9</v>
      </c>
      <c r="H20" s="168"/>
      <c r="I20" s="176">
        <v>0</v>
      </c>
      <c r="J20" s="175"/>
      <c r="K20" s="176">
        <v>0</v>
      </c>
      <c r="L20" s="175"/>
      <c r="M20" s="176">
        <v>1569399463</v>
      </c>
      <c r="N20" s="175"/>
      <c r="O20" s="176">
        <v>1630707645</v>
      </c>
      <c r="P20" s="180"/>
    </row>
    <row r="21" spans="1:16" ht="23.25" customHeight="1">
      <c r="B21" s="172" t="s">
        <v>22</v>
      </c>
      <c r="G21" s="117">
        <v>10</v>
      </c>
      <c r="H21" s="168"/>
      <c r="I21" s="176">
        <v>117336417</v>
      </c>
      <c r="J21" s="183"/>
      <c r="K21" s="176">
        <v>0</v>
      </c>
      <c r="L21" s="184"/>
      <c r="M21" s="185">
        <v>106708000</v>
      </c>
      <c r="N21" s="175"/>
      <c r="O21" s="176">
        <v>0</v>
      </c>
      <c r="P21" s="180"/>
    </row>
    <row r="22" spans="1:16" ht="23.25" customHeight="1">
      <c r="B22" s="172" t="s">
        <v>23</v>
      </c>
      <c r="G22" s="117">
        <v>11</v>
      </c>
      <c r="H22" s="168"/>
      <c r="I22" s="177">
        <v>196829000</v>
      </c>
      <c r="J22" s="175"/>
      <c r="K22" s="176">
        <v>196829000</v>
      </c>
      <c r="L22" s="175"/>
      <c r="M22" s="176">
        <v>192000000</v>
      </c>
      <c r="N22" s="175"/>
      <c r="O22" s="176">
        <v>192000000</v>
      </c>
      <c r="P22" s="186"/>
    </row>
    <row r="23" spans="1:16" ht="23.25" customHeight="1">
      <c r="B23" s="172" t="s">
        <v>24</v>
      </c>
      <c r="G23" s="117">
        <v>12</v>
      </c>
      <c r="H23" s="168"/>
      <c r="I23" s="177">
        <v>2398836709</v>
      </c>
      <c r="J23" s="175"/>
      <c r="K23" s="176">
        <v>2418596380</v>
      </c>
      <c r="L23" s="175"/>
      <c r="M23" s="176">
        <v>9613127</v>
      </c>
      <c r="N23" s="175"/>
      <c r="O23" s="176">
        <v>12701753</v>
      </c>
      <c r="P23" s="180"/>
    </row>
    <row r="24" spans="1:16" ht="23.25" customHeight="1">
      <c r="B24" s="172" t="s">
        <v>25</v>
      </c>
      <c r="G24" s="117">
        <v>13</v>
      </c>
      <c r="I24" s="177">
        <v>9129780</v>
      </c>
      <c r="J24" s="175"/>
      <c r="K24" s="176">
        <v>12151130</v>
      </c>
      <c r="L24" s="175"/>
      <c r="M24" s="176">
        <v>9129780</v>
      </c>
      <c r="N24" s="175"/>
      <c r="O24" s="176">
        <v>12151130</v>
      </c>
      <c r="P24" s="180"/>
    </row>
    <row r="25" spans="1:16" ht="23.25" customHeight="1">
      <c r="B25" s="172" t="s">
        <v>26</v>
      </c>
      <c r="I25" s="177">
        <v>26007958</v>
      </c>
      <c r="J25" s="175"/>
      <c r="K25" s="176">
        <v>26665329</v>
      </c>
      <c r="L25" s="175"/>
      <c r="M25" s="176">
        <v>25</v>
      </c>
      <c r="N25" s="175"/>
      <c r="O25" s="176">
        <v>25</v>
      </c>
      <c r="P25" s="180"/>
    </row>
    <row r="26" spans="1:16" ht="23.25" customHeight="1">
      <c r="B26" s="172" t="s">
        <v>27</v>
      </c>
      <c r="G26" s="178"/>
      <c r="H26" s="168"/>
      <c r="I26" s="177">
        <v>2095299</v>
      </c>
      <c r="J26" s="175"/>
      <c r="K26" s="176">
        <v>2095299</v>
      </c>
      <c r="L26" s="175"/>
      <c r="M26" s="176">
        <v>0</v>
      </c>
      <c r="N26" s="175"/>
      <c r="O26" s="176">
        <v>0</v>
      </c>
      <c r="P26" s="180"/>
    </row>
    <row r="27" spans="1:16" ht="23.25" customHeight="1">
      <c r="B27" s="172" t="s">
        <v>28</v>
      </c>
      <c r="G27" s="117"/>
      <c r="H27" s="168"/>
      <c r="I27" s="177">
        <v>186486</v>
      </c>
      <c r="J27" s="175"/>
      <c r="K27" s="176">
        <v>1015888</v>
      </c>
      <c r="L27" s="175"/>
      <c r="M27" s="176">
        <v>138838</v>
      </c>
      <c r="N27" s="175"/>
      <c r="O27" s="176">
        <v>1015862</v>
      </c>
      <c r="P27" s="180"/>
    </row>
    <row r="28" spans="1:16" ht="23.25" customHeight="1">
      <c r="B28" s="172" t="s">
        <v>29</v>
      </c>
      <c r="G28" s="117"/>
      <c r="H28" s="168"/>
      <c r="I28" s="177">
        <v>1954925</v>
      </c>
      <c r="J28" s="175"/>
      <c r="K28" s="176">
        <v>1584789</v>
      </c>
      <c r="L28" s="175"/>
      <c r="M28" s="176">
        <v>1615909</v>
      </c>
      <c r="N28" s="175"/>
      <c r="O28" s="176">
        <v>1257162</v>
      </c>
      <c r="P28" s="180"/>
    </row>
    <row r="29" spans="1:16" ht="23.25" customHeight="1">
      <c r="B29" s="172" t="s">
        <v>30</v>
      </c>
      <c r="G29" s="117">
        <v>14</v>
      </c>
      <c r="H29" s="168"/>
      <c r="I29" s="177">
        <v>41837654</v>
      </c>
      <c r="J29" s="175"/>
      <c r="K29" s="176">
        <v>41837654</v>
      </c>
      <c r="L29" s="175"/>
      <c r="M29" s="176">
        <v>41837654</v>
      </c>
      <c r="N29" s="175"/>
      <c r="O29" s="176">
        <v>41837654</v>
      </c>
      <c r="P29" s="180"/>
    </row>
    <row r="30" spans="1:16" ht="23.25" customHeight="1">
      <c r="B30" s="172" t="s">
        <v>31</v>
      </c>
      <c r="H30" s="168"/>
      <c r="I30" s="176">
        <v>2842247</v>
      </c>
      <c r="J30" s="175"/>
      <c r="K30" s="176">
        <v>1508872</v>
      </c>
      <c r="L30" s="175"/>
      <c r="M30" s="176">
        <v>218000</v>
      </c>
      <c r="N30" s="175"/>
      <c r="O30" s="176">
        <v>218000</v>
      </c>
      <c r="P30" s="180"/>
    </row>
    <row r="31" spans="1:16" ht="23.25" customHeight="1">
      <c r="B31" s="172"/>
      <c r="C31" s="166" t="s">
        <v>32</v>
      </c>
      <c r="G31" s="117"/>
      <c r="H31" s="168"/>
      <c r="I31" s="187">
        <f>SUM(I20:I30)</f>
        <v>2797056475</v>
      </c>
      <c r="J31" s="182"/>
      <c r="K31" s="187">
        <f>SUM(K20:K30)</f>
        <v>2702284341</v>
      </c>
      <c r="L31" s="188"/>
      <c r="M31" s="187">
        <f>SUM(M20:N30)</f>
        <v>1930660796</v>
      </c>
      <c r="N31" s="189"/>
      <c r="O31" s="187">
        <f>SUM(O20:O30)</f>
        <v>1891889231</v>
      </c>
      <c r="P31" s="180"/>
    </row>
    <row r="32" spans="1:16" ht="23.25" customHeight="1" thickBot="1">
      <c r="A32" s="166" t="s">
        <v>33</v>
      </c>
      <c r="G32" s="168"/>
      <c r="H32" s="168"/>
      <c r="I32" s="190">
        <f>I31+I18</f>
        <v>2908483881</v>
      </c>
      <c r="J32" s="182"/>
      <c r="K32" s="190">
        <f>K31+K18</f>
        <v>2958756615</v>
      </c>
      <c r="L32" s="188"/>
      <c r="M32" s="190">
        <f>M31+M18</f>
        <v>2147216361</v>
      </c>
      <c r="N32" s="189"/>
      <c r="O32" s="190">
        <f>O31+O18</f>
        <v>2239678355</v>
      </c>
      <c r="P32" s="170"/>
    </row>
    <row r="33" spans="1:16" ht="23.25" customHeight="1" thickTop="1">
      <c r="G33" s="168"/>
      <c r="H33" s="168"/>
      <c r="P33" s="170"/>
    </row>
    <row r="34" spans="1:16" ht="23.25" customHeight="1">
      <c r="A34" s="172"/>
      <c r="G34" s="168"/>
      <c r="H34" s="168"/>
      <c r="I34" s="192"/>
      <c r="J34" s="186"/>
      <c r="K34" s="192"/>
      <c r="L34" s="193"/>
      <c r="M34" s="192"/>
      <c r="N34" s="192"/>
      <c r="O34" s="192"/>
      <c r="P34" s="170"/>
    </row>
    <row r="35" spans="1:16" ht="23.25" customHeight="1">
      <c r="G35" s="168"/>
      <c r="H35" s="168"/>
      <c r="I35" s="192"/>
      <c r="J35" s="186"/>
      <c r="K35" s="192"/>
      <c r="L35" s="193"/>
      <c r="M35" s="192"/>
      <c r="N35" s="192"/>
      <c r="O35" s="192"/>
      <c r="P35" s="170"/>
    </row>
    <row r="36" spans="1:16" ht="23.25" customHeight="1">
      <c r="A36" s="194" t="s">
        <v>34</v>
      </c>
      <c r="G36" s="168"/>
      <c r="H36" s="168"/>
      <c r="I36" s="192"/>
      <c r="J36" s="186"/>
      <c r="K36" s="192"/>
      <c r="L36" s="193"/>
      <c r="M36" s="192"/>
      <c r="N36" s="192"/>
      <c r="O36" s="192"/>
      <c r="P36" s="170"/>
    </row>
    <row r="37" spans="1:16" ht="23.25" customHeight="1">
      <c r="A37" s="194"/>
      <c r="G37" s="168"/>
      <c r="H37" s="168"/>
      <c r="I37" s="192"/>
      <c r="J37" s="186"/>
      <c r="K37" s="192"/>
      <c r="L37" s="193"/>
      <c r="M37" s="192"/>
      <c r="N37" s="192"/>
      <c r="O37" s="192"/>
      <c r="P37" s="170"/>
    </row>
    <row r="38" spans="1:16" ht="23.25" customHeight="1">
      <c r="A38" s="194"/>
      <c r="G38" s="168"/>
      <c r="H38" s="168"/>
      <c r="I38" s="192"/>
      <c r="J38" s="186"/>
      <c r="K38" s="192"/>
      <c r="L38" s="193"/>
      <c r="M38" s="192"/>
      <c r="N38" s="192"/>
      <c r="O38" s="192"/>
      <c r="P38" s="170"/>
    </row>
    <row r="39" spans="1:16" s="152" customFormat="1" ht="23.25" customHeight="1">
      <c r="A39" s="144" t="s">
        <v>0</v>
      </c>
      <c r="B39" s="145"/>
      <c r="C39" s="145"/>
      <c r="D39" s="145"/>
      <c r="E39" s="145"/>
      <c r="F39" s="173"/>
      <c r="G39" s="173"/>
      <c r="H39" s="173"/>
      <c r="I39" s="173"/>
      <c r="J39" s="173"/>
      <c r="K39" s="173"/>
      <c r="L39" s="173"/>
      <c r="M39" s="191"/>
      <c r="N39" s="191"/>
      <c r="O39" s="195"/>
      <c r="P39" s="196"/>
    </row>
    <row r="40" spans="1:16" s="152" customFormat="1" ht="23.25" customHeight="1">
      <c r="A40" s="144" t="s">
        <v>35</v>
      </c>
      <c r="B40" s="144"/>
      <c r="C40" s="144"/>
      <c r="D40" s="144"/>
      <c r="E40" s="144"/>
      <c r="F40" s="171"/>
      <c r="G40" s="171"/>
      <c r="H40" s="171"/>
      <c r="I40" s="171"/>
      <c r="J40" s="171"/>
      <c r="K40" s="171"/>
      <c r="L40" s="171"/>
      <c r="M40" s="169"/>
      <c r="N40" s="169"/>
      <c r="O40" s="195"/>
    </row>
    <row r="41" spans="1:16" s="152" customFormat="1" ht="23.25" customHeight="1">
      <c r="A41" s="325" t="s">
        <v>157</v>
      </c>
      <c r="B41" s="325"/>
      <c r="C41" s="325"/>
      <c r="D41" s="325"/>
      <c r="E41" s="325"/>
      <c r="F41" s="325"/>
      <c r="G41" s="325"/>
      <c r="H41" s="325"/>
      <c r="I41" s="325"/>
      <c r="J41" s="325"/>
      <c r="K41" s="325"/>
      <c r="L41" s="325"/>
      <c r="M41" s="325"/>
      <c r="N41" s="325"/>
      <c r="O41" s="325"/>
    </row>
    <row r="42" spans="1:16" s="152" customFormat="1" ht="23.25" customHeight="1">
      <c r="A42" s="149"/>
      <c r="B42" s="149"/>
      <c r="C42" s="149"/>
      <c r="D42" s="149"/>
      <c r="E42" s="149"/>
      <c r="F42" s="151"/>
      <c r="G42" s="151"/>
      <c r="H42" s="151"/>
      <c r="I42" s="151"/>
      <c r="J42" s="151"/>
      <c r="K42" s="151"/>
      <c r="L42" s="151"/>
      <c r="M42" s="151"/>
      <c r="N42" s="151"/>
      <c r="O42" s="151"/>
    </row>
    <row r="43" spans="1:16" s="150" customFormat="1" ht="23.25" customHeight="1">
      <c r="E43" s="153"/>
      <c r="F43" s="153"/>
      <c r="G43" s="153"/>
      <c r="H43" s="153"/>
      <c r="I43" s="326" t="s">
        <v>2</v>
      </c>
      <c r="J43" s="326"/>
      <c r="K43" s="326"/>
      <c r="L43" s="326"/>
      <c r="M43" s="326"/>
      <c r="N43" s="326"/>
      <c r="O43" s="326"/>
    </row>
    <row r="44" spans="1:16" s="150" customFormat="1" ht="23.25" customHeight="1">
      <c r="E44" s="153"/>
      <c r="F44" s="153"/>
      <c r="G44" s="153"/>
      <c r="H44" s="153"/>
      <c r="I44" s="327" t="s">
        <v>3</v>
      </c>
      <c r="J44" s="327"/>
      <c r="K44" s="327"/>
      <c r="L44" s="154"/>
      <c r="M44" s="327" t="s">
        <v>4</v>
      </c>
      <c r="N44" s="327"/>
      <c r="O44" s="327"/>
    </row>
    <row r="45" spans="1:16" s="150" customFormat="1" ht="23.25" customHeight="1">
      <c r="E45" s="153"/>
      <c r="F45" s="153"/>
      <c r="G45" s="153"/>
      <c r="H45" s="153"/>
      <c r="I45" s="155" t="s">
        <v>158</v>
      </c>
      <c r="J45" s="155"/>
      <c r="K45" s="155" t="s">
        <v>5</v>
      </c>
      <c r="L45" s="154"/>
      <c r="M45" s="155" t="s">
        <v>158</v>
      </c>
      <c r="N45" s="155"/>
      <c r="O45" s="155" t="s">
        <v>5</v>
      </c>
    </row>
    <row r="46" spans="1:16" s="150" customFormat="1" ht="23.25" customHeight="1">
      <c r="E46" s="153"/>
      <c r="F46" s="153"/>
      <c r="G46" s="153"/>
      <c r="H46" s="153"/>
      <c r="I46" s="156" t="s">
        <v>6</v>
      </c>
      <c r="J46" s="154"/>
      <c r="K46" s="156" t="s">
        <v>7</v>
      </c>
      <c r="L46" s="154"/>
      <c r="M46" s="156" t="s">
        <v>6</v>
      </c>
      <c r="N46" s="154"/>
      <c r="O46" s="156" t="s">
        <v>7</v>
      </c>
    </row>
    <row r="47" spans="1:16" s="150" customFormat="1" ht="23.25" customHeight="1">
      <c r="A47" s="157"/>
      <c r="B47" s="157"/>
      <c r="C47" s="157"/>
      <c r="D47" s="157"/>
      <c r="G47" s="158" t="s">
        <v>8</v>
      </c>
      <c r="H47" s="153"/>
      <c r="I47" s="159" t="s">
        <v>9</v>
      </c>
      <c r="J47" s="160"/>
      <c r="K47" s="161"/>
      <c r="L47" s="160"/>
      <c r="M47" s="159" t="s">
        <v>9</v>
      </c>
      <c r="N47" s="160"/>
      <c r="O47" s="161"/>
    </row>
    <row r="48" spans="1:16" s="165" customFormat="1" ht="23.25" customHeight="1">
      <c r="A48" s="148" t="s">
        <v>36</v>
      </c>
      <c r="B48" s="157"/>
      <c r="C48" s="157"/>
      <c r="D48" s="157"/>
      <c r="E48" s="150"/>
      <c r="F48" s="152"/>
      <c r="G48" s="162"/>
      <c r="H48" s="162"/>
      <c r="I48" s="197"/>
      <c r="J48" s="198"/>
      <c r="K48" s="197"/>
      <c r="L48" s="198"/>
      <c r="M48" s="197"/>
      <c r="N48" s="198"/>
      <c r="O48" s="197"/>
    </row>
    <row r="49" spans="1:16" ht="23.25" customHeight="1">
      <c r="A49" s="166" t="s">
        <v>37</v>
      </c>
      <c r="G49" s="168"/>
      <c r="H49" s="168"/>
      <c r="I49" s="198"/>
      <c r="J49" s="198"/>
      <c r="K49" s="199"/>
      <c r="L49" s="199"/>
      <c r="M49" s="199"/>
      <c r="N49" s="199"/>
      <c r="O49" s="199"/>
    </row>
    <row r="50" spans="1:16" ht="23.25" customHeight="1">
      <c r="B50" s="172" t="s">
        <v>38</v>
      </c>
      <c r="G50" s="168"/>
      <c r="H50" s="168"/>
      <c r="I50" s="182"/>
      <c r="J50" s="198"/>
      <c r="K50" s="200"/>
      <c r="L50" s="200"/>
      <c r="M50" s="200"/>
      <c r="N50" s="200"/>
      <c r="O50" s="188"/>
    </row>
    <row r="51" spans="1:16" ht="23.25" customHeight="1">
      <c r="B51" s="172"/>
      <c r="C51" s="145" t="s">
        <v>261</v>
      </c>
      <c r="G51" s="117">
        <v>15</v>
      </c>
      <c r="H51" s="168"/>
      <c r="I51" s="177">
        <v>10080774</v>
      </c>
      <c r="J51" s="198"/>
      <c r="K51" s="179">
        <v>10056389</v>
      </c>
      <c r="L51" s="199"/>
      <c r="M51" s="176">
        <v>0</v>
      </c>
      <c r="N51" s="199"/>
      <c r="O51" s="176">
        <v>0</v>
      </c>
    </row>
    <row r="52" spans="1:16" ht="23.25" customHeight="1">
      <c r="B52" s="172" t="s">
        <v>262</v>
      </c>
      <c r="G52" s="117">
        <v>16</v>
      </c>
      <c r="H52" s="168"/>
      <c r="I52" s="177">
        <v>133871056</v>
      </c>
      <c r="J52" s="198"/>
      <c r="K52" s="179">
        <v>133895855</v>
      </c>
      <c r="L52" s="199"/>
      <c r="M52" s="179">
        <v>3164018</v>
      </c>
      <c r="N52" s="199"/>
      <c r="O52" s="176">
        <v>11521106</v>
      </c>
      <c r="P52" s="180"/>
    </row>
    <row r="53" spans="1:16" ht="23.25" customHeight="1">
      <c r="B53" s="172" t="s">
        <v>258</v>
      </c>
      <c r="G53" s="168"/>
      <c r="H53" s="168"/>
      <c r="I53" s="176">
        <v>41449709</v>
      </c>
      <c r="J53" s="198"/>
      <c r="K53" s="179">
        <v>41449709</v>
      </c>
      <c r="L53" s="199"/>
      <c r="M53" s="176">
        <v>0</v>
      </c>
      <c r="N53" s="199"/>
      <c r="O53" s="176">
        <v>0</v>
      </c>
      <c r="P53" s="180"/>
    </row>
    <row r="54" spans="1:16" ht="23.25" customHeight="1">
      <c r="B54" s="172" t="s">
        <v>39</v>
      </c>
      <c r="G54" s="168"/>
      <c r="H54" s="168"/>
      <c r="I54" s="200"/>
      <c r="J54" s="183"/>
      <c r="K54" s="200"/>
      <c r="L54" s="200"/>
      <c r="M54" s="200"/>
      <c r="N54" s="200"/>
      <c r="O54" s="188"/>
      <c r="P54" s="180"/>
    </row>
    <row r="55" spans="1:16" ht="23.25" customHeight="1">
      <c r="B55" s="172"/>
      <c r="C55" s="145" t="s">
        <v>263</v>
      </c>
      <c r="G55" s="178" t="s">
        <v>40</v>
      </c>
      <c r="H55" s="168"/>
      <c r="I55" s="179">
        <v>11700000</v>
      </c>
      <c r="J55" s="198"/>
      <c r="K55" s="179">
        <v>29731250</v>
      </c>
      <c r="L55" s="199"/>
      <c r="M55" s="176">
        <v>0</v>
      </c>
      <c r="N55" s="199"/>
      <c r="O55" s="201">
        <v>0</v>
      </c>
      <c r="P55" s="170"/>
    </row>
    <row r="56" spans="1:16" ht="23.25" customHeight="1">
      <c r="B56" s="172" t="s">
        <v>41</v>
      </c>
      <c r="G56" s="178"/>
      <c r="H56" s="168"/>
      <c r="I56" s="179"/>
      <c r="J56" s="198"/>
      <c r="K56" s="179"/>
      <c r="L56" s="199"/>
      <c r="M56" s="176"/>
      <c r="N56" s="199"/>
      <c r="O56" s="201"/>
      <c r="P56" s="170"/>
    </row>
    <row r="57" spans="1:16" ht="23.25" customHeight="1">
      <c r="B57" s="172"/>
      <c r="C57" s="145" t="s">
        <v>263</v>
      </c>
      <c r="G57" s="178" t="s">
        <v>42</v>
      </c>
      <c r="H57" s="168"/>
      <c r="I57" s="179">
        <v>4783738</v>
      </c>
      <c r="J57" s="199"/>
      <c r="K57" s="179">
        <v>6678373</v>
      </c>
      <c r="L57" s="199"/>
      <c r="M57" s="179">
        <v>4783738</v>
      </c>
      <c r="N57" s="199"/>
      <c r="O57" s="179">
        <v>6678373</v>
      </c>
      <c r="P57" s="170"/>
    </row>
    <row r="58" spans="1:16" ht="23.25" customHeight="1">
      <c r="B58" s="172" t="s">
        <v>264</v>
      </c>
      <c r="G58" s="117">
        <v>20</v>
      </c>
      <c r="H58" s="168"/>
      <c r="I58" s="176">
        <v>14472316</v>
      </c>
      <c r="J58" s="199"/>
      <c r="K58" s="176">
        <v>14180352</v>
      </c>
      <c r="L58" s="199"/>
      <c r="M58" s="176">
        <v>14472316</v>
      </c>
      <c r="N58" s="199"/>
      <c r="O58" s="176">
        <v>14180352</v>
      </c>
      <c r="P58" s="170"/>
    </row>
    <row r="59" spans="1:16" ht="23.25" customHeight="1">
      <c r="B59" s="172" t="s">
        <v>165</v>
      </c>
      <c r="G59" s="117"/>
      <c r="H59" s="168"/>
      <c r="I59" s="176">
        <v>445391</v>
      </c>
      <c r="J59" s="198"/>
      <c r="K59" s="176">
        <v>445391</v>
      </c>
      <c r="L59" s="199"/>
      <c r="M59" s="176">
        <v>445391</v>
      </c>
      <c r="N59" s="199"/>
      <c r="O59" s="176">
        <v>445391</v>
      </c>
      <c r="P59" s="170"/>
    </row>
    <row r="60" spans="1:16" ht="23.25" customHeight="1">
      <c r="B60" s="172" t="s">
        <v>265</v>
      </c>
      <c r="G60" s="117">
        <v>17</v>
      </c>
      <c r="H60" s="168"/>
      <c r="I60" s="179">
        <v>15658559</v>
      </c>
      <c r="J60" s="198"/>
      <c r="K60" s="179">
        <v>21677466</v>
      </c>
      <c r="L60" s="199"/>
      <c r="M60" s="179">
        <v>15658559</v>
      </c>
      <c r="N60" s="199"/>
      <c r="O60" s="179">
        <v>21677466</v>
      </c>
      <c r="P60" s="170"/>
    </row>
    <row r="61" spans="1:16" ht="23.25" customHeight="1">
      <c r="B61" s="172" t="s">
        <v>266</v>
      </c>
      <c r="G61" s="178" t="s">
        <v>43</v>
      </c>
      <c r="H61" s="168"/>
      <c r="I61" s="179">
        <v>13500000</v>
      </c>
      <c r="J61" s="198"/>
      <c r="K61" s="179">
        <v>13500000</v>
      </c>
      <c r="L61" s="199"/>
      <c r="M61" s="176">
        <v>0</v>
      </c>
      <c r="N61" s="199"/>
      <c r="O61" s="176">
        <v>123400000</v>
      </c>
      <c r="P61" s="170"/>
    </row>
    <row r="62" spans="1:16" ht="23.25" customHeight="1">
      <c r="B62" s="202" t="s">
        <v>259</v>
      </c>
      <c r="G62" s="203"/>
      <c r="H62" s="168"/>
      <c r="I62" s="179">
        <v>448959</v>
      </c>
      <c r="J62" s="198"/>
      <c r="K62" s="179">
        <v>448959</v>
      </c>
      <c r="L62" s="199"/>
      <c r="M62" s="176">
        <v>0</v>
      </c>
      <c r="N62" s="199"/>
      <c r="O62" s="176">
        <v>0</v>
      </c>
      <c r="P62" s="170"/>
    </row>
    <row r="63" spans="1:16" ht="23.25" customHeight="1">
      <c r="B63" s="172" t="s">
        <v>166</v>
      </c>
      <c r="G63" s="168"/>
      <c r="H63" s="168"/>
      <c r="I63" s="179">
        <v>708384</v>
      </c>
      <c r="J63" s="198"/>
      <c r="K63" s="179">
        <v>638560</v>
      </c>
      <c r="L63" s="199"/>
      <c r="M63" s="179">
        <v>708384</v>
      </c>
      <c r="N63" s="199"/>
      <c r="O63" s="176">
        <v>638560</v>
      </c>
      <c r="P63" s="170"/>
    </row>
    <row r="64" spans="1:16" ht="23.25" customHeight="1">
      <c r="B64" s="172" t="s">
        <v>44</v>
      </c>
      <c r="G64" s="168"/>
      <c r="H64" s="168"/>
      <c r="I64" s="179">
        <v>278128</v>
      </c>
      <c r="J64" s="175"/>
      <c r="K64" s="179">
        <v>245648</v>
      </c>
      <c r="L64" s="175"/>
      <c r="M64" s="179">
        <v>196999</v>
      </c>
      <c r="N64" s="175"/>
      <c r="O64" s="176">
        <v>224821</v>
      </c>
      <c r="P64" s="170"/>
    </row>
    <row r="65" spans="1:16" ht="23.25" customHeight="1">
      <c r="B65" s="172" t="s">
        <v>45</v>
      </c>
      <c r="G65" s="168"/>
      <c r="H65" s="168"/>
      <c r="I65" s="179">
        <v>3158940</v>
      </c>
      <c r="J65" s="175"/>
      <c r="K65" s="179">
        <v>3158940</v>
      </c>
      <c r="L65" s="175"/>
      <c r="M65" s="176">
        <v>0</v>
      </c>
      <c r="N65" s="175"/>
      <c r="O65" s="176">
        <v>0</v>
      </c>
      <c r="P65" s="170"/>
    </row>
    <row r="66" spans="1:16" ht="23.25" customHeight="1">
      <c r="C66" s="166" t="s">
        <v>46</v>
      </c>
      <c r="G66" s="168"/>
      <c r="H66" s="168"/>
      <c r="I66" s="204">
        <f>SUM(I50:I65)</f>
        <v>250555954</v>
      </c>
      <c r="J66" s="199"/>
      <c r="K66" s="204">
        <f>SUM(K50:K65)</f>
        <v>276106892</v>
      </c>
      <c r="L66" s="199"/>
      <c r="M66" s="204">
        <f>SUM(M50:M65)</f>
        <v>39429405</v>
      </c>
      <c r="N66" s="199"/>
      <c r="O66" s="204">
        <f>SUM(O50:O65)</f>
        <v>178766069</v>
      </c>
      <c r="P66" s="170"/>
    </row>
    <row r="67" spans="1:16" ht="23.25" customHeight="1">
      <c r="C67" s="166"/>
      <c r="G67" s="168"/>
      <c r="H67" s="168"/>
      <c r="I67" s="205"/>
      <c r="J67" s="205"/>
      <c r="K67" s="205"/>
      <c r="L67" s="205"/>
      <c r="M67" s="205"/>
      <c r="N67" s="205"/>
      <c r="O67" s="205"/>
      <c r="P67" s="170"/>
    </row>
    <row r="68" spans="1:16" ht="23.25" customHeight="1">
      <c r="C68" s="166"/>
      <c r="G68" s="168"/>
      <c r="H68" s="168"/>
      <c r="I68" s="205"/>
      <c r="J68" s="205"/>
      <c r="K68" s="205"/>
      <c r="L68" s="205"/>
      <c r="M68" s="205"/>
      <c r="N68" s="205"/>
      <c r="O68" s="205"/>
      <c r="P68" s="170"/>
    </row>
    <row r="69" spans="1:16" ht="23.25" customHeight="1">
      <c r="C69" s="166"/>
      <c r="G69" s="168"/>
      <c r="H69" s="168"/>
      <c r="I69" s="205"/>
      <c r="J69" s="205"/>
      <c r="K69" s="205"/>
      <c r="L69" s="205"/>
      <c r="M69" s="205"/>
      <c r="N69" s="205"/>
      <c r="O69" s="205"/>
      <c r="P69" s="170"/>
    </row>
    <row r="70" spans="1:16" ht="23.25" customHeight="1">
      <c r="A70" s="194" t="s">
        <v>34</v>
      </c>
      <c r="G70" s="168"/>
      <c r="H70" s="168"/>
      <c r="I70" s="192"/>
      <c r="J70" s="186"/>
      <c r="K70" s="192"/>
      <c r="L70" s="193"/>
      <c r="M70" s="192"/>
      <c r="N70" s="192"/>
      <c r="O70" s="192"/>
      <c r="P70" s="170"/>
    </row>
    <row r="71" spans="1:16" ht="23.25" customHeight="1">
      <c r="A71" s="194"/>
      <c r="G71" s="168"/>
      <c r="H71" s="168"/>
      <c r="I71" s="192"/>
      <c r="J71" s="186"/>
      <c r="K71" s="192"/>
      <c r="L71" s="193"/>
      <c r="M71" s="192"/>
      <c r="N71" s="192"/>
      <c r="O71" s="192"/>
      <c r="P71" s="170"/>
    </row>
    <row r="72" spans="1:16" ht="23.25" customHeight="1">
      <c r="A72" s="194"/>
      <c r="G72" s="168"/>
      <c r="H72" s="168"/>
      <c r="I72" s="192"/>
      <c r="J72" s="186"/>
      <c r="K72" s="192"/>
      <c r="L72" s="193"/>
      <c r="M72" s="192"/>
      <c r="N72" s="192"/>
      <c r="O72" s="192"/>
      <c r="P72" s="170"/>
    </row>
    <row r="73" spans="1:16" ht="23.25" customHeight="1">
      <c r="A73" s="194"/>
      <c r="G73" s="168"/>
      <c r="H73" s="168"/>
      <c r="I73" s="192"/>
      <c r="J73" s="186"/>
      <c r="K73" s="192"/>
      <c r="L73" s="193"/>
      <c r="M73" s="192"/>
      <c r="N73" s="192"/>
      <c r="O73" s="192"/>
      <c r="P73" s="170"/>
    </row>
    <row r="74" spans="1:16" s="152" customFormat="1" ht="21" customHeight="1">
      <c r="A74" s="144" t="s">
        <v>0</v>
      </c>
      <c r="B74" s="145"/>
      <c r="C74" s="145"/>
      <c r="D74" s="145"/>
      <c r="E74" s="145"/>
      <c r="F74" s="173"/>
      <c r="G74" s="173"/>
      <c r="H74" s="173"/>
      <c r="I74" s="173"/>
      <c r="J74" s="173"/>
      <c r="K74" s="173"/>
      <c r="L74" s="173"/>
      <c r="M74" s="191"/>
      <c r="N74" s="191"/>
      <c r="O74" s="195"/>
      <c r="P74" s="196"/>
    </row>
    <row r="75" spans="1:16" s="152" customFormat="1" ht="21" customHeight="1">
      <c r="A75" s="144" t="s">
        <v>35</v>
      </c>
      <c r="B75" s="144"/>
      <c r="C75" s="144"/>
      <c r="D75" s="144"/>
      <c r="E75" s="144"/>
      <c r="F75" s="171"/>
      <c r="G75" s="171"/>
      <c r="H75" s="171"/>
      <c r="I75" s="171"/>
      <c r="J75" s="171"/>
      <c r="K75" s="171"/>
      <c r="L75" s="171"/>
      <c r="M75" s="169"/>
      <c r="N75" s="169"/>
      <c r="O75" s="195"/>
    </row>
    <row r="76" spans="1:16" s="152" customFormat="1" ht="21" customHeight="1">
      <c r="A76" s="325" t="s">
        <v>157</v>
      </c>
      <c r="B76" s="325"/>
      <c r="C76" s="325"/>
      <c r="D76" s="325"/>
      <c r="E76" s="325"/>
      <c r="F76" s="325"/>
      <c r="G76" s="325"/>
      <c r="H76" s="325"/>
      <c r="I76" s="325"/>
      <c r="J76" s="325"/>
      <c r="K76" s="325"/>
      <c r="L76" s="325"/>
      <c r="M76" s="325"/>
      <c r="N76" s="325"/>
      <c r="O76" s="325"/>
    </row>
    <row r="77" spans="1:16" s="152" customFormat="1" ht="21" customHeight="1">
      <c r="A77" s="149"/>
      <c r="B77" s="149"/>
      <c r="C77" s="149"/>
      <c r="D77" s="149"/>
      <c r="E77" s="149"/>
      <c r="F77" s="151"/>
      <c r="G77" s="151"/>
      <c r="H77" s="151"/>
      <c r="I77" s="151"/>
      <c r="J77" s="151"/>
      <c r="K77" s="151"/>
      <c r="L77" s="151"/>
      <c r="M77" s="151"/>
      <c r="N77" s="151"/>
      <c r="O77" s="151"/>
    </row>
    <row r="78" spans="1:16" s="150" customFormat="1" ht="21" customHeight="1">
      <c r="E78" s="153"/>
      <c r="F78" s="153"/>
      <c r="G78" s="153"/>
      <c r="H78" s="153"/>
      <c r="I78" s="326" t="s">
        <v>2</v>
      </c>
      <c r="J78" s="326"/>
      <c r="K78" s="326"/>
      <c r="L78" s="326"/>
      <c r="M78" s="326"/>
      <c r="N78" s="326"/>
      <c r="O78" s="326"/>
    </row>
    <row r="79" spans="1:16" s="150" customFormat="1" ht="21" customHeight="1">
      <c r="E79" s="153"/>
      <c r="F79" s="153"/>
      <c r="G79" s="153"/>
      <c r="H79" s="153"/>
      <c r="I79" s="327" t="s">
        <v>3</v>
      </c>
      <c r="J79" s="327"/>
      <c r="K79" s="327"/>
      <c r="L79" s="154"/>
      <c r="M79" s="327" t="s">
        <v>4</v>
      </c>
      <c r="N79" s="327"/>
      <c r="O79" s="327"/>
    </row>
    <row r="80" spans="1:16" s="150" customFormat="1" ht="21" customHeight="1">
      <c r="E80" s="153"/>
      <c r="F80" s="153"/>
      <c r="G80" s="153"/>
      <c r="H80" s="153"/>
      <c r="I80" s="155" t="s">
        <v>158</v>
      </c>
      <c r="J80" s="155"/>
      <c r="K80" s="155" t="s">
        <v>5</v>
      </c>
      <c r="L80" s="154"/>
      <c r="M80" s="155" t="s">
        <v>158</v>
      </c>
      <c r="N80" s="155"/>
      <c r="O80" s="155" t="s">
        <v>5</v>
      </c>
    </row>
    <row r="81" spans="1:16" s="150" customFormat="1" ht="21" customHeight="1">
      <c r="E81" s="153"/>
      <c r="F81" s="153"/>
      <c r="G81" s="153"/>
      <c r="H81" s="153"/>
      <c r="I81" s="156" t="s">
        <v>6</v>
      </c>
      <c r="J81" s="154"/>
      <c r="K81" s="156" t="s">
        <v>7</v>
      </c>
      <c r="L81" s="154"/>
      <c r="M81" s="156" t="s">
        <v>6</v>
      </c>
      <c r="N81" s="154"/>
      <c r="O81" s="156" t="s">
        <v>7</v>
      </c>
    </row>
    <row r="82" spans="1:16" s="150" customFormat="1" ht="21" customHeight="1">
      <c r="A82" s="157"/>
      <c r="B82" s="157"/>
      <c r="C82" s="157"/>
      <c r="D82" s="157"/>
      <c r="G82" s="158" t="s">
        <v>8</v>
      </c>
      <c r="H82" s="153"/>
      <c r="I82" s="159" t="s">
        <v>9</v>
      </c>
      <c r="J82" s="160"/>
      <c r="K82" s="161"/>
      <c r="L82" s="160"/>
      <c r="M82" s="159" t="s">
        <v>9</v>
      </c>
      <c r="N82" s="160"/>
      <c r="O82" s="161"/>
    </row>
    <row r="83" spans="1:16" s="152" customFormat="1" ht="21" customHeight="1">
      <c r="A83" s="148" t="s">
        <v>260</v>
      </c>
      <c r="B83" s="157"/>
      <c r="C83" s="157"/>
      <c r="D83" s="157"/>
      <c r="E83" s="150"/>
      <c r="G83" s="206"/>
      <c r="H83" s="162"/>
      <c r="I83" s="207"/>
      <c r="J83" s="208"/>
      <c r="K83" s="209"/>
      <c r="L83" s="208"/>
      <c r="M83" s="207"/>
      <c r="N83" s="208"/>
      <c r="O83" s="209"/>
    </row>
    <row r="84" spans="1:16" ht="21" customHeight="1">
      <c r="A84" s="166" t="s">
        <v>47</v>
      </c>
      <c r="G84" s="168"/>
      <c r="H84" s="168"/>
      <c r="I84" s="180"/>
      <c r="J84" s="210"/>
      <c r="K84" s="180"/>
      <c r="L84" s="180"/>
      <c r="M84" s="180"/>
      <c r="N84" s="180"/>
      <c r="O84" s="180"/>
      <c r="P84" s="170"/>
    </row>
    <row r="85" spans="1:16" ht="21" customHeight="1">
      <c r="B85" s="172" t="s">
        <v>48</v>
      </c>
      <c r="C85" s="172"/>
      <c r="G85" s="117">
        <v>18</v>
      </c>
      <c r="H85" s="168"/>
      <c r="I85" s="179">
        <v>125328555</v>
      </c>
      <c r="J85" s="180"/>
      <c r="K85" s="179">
        <v>108464034</v>
      </c>
      <c r="L85" s="180"/>
      <c r="M85" s="211">
        <v>0</v>
      </c>
      <c r="N85" s="210"/>
      <c r="O85" s="176">
        <v>0</v>
      </c>
      <c r="P85" s="170"/>
    </row>
    <row r="86" spans="1:16" ht="21" customHeight="1">
      <c r="B86" s="172" t="s">
        <v>49</v>
      </c>
      <c r="G86" s="117">
        <v>19</v>
      </c>
      <c r="H86" s="168"/>
      <c r="I86" s="211">
        <v>6280913</v>
      </c>
      <c r="J86" s="210"/>
      <c r="K86" s="179">
        <v>5386009</v>
      </c>
      <c r="L86" s="180"/>
      <c r="M86" s="211">
        <v>6280913</v>
      </c>
      <c r="N86" s="210"/>
      <c r="O86" s="176">
        <v>5386009</v>
      </c>
      <c r="P86" s="186"/>
    </row>
    <row r="87" spans="1:16" ht="21" customHeight="1">
      <c r="B87" s="172" t="s">
        <v>50</v>
      </c>
      <c r="G87" s="168"/>
      <c r="H87" s="168"/>
      <c r="I87" s="176">
        <v>323368672</v>
      </c>
      <c r="J87" s="210"/>
      <c r="K87" s="179">
        <v>323506838</v>
      </c>
      <c r="L87" s="180"/>
      <c r="M87" s="212">
        <v>111301</v>
      </c>
      <c r="N87" s="210"/>
      <c r="O87" s="212">
        <v>111302</v>
      </c>
      <c r="P87" s="186"/>
    </row>
    <row r="88" spans="1:16" ht="21" customHeight="1">
      <c r="B88" s="172" t="s">
        <v>51</v>
      </c>
      <c r="G88" s="168"/>
      <c r="H88" s="168"/>
      <c r="I88" s="213">
        <v>1273616</v>
      </c>
      <c r="J88" s="210"/>
      <c r="K88" s="179">
        <v>1056186</v>
      </c>
      <c r="L88" s="180"/>
      <c r="M88" s="212">
        <v>1246147</v>
      </c>
      <c r="N88" s="210"/>
      <c r="O88" s="212">
        <v>1042264</v>
      </c>
      <c r="P88" s="186"/>
    </row>
    <row r="89" spans="1:16" ht="21" customHeight="1">
      <c r="B89" s="172" t="s">
        <v>52</v>
      </c>
      <c r="G89" s="168"/>
      <c r="H89" s="168"/>
      <c r="I89" s="213">
        <v>1550000</v>
      </c>
      <c r="J89" s="210"/>
      <c r="K89" s="179">
        <v>1550000</v>
      </c>
      <c r="L89" s="180"/>
      <c r="M89" s="212">
        <v>1550000</v>
      </c>
      <c r="N89" s="210"/>
      <c r="O89" s="212">
        <v>1550000</v>
      </c>
      <c r="P89" s="186"/>
    </row>
    <row r="90" spans="1:16" ht="21" customHeight="1">
      <c r="C90" s="166" t="s">
        <v>53</v>
      </c>
      <c r="H90" s="168"/>
      <c r="I90" s="214">
        <f>SUM(I85:I89)</f>
        <v>457801756</v>
      </c>
      <c r="J90" s="215"/>
      <c r="K90" s="214">
        <f>SUM(K85:K89)</f>
        <v>439963067</v>
      </c>
      <c r="L90" s="215"/>
      <c r="M90" s="214">
        <f>SUM(M85:M89)</f>
        <v>9188361</v>
      </c>
      <c r="N90" s="215"/>
      <c r="O90" s="214">
        <f>SUM(O85:O89)</f>
        <v>8089575</v>
      </c>
      <c r="P90" s="205"/>
    </row>
    <row r="91" spans="1:16" ht="21" customHeight="1">
      <c r="A91" s="166" t="s">
        <v>54</v>
      </c>
      <c r="G91" s="168"/>
      <c r="H91" s="168"/>
      <c r="I91" s="214">
        <f>I66+I90</f>
        <v>708357710</v>
      </c>
      <c r="J91" s="215"/>
      <c r="K91" s="214">
        <f>K66+K90</f>
        <v>716069959</v>
      </c>
      <c r="L91" s="215"/>
      <c r="M91" s="214">
        <f>M66+M90</f>
        <v>48617766</v>
      </c>
      <c r="N91" s="215"/>
      <c r="O91" s="214">
        <f>O66+O90</f>
        <v>186855644</v>
      </c>
      <c r="P91" s="205"/>
    </row>
    <row r="92" spans="1:16" ht="21" customHeight="1">
      <c r="A92" s="166" t="s">
        <v>55</v>
      </c>
      <c r="B92" s="172"/>
      <c r="G92" s="168"/>
      <c r="H92" s="168"/>
      <c r="I92" s="168"/>
      <c r="J92" s="168"/>
      <c r="K92" s="168"/>
      <c r="L92" s="168"/>
    </row>
    <row r="93" spans="1:16" ht="21" customHeight="1">
      <c r="B93" s="172" t="s">
        <v>56</v>
      </c>
      <c r="G93" s="168"/>
      <c r="H93" s="168"/>
      <c r="I93" s="168"/>
      <c r="J93" s="168"/>
      <c r="K93" s="168"/>
      <c r="L93" s="168"/>
    </row>
    <row r="94" spans="1:16" ht="21" customHeight="1" thickBot="1">
      <c r="B94" s="172"/>
      <c r="C94" s="172" t="s">
        <v>57</v>
      </c>
      <c r="G94" s="168"/>
      <c r="H94" s="168"/>
      <c r="I94" s="216">
        <v>2270061081</v>
      </c>
      <c r="J94" s="168"/>
      <c r="K94" s="216">
        <v>2270061081</v>
      </c>
      <c r="L94" s="217"/>
      <c r="M94" s="216">
        <v>2270061081</v>
      </c>
      <c r="N94" s="218"/>
      <c r="O94" s="216">
        <v>2270061081</v>
      </c>
    </row>
    <row r="95" spans="1:16" ht="21" customHeight="1" thickTop="1">
      <c r="B95" s="172" t="s">
        <v>58</v>
      </c>
      <c r="G95" s="168"/>
      <c r="H95" s="168"/>
      <c r="I95" s="219"/>
      <c r="J95" s="220"/>
      <c r="K95" s="219"/>
      <c r="L95" s="219"/>
      <c r="M95" s="219"/>
      <c r="N95" s="220"/>
      <c r="O95" s="219"/>
      <c r="P95" s="170"/>
    </row>
    <row r="96" spans="1:16" ht="21" customHeight="1">
      <c r="B96" s="172"/>
      <c r="C96" s="221" t="s">
        <v>59</v>
      </c>
      <c r="G96" s="168"/>
      <c r="H96" s="168"/>
      <c r="M96" s="173"/>
      <c r="N96" s="173"/>
      <c r="O96" s="173"/>
      <c r="P96" s="170"/>
    </row>
    <row r="97" spans="1:16" ht="21" customHeight="1">
      <c r="B97" s="172"/>
      <c r="C97" s="221"/>
      <c r="D97" s="145" t="s">
        <v>60</v>
      </c>
      <c r="G97" s="168"/>
      <c r="H97" s="168"/>
      <c r="I97" s="179">
        <v>2189679099</v>
      </c>
      <c r="J97" s="222"/>
      <c r="K97" s="179">
        <v>2189679099</v>
      </c>
      <c r="L97" s="223"/>
      <c r="M97" s="179">
        <v>2189679099</v>
      </c>
      <c r="N97" s="222"/>
      <c r="O97" s="179">
        <v>2189679099</v>
      </c>
      <c r="P97" s="170"/>
    </row>
    <row r="98" spans="1:16" ht="21" customHeight="1">
      <c r="A98" s="172" t="s">
        <v>61</v>
      </c>
      <c r="B98" s="172"/>
      <c r="G98" s="168"/>
      <c r="H98" s="168"/>
      <c r="I98" s="179">
        <v>1080539073</v>
      </c>
      <c r="J98" s="213"/>
      <c r="K98" s="179">
        <v>1080539073</v>
      </c>
      <c r="L98" s="179"/>
      <c r="M98" s="179">
        <v>1080539073</v>
      </c>
      <c r="N98" s="179"/>
      <c r="O98" s="179">
        <v>1080539073</v>
      </c>
      <c r="P98" s="170"/>
    </row>
    <row r="99" spans="1:16" ht="21" customHeight="1">
      <c r="A99" s="172" t="s">
        <v>62</v>
      </c>
      <c r="B99" s="172"/>
      <c r="G99" s="168"/>
      <c r="H99" s="168"/>
      <c r="I99" s="180"/>
      <c r="J99" s="210"/>
      <c r="K99" s="180"/>
      <c r="L99" s="180"/>
      <c r="M99" s="180"/>
      <c r="N99" s="180"/>
      <c r="O99" s="180"/>
      <c r="P99" s="170"/>
    </row>
    <row r="100" spans="1:16" ht="21" customHeight="1">
      <c r="A100" s="172"/>
      <c r="B100" s="172" t="s">
        <v>63</v>
      </c>
      <c r="G100" s="168"/>
      <c r="H100" s="168"/>
      <c r="I100" s="179">
        <v>108338</v>
      </c>
      <c r="J100" s="213"/>
      <c r="K100" s="179">
        <v>108338</v>
      </c>
      <c r="L100" s="179"/>
      <c r="M100" s="211">
        <v>0</v>
      </c>
      <c r="N100" s="179"/>
      <c r="O100" s="211">
        <v>0</v>
      </c>
      <c r="P100" s="170"/>
    </row>
    <row r="101" spans="1:16" ht="21" customHeight="1">
      <c r="A101" s="172" t="s">
        <v>149</v>
      </c>
      <c r="B101" s="172"/>
      <c r="G101" s="168"/>
      <c r="H101" s="168"/>
      <c r="I101" s="179">
        <v>2411902</v>
      </c>
      <c r="J101" s="213"/>
      <c r="K101" s="179">
        <v>2411902</v>
      </c>
      <c r="L101" s="179"/>
      <c r="M101" s="179">
        <v>2411902</v>
      </c>
      <c r="N101" s="179"/>
      <c r="O101" s="179">
        <v>2411902</v>
      </c>
      <c r="P101" s="170"/>
    </row>
    <row r="102" spans="1:16" ht="21" customHeight="1">
      <c r="A102" s="172" t="s">
        <v>64</v>
      </c>
      <c r="B102" s="172"/>
      <c r="G102" s="168"/>
      <c r="H102" s="168"/>
      <c r="I102" s="180"/>
      <c r="J102" s="210"/>
      <c r="K102" s="180"/>
      <c r="L102" s="180"/>
      <c r="M102" s="180"/>
      <c r="N102" s="210"/>
      <c r="O102" s="180"/>
      <c r="P102" s="170"/>
    </row>
    <row r="103" spans="1:16" ht="21" customHeight="1">
      <c r="B103" s="172" t="s">
        <v>65</v>
      </c>
      <c r="G103" s="168"/>
      <c r="H103" s="168"/>
      <c r="I103" s="180"/>
      <c r="J103" s="210"/>
      <c r="K103" s="180"/>
      <c r="L103" s="180"/>
      <c r="M103" s="180"/>
      <c r="N103" s="210"/>
      <c r="O103" s="180"/>
      <c r="P103" s="170"/>
    </row>
    <row r="104" spans="1:16" ht="21" customHeight="1">
      <c r="C104" s="172" t="s">
        <v>66</v>
      </c>
      <c r="G104" s="168"/>
      <c r="H104" s="168"/>
      <c r="I104" s="179">
        <v>2810366</v>
      </c>
      <c r="J104" s="213"/>
      <c r="K104" s="179">
        <v>2810366</v>
      </c>
      <c r="L104" s="179"/>
      <c r="M104" s="179">
        <v>2810366</v>
      </c>
      <c r="N104" s="179"/>
      <c r="O104" s="179">
        <v>2810366</v>
      </c>
      <c r="P104" s="180"/>
    </row>
    <row r="105" spans="1:16" ht="21" customHeight="1">
      <c r="B105" s="172" t="s">
        <v>67</v>
      </c>
      <c r="G105" s="168"/>
      <c r="H105" s="168"/>
      <c r="I105" s="179">
        <v>-1211404335</v>
      </c>
      <c r="J105" s="213"/>
      <c r="K105" s="179">
        <v>-1174343481</v>
      </c>
      <c r="L105" s="179"/>
      <c r="M105" s="179">
        <v>-1143679499</v>
      </c>
      <c r="N105" s="213"/>
      <c r="O105" s="179">
        <v>-1189455383</v>
      </c>
      <c r="P105" s="170"/>
    </row>
    <row r="106" spans="1:16" ht="21" customHeight="1">
      <c r="B106" s="172" t="s">
        <v>68</v>
      </c>
      <c r="G106" s="168"/>
      <c r="H106" s="168"/>
      <c r="I106" s="179">
        <v>-230</v>
      </c>
      <c r="J106" s="213"/>
      <c r="K106" s="179">
        <v>-230</v>
      </c>
      <c r="L106" s="179"/>
      <c r="M106" s="179">
        <v>0</v>
      </c>
      <c r="N106" s="213"/>
      <c r="O106" s="179">
        <v>0</v>
      </c>
      <c r="P106" s="170"/>
    </row>
    <row r="107" spans="1:16" ht="21" customHeight="1">
      <c r="A107" s="172" t="s">
        <v>69</v>
      </c>
      <c r="B107" s="172"/>
      <c r="G107" s="168"/>
      <c r="H107" s="168"/>
      <c r="I107" s="224">
        <v>120395187</v>
      </c>
      <c r="J107" s="213"/>
      <c r="K107" s="224">
        <v>120395187</v>
      </c>
      <c r="L107" s="179"/>
      <c r="M107" s="224">
        <v>-33162346</v>
      </c>
      <c r="N107" s="213"/>
      <c r="O107" s="224">
        <v>-33162346</v>
      </c>
      <c r="P107" s="170"/>
    </row>
    <row r="108" spans="1:16" ht="21" customHeight="1">
      <c r="A108" s="172" t="s">
        <v>70</v>
      </c>
      <c r="B108" s="172"/>
      <c r="G108" s="168"/>
      <c r="H108" s="168"/>
      <c r="I108" s="225">
        <f>SUM(I97:I107)</f>
        <v>2184539400</v>
      </c>
      <c r="J108" s="226"/>
      <c r="K108" s="225">
        <f>SUM(K97:K107)</f>
        <v>2221600254</v>
      </c>
      <c r="L108" s="225"/>
      <c r="M108" s="225">
        <f>SUM(M97:M107)</f>
        <v>2098598595</v>
      </c>
      <c r="N108" s="225"/>
      <c r="O108" s="225">
        <f>SUM(O97:O107)</f>
        <v>2052822711</v>
      </c>
      <c r="P108" s="170"/>
    </row>
    <row r="109" spans="1:16" ht="21" customHeight="1">
      <c r="A109" s="172" t="s">
        <v>71</v>
      </c>
      <c r="B109" s="172"/>
      <c r="G109" s="168"/>
      <c r="H109" s="168"/>
      <c r="I109" s="224">
        <v>15586771</v>
      </c>
      <c r="J109" s="213"/>
      <c r="K109" s="224">
        <v>21086402</v>
      </c>
      <c r="L109" s="179"/>
      <c r="M109" s="227">
        <v>0</v>
      </c>
      <c r="N109" s="213"/>
      <c r="O109" s="228">
        <v>0</v>
      </c>
      <c r="P109" s="170"/>
    </row>
    <row r="110" spans="1:16" ht="21" customHeight="1">
      <c r="B110" s="172"/>
      <c r="C110" s="172" t="s">
        <v>72</v>
      </c>
      <c r="G110" s="168"/>
      <c r="H110" s="168"/>
      <c r="I110" s="229">
        <f>SUM(I108:I109)</f>
        <v>2200126171</v>
      </c>
      <c r="J110" s="226"/>
      <c r="K110" s="229">
        <f>SUM(K108:K109)</f>
        <v>2242686656</v>
      </c>
      <c r="L110" s="225"/>
      <c r="M110" s="229">
        <f>SUM(M108:M109)</f>
        <v>2098598595</v>
      </c>
      <c r="N110" s="225"/>
      <c r="O110" s="229">
        <f>SUM(O108:O109)</f>
        <v>2052822711</v>
      </c>
      <c r="P110" s="170"/>
    </row>
    <row r="111" spans="1:16" ht="21" customHeight="1" thickBot="1">
      <c r="A111" s="172" t="s">
        <v>73</v>
      </c>
      <c r="B111" s="172"/>
      <c r="G111" s="168"/>
      <c r="H111" s="168"/>
      <c r="I111" s="230">
        <f>SUM(I110,I91)</f>
        <v>2908483881</v>
      </c>
      <c r="J111" s="226"/>
      <c r="K111" s="230">
        <f>SUM(K110,K91)</f>
        <v>2958756615</v>
      </c>
      <c r="L111" s="225"/>
      <c r="M111" s="230">
        <f>SUM(M110,M91)</f>
        <v>2147216361</v>
      </c>
      <c r="N111" s="225"/>
      <c r="O111" s="230">
        <f>SUM(O110,O91)</f>
        <v>2239678355</v>
      </c>
      <c r="P111" s="170"/>
    </row>
    <row r="112" spans="1:16" ht="21" customHeight="1" thickTop="1">
      <c r="A112" s="172"/>
      <c r="B112" s="172"/>
      <c r="G112" s="168"/>
      <c r="H112" s="168"/>
      <c r="I112" s="180"/>
      <c r="J112" s="180"/>
      <c r="K112" s="180"/>
      <c r="L112" s="180"/>
      <c r="M112" s="180"/>
      <c r="N112" s="180"/>
      <c r="O112" s="180"/>
      <c r="P112" s="170"/>
    </row>
    <row r="113" spans="1:16" ht="21" customHeight="1">
      <c r="A113" s="172"/>
      <c r="B113" s="172"/>
      <c r="G113" s="168"/>
      <c r="H113" s="168"/>
      <c r="I113" s="180"/>
      <c r="J113" s="180"/>
      <c r="K113" s="180"/>
      <c r="L113" s="180"/>
      <c r="M113" s="180"/>
      <c r="N113" s="180"/>
      <c r="O113" s="180"/>
      <c r="P113" s="170"/>
    </row>
    <row r="114" spans="1:16" ht="21" customHeight="1">
      <c r="A114" s="194" t="s">
        <v>34</v>
      </c>
      <c r="B114" s="172"/>
      <c r="G114" s="168"/>
      <c r="H114" s="168"/>
      <c r="I114" s="180"/>
      <c r="J114" s="210"/>
      <c r="K114" s="180"/>
      <c r="L114" s="180"/>
      <c r="M114" s="180"/>
      <c r="N114" s="180"/>
      <c r="O114" s="180"/>
      <c r="P114" s="170"/>
    </row>
    <row r="115" spans="1:16" ht="21" customHeight="1">
      <c r="G115" s="168"/>
      <c r="H115" s="168"/>
      <c r="I115" s="205"/>
      <c r="J115" s="231"/>
      <c r="K115" s="205"/>
      <c r="L115" s="231"/>
      <c r="M115" s="205"/>
      <c r="N115" s="231"/>
      <c r="O115" s="205"/>
      <c r="P115" s="231"/>
    </row>
    <row r="116" spans="1:16" ht="23.25" customHeight="1">
      <c r="O116" s="173"/>
    </row>
  </sheetData>
  <mergeCells count="12">
    <mergeCell ref="A76:O76"/>
    <mergeCell ref="I78:O78"/>
    <mergeCell ref="I79:K79"/>
    <mergeCell ref="M79:O79"/>
    <mergeCell ref="I5:O5"/>
    <mergeCell ref="I43:O43"/>
    <mergeCell ref="I44:K44"/>
    <mergeCell ref="M44:O44"/>
    <mergeCell ref="A41:O41"/>
    <mergeCell ref="A10:E10"/>
    <mergeCell ref="I6:K6"/>
    <mergeCell ref="M6:O6"/>
  </mergeCells>
  <phoneticPr fontId="2" type="noConversion"/>
  <printOptions horizontalCentered="1"/>
  <pageMargins left="0.78740157480314965" right="0.39370078740157483" top="0.59055118110236227" bottom="1.1811023622047245" header="0.51181102362204722" footer="1.1811023622047245"/>
  <pageSetup paperSize="9" scale="80" orientation="portrait" r:id="rId1"/>
  <rowBreaks count="2" manualBreakCount="2">
    <brk id="38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4D5C7-543E-4750-BDCA-554C6E03EFC0}">
  <sheetPr>
    <tabColor rgb="FFFFFF00"/>
  </sheetPr>
  <dimension ref="A1:W77"/>
  <sheetViews>
    <sheetView topLeftCell="A10" zoomScale="90" zoomScaleNormal="90" zoomScaleSheetLayoutView="74" workbookViewId="0">
      <selection activeCell="J29" sqref="J29"/>
    </sheetView>
  </sheetViews>
  <sheetFormatPr defaultColWidth="10.75" defaultRowHeight="21.75" customHeight="1"/>
  <cols>
    <col min="1" max="3" width="2.125" style="20" customWidth="1"/>
    <col min="4" max="4" width="34.75" style="20" customWidth="1"/>
    <col min="5" max="5" width="0.375" style="1" customWidth="1"/>
    <col min="6" max="6" width="8.125" style="1" customWidth="1"/>
    <col min="7" max="7" width="0.375" style="1" customWidth="1"/>
    <col min="8" max="8" width="13.875" style="1" customWidth="1"/>
    <col min="9" max="9" width="0.375" style="1" customWidth="1"/>
    <col min="10" max="10" width="13.875" style="1" customWidth="1"/>
    <col min="11" max="11" width="0.375" style="1" customWidth="1"/>
    <col min="12" max="12" width="13.875" style="316" customWidth="1"/>
    <col min="13" max="13" width="0.375" style="316" customWidth="1"/>
    <col min="14" max="14" width="13.875" style="316" customWidth="1"/>
    <col min="15" max="15" width="0.875" style="1" customWidth="1"/>
    <col min="16" max="16384" width="10.75" style="1"/>
  </cols>
  <sheetData>
    <row r="1" spans="1:14" s="20" customFormat="1" ht="21.75" customHeight="1">
      <c r="A1" s="286" t="s">
        <v>0</v>
      </c>
      <c r="L1" s="288"/>
      <c r="M1" s="289"/>
      <c r="N1" s="290" t="s">
        <v>74</v>
      </c>
    </row>
    <row r="2" spans="1:14" s="20" customFormat="1" ht="21.75" customHeight="1">
      <c r="A2" s="291" t="s">
        <v>75</v>
      </c>
      <c r="L2" s="289"/>
      <c r="M2" s="289"/>
      <c r="N2" s="292"/>
    </row>
    <row r="3" spans="1:14" s="20" customFormat="1" ht="21.75" customHeight="1">
      <c r="A3" s="291" t="s">
        <v>254</v>
      </c>
      <c r="L3" s="289"/>
      <c r="M3" s="289"/>
      <c r="N3" s="292"/>
    </row>
    <row r="4" spans="1:14" s="20" customFormat="1" ht="21.75" customHeight="1">
      <c r="A4" s="291"/>
      <c r="L4" s="289"/>
      <c r="M4" s="289"/>
      <c r="N4" s="292"/>
    </row>
    <row r="5" spans="1:14" s="21" customFormat="1" ht="21.75" customHeight="1">
      <c r="A5" s="21" t="s">
        <v>76</v>
      </c>
      <c r="H5" s="328" t="s">
        <v>2</v>
      </c>
      <c r="I5" s="328"/>
      <c r="J5" s="328"/>
      <c r="K5" s="328"/>
      <c r="L5" s="328"/>
      <c r="M5" s="328"/>
      <c r="N5" s="328"/>
    </row>
    <row r="6" spans="1:14" s="21" customFormat="1" ht="21.75" customHeight="1">
      <c r="E6" s="294"/>
      <c r="F6" s="294"/>
      <c r="G6" s="294"/>
      <c r="H6" s="324" t="s">
        <v>3</v>
      </c>
      <c r="I6" s="324"/>
      <c r="J6" s="324"/>
      <c r="K6" s="22"/>
      <c r="L6" s="324" t="s">
        <v>4</v>
      </c>
      <c r="M6" s="324"/>
      <c r="N6" s="324"/>
    </row>
    <row r="7" spans="1:14" s="21" customFormat="1" ht="21.75" customHeight="1">
      <c r="F7" s="317" t="s">
        <v>8</v>
      </c>
      <c r="G7" s="297"/>
      <c r="H7" s="298" t="s">
        <v>158</v>
      </c>
      <c r="I7" s="22"/>
      <c r="J7" s="298" t="s">
        <v>164</v>
      </c>
      <c r="K7" s="22"/>
      <c r="L7" s="298" t="s">
        <v>158</v>
      </c>
      <c r="M7" s="22"/>
      <c r="N7" s="298" t="s">
        <v>164</v>
      </c>
    </row>
    <row r="8" spans="1:14" ht="21.75" customHeight="1">
      <c r="A8" s="286" t="s">
        <v>77</v>
      </c>
      <c r="F8" s="299"/>
      <c r="G8" s="299"/>
      <c r="H8" s="300"/>
      <c r="I8" s="300"/>
      <c r="J8" s="300"/>
      <c r="K8" s="300"/>
      <c r="L8" s="301"/>
      <c r="M8" s="301"/>
      <c r="N8" s="301"/>
    </row>
    <row r="9" spans="1:14" ht="21.75" customHeight="1">
      <c r="B9" s="20" t="s">
        <v>167</v>
      </c>
      <c r="F9" s="299"/>
      <c r="H9" s="55">
        <v>0</v>
      </c>
      <c r="I9" s="58"/>
      <c r="J9" s="55">
        <v>55092942</v>
      </c>
      <c r="K9" s="58"/>
      <c r="L9" s="53">
        <v>0</v>
      </c>
      <c r="M9" s="58"/>
      <c r="N9" s="55">
        <v>0</v>
      </c>
    </row>
    <row r="10" spans="1:14" ht="21.75" customHeight="1">
      <c r="B10" s="20" t="s">
        <v>168</v>
      </c>
      <c r="F10" s="299"/>
      <c r="H10" s="55">
        <v>8671727</v>
      </c>
      <c r="I10" s="58"/>
      <c r="J10" s="55">
        <v>13969837</v>
      </c>
      <c r="K10" s="58"/>
      <c r="L10" s="53">
        <v>0</v>
      </c>
      <c r="M10" s="58"/>
      <c r="N10" s="55">
        <v>0</v>
      </c>
    </row>
    <row r="11" spans="1:14" ht="21.75" customHeight="1">
      <c r="B11" s="20" t="s">
        <v>267</v>
      </c>
      <c r="F11" s="299"/>
      <c r="H11" s="55">
        <v>0</v>
      </c>
      <c r="I11" s="58"/>
      <c r="J11" s="55">
        <v>677262</v>
      </c>
      <c r="K11" s="58"/>
      <c r="L11" s="53">
        <v>0</v>
      </c>
      <c r="M11" s="58"/>
      <c r="N11" s="55">
        <v>0</v>
      </c>
    </row>
    <row r="12" spans="1:14" ht="21.75" customHeight="1">
      <c r="B12" s="20" t="s">
        <v>268</v>
      </c>
      <c r="F12" s="299"/>
      <c r="H12" s="55">
        <v>0</v>
      </c>
      <c r="I12" s="58"/>
      <c r="J12" s="55">
        <v>85856936</v>
      </c>
      <c r="K12" s="58"/>
      <c r="L12" s="53">
        <v>0</v>
      </c>
      <c r="M12" s="58"/>
      <c r="N12" s="55">
        <v>0</v>
      </c>
    </row>
    <row r="13" spans="1:14" ht="21.75" customHeight="1">
      <c r="B13" s="20" t="s">
        <v>269</v>
      </c>
      <c r="F13" s="299"/>
      <c r="H13" s="55">
        <v>0</v>
      </c>
      <c r="I13" s="58"/>
      <c r="J13" s="55">
        <v>62387848</v>
      </c>
      <c r="K13" s="58"/>
      <c r="L13" s="53">
        <v>0</v>
      </c>
      <c r="M13" s="58"/>
      <c r="N13" s="55">
        <v>62387848</v>
      </c>
    </row>
    <row r="14" spans="1:14" ht="21.75" customHeight="1">
      <c r="B14" s="20" t="s">
        <v>78</v>
      </c>
      <c r="F14" s="299"/>
      <c r="H14" s="54">
        <v>7034193</v>
      </c>
      <c r="I14" s="58"/>
      <c r="J14" s="54">
        <v>8075220</v>
      </c>
      <c r="K14" s="58"/>
      <c r="L14" s="54">
        <v>138931455</v>
      </c>
      <c r="M14" s="58"/>
      <c r="N14" s="54">
        <v>6127936</v>
      </c>
    </row>
    <row r="15" spans="1:14" ht="21.75" customHeight="1">
      <c r="C15" s="286" t="s">
        <v>79</v>
      </c>
      <c r="F15" s="299"/>
      <c r="H15" s="56">
        <f>SUM(H9:H14)</f>
        <v>15705920</v>
      </c>
      <c r="I15" s="265"/>
      <c r="J15" s="56">
        <f>SUM(J9:J14)</f>
        <v>226060045</v>
      </c>
      <c r="K15" s="265"/>
      <c r="L15" s="56">
        <f>SUM(L9:L14)</f>
        <v>138931455</v>
      </c>
      <c r="M15" s="265"/>
      <c r="N15" s="56">
        <f>SUM(N9:N14)</f>
        <v>68515784</v>
      </c>
    </row>
    <row r="16" spans="1:14" ht="21.75" customHeight="1">
      <c r="A16" s="286" t="s">
        <v>80</v>
      </c>
      <c r="H16" s="16"/>
      <c r="I16" s="266"/>
      <c r="J16" s="16"/>
      <c r="K16" s="266"/>
      <c r="L16" s="16"/>
      <c r="M16" s="266"/>
      <c r="N16" s="16"/>
    </row>
    <row r="17" spans="1:23" ht="21.75" customHeight="1">
      <c r="B17" s="20" t="s">
        <v>169</v>
      </c>
      <c r="F17" s="299"/>
      <c r="H17" s="55">
        <v>0</v>
      </c>
      <c r="I17" s="58"/>
      <c r="J17" s="55">
        <v>47653273</v>
      </c>
      <c r="K17" s="58"/>
      <c r="L17" s="53">
        <v>0</v>
      </c>
      <c r="M17" s="58"/>
      <c r="N17" s="55">
        <v>0</v>
      </c>
    </row>
    <row r="18" spans="1:23" ht="21.75" customHeight="1">
      <c r="B18" s="20" t="s">
        <v>170</v>
      </c>
      <c r="F18" s="299"/>
      <c r="H18" s="55">
        <v>15652027</v>
      </c>
      <c r="I18" s="58"/>
      <c r="J18" s="55">
        <v>11346475</v>
      </c>
      <c r="K18" s="58"/>
      <c r="L18" s="53">
        <v>0</v>
      </c>
      <c r="M18" s="58"/>
      <c r="N18" s="55">
        <v>0</v>
      </c>
    </row>
    <row r="19" spans="1:23" ht="21.75" customHeight="1">
      <c r="B19" s="20" t="s">
        <v>270</v>
      </c>
      <c r="F19" s="299"/>
      <c r="H19" s="55">
        <v>0</v>
      </c>
      <c r="I19" s="58"/>
      <c r="J19" s="55">
        <v>8281183</v>
      </c>
      <c r="K19" s="58"/>
      <c r="L19" s="53">
        <v>0</v>
      </c>
      <c r="M19" s="58"/>
      <c r="N19" s="55">
        <v>0</v>
      </c>
    </row>
    <row r="20" spans="1:23" ht="21.75" customHeight="1">
      <c r="B20" s="20" t="s">
        <v>171</v>
      </c>
      <c r="F20" s="299"/>
      <c r="H20" s="55">
        <v>0</v>
      </c>
      <c r="I20" s="58"/>
      <c r="J20" s="55">
        <v>185530</v>
      </c>
      <c r="K20" s="58"/>
      <c r="L20" s="53">
        <v>0</v>
      </c>
      <c r="M20" s="58"/>
      <c r="N20" s="55">
        <v>0</v>
      </c>
    </row>
    <row r="21" spans="1:23" ht="21.75" customHeight="1">
      <c r="B21" s="20" t="s">
        <v>81</v>
      </c>
      <c r="F21" s="299"/>
      <c r="H21" s="55">
        <v>12592711</v>
      </c>
      <c r="I21" s="58"/>
      <c r="J21" s="55">
        <v>36956173</v>
      </c>
      <c r="K21" s="58"/>
      <c r="L21" s="302">
        <v>11310444</v>
      </c>
      <c r="M21" s="58"/>
      <c r="N21" s="55">
        <v>14138562</v>
      </c>
    </row>
    <row r="22" spans="1:23" ht="21.75" customHeight="1">
      <c r="B22" s="277" t="s">
        <v>299</v>
      </c>
      <c r="F22" s="178" t="s">
        <v>43</v>
      </c>
      <c r="H22" s="318">
        <v>0</v>
      </c>
      <c r="I22" s="319"/>
      <c r="J22" s="318">
        <v>0</v>
      </c>
      <c r="K22" s="319"/>
      <c r="L22" s="302">
        <v>61308181</v>
      </c>
      <c r="M22" s="319"/>
      <c r="N22" s="318">
        <v>0</v>
      </c>
    </row>
    <row r="23" spans="1:23" ht="21.75" customHeight="1">
      <c r="B23" s="20" t="s">
        <v>279</v>
      </c>
      <c r="F23" s="299"/>
      <c r="H23" s="55">
        <v>0</v>
      </c>
      <c r="I23" s="58"/>
      <c r="J23" s="55">
        <v>1601870</v>
      </c>
      <c r="K23" s="58"/>
      <c r="L23" s="302">
        <v>0</v>
      </c>
      <c r="M23" s="58"/>
      <c r="N23" s="55">
        <v>0</v>
      </c>
    </row>
    <row r="24" spans="1:23" ht="21.75" customHeight="1">
      <c r="B24" s="20" t="s">
        <v>249</v>
      </c>
      <c r="F24" s="299"/>
      <c r="H24" s="54">
        <v>0</v>
      </c>
      <c r="I24" s="58"/>
      <c r="J24" s="54">
        <v>2186704</v>
      </c>
      <c r="K24" s="58"/>
      <c r="L24" s="302">
        <v>0</v>
      </c>
      <c r="M24" s="58"/>
      <c r="N24" s="54">
        <v>0</v>
      </c>
    </row>
    <row r="25" spans="1:23" ht="21.75" customHeight="1">
      <c r="C25" s="286" t="s">
        <v>82</v>
      </c>
      <c r="F25" s="299"/>
      <c r="H25" s="59">
        <f>SUM(H17:H24)</f>
        <v>28244738</v>
      </c>
      <c r="I25" s="265"/>
      <c r="J25" s="59">
        <f>SUM(J17:J24)</f>
        <v>108211208</v>
      </c>
      <c r="K25" s="265"/>
      <c r="L25" s="59">
        <f>SUM(L17:M23)</f>
        <v>72618625</v>
      </c>
      <c r="M25" s="265"/>
      <c r="N25" s="59">
        <f>SUM(N17:N24)</f>
        <v>14138562</v>
      </c>
    </row>
    <row r="26" spans="1:23" ht="21.75" customHeight="1">
      <c r="A26" s="20" t="s">
        <v>83</v>
      </c>
      <c r="F26" s="299"/>
      <c r="H26" s="303">
        <f>H15-H25</f>
        <v>-12538818</v>
      </c>
      <c r="I26" s="265"/>
      <c r="J26" s="60">
        <f>J15-J25</f>
        <v>117848837</v>
      </c>
      <c r="K26" s="265"/>
      <c r="L26" s="304">
        <f>L15-L25</f>
        <v>66312830</v>
      </c>
      <c r="M26" s="265"/>
      <c r="N26" s="60">
        <f>N15-N25</f>
        <v>54377222</v>
      </c>
    </row>
    <row r="27" spans="1:23" ht="21.75" customHeight="1">
      <c r="B27" s="20" t="s">
        <v>84</v>
      </c>
      <c r="F27" s="299"/>
      <c r="H27" s="55">
        <v>26827</v>
      </c>
      <c r="I27" s="58"/>
      <c r="J27" s="55">
        <v>279688</v>
      </c>
      <c r="K27" s="58"/>
      <c r="L27" s="55">
        <v>650119</v>
      </c>
      <c r="M27" s="58"/>
      <c r="N27" s="55">
        <v>657383</v>
      </c>
    </row>
    <row r="28" spans="1:23" ht="21.75" customHeight="1">
      <c r="B28" s="20" t="s">
        <v>85</v>
      </c>
      <c r="F28" s="299"/>
      <c r="H28" s="55">
        <v>-2946545</v>
      </c>
      <c r="I28" s="58"/>
      <c r="J28" s="55">
        <v>-5866292</v>
      </c>
      <c r="K28" s="58"/>
      <c r="L28" s="55">
        <v>-1119158</v>
      </c>
      <c r="M28" s="58"/>
      <c r="N28" s="55">
        <v>-1953910</v>
      </c>
    </row>
    <row r="29" spans="1:23" ht="21.75" customHeight="1">
      <c r="B29" s="20" t="s">
        <v>86</v>
      </c>
      <c r="F29" s="299"/>
      <c r="H29" s="55">
        <v>6742479</v>
      </c>
      <c r="I29" s="58"/>
      <c r="J29" s="55">
        <v>0</v>
      </c>
      <c r="K29" s="58"/>
      <c r="L29" s="55">
        <v>0</v>
      </c>
      <c r="M29" s="58"/>
      <c r="N29" s="55">
        <v>0</v>
      </c>
    </row>
    <row r="30" spans="1:23" ht="21.75" customHeight="1">
      <c r="B30" s="20" t="s">
        <v>87</v>
      </c>
      <c r="F30" s="299"/>
      <c r="H30" s="55">
        <v>0</v>
      </c>
      <c r="I30" s="58"/>
      <c r="J30" s="55">
        <v>-60199978</v>
      </c>
      <c r="K30" s="58"/>
      <c r="L30" s="55">
        <v>0</v>
      </c>
      <c r="M30" s="58"/>
      <c r="N30" s="55">
        <v>0</v>
      </c>
    </row>
    <row r="31" spans="1:23" ht="21.75" customHeight="1">
      <c r="A31" s="20" t="s">
        <v>150</v>
      </c>
      <c r="F31" s="299"/>
      <c r="G31" s="305"/>
      <c r="H31" s="306">
        <f>SUM(H26:H30)</f>
        <v>-8716057</v>
      </c>
      <c r="I31" s="304">
        <f t="shared" ref="I31:N31" si="0">SUM(I26:I30)</f>
        <v>0</v>
      </c>
      <c r="J31" s="306">
        <f t="shared" si="0"/>
        <v>52062255</v>
      </c>
      <c r="K31" s="304">
        <f t="shared" si="0"/>
        <v>0</v>
      </c>
      <c r="L31" s="306">
        <f t="shared" si="0"/>
        <v>65843791</v>
      </c>
      <c r="M31" s="304">
        <f t="shared" si="0"/>
        <v>0</v>
      </c>
      <c r="N31" s="306">
        <f t="shared" si="0"/>
        <v>53080695</v>
      </c>
      <c r="Q31" s="17"/>
      <c r="R31" s="18"/>
      <c r="S31" s="17"/>
      <c r="T31" s="18"/>
      <c r="U31" s="17"/>
      <c r="V31" s="18"/>
      <c r="W31" s="17"/>
    </row>
    <row r="32" spans="1:23" ht="21.75" customHeight="1">
      <c r="A32" s="20" t="s">
        <v>151</v>
      </c>
      <c r="F32" s="299"/>
      <c r="H32" s="54">
        <v>69361</v>
      </c>
      <c r="I32" s="58"/>
      <c r="J32" s="54">
        <v>-1600997</v>
      </c>
      <c r="K32" s="58"/>
      <c r="L32" s="54">
        <v>0</v>
      </c>
      <c r="M32" s="58"/>
      <c r="N32" s="54">
        <v>29357</v>
      </c>
    </row>
    <row r="33" spans="1:14" ht="21.75" customHeight="1">
      <c r="A33" s="20" t="s">
        <v>152</v>
      </c>
      <c r="F33" s="320"/>
      <c r="H33" s="56">
        <f>H31+H32</f>
        <v>-8646696</v>
      </c>
      <c r="I33" s="265"/>
      <c r="J33" s="56">
        <f>J31+J32</f>
        <v>50461258</v>
      </c>
      <c r="K33" s="265"/>
      <c r="L33" s="56">
        <f>L31+L32</f>
        <v>65843791</v>
      </c>
      <c r="M33" s="265"/>
      <c r="N33" s="56">
        <f>N31+N32</f>
        <v>53110052</v>
      </c>
    </row>
    <row r="34" spans="1:14" ht="21.75" customHeight="1">
      <c r="A34" s="20" t="s">
        <v>172</v>
      </c>
      <c r="F34" s="299"/>
      <c r="G34" s="299"/>
      <c r="H34" s="61"/>
      <c r="I34" s="62"/>
      <c r="J34" s="61"/>
      <c r="K34" s="62"/>
      <c r="L34" s="61"/>
      <c r="M34" s="62"/>
      <c r="N34" s="61"/>
    </row>
    <row r="35" spans="1:14" ht="21.75" customHeight="1">
      <c r="A35" s="20" t="s">
        <v>278</v>
      </c>
      <c r="F35" s="299"/>
      <c r="G35" s="299"/>
      <c r="H35" s="61"/>
      <c r="I35" s="62"/>
      <c r="J35" s="61"/>
      <c r="K35" s="62"/>
      <c r="L35" s="61"/>
      <c r="M35" s="62"/>
      <c r="N35" s="61"/>
    </row>
    <row r="36" spans="1:14" ht="21.75" customHeight="1">
      <c r="B36" s="20" t="s">
        <v>173</v>
      </c>
      <c r="F36" s="320"/>
      <c r="H36" s="63">
        <v>0</v>
      </c>
      <c r="I36" s="62"/>
      <c r="J36" s="61">
        <v>2834533</v>
      </c>
      <c r="K36" s="62"/>
      <c r="L36" s="63">
        <v>0</v>
      </c>
      <c r="M36" s="62"/>
      <c r="N36" s="63">
        <v>0</v>
      </c>
    </row>
    <row r="37" spans="1:14" ht="21.75" customHeight="1">
      <c r="A37" s="20" t="s">
        <v>182</v>
      </c>
      <c r="F37" s="320"/>
      <c r="H37" s="65">
        <f>H33+H36</f>
        <v>-8646696</v>
      </c>
      <c r="I37" s="62"/>
      <c r="J37" s="66">
        <f>J33+J36</f>
        <v>53295791</v>
      </c>
      <c r="K37" s="62"/>
      <c r="L37" s="65">
        <f>L33+L36</f>
        <v>65843791</v>
      </c>
      <c r="M37" s="62"/>
      <c r="N37" s="66">
        <f>N33+N36</f>
        <v>53110052</v>
      </c>
    </row>
    <row r="38" spans="1:14" ht="21.75" customHeight="1">
      <c r="F38" s="320"/>
      <c r="H38" s="55"/>
      <c r="I38" s="62"/>
      <c r="J38" s="61"/>
      <c r="K38" s="62"/>
      <c r="L38" s="55"/>
      <c r="M38" s="62"/>
      <c r="N38" s="61"/>
    </row>
    <row r="39" spans="1:14" ht="21.75" customHeight="1">
      <c r="F39" s="320"/>
      <c r="H39" s="55"/>
      <c r="I39" s="62"/>
      <c r="J39" s="61"/>
      <c r="K39" s="62"/>
      <c r="L39" s="55"/>
      <c r="M39" s="62"/>
      <c r="N39" s="61"/>
    </row>
    <row r="40" spans="1:14" ht="21.75" customHeight="1">
      <c r="A40" s="20" t="s">
        <v>179</v>
      </c>
      <c r="F40" s="320"/>
      <c r="H40" s="55"/>
      <c r="I40" s="62"/>
      <c r="J40" s="61"/>
      <c r="K40" s="62"/>
      <c r="L40" s="55"/>
      <c r="M40" s="62"/>
      <c r="N40" s="61"/>
    </row>
    <row r="41" spans="1:14" ht="21.75" customHeight="1">
      <c r="F41" s="320"/>
      <c r="H41" s="55"/>
      <c r="I41" s="62"/>
      <c r="J41" s="61"/>
      <c r="K41" s="62"/>
      <c r="L41" s="55"/>
      <c r="M41" s="62"/>
      <c r="N41" s="61"/>
    </row>
    <row r="42" spans="1:14" s="20" customFormat="1" ht="21.75" customHeight="1">
      <c r="A42" s="286" t="s">
        <v>0</v>
      </c>
      <c r="L42" s="288"/>
      <c r="M42" s="289"/>
      <c r="N42" s="290" t="s">
        <v>74</v>
      </c>
    </row>
    <row r="43" spans="1:14" s="20" customFormat="1" ht="21.75" customHeight="1">
      <c r="A43" s="291" t="s">
        <v>75</v>
      </c>
      <c r="L43" s="289"/>
      <c r="M43" s="289"/>
      <c r="N43" s="292"/>
    </row>
    <row r="44" spans="1:14" s="20" customFormat="1" ht="21.75" customHeight="1">
      <c r="A44" s="291" t="s">
        <v>254</v>
      </c>
      <c r="L44" s="289"/>
      <c r="M44" s="289"/>
      <c r="N44" s="292"/>
    </row>
    <row r="45" spans="1:14" s="20" customFormat="1" ht="21.75" customHeight="1">
      <c r="A45" s="291"/>
      <c r="L45" s="289"/>
      <c r="M45" s="289"/>
      <c r="N45" s="292"/>
    </row>
    <row r="46" spans="1:14" s="21" customFormat="1" ht="21.75" customHeight="1">
      <c r="A46" s="21" t="s">
        <v>76</v>
      </c>
      <c r="H46" s="328" t="s">
        <v>2</v>
      </c>
      <c r="I46" s="328"/>
      <c r="J46" s="328"/>
      <c r="K46" s="328"/>
      <c r="L46" s="328"/>
      <c r="M46" s="328"/>
      <c r="N46" s="328"/>
    </row>
    <row r="47" spans="1:14" s="21" customFormat="1" ht="21.75" customHeight="1">
      <c r="E47" s="294"/>
      <c r="F47" s="294"/>
      <c r="G47" s="294"/>
      <c r="H47" s="324" t="s">
        <v>3</v>
      </c>
      <c r="I47" s="324"/>
      <c r="J47" s="324"/>
      <c r="K47" s="22"/>
      <c r="L47" s="324" t="s">
        <v>4</v>
      </c>
      <c r="M47" s="324"/>
      <c r="N47" s="324"/>
    </row>
    <row r="48" spans="1:14" s="21" customFormat="1" ht="21.75" customHeight="1">
      <c r="F48" s="317" t="s">
        <v>8</v>
      </c>
      <c r="G48" s="297"/>
      <c r="H48" s="298" t="s">
        <v>158</v>
      </c>
      <c r="I48" s="22"/>
      <c r="J48" s="298" t="s">
        <v>164</v>
      </c>
      <c r="K48" s="22"/>
      <c r="L48" s="298" t="s">
        <v>158</v>
      </c>
      <c r="M48" s="22"/>
      <c r="N48" s="298" t="s">
        <v>164</v>
      </c>
    </row>
    <row r="49" spans="1:14" ht="21.75" customHeight="1">
      <c r="A49" s="20" t="s">
        <v>174</v>
      </c>
      <c r="F49" s="320"/>
      <c r="H49" s="67"/>
      <c r="I49" s="68"/>
      <c r="J49" s="67"/>
      <c r="K49" s="68"/>
      <c r="L49" s="67"/>
      <c r="M49" s="68"/>
      <c r="N49" s="67"/>
    </row>
    <row r="50" spans="1:14" ht="21.75" customHeight="1">
      <c r="A50" s="20" t="s">
        <v>271</v>
      </c>
      <c r="F50" s="320"/>
      <c r="H50" s="70">
        <v>0</v>
      </c>
      <c r="I50" s="234"/>
      <c r="J50" s="70">
        <v>0</v>
      </c>
      <c r="K50" s="234"/>
      <c r="L50" s="70">
        <v>0</v>
      </c>
      <c r="M50" s="234"/>
      <c r="N50" s="70">
        <v>0</v>
      </c>
    </row>
    <row r="51" spans="1:14" ht="21.75" customHeight="1" thickBot="1">
      <c r="A51" s="20" t="s">
        <v>182</v>
      </c>
      <c r="F51" s="320"/>
      <c r="H51" s="73">
        <f>H37+H50</f>
        <v>-8646696</v>
      </c>
      <c r="I51" s="234"/>
      <c r="J51" s="73">
        <f>J37+J50</f>
        <v>53295791</v>
      </c>
      <c r="K51" s="234"/>
      <c r="L51" s="73">
        <f>L37+L50</f>
        <v>65843791</v>
      </c>
      <c r="M51" s="234"/>
      <c r="N51" s="73">
        <f>N37+N50</f>
        <v>53110052</v>
      </c>
    </row>
    <row r="52" spans="1:14" ht="21.75" customHeight="1" thickTop="1">
      <c r="F52" s="320"/>
      <c r="H52" s="55"/>
      <c r="I52" s="62"/>
      <c r="J52" s="61"/>
      <c r="K52" s="62"/>
      <c r="L52" s="55"/>
      <c r="M52" s="62"/>
      <c r="N52" s="61"/>
    </row>
    <row r="53" spans="1:14" ht="21.75" customHeight="1">
      <c r="A53" s="20" t="s">
        <v>175</v>
      </c>
      <c r="F53" s="320"/>
      <c r="H53" s="302"/>
      <c r="I53" s="58"/>
      <c r="J53" s="55"/>
      <c r="K53" s="58"/>
      <c r="L53" s="302"/>
      <c r="M53" s="58"/>
      <c r="N53" s="55"/>
    </row>
    <row r="54" spans="1:14" ht="21.75" customHeight="1">
      <c r="B54" s="20" t="s">
        <v>272</v>
      </c>
      <c r="F54" s="320"/>
      <c r="H54" s="55">
        <v>-6083070</v>
      </c>
      <c r="I54" s="58"/>
      <c r="J54" s="55">
        <v>60867535</v>
      </c>
      <c r="K54" s="58"/>
      <c r="L54" s="55">
        <f>L37-L57</f>
        <v>65843791</v>
      </c>
      <c r="M54" s="58"/>
      <c r="N54" s="55">
        <v>53110052</v>
      </c>
    </row>
    <row r="55" spans="1:14" ht="21.75" customHeight="1">
      <c r="B55" s="20" t="s">
        <v>273</v>
      </c>
      <c r="F55" s="320"/>
      <c r="H55" s="55"/>
      <c r="I55" s="58"/>
      <c r="J55" s="55"/>
      <c r="K55" s="58"/>
      <c r="L55" s="55"/>
      <c r="M55" s="58"/>
      <c r="N55" s="55"/>
    </row>
    <row r="56" spans="1:14" ht="21.75" customHeight="1">
      <c r="C56" s="20" t="s">
        <v>274</v>
      </c>
      <c r="F56" s="320"/>
      <c r="H56" s="55">
        <v>0</v>
      </c>
      <c r="I56" s="58"/>
      <c r="J56" s="55">
        <v>0</v>
      </c>
      <c r="K56" s="58"/>
      <c r="L56" s="55">
        <v>0</v>
      </c>
      <c r="M56" s="58"/>
      <c r="N56" s="55">
        <v>0</v>
      </c>
    </row>
    <row r="57" spans="1:14" ht="21.75" customHeight="1">
      <c r="B57" s="20" t="s">
        <v>275</v>
      </c>
      <c r="F57" s="320"/>
      <c r="H57" s="54">
        <v>-2563626</v>
      </c>
      <c r="I57" s="58"/>
      <c r="J57" s="54">
        <v>-7571744</v>
      </c>
      <c r="K57" s="58"/>
      <c r="L57" s="54">
        <v>0</v>
      </c>
      <c r="M57" s="58"/>
      <c r="N57" s="54">
        <v>0</v>
      </c>
    </row>
    <row r="58" spans="1:14" ht="21.75" customHeight="1" thickBot="1">
      <c r="F58" s="320"/>
      <c r="H58" s="74">
        <f>SUM(H54:H57)</f>
        <v>-8646696</v>
      </c>
      <c r="I58" s="58"/>
      <c r="J58" s="74">
        <f>SUM(J54:J57)</f>
        <v>53295791</v>
      </c>
      <c r="K58" s="58"/>
      <c r="L58" s="74">
        <f>SUM(L54:L57)</f>
        <v>65843791</v>
      </c>
      <c r="M58" s="58"/>
      <c r="N58" s="74">
        <f>SUM(N54:N57)</f>
        <v>53110052</v>
      </c>
    </row>
    <row r="59" spans="1:14" ht="21.75" customHeight="1" thickTop="1">
      <c r="F59" s="320"/>
      <c r="H59" s="55"/>
      <c r="I59" s="58"/>
      <c r="J59" s="55"/>
      <c r="K59" s="58"/>
      <c r="L59" s="55"/>
      <c r="M59" s="58"/>
      <c r="N59" s="55"/>
    </row>
    <row r="60" spans="1:14" ht="21.75" customHeight="1">
      <c r="A60" s="20" t="s">
        <v>176</v>
      </c>
      <c r="F60" s="320"/>
      <c r="H60" s="55"/>
      <c r="I60" s="58"/>
      <c r="J60" s="55"/>
      <c r="K60" s="58"/>
      <c r="L60" s="55"/>
      <c r="M60" s="58"/>
      <c r="N60" s="55"/>
    </row>
    <row r="61" spans="1:14" ht="21.75" customHeight="1">
      <c r="B61" s="20" t="s">
        <v>272</v>
      </c>
      <c r="F61" s="320"/>
      <c r="H61" s="55">
        <v>-6083070</v>
      </c>
      <c r="I61" s="58"/>
      <c r="J61" s="55">
        <v>60867535</v>
      </c>
      <c r="K61" s="58"/>
      <c r="L61" s="55">
        <v>65843791</v>
      </c>
      <c r="M61" s="58"/>
      <c r="N61" s="55">
        <v>53110052</v>
      </c>
    </row>
    <row r="62" spans="1:14" ht="21.75" customHeight="1">
      <c r="B62" s="20" t="s">
        <v>273</v>
      </c>
      <c r="F62" s="320"/>
      <c r="H62" s="55"/>
      <c r="I62" s="58"/>
      <c r="J62" s="55"/>
      <c r="K62" s="58"/>
      <c r="L62" s="55"/>
      <c r="M62" s="58"/>
      <c r="N62" s="55"/>
    </row>
    <row r="63" spans="1:14" ht="21.75" customHeight="1">
      <c r="C63" s="20" t="s">
        <v>274</v>
      </c>
      <c r="F63" s="320"/>
      <c r="H63" s="55">
        <v>0</v>
      </c>
      <c r="I63" s="58"/>
      <c r="J63" s="55">
        <v>0</v>
      </c>
      <c r="K63" s="58"/>
      <c r="L63" s="55">
        <v>0</v>
      </c>
      <c r="M63" s="58"/>
      <c r="N63" s="55">
        <v>0</v>
      </c>
    </row>
    <row r="64" spans="1:14" ht="21.75" customHeight="1">
      <c r="B64" s="20" t="s">
        <v>275</v>
      </c>
      <c r="F64" s="320"/>
      <c r="H64" s="54">
        <v>-2563626</v>
      </c>
      <c r="I64" s="58"/>
      <c r="J64" s="54">
        <v>-7571744</v>
      </c>
      <c r="K64" s="58"/>
      <c r="L64" s="54">
        <v>0</v>
      </c>
      <c r="M64" s="58"/>
      <c r="N64" s="54">
        <v>0</v>
      </c>
    </row>
    <row r="65" spans="1:14" ht="21.75" customHeight="1" thickBot="1">
      <c r="F65" s="320"/>
      <c r="H65" s="75">
        <f>SUM(H61:H64)</f>
        <v>-8646696</v>
      </c>
      <c r="I65" s="58"/>
      <c r="J65" s="75">
        <f>SUM(J61:J64)</f>
        <v>53295791</v>
      </c>
      <c r="K65" s="58"/>
      <c r="L65" s="75">
        <f>SUM(L61:L64)</f>
        <v>65843791</v>
      </c>
      <c r="M65" s="58"/>
      <c r="N65" s="75">
        <f>SUM(N61:N64)</f>
        <v>53110052</v>
      </c>
    </row>
    <row r="66" spans="1:14" ht="21.75" customHeight="1" thickTop="1">
      <c r="A66" s="20" t="s">
        <v>177</v>
      </c>
      <c r="F66" s="320"/>
      <c r="H66" s="55"/>
      <c r="I66" s="58"/>
      <c r="J66" s="55"/>
      <c r="K66" s="58"/>
      <c r="L66" s="55"/>
      <c r="M66" s="58"/>
      <c r="N66" s="55"/>
    </row>
    <row r="67" spans="1:14" ht="21.75" customHeight="1">
      <c r="A67" s="20" t="s">
        <v>88</v>
      </c>
      <c r="F67" s="320"/>
      <c r="H67" s="76"/>
      <c r="I67" s="267"/>
      <c r="J67" s="78"/>
      <c r="K67" s="267"/>
      <c r="L67" s="78"/>
      <c r="M67" s="267"/>
      <c r="N67" s="78"/>
    </row>
    <row r="68" spans="1:14" ht="21.75" customHeight="1">
      <c r="B68" s="20" t="s">
        <v>178</v>
      </c>
      <c r="F68" s="320"/>
      <c r="H68" s="76"/>
      <c r="I68" s="267"/>
      <c r="J68" s="78"/>
      <c r="K68" s="267"/>
      <c r="L68" s="78"/>
      <c r="M68" s="267"/>
      <c r="N68" s="78"/>
    </row>
    <row r="69" spans="1:14" ht="21.75" customHeight="1">
      <c r="B69" s="20" t="s">
        <v>276</v>
      </c>
      <c r="F69" s="320"/>
      <c r="H69" s="308">
        <v>-4.0000000000000002E-4</v>
      </c>
      <c r="I69" s="309"/>
      <c r="J69" s="79">
        <v>2.7000000000000001E-3</v>
      </c>
      <c r="K69" s="309"/>
      <c r="L69" s="321">
        <v>3.0000000000000001E-3</v>
      </c>
      <c r="M69" s="309"/>
      <c r="N69" s="321">
        <v>2.5000000000000001E-3</v>
      </c>
    </row>
    <row r="70" spans="1:14" ht="21.75" customHeight="1">
      <c r="B70" s="20" t="s">
        <v>277</v>
      </c>
      <c r="F70" s="320"/>
      <c r="H70" s="80">
        <v>0</v>
      </c>
      <c r="I70" s="268"/>
      <c r="J70" s="79">
        <v>1E-4</v>
      </c>
      <c r="K70" s="268"/>
      <c r="L70" s="78">
        <v>0</v>
      </c>
      <c r="M70" s="267"/>
      <c r="N70" s="78">
        <v>0</v>
      </c>
    </row>
    <row r="71" spans="1:14" s="305" customFormat="1" ht="21.75" customHeight="1" thickBot="1">
      <c r="A71" s="310"/>
      <c r="B71" s="311"/>
      <c r="C71" s="312"/>
      <c r="D71" s="312"/>
      <c r="E71" s="313"/>
      <c r="H71" s="315">
        <f>SUM(H69:H70)</f>
        <v>-4.0000000000000002E-4</v>
      </c>
      <c r="I71" s="267"/>
      <c r="J71" s="81">
        <f>SUM(J69:J70)</f>
        <v>2.8E-3</v>
      </c>
      <c r="K71" s="267"/>
      <c r="L71" s="322">
        <f>SUM(L69:L70)</f>
        <v>3.0000000000000001E-3</v>
      </c>
      <c r="M71" s="267"/>
      <c r="N71" s="81">
        <f>SUM(N69:N70)</f>
        <v>2.5000000000000001E-3</v>
      </c>
    </row>
    <row r="72" spans="1:14" ht="21.75" customHeight="1" thickTop="1">
      <c r="F72" s="299"/>
      <c r="G72" s="299"/>
      <c r="H72" s="19"/>
      <c r="I72" s="269"/>
      <c r="J72" s="19"/>
      <c r="K72" s="269"/>
      <c r="L72" s="19"/>
      <c r="M72" s="269"/>
      <c r="N72" s="19"/>
    </row>
    <row r="73" spans="1:14" ht="21.75" customHeight="1">
      <c r="A73" s="1"/>
    </row>
    <row r="77" spans="1:14" ht="21.75" customHeight="1">
      <c r="A77" s="20" t="s">
        <v>179</v>
      </c>
    </row>
  </sheetData>
  <mergeCells count="6">
    <mergeCell ref="H5:N5"/>
    <mergeCell ref="H6:J6"/>
    <mergeCell ref="L6:N6"/>
    <mergeCell ref="H46:N46"/>
    <mergeCell ref="H47:J47"/>
    <mergeCell ref="L47:N47"/>
  </mergeCells>
  <pageMargins left="0.78740157480314965" right="0.31496062992125984" top="0.59055118110236227" bottom="0.55118110236220474" header="0.51181102362204722" footer="0.3937007874015748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62AB2-F9BA-4E93-82F1-559B5E4CF1AE}">
  <sheetPr>
    <tabColor rgb="FFFFFF00"/>
  </sheetPr>
  <dimension ref="A1:W77"/>
  <sheetViews>
    <sheetView topLeftCell="A19" zoomScale="90" zoomScaleNormal="90" zoomScaleSheetLayoutView="74" workbookViewId="0">
      <selection activeCell="P30" sqref="P30"/>
    </sheetView>
  </sheetViews>
  <sheetFormatPr defaultColWidth="10.75" defaultRowHeight="21.75" customHeight="1"/>
  <cols>
    <col min="1" max="3" width="2.125" style="20" customWidth="1"/>
    <col min="4" max="4" width="38.25" style="20" customWidth="1"/>
    <col min="5" max="5" width="0.375" style="1" customWidth="1"/>
    <col min="6" max="6" width="8.125" style="287" customWidth="1"/>
    <col min="7" max="7" width="0.375" style="1" customWidth="1"/>
    <col min="8" max="8" width="13.375" style="1" customWidth="1"/>
    <col min="9" max="9" width="0.375" style="1" customWidth="1"/>
    <col min="10" max="10" width="13.375" style="1" customWidth="1"/>
    <col min="11" max="11" width="0.375" style="1" customWidth="1"/>
    <col min="12" max="12" width="13.375" style="316" customWidth="1"/>
    <col min="13" max="13" width="0.375" style="316" customWidth="1"/>
    <col min="14" max="14" width="13.375" style="316" customWidth="1"/>
    <col min="15" max="15" width="0.875" style="1" customWidth="1"/>
    <col min="16" max="16384" width="10.75" style="1"/>
  </cols>
  <sheetData>
    <row r="1" spans="1:14" s="20" customFormat="1" ht="21.75" customHeight="1">
      <c r="A1" s="286" t="s">
        <v>0</v>
      </c>
      <c r="F1" s="287"/>
      <c r="L1" s="288"/>
      <c r="M1" s="289"/>
      <c r="N1" s="290" t="s">
        <v>74</v>
      </c>
    </row>
    <row r="2" spans="1:14" s="20" customFormat="1" ht="21.75" customHeight="1">
      <c r="A2" s="291" t="s">
        <v>75</v>
      </c>
      <c r="F2" s="287"/>
      <c r="L2" s="289"/>
      <c r="M2" s="289"/>
      <c r="N2" s="292"/>
    </row>
    <row r="3" spans="1:14" s="20" customFormat="1" ht="21.75" customHeight="1">
      <c r="A3" s="291" t="s">
        <v>159</v>
      </c>
      <c r="F3" s="287"/>
      <c r="L3" s="289"/>
      <c r="M3" s="289"/>
      <c r="N3" s="292"/>
    </row>
    <row r="4" spans="1:14" s="20" customFormat="1" ht="21.75" customHeight="1">
      <c r="A4" s="291"/>
      <c r="F4" s="287"/>
      <c r="L4" s="289"/>
      <c r="M4" s="289"/>
      <c r="N4" s="292"/>
    </row>
    <row r="5" spans="1:14" s="21" customFormat="1" ht="21.75" customHeight="1">
      <c r="A5" s="21" t="s">
        <v>76</v>
      </c>
      <c r="F5" s="293"/>
      <c r="H5" s="328" t="s">
        <v>2</v>
      </c>
      <c r="I5" s="328"/>
      <c r="J5" s="328"/>
      <c r="K5" s="328"/>
      <c r="L5" s="328"/>
      <c r="M5" s="328"/>
      <c r="N5" s="328"/>
    </row>
    <row r="6" spans="1:14" s="21" customFormat="1" ht="21.75" customHeight="1">
      <c r="E6" s="294"/>
      <c r="F6" s="295"/>
      <c r="G6" s="294"/>
      <c r="H6" s="324" t="s">
        <v>3</v>
      </c>
      <c r="I6" s="324"/>
      <c r="J6" s="324"/>
      <c r="K6" s="22"/>
      <c r="L6" s="324" t="s">
        <v>4</v>
      </c>
      <c r="M6" s="324"/>
      <c r="N6" s="324"/>
    </row>
    <row r="7" spans="1:14" s="21" customFormat="1" ht="21.75" customHeight="1">
      <c r="F7" s="296" t="s">
        <v>8</v>
      </c>
      <c r="G7" s="297"/>
      <c r="H7" s="298" t="s">
        <v>158</v>
      </c>
      <c r="I7" s="22"/>
      <c r="J7" s="298" t="s">
        <v>164</v>
      </c>
      <c r="K7" s="22"/>
      <c r="L7" s="298" t="s">
        <v>158</v>
      </c>
      <c r="M7" s="22"/>
      <c r="N7" s="298" t="s">
        <v>164</v>
      </c>
    </row>
    <row r="8" spans="1:14" ht="21.75" customHeight="1">
      <c r="A8" s="286" t="s">
        <v>77</v>
      </c>
      <c r="F8" s="117"/>
      <c r="G8" s="299"/>
      <c r="H8" s="300"/>
      <c r="I8" s="300"/>
      <c r="J8" s="300"/>
      <c r="K8" s="300"/>
      <c r="L8" s="301"/>
      <c r="M8" s="301"/>
      <c r="N8" s="301"/>
    </row>
    <row r="9" spans="1:14" ht="21.75" customHeight="1">
      <c r="B9" s="20" t="s">
        <v>167</v>
      </c>
      <c r="F9" s="117"/>
      <c r="H9" s="55">
        <v>0</v>
      </c>
      <c r="I9" s="52"/>
      <c r="J9" s="55">
        <v>166803460</v>
      </c>
      <c r="K9" s="52"/>
      <c r="L9" s="53">
        <v>0</v>
      </c>
      <c r="M9" s="52"/>
      <c r="N9" s="55">
        <v>0</v>
      </c>
    </row>
    <row r="10" spans="1:14" ht="21.75" customHeight="1">
      <c r="B10" s="20" t="s">
        <v>168</v>
      </c>
      <c r="F10" s="117"/>
      <c r="H10" s="55">
        <v>12134728</v>
      </c>
      <c r="I10" s="52"/>
      <c r="J10" s="55">
        <v>39253767</v>
      </c>
      <c r="K10" s="52"/>
      <c r="L10" s="53">
        <v>0</v>
      </c>
      <c r="M10" s="52"/>
      <c r="N10" s="55">
        <v>0</v>
      </c>
    </row>
    <row r="11" spans="1:14" ht="21.75" customHeight="1">
      <c r="B11" s="20" t="s">
        <v>267</v>
      </c>
      <c r="F11" s="117"/>
      <c r="H11" s="55">
        <v>0</v>
      </c>
      <c r="I11" s="52"/>
      <c r="J11" s="55">
        <v>1289334</v>
      </c>
      <c r="K11" s="52"/>
      <c r="L11" s="53">
        <v>0</v>
      </c>
      <c r="M11" s="52"/>
      <c r="N11" s="55">
        <v>0</v>
      </c>
    </row>
    <row r="12" spans="1:14" ht="21.75" customHeight="1">
      <c r="B12" s="20" t="s">
        <v>280</v>
      </c>
      <c r="F12" s="117"/>
      <c r="H12" s="55">
        <v>0</v>
      </c>
      <c r="I12" s="52"/>
      <c r="J12" s="55">
        <v>361572</v>
      </c>
      <c r="K12" s="52"/>
      <c r="L12" s="53">
        <v>0</v>
      </c>
      <c r="M12" s="52"/>
      <c r="N12" s="55">
        <v>0</v>
      </c>
    </row>
    <row r="13" spans="1:14" ht="21.75" customHeight="1">
      <c r="B13" s="20" t="s">
        <v>268</v>
      </c>
      <c r="F13" s="117"/>
      <c r="H13" s="55">
        <v>0</v>
      </c>
      <c r="I13" s="52"/>
      <c r="J13" s="55">
        <v>85856936</v>
      </c>
      <c r="K13" s="52"/>
      <c r="L13" s="53">
        <v>0</v>
      </c>
      <c r="M13" s="52"/>
      <c r="N13" s="55">
        <v>0</v>
      </c>
    </row>
    <row r="14" spans="1:14" ht="21.75" customHeight="1">
      <c r="B14" s="20" t="s">
        <v>269</v>
      </c>
      <c r="F14" s="117"/>
      <c r="H14" s="55">
        <v>0</v>
      </c>
      <c r="I14" s="52"/>
      <c r="J14" s="55">
        <v>23663115</v>
      </c>
      <c r="K14" s="52"/>
      <c r="L14" s="53">
        <v>0</v>
      </c>
      <c r="M14" s="52"/>
      <c r="N14" s="55">
        <v>23663115</v>
      </c>
    </row>
    <row r="15" spans="1:14" ht="21.75" customHeight="1">
      <c r="B15" s="20" t="s">
        <v>78</v>
      </c>
      <c r="F15" s="117"/>
      <c r="H15" s="54">
        <v>8292293</v>
      </c>
      <c r="I15" s="52"/>
      <c r="J15" s="54">
        <v>27547425</v>
      </c>
      <c r="K15" s="52"/>
      <c r="L15" s="54">
        <v>140784137</v>
      </c>
      <c r="M15" s="52"/>
      <c r="N15" s="54">
        <v>26649075</v>
      </c>
    </row>
    <row r="16" spans="1:14" ht="21.75" customHeight="1">
      <c r="C16" s="286" t="s">
        <v>79</v>
      </c>
      <c r="F16" s="117"/>
      <c r="H16" s="56">
        <f>SUM(H9:H15)</f>
        <v>20427021</v>
      </c>
      <c r="I16" s="57"/>
      <c r="J16" s="56">
        <f>SUM(J9:J15)</f>
        <v>344775609</v>
      </c>
      <c r="K16" s="57"/>
      <c r="L16" s="56">
        <f>SUM(L9:L15)</f>
        <v>140784137</v>
      </c>
      <c r="M16" s="57"/>
      <c r="N16" s="56">
        <f>SUM(N9:N15)</f>
        <v>50312190</v>
      </c>
    </row>
    <row r="17" spans="1:23" ht="21.75" customHeight="1">
      <c r="A17" s="286" t="s">
        <v>80</v>
      </c>
      <c r="H17" s="16"/>
      <c r="I17" s="15"/>
      <c r="J17" s="16"/>
      <c r="K17" s="15"/>
      <c r="L17" s="16"/>
      <c r="M17" s="15"/>
      <c r="N17" s="16"/>
    </row>
    <row r="18" spans="1:23" ht="21.75" customHeight="1">
      <c r="B18" s="20" t="s">
        <v>169</v>
      </c>
      <c r="F18" s="117"/>
      <c r="H18" s="55">
        <v>0</v>
      </c>
      <c r="I18" s="52"/>
      <c r="J18" s="55">
        <v>131191521</v>
      </c>
      <c r="K18" s="52"/>
      <c r="L18" s="53">
        <v>0</v>
      </c>
      <c r="M18" s="52"/>
      <c r="N18" s="55">
        <v>0</v>
      </c>
    </row>
    <row r="19" spans="1:23" ht="21.75" customHeight="1">
      <c r="B19" s="20" t="s">
        <v>170</v>
      </c>
      <c r="F19" s="117"/>
      <c r="H19" s="55">
        <v>29058801</v>
      </c>
      <c r="I19" s="52"/>
      <c r="J19" s="55">
        <v>32924489</v>
      </c>
      <c r="K19" s="52"/>
      <c r="L19" s="53">
        <v>0</v>
      </c>
      <c r="M19" s="52"/>
      <c r="N19" s="55">
        <v>0</v>
      </c>
    </row>
    <row r="20" spans="1:23" ht="21.75" customHeight="1">
      <c r="B20" s="20" t="s">
        <v>270</v>
      </c>
      <c r="F20" s="117"/>
      <c r="H20" s="55">
        <v>0</v>
      </c>
      <c r="I20" s="52"/>
      <c r="J20" s="55">
        <v>14366061</v>
      </c>
      <c r="K20" s="52"/>
      <c r="L20" s="53">
        <v>0</v>
      </c>
      <c r="M20" s="52"/>
      <c r="N20" s="55">
        <v>0</v>
      </c>
    </row>
    <row r="21" spans="1:23" ht="21.75" customHeight="1">
      <c r="B21" s="20" t="s">
        <v>171</v>
      </c>
      <c r="F21" s="117"/>
      <c r="H21" s="55">
        <v>0</v>
      </c>
      <c r="I21" s="58"/>
      <c r="J21" s="55">
        <v>185530</v>
      </c>
      <c r="K21" s="58"/>
      <c r="L21" s="53">
        <v>0</v>
      </c>
      <c r="M21" s="58"/>
      <c r="N21" s="55">
        <v>0</v>
      </c>
    </row>
    <row r="22" spans="1:23" ht="21.75" customHeight="1">
      <c r="B22" s="20" t="s">
        <v>81</v>
      </c>
      <c r="F22" s="117"/>
      <c r="H22" s="55">
        <v>28864200</v>
      </c>
      <c r="I22" s="58"/>
      <c r="J22" s="55">
        <v>66716829</v>
      </c>
      <c r="K22" s="58"/>
      <c r="L22" s="302">
        <v>22229184</v>
      </c>
      <c r="M22" s="58"/>
      <c r="N22" s="55">
        <v>30076386</v>
      </c>
    </row>
    <row r="23" spans="1:23" ht="21.75" customHeight="1">
      <c r="B23" s="277" t="s">
        <v>299</v>
      </c>
      <c r="F23" s="178" t="s">
        <v>43</v>
      </c>
      <c r="H23" s="55">
        <v>0</v>
      </c>
      <c r="I23" s="58"/>
      <c r="J23" s="55">
        <v>0</v>
      </c>
      <c r="K23" s="58"/>
      <c r="L23" s="302">
        <v>61308181</v>
      </c>
      <c r="M23" s="58"/>
      <c r="N23" s="55">
        <v>0</v>
      </c>
    </row>
    <row r="24" spans="1:23" ht="21.75" customHeight="1">
      <c r="B24" s="20" t="s">
        <v>279</v>
      </c>
      <c r="F24" s="117"/>
      <c r="H24" s="55">
        <v>0</v>
      </c>
      <c r="I24" s="58"/>
      <c r="J24" s="55">
        <v>1601870</v>
      </c>
      <c r="K24" s="58"/>
      <c r="L24" s="302">
        <v>0</v>
      </c>
      <c r="M24" s="58"/>
      <c r="N24" s="55">
        <v>0</v>
      </c>
    </row>
    <row r="25" spans="1:23" ht="21.75" customHeight="1">
      <c r="B25" s="20" t="s">
        <v>281</v>
      </c>
      <c r="F25" s="117">
        <v>8</v>
      </c>
      <c r="H25" s="54">
        <v>10346000</v>
      </c>
      <c r="I25" s="58"/>
      <c r="J25" s="54">
        <v>0</v>
      </c>
      <c r="K25" s="58"/>
      <c r="L25" s="302">
        <v>10346000</v>
      </c>
      <c r="M25" s="58"/>
      <c r="N25" s="54">
        <v>0</v>
      </c>
    </row>
    <row r="26" spans="1:23" ht="21.75" customHeight="1">
      <c r="C26" s="286" t="s">
        <v>82</v>
      </c>
      <c r="F26" s="117"/>
      <c r="H26" s="59">
        <f>SUM(H18:H25)</f>
        <v>68269001</v>
      </c>
      <c r="I26" s="57"/>
      <c r="J26" s="59">
        <f>SUM(J18:J25)</f>
        <v>246986300</v>
      </c>
      <c r="K26" s="57"/>
      <c r="L26" s="59">
        <f>SUM(L18:M25)</f>
        <v>93883365</v>
      </c>
      <c r="M26" s="57"/>
      <c r="N26" s="59">
        <f>SUM(N18:N25)</f>
        <v>30076386</v>
      </c>
    </row>
    <row r="27" spans="1:23" ht="21.75" customHeight="1">
      <c r="A27" s="20" t="s">
        <v>83</v>
      </c>
      <c r="F27" s="117"/>
      <c r="H27" s="303">
        <f>H16-H26</f>
        <v>-47841980</v>
      </c>
      <c r="I27" s="57"/>
      <c r="J27" s="60">
        <f>J16-J26</f>
        <v>97789309</v>
      </c>
      <c r="K27" s="57"/>
      <c r="L27" s="304">
        <f>L16-L26</f>
        <v>46900772</v>
      </c>
      <c r="M27" s="57"/>
      <c r="N27" s="60">
        <f>N16-N26</f>
        <v>20235804</v>
      </c>
    </row>
    <row r="28" spans="1:23" ht="21.75" customHeight="1">
      <c r="B28" s="20" t="s">
        <v>84</v>
      </c>
      <c r="F28" s="117"/>
      <c r="H28" s="55">
        <v>26829</v>
      </c>
      <c r="I28" s="58"/>
      <c r="J28" s="55">
        <v>488409</v>
      </c>
      <c r="K28" s="58"/>
      <c r="L28" s="55">
        <v>1240444</v>
      </c>
      <c r="M28" s="58"/>
      <c r="N28" s="55">
        <v>1563643</v>
      </c>
    </row>
    <row r="29" spans="1:23" ht="21.75" customHeight="1">
      <c r="B29" s="20" t="s">
        <v>85</v>
      </c>
      <c r="F29" s="117"/>
      <c r="H29" s="55">
        <v>-5972916</v>
      </c>
      <c r="I29" s="58"/>
      <c r="J29" s="55">
        <v>-11970586</v>
      </c>
      <c r="K29" s="58"/>
      <c r="L29" s="55">
        <v>-2365332</v>
      </c>
      <c r="M29" s="58"/>
      <c r="N29" s="55">
        <v>-3975734</v>
      </c>
    </row>
    <row r="30" spans="1:23" ht="21.75" customHeight="1">
      <c r="B30" s="20" t="s">
        <v>86</v>
      </c>
      <c r="F30" s="117"/>
      <c r="H30" s="55">
        <v>10628417</v>
      </c>
      <c r="I30" s="58"/>
      <c r="J30" s="55">
        <v>0</v>
      </c>
      <c r="K30" s="58"/>
      <c r="L30" s="55">
        <v>0</v>
      </c>
      <c r="M30" s="58"/>
      <c r="N30" s="55">
        <v>0</v>
      </c>
    </row>
    <row r="31" spans="1:23" ht="21.75" customHeight="1">
      <c r="B31" s="20" t="s">
        <v>87</v>
      </c>
      <c r="F31" s="117"/>
      <c r="H31" s="55">
        <v>0</v>
      </c>
      <c r="I31" s="52"/>
      <c r="J31" s="55">
        <v>-66957538</v>
      </c>
      <c r="K31" s="52"/>
      <c r="L31" s="55">
        <v>0</v>
      </c>
      <c r="M31" s="52"/>
      <c r="N31" s="55">
        <v>0</v>
      </c>
    </row>
    <row r="32" spans="1:23" ht="21.75" customHeight="1">
      <c r="A32" s="20" t="s">
        <v>150</v>
      </c>
      <c r="F32" s="117"/>
      <c r="G32" s="305"/>
      <c r="H32" s="306">
        <f t="shared" ref="H32:N32" si="0">SUM(H27:H31)</f>
        <v>-43159650</v>
      </c>
      <c r="I32" s="306">
        <f t="shared" si="0"/>
        <v>0</v>
      </c>
      <c r="J32" s="306">
        <f t="shared" si="0"/>
        <v>19349594</v>
      </c>
      <c r="K32" s="306">
        <f t="shared" si="0"/>
        <v>0</v>
      </c>
      <c r="L32" s="306">
        <f t="shared" si="0"/>
        <v>45775884</v>
      </c>
      <c r="M32" s="306">
        <f t="shared" si="0"/>
        <v>0</v>
      </c>
      <c r="N32" s="306">
        <f t="shared" si="0"/>
        <v>17823713</v>
      </c>
      <c r="Q32" s="17"/>
      <c r="R32" s="18"/>
      <c r="S32" s="17"/>
      <c r="T32" s="18"/>
      <c r="U32" s="17"/>
      <c r="V32" s="18"/>
      <c r="W32" s="17"/>
    </row>
    <row r="33" spans="1:14" ht="21.75" customHeight="1">
      <c r="A33" s="20" t="s">
        <v>151</v>
      </c>
      <c r="F33" s="117"/>
      <c r="H33" s="54">
        <v>138165</v>
      </c>
      <c r="I33" s="52"/>
      <c r="J33" s="54">
        <v>-1113304</v>
      </c>
      <c r="K33" s="52"/>
      <c r="L33" s="54">
        <v>0</v>
      </c>
      <c r="M33" s="52"/>
      <c r="N33" s="54">
        <v>58392</v>
      </c>
    </row>
    <row r="34" spans="1:14" ht="21.75" customHeight="1">
      <c r="A34" s="20" t="s">
        <v>152</v>
      </c>
      <c r="F34" s="307"/>
      <c r="H34" s="56">
        <f>H32+H33</f>
        <v>-43021485</v>
      </c>
      <c r="I34" s="57"/>
      <c r="J34" s="56">
        <f>J32+J33</f>
        <v>18236290</v>
      </c>
      <c r="K34" s="57"/>
      <c r="L34" s="56">
        <f>L32+L33</f>
        <v>45775884</v>
      </c>
      <c r="M34" s="57"/>
      <c r="N34" s="56">
        <f>N32+N33</f>
        <v>17882105</v>
      </c>
    </row>
    <row r="35" spans="1:14" ht="21.75" customHeight="1">
      <c r="A35" s="20" t="s">
        <v>172</v>
      </c>
      <c r="F35" s="117"/>
      <c r="G35" s="299"/>
      <c r="H35" s="61"/>
      <c r="I35" s="62"/>
      <c r="J35" s="61"/>
      <c r="K35" s="62"/>
      <c r="L35" s="61"/>
      <c r="M35" s="62"/>
      <c r="N35" s="61"/>
    </row>
    <row r="36" spans="1:14" ht="21.75" customHeight="1">
      <c r="A36" s="20" t="s">
        <v>278</v>
      </c>
      <c r="F36" s="117"/>
      <c r="G36" s="299"/>
      <c r="H36" s="61"/>
      <c r="I36" s="62"/>
      <c r="J36" s="61"/>
      <c r="K36" s="62"/>
      <c r="L36" s="61"/>
      <c r="M36" s="62"/>
      <c r="N36" s="61"/>
    </row>
    <row r="37" spans="1:14" ht="21.75" customHeight="1">
      <c r="B37" s="20" t="s">
        <v>173</v>
      </c>
      <c r="F37" s="307"/>
      <c r="H37" s="63">
        <v>0</v>
      </c>
      <c r="I37" s="64"/>
      <c r="J37" s="61">
        <v>13435871</v>
      </c>
      <c r="K37" s="64"/>
      <c r="L37" s="63">
        <v>0</v>
      </c>
      <c r="M37" s="64"/>
      <c r="N37" s="63">
        <v>0</v>
      </c>
    </row>
    <row r="38" spans="1:14" ht="21.75" customHeight="1">
      <c r="A38" s="20" t="s">
        <v>182</v>
      </c>
      <c r="F38" s="307"/>
      <c r="H38" s="65">
        <f>H34+H37</f>
        <v>-43021485</v>
      </c>
      <c r="I38" s="64"/>
      <c r="J38" s="66">
        <f>J34+J37</f>
        <v>31672161</v>
      </c>
      <c r="K38" s="64"/>
      <c r="L38" s="65">
        <f>L34+L37</f>
        <v>45775884</v>
      </c>
      <c r="M38" s="64"/>
      <c r="N38" s="66">
        <f>N34+N37</f>
        <v>17882105</v>
      </c>
    </row>
    <row r="39" spans="1:14" ht="21.75" customHeight="1">
      <c r="F39" s="307"/>
      <c r="H39" s="55"/>
      <c r="I39" s="64"/>
      <c r="J39" s="61"/>
      <c r="K39" s="64"/>
      <c r="L39" s="55"/>
      <c r="M39" s="64"/>
      <c r="N39" s="61"/>
    </row>
    <row r="40" spans="1:14" ht="21.75" customHeight="1">
      <c r="A40" s="20" t="s">
        <v>179</v>
      </c>
      <c r="F40" s="307"/>
      <c r="H40" s="55"/>
      <c r="I40" s="64"/>
      <c r="J40" s="61"/>
      <c r="K40" s="64"/>
      <c r="L40" s="55"/>
      <c r="M40" s="64"/>
      <c r="N40" s="61"/>
    </row>
    <row r="41" spans="1:14" ht="21.75" customHeight="1">
      <c r="F41" s="307"/>
      <c r="H41" s="55"/>
      <c r="I41" s="64"/>
      <c r="J41" s="61"/>
      <c r="K41" s="64"/>
      <c r="L41" s="55"/>
      <c r="M41" s="64"/>
      <c r="N41" s="61"/>
    </row>
    <row r="42" spans="1:14" s="20" customFormat="1" ht="21.75" customHeight="1">
      <c r="A42" s="286" t="s">
        <v>0</v>
      </c>
      <c r="F42" s="287"/>
      <c r="L42" s="288"/>
      <c r="M42" s="289"/>
      <c r="N42" s="290" t="s">
        <v>74</v>
      </c>
    </row>
    <row r="43" spans="1:14" s="20" customFormat="1" ht="21.75" customHeight="1">
      <c r="A43" s="291" t="s">
        <v>75</v>
      </c>
      <c r="F43" s="287"/>
      <c r="L43" s="289"/>
      <c r="M43" s="289"/>
      <c r="N43" s="292"/>
    </row>
    <row r="44" spans="1:14" s="20" customFormat="1" ht="21.75" customHeight="1">
      <c r="A44" s="291" t="s">
        <v>159</v>
      </c>
      <c r="F44" s="287"/>
      <c r="L44" s="289"/>
      <c r="M44" s="289"/>
      <c r="N44" s="292"/>
    </row>
    <row r="45" spans="1:14" s="20" customFormat="1" ht="21.75" customHeight="1">
      <c r="A45" s="291"/>
      <c r="F45" s="287"/>
      <c r="L45" s="289"/>
      <c r="M45" s="289"/>
      <c r="N45" s="292"/>
    </row>
    <row r="46" spans="1:14" s="21" customFormat="1" ht="21.75" customHeight="1">
      <c r="A46" s="21" t="s">
        <v>76</v>
      </c>
      <c r="F46" s="293"/>
      <c r="H46" s="328" t="s">
        <v>2</v>
      </c>
      <c r="I46" s="328"/>
      <c r="J46" s="328"/>
      <c r="K46" s="328"/>
      <c r="L46" s="328"/>
      <c r="M46" s="328"/>
      <c r="N46" s="328"/>
    </row>
    <row r="47" spans="1:14" s="21" customFormat="1" ht="21.75" customHeight="1">
      <c r="E47" s="294"/>
      <c r="F47" s="295"/>
      <c r="G47" s="294"/>
      <c r="H47" s="324" t="s">
        <v>3</v>
      </c>
      <c r="I47" s="324"/>
      <c r="J47" s="324"/>
      <c r="K47" s="22"/>
      <c r="L47" s="324" t="s">
        <v>4</v>
      </c>
      <c r="M47" s="324"/>
      <c r="N47" s="324"/>
    </row>
    <row r="48" spans="1:14" s="21" customFormat="1" ht="21.75" customHeight="1">
      <c r="F48" s="296" t="s">
        <v>8</v>
      </c>
      <c r="G48" s="297"/>
      <c r="H48" s="298" t="s">
        <v>158</v>
      </c>
      <c r="I48" s="22"/>
      <c r="J48" s="298" t="s">
        <v>164</v>
      </c>
      <c r="K48" s="22"/>
      <c r="L48" s="298" t="s">
        <v>158</v>
      </c>
      <c r="M48" s="22"/>
      <c r="N48" s="298" t="s">
        <v>164</v>
      </c>
    </row>
    <row r="49" spans="1:14" ht="21.75" customHeight="1">
      <c r="A49" s="20" t="s">
        <v>174</v>
      </c>
      <c r="F49" s="307"/>
      <c r="H49" s="67"/>
      <c r="I49" s="68"/>
      <c r="J49" s="67"/>
      <c r="K49" s="68"/>
      <c r="L49" s="67"/>
      <c r="M49" s="68"/>
      <c r="N49" s="67"/>
    </row>
    <row r="50" spans="1:14" ht="21.75" customHeight="1">
      <c r="A50" s="20" t="s">
        <v>282</v>
      </c>
      <c r="F50" s="307"/>
      <c r="H50" s="69"/>
      <c r="I50" s="69"/>
      <c r="J50" s="69"/>
      <c r="K50" s="69"/>
      <c r="L50" s="69"/>
      <c r="M50" s="69"/>
      <c r="N50" s="69"/>
    </row>
    <row r="51" spans="1:14" ht="21.75" customHeight="1">
      <c r="D51" s="20" t="s">
        <v>283</v>
      </c>
      <c r="F51" s="307"/>
      <c r="H51" s="70">
        <v>0</v>
      </c>
      <c r="I51" s="71"/>
      <c r="J51" s="70">
        <v>1291153217</v>
      </c>
      <c r="K51" s="71"/>
      <c r="L51" s="70">
        <v>0</v>
      </c>
      <c r="M51" s="71"/>
      <c r="N51" s="70">
        <v>0</v>
      </c>
    </row>
    <row r="52" spans="1:14" ht="21.75" customHeight="1">
      <c r="A52" s="20" t="s">
        <v>271</v>
      </c>
      <c r="F52" s="307"/>
      <c r="H52" s="72">
        <f>SUM(H51)</f>
        <v>0</v>
      </c>
      <c r="I52" s="71"/>
      <c r="J52" s="72">
        <f>SUM(J51)</f>
        <v>1291153217</v>
      </c>
      <c r="K52" s="71"/>
      <c r="L52" s="72">
        <f>SUM(L51)</f>
        <v>0</v>
      </c>
      <c r="M52" s="71"/>
      <c r="N52" s="72">
        <f>SUM(N51)</f>
        <v>0</v>
      </c>
    </row>
    <row r="53" spans="1:14" ht="21.75" customHeight="1" thickBot="1">
      <c r="A53" s="20" t="s">
        <v>182</v>
      </c>
      <c r="F53" s="307"/>
      <c r="H53" s="73">
        <f>H38</f>
        <v>-43021485</v>
      </c>
      <c r="I53" s="71"/>
      <c r="J53" s="73">
        <f>J38+J52</f>
        <v>1322825378</v>
      </c>
      <c r="K53" s="71"/>
      <c r="L53" s="73">
        <f>L38+L52</f>
        <v>45775884</v>
      </c>
      <c r="M53" s="71"/>
      <c r="N53" s="73">
        <f>N38+N52</f>
        <v>17882105</v>
      </c>
    </row>
    <row r="54" spans="1:14" ht="21.75" customHeight="1" thickTop="1">
      <c r="F54" s="307"/>
      <c r="H54" s="55"/>
      <c r="I54" s="64"/>
      <c r="J54" s="61"/>
      <c r="K54" s="64"/>
      <c r="L54" s="55"/>
      <c r="M54" s="64"/>
      <c r="N54" s="61"/>
    </row>
    <row r="55" spans="1:14" ht="21.75" customHeight="1">
      <c r="A55" s="20" t="s">
        <v>175</v>
      </c>
      <c r="F55" s="307"/>
      <c r="H55" s="302"/>
      <c r="I55" s="52"/>
      <c r="J55" s="55"/>
      <c r="K55" s="52"/>
      <c r="L55" s="302"/>
      <c r="M55" s="52"/>
      <c r="N55" s="55"/>
    </row>
    <row r="56" spans="1:14" ht="21.75" customHeight="1">
      <c r="B56" s="20" t="s">
        <v>272</v>
      </c>
      <c r="F56" s="307"/>
      <c r="H56" s="55">
        <f>H38-H59</f>
        <v>-37060854</v>
      </c>
      <c r="I56" s="52"/>
      <c r="J56" s="55">
        <v>40338676</v>
      </c>
      <c r="K56" s="52"/>
      <c r="L56" s="55">
        <f>L38-L59</f>
        <v>45775884</v>
      </c>
      <c r="M56" s="52"/>
      <c r="N56" s="55">
        <v>17882105</v>
      </c>
    </row>
    <row r="57" spans="1:14" ht="21.75" customHeight="1">
      <c r="B57" s="20" t="s">
        <v>273</v>
      </c>
      <c r="F57" s="307"/>
      <c r="H57" s="55"/>
      <c r="I57" s="52"/>
      <c r="J57" s="55"/>
      <c r="K57" s="52"/>
      <c r="L57" s="55"/>
      <c r="M57" s="52"/>
      <c r="N57" s="55"/>
    </row>
    <row r="58" spans="1:14" ht="21.75" customHeight="1">
      <c r="C58" s="20" t="s">
        <v>274</v>
      </c>
      <c r="F58" s="307"/>
      <c r="H58" s="55">
        <v>0</v>
      </c>
      <c r="I58" s="52"/>
      <c r="J58" s="55">
        <v>-230</v>
      </c>
      <c r="K58" s="52"/>
      <c r="L58" s="55">
        <v>0</v>
      </c>
      <c r="M58" s="52"/>
      <c r="N58" s="55">
        <v>0</v>
      </c>
    </row>
    <row r="59" spans="1:14" ht="21.75" customHeight="1">
      <c r="B59" s="20" t="s">
        <v>275</v>
      </c>
      <c r="F59" s="307"/>
      <c r="H59" s="54">
        <v>-5960631</v>
      </c>
      <c r="I59" s="52"/>
      <c r="J59" s="54">
        <v>-8666285</v>
      </c>
      <c r="K59" s="52"/>
      <c r="L59" s="54">
        <v>0</v>
      </c>
      <c r="M59" s="52"/>
      <c r="N59" s="54">
        <v>0</v>
      </c>
    </row>
    <row r="60" spans="1:14" ht="21.75" customHeight="1" thickBot="1">
      <c r="F60" s="307"/>
      <c r="H60" s="74">
        <f>SUM(H56:H59)</f>
        <v>-43021485</v>
      </c>
      <c r="I60" s="52"/>
      <c r="J60" s="74">
        <f>SUM(J56:J59)</f>
        <v>31672161</v>
      </c>
      <c r="K60" s="52"/>
      <c r="L60" s="74">
        <f>SUM(L56:L59)</f>
        <v>45775884</v>
      </c>
      <c r="M60" s="52"/>
      <c r="N60" s="74">
        <f>SUM(N56:N59)</f>
        <v>17882105</v>
      </c>
    </row>
    <row r="61" spans="1:14" ht="21.75" customHeight="1" thickTop="1">
      <c r="F61" s="307"/>
      <c r="H61" s="55"/>
      <c r="I61" s="52"/>
      <c r="J61" s="55"/>
      <c r="K61" s="52"/>
      <c r="L61" s="55"/>
      <c r="M61" s="52"/>
      <c r="N61" s="55"/>
    </row>
    <row r="62" spans="1:14" ht="21.75" customHeight="1">
      <c r="A62" s="20" t="s">
        <v>176</v>
      </c>
      <c r="F62" s="307"/>
      <c r="H62" s="55"/>
      <c r="I62" s="52"/>
      <c r="J62" s="55"/>
      <c r="K62" s="52"/>
      <c r="L62" s="55"/>
      <c r="M62" s="52"/>
      <c r="N62" s="55"/>
    </row>
    <row r="63" spans="1:14" ht="21.75" customHeight="1">
      <c r="B63" s="20" t="s">
        <v>272</v>
      </c>
      <c r="F63" s="307"/>
      <c r="H63" s="55">
        <f>H53-H66</f>
        <v>-37060854</v>
      </c>
      <c r="I63" s="52"/>
      <c r="J63" s="53">
        <v>40338676</v>
      </c>
      <c r="K63" s="52"/>
      <c r="L63" s="55">
        <v>45775884</v>
      </c>
      <c r="M63" s="52"/>
      <c r="N63" s="55">
        <v>17882105</v>
      </c>
    </row>
    <row r="64" spans="1:14" ht="21.75" customHeight="1">
      <c r="B64" s="20" t="s">
        <v>273</v>
      </c>
      <c r="F64" s="307"/>
      <c r="H64" s="55"/>
      <c r="I64" s="52"/>
      <c r="J64" s="53"/>
      <c r="K64" s="52"/>
      <c r="L64" s="55"/>
      <c r="M64" s="52"/>
      <c r="N64" s="55"/>
    </row>
    <row r="65" spans="1:14" ht="21.75" customHeight="1">
      <c r="C65" s="20" t="s">
        <v>274</v>
      </c>
      <c r="F65" s="307"/>
      <c r="H65" s="55">
        <v>0</v>
      </c>
      <c r="I65" s="52"/>
      <c r="J65" s="53">
        <v>1291152987</v>
      </c>
      <c r="K65" s="52"/>
      <c r="L65" s="55">
        <v>0</v>
      </c>
      <c r="M65" s="52"/>
      <c r="N65" s="55">
        <v>0</v>
      </c>
    </row>
    <row r="66" spans="1:14" ht="21.75" customHeight="1">
      <c r="B66" s="20" t="s">
        <v>275</v>
      </c>
      <c r="F66" s="307"/>
      <c r="H66" s="55">
        <v>-5960631</v>
      </c>
      <c r="I66" s="52"/>
      <c r="J66" s="54">
        <v>-8666285</v>
      </c>
      <c r="K66" s="52"/>
      <c r="L66" s="54">
        <v>0</v>
      </c>
      <c r="M66" s="52"/>
      <c r="N66" s="54">
        <v>0</v>
      </c>
    </row>
    <row r="67" spans="1:14" ht="21.75" customHeight="1" thickBot="1">
      <c r="F67" s="307"/>
      <c r="H67" s="75">
        <f>SUM(H63:H66)</f>
        <v>-43021485</v>
      </c>
      <c r="I67" s="52"/>
      <c r="J67" s="75">
        <f>SUM(J63:J66)</f>
        <v>1322825378</v>
      </c>
      <c r="K67" s="52"/>
      <c r="L67" s="75">
        <f>SUM(L63:L66)</f>
        <v>45775884</v>
      </c>
      <c r="M67" s="52"/>
      <c r="N67" s="75">
        <f>SUM(N63:N66)</f>
        <v>17882105</v>
      </c>
    </row>
    <row r="68" spans="1:14" ht="21.75" customHeight="1" thickTop="1">
      <c r="A68" s="20" t="s">
        <v>177</v>
      </c>
      <c r="F68" s="307"/>
      <c r="H68" s="55"/>
      <c r="I68" s="52"/>
      <c r="J68" s="55"/>
      <c r="K68" s="52"/>
      <c r="L68" s="55"/>
      <c r="M68" s="52"/>
      <c r="N68" s="55"/>
    </row>
    <row r="69" spans="1:14" ht="21.75" customHeight="1">
      <c r="A69" s="20" t="s">
        <v>88</v>
      </c>
      <c r="F69" s="307"/>
      <c r="H69" s="76"/>
      <c r="I69" s="77"/>
      <c r="J69" s="78"/>
      <c r="K69" s="77"/>
      <c r="L69" s="78"/>
      <c r="M69" s="77"/>
      <c r="N69" s="78"/>
    </row>
    <row r="70" spans="1:14" ht="21.75" customHeight="1">
      <c r="B70" s="20" t="s">
        <v>178</v>
      </c>
      <c r="F70" s="307"/>
      <c r="H70" s="76"/>
      <c r="I70" s="77"/>
      <c r="J70" s="78"/>
      <c r="K70" s="77"/>
      <c r="L70" s="78"/>
      <c r="M70" s="77"/>
      <c r="N70" s="78"/>
    </row>
    <row r="71" spans="1:14" ht="21.75" customHeight="1">
      <c r="B71" s="20" t="s">
        <v>276</v>
      </c>
      <c r="F71" s="307"/>
      <c r="H71" s="308">
        <v>-2E-3</v>
      </c>
      <c r="I71" s="309"/>
      <c r="J71" s="79">
        <v>1.6000000000000001E-3</v>
      </c>
      <c r="K71" s="309"/>
      <c r="L71" s="79">
        <v>2.0999999999999999E-3</v>
      </c>
      <c r="M71" s="309"/>
      <c r="N71" s="79">
        <v>1.1000000000000001E-3</v>
      </c>
    </row>
    <row r="72" spans="1:14" ht="21.75" customHeight="1">
      <c r="B72" s="20" t="s">
        <v>277</v>
      </c>
      <c r="F72" s="307"/>
      <c r="H72" s="80">
        <v>0</v>
      </c>
      <c r="I72" s="78"/>
      <c r="J72" s="79">
        <v>8.0000000000000004E-4</v>
      </c>
      <c r="K72" s="78"/>
      <c r="L72" s="78">
        <v>0</v>
      </c>
      <c r="M72" s="77"/>
      <c r="N72" s="78">
        <v>0</v>
      </c>
    </row>
    <row r="73" spans="1:14" s="305" customFormat="1" ht="21.75" customHeight="1" thickBot="1">
      <c r="A73" s="310"/>
      <c r="B73" s="311"/>
      <c r="C73" s="312"/>
      <c r="D73" s="312"/>
      <c r="E73" s="313"/>
      <c r="F73" s="314"/>
      <c r="H73" s="315">
        <f>SUM(H71:H72)</f>
        <v>-2E-3</v>
      </c>
      <c r="I73" s="77"/>
      <c r="J73" s="233">
        <f>SUM(J71:J72)</f>
        <v>2.4000000000000002E-3</v>
      </c>
      <c r="K73" s="77"/>
      <c r="L73" s="233">
        <f>SUM(L71:L72)</f>
        <v>2.0999999999999999E-3</v>
      </c>
      <c r="M73" s="77"/>
      <c r="N73" s="233">
        <f>SUM(N71:N72)</f>
        <v>1.1000000000000001E-3</v>
      </c>
    </row>
    <row r="74" spans="1:14" ht="21.75" customHeight="1" thickTop="1">
      <c r="F74" s="117"/>
      <c r="G74" s="299"/>
      <c r="H74" s="19"/>
      <c r="I74" s="18"/>
      <c r="J74" s="19"/>
      <c r="K74" s="18"/>
      <c r="L74" s="19"/>
      <c r="M74" s="18"/>
      <c r="N74" s="19"/>
    </row>
    <row r="75" spans="1:14" ht="21.75" customHeight="1">
      <c r="A75" s="1"/>
    </row>
    <row r="77" spans="1:14" ht="21.75" customHeight="1">
      <c r="A77" s="20" t="s">
        <v>179</v>
      </c>
    </row>
  </sheetData>
  <mergeCells count="6">
    <mergeCell ref="H5:N5"/>
    <mergeCell ref="H6:J6"/>
    <mergeCell ref="L6:N6"/>
    <mergeCell ref="H46:N46"/>
    <mergeCell ref="H47:J47"/>
    <mergeCell ref="L47:N47"/>
  </mergeCells>
  <pageMargins left="0.78740157480314965" right="0.31496062992125984" top="0.59055118110236227" bottom="0.55118110236220474" header="0.51181102362204722" footer="0.3937007874015748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52AD8-1AF5-4EA7-9E88-16B310501EC7}">
  <dimension ref="A1:AJ32"/>
  <sheetViews>
    <sheetView topLeftCell="A4" zoomScale="90" zoomScaleNormal="90" zoomScaleSheetLayoutView="70" workbookViewId="0">
      <selection activeCell="O19" sqref="O19"/>
    </sheetView>
  </sheetViews>
  <sheetFormatPr defaultColWidth="9.125" defaultRowHeight="22.5" customHeight="1"/>
  <cols>
    <col min="1" max="1" width="5.25" style="245" customWidth="1"/>
    <col min="2" max="2" width="0.375" style="245" customWidth="1"/>
    <col min="3" max="3" width="29.25" style="244" customWidth="1"/>
    <col min="4" max="4" width="7.25" style="245" customWidth="1"/>
    <col min="5" max="5" width="13.375" style="245" bestFit="1" customWidth="1"/>
    <col min="6" max="6" width="0.375" style="245" customWidth="1"/>
    <col min="7" max="7" width="15.875" style="245" bestFit="1" customWidth="1"/>
    <col min="8" max="8" width="0.375" style="245" customWidth="1"/>
    <col min="9" max="9" width="13.875" style="245" bestFit="1" customWidth="1"/>
    <col min="10" max="10" width="0.375" style="245" customWidth="1"/>
    <col min="11" max="11" width="15.375" style="245" bestFit="1" customWidth="1"/>
    <col min="12" max="12" width="0.375" style="245" customWidth="1"/>
    <col min="13" max="13" width="13" style="245" bestFit="1" customWidth="1"/>
    <col min="14" max="14" width="0.375" style="245" customWidth="1"/>
    <col min="15" max="15" width="13.375" style="245" bestFit="1" customWidth="1"/>
    <col min="16" max="16" width="0.375" style="245" customWidth="1"/>
    <col min="17" max="17" width="11.625" style="245" bestFit="1" customWidth="1"/>
    <col min="18" max="18" width="0.375" style="245" customWidth="1"/>
    <col min="19" max="19" width="14.125" style="245" bestFit="1" customWidth="1"/>
    <col min="20" max="20" width="0.375" style="245" customWidth="1"/>
    <col min="21" max="21" width="15.875" style="245" bestFit="1" customWidth="1"/>
    <col min="22" max="22" width="0.375" style="245" customWidth="1"/>
    <col min="23" max="23" width="27.375" style="245" customWidth="1"/>
    <col min="24" max="24" width="0.375" style="245" customWidth="1"/>
    <col min="25" max="25" width="13.375" style="245" customWidth="1"/>
    <col min="26" max="26" width="0.375" style="245" customWidth="1"/>
    <col min="27" max="27" width="17" style="245" bestFit="1" customWidth="1"/>
    <col min="28" max="28" width="0.375" style="245" customWidth="1"/>
    <col min="29" max="29" width="14.125" style="245" bestFit="1" customWidth="1"/>
    <col min="30" max="30" width="0.375" style="245" customWidth="1"/>
    <col min="31" max="31" width="17.875" style="245" bestFit="1" customWidth="1"/>
    <col min="32" max="32" width="0.375" style="245" customWidth="1"/>
    <col min="33" max="33" width="13.375" style="245" bestFit="1" customWidth="1"/>
    <col min="34" max="34" width="0.375" style="245" customWidth="1"/>
    <col min="35" max="35" width="15.125" style="245" customWidth="1"/>
    <col min="36" max="36" width="1.75" style="245" customWidth="1"/>
    <col min="37" max="37" width="9.125" style="245"/>
    <col min="38" max="38" width="9.875" style="245" bestFit="1" customWidth="1"/>
    <col min="39" max="16384" width="9.125" style="245"/>
  </cols>
  <sheetData>
    <row r="1" spans="1:35" ht="22.5" customHeight="1">
      <c r="A1" s="23" t="s">
        <v>0</v>
      </c>
      <c r="B1" s="23"/>
      <c r="AI1" s="24" t="s">
        <v>74</v>
      </c>
    </row>
    <row r="2" spans="1:35" ht="22.5" customHeight="1">
      <c r="A2" s="25" t="s">
        <v>89</v>
      </c>
      <c r="B2" s="25"/>
    </row>
    <row r="3" spans="1:35" ht="22.5" customHeight="1">
      <c r="A3" s="25" t="s">
        <v>159</v>
      </c>
      <c r="B3" s="25"/>
    </row>
    <row r="4" spans="1:35" ht="22.5" customHeight="1">
      <c r="A4" s="25"/>
      <c r="B4" s="25"/>
    </row>
    <row r="5" spans="1:35" ht="22.5" customHeight="1">
      <c r="E5" s="330" t="s">
        <v>90</v>
      </c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330"/>
      <c r="S5" s="330"/>
      <c r="T5" s="330"/>
      <c r="U5" s="330"/>
      <c r="V5" s="330"/>
      <c r="W5" s="330"/>
      <c r="X5" s="330"/>
      <c r="Y5" s="330"/>
      <c r="Z5" s="330"/>
      <c r="AA5" s="330"/>
      <c r="AB5" s="330"/>
      <c r="AC5" s="330"/>
      <c r="AD5" s="330"/>
      <c r="AE5" s="330"/>
      <c r="AF5" s="330"/>
      <c r="AG5" s="330"/>
      <c r="AH5" s="330"/>
      <c r="AI5" s="330"/>
    </row>
    <row r="6" spans="1:35" ht="22.5" customHeight="1">
      <c r="E6" s="331" t="s">
        <v>91</v>
      </c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1"/>
      <c r="U6" s="331"/>
      <c r="V6" s="331"/>
      <c r="W6" s="331"/>
      <c r="X6" s="331"/>
      <c r="Y6" s="331"/>
      <c r="Z6" s="331"/>
      <c r="AA6" s="331"/>
      <c r="AB6" s="331"/>
      <c r="AC6" s="331"/>
      <c r="AD6" s="331"/>
      <c r="AE6" s="331"/>
      <c r="AF6" s="331"/>
      <c r="AG6" s="331"/>
      <c r="AH6" s="331"/>
      <c r="AI6" s="331"/>
    </row>
    <row r="7" spans="1:35" ht="22.5" customHeight="1">
      <c r="E7" s="329" t="s">
        <v>92</v>
      </c>
      <c r="F7" s="329"/>
      <c r="G7" s="329"/>
      <c r="H7" s="329"/>
      <c r="I7" s="329"/>
      <c r="J7" s="329"/>
      <c r="K7" s="329"/>
      <c r="L7" s="329"/>
      <c r="M7" s="329"/>
      <c r="N7" s="329"/>
      <c r="O7" s="329"/>
      <c r="P7" s="329"/>
      <c r="Q7" s="329"/>
      <c r="R7" s="329"/>
      <c r="S7" s="329"/>
      <c r="T7" s="329"/>
      <c r="U7" s="329"/>
      <c r="V7" s="329"/>
      <c r="W7" s="329"/>
      <c r="X7" s="329"/>
      <c r="Y7" s="329"/>
      <c r="Z7" s="329"/>
      <c r="AA7" s="329"/>
      <c r="AB7" s="329"/>
      <c r="AC7" s="329"/>
      <c r="AD7" s="329"/>
      <c r="AE7" s="329"/>
      <c r="AF7" s="31"/>
      <c r="AG7" s="246"/>
      <c r="AH7" s="31"/>
      <c r="AI7" s="246"/>
    </row>
    <row r="8" spans="1:35" ht="22.5" customHeight="1">
      <c r="E8" s="246"/>
      <c r="F8" s="31"/>
      <c r="H8" s="247"/>
      <c r="I8" s="332" t="s">
        <v>93</v>
      </c>
      <c r="J8" s="332"/>
      <c r="K8" s="332"/>
      <c r="L8" s="332"/>
      <c r="M8" s="332"/>
      <c r="N8" s="332"/>
      <c r="O8" s="332"/>
      <c r="P8" s="246"/>
      <c r="Q8" s="329" t="s">
        <v>94</v>
      </c>
      <c r="R8" s="329"/>
      <c r="S8" s="329"/>
      <c r="T8" s="329"/>
      <c r="U8" s="329"/>
      <c r="V8" s="31"/>
      <c r="W8" s="329" t="s">
        <v>95</v>
      </c>
      <c r="X8" s="329"/>
      <c r="Y8" s="329"/>
      <c r="Z8" s="329"/>
      <c r="AA8" s="329"/>
      <c r="AB8" s="329"/>
      <c r="AC8" s="329"/>
      <c r="AD8" s="31"/>
      <c r="AF8" s="31"/>
      <c r="AG8" s="246"/>
      <c r="AH8" s="31"/>
      <c r="AI8" s="246"/>
    </row>
    <row r="9" spans="1:35" ht="22.5" customHeight="1">
      <c r="F9" s="31"/>
      <c r="G9" s="31" t="s">
        <v>96</v>
      </c>
      <c r="H9" s="31"/>
      <c r="I9" s="31"/>
      <c r="J9" s="31"/>
      <c r="L9" s="31"/>
      <c r="N9" s="31"/>
      <c r="P9" s="31"/>
      <c r="R9" s="31"/>
      <c r="T9" s="246"/>
      <c r="V9" s="31"/>
      <c r="W9" s="31" t="s">
        <v>102</v>
      </c>
      <c r="X9" s="246"/>
      <c r="Z9" s="246"/>
      <c r="AB9" s="246"/>
      <c r="AD9" s="31"/>
      <c r="AF9" s="31"/>
      <c r="AG9" s="31" t="s">
        <v>107</v>
      </c>
      <c r="AH9" s="31"/>
      <c r="AI9" s="31" t="s">
        <v>99</v>
      </c>
    </row>
    <row r="10" spans="1:35" ht="22.5" customHeight="1">
      <c r="F10" s="31"/>
      <c r="G10" s="31" t="s">
        <v>108</v>
      </c>
      <c r="H10" s="31"/>
      <c r="J10" s="31"/>
      <c r="K10" s="31" t="s">
        <v>98</v>
      </c>
      <c r="L10" s="31"/>
      <c r="N10" s="31"/>
      <c r="P10" s="246"/>
      <c r="R10" s="246"/>
      <c r="T10" s="246"/>
      <c r="U10" s="31" t="s">
        <v>101</v>
      </c>
      <c r="V10" s="31"/>
      <c r="W10" s="31" t="s">
        <v>113</v>
      </c>
      <c r="X10" s="31"/>
      <c r="Y10" s="31" t="s">
        <v>103</v>
      </c>
      <c r="Z10" s="31"/>
      <c r="AA10" s="31" t="s">
        <v>104</v>
      </c>
      <c r="AB10" s="31"/>
      <c r="AC10" s="31" t="s">
        <v>105</v>
      </c>
      <c r="AD10" s="31"/>
      <c r="AE10" s="31" t="s">
        <v>106</v>
      </c>
      <c r="AF10" s="31"/>
      <c r="AG10" s="31" t="s">
        <v>118</v>
      </c>
      <c r="AH10" s="31"/>
      <c r="AI10" s="31" t="s">
        <v>119</v>
      </c>
    </row>
    <row r="11" spans="1:35" ht="22.5" customHeight="1">
      <c r="E11" s="31" t="s">
        <v>96</v>
      </c>
      <c r="F11" s="246"/>
      <c r="G11" s="31" t="s">
        <v>120</v>
      </c>
      <c r="H11" s="246"/>
      <c r="I11" s="31" t="s">
        <v>97</v>
      </c>
      <c r="J11" s="246"/>
      <c r="K11" s="31" t="s">
        <v>110</v>
      </c>
      <c r="L11" s="31"/>
      <c r="M11" s="31" t="s">
        <v>153</v>
      </c>
      <c r="N11" s="31"/>
      <c r="O11" s="246"/>
      <c r="P11" s="31"/>
      <c r="Q11" s="31"/>
      <c r="R11" s="31"/>
      <c r="S11" s="31"/>
      <c r="T11" s="31"/>
      <c r="U11" s="31" t="s">
        <v>112</v>
      </c>
      <c r="V11" s="31"/>
      <c r="W11" s="31" t="s">
        <v>124</v>
      </c>
      <c r="X11" s="31"/>
      <c r="Y11" s="31" t="s">
        <v>114</v>
      </c>
      <c r="Z11" s="31"/>
      <c r="AA11" s="31" t="s">
        <v>115</v>
      </c>
      <c r="AB11" s="31"/>
      <c r="AC11" s="31" t="s">
        <v>116</v>
      </c>
      <c r="AD11" s="31"/>
      <c r="AE11" s="31" t="s">
        <v>117</v>
      </c>
      <c r="AF11" s="31"/>
      <c r="AG11" s="31"/>
      <c r="AH11" s="31"/>
      <c r="AI11" s="31" t="s">
        <v>128</v>
      </c>
    </row>
    <row r="12" spans="1:35" ht="22.5" customHeight="1">
      <c r="E12" s="31" t="s">
        <v>108</v>
      </c>
      <c r="F12" s="246"/>
      <c r="G12" s="31" t="s">
        <v>123</v>
      </c>
      <c r="H12" s="246"/>
      <c r="I12" s="31" t="s">
        <v>109</v>
      </c>
      <c r="J12" s="246"/>
      <c r="K12" s="31" t="s">
        <v>122</v>
      </c>
      <c r="L12" s="31"/>
      <c r="M12" s="31" t="s">
        <v>155</v>
      </c>
      <c r="N12" s="31"/>
      <c r="O12" s="31" t="s">
        <v>99</v>
      </c>
      <c r="Q12" s="31" t="s">
        <v>100</v>
      </c>
      <c r="S12" s="31" t="s">
        <v>101</v>
      </c>
      <c r="T12" s="31"/>
      <c r="U12" s="31" t="s">
        <v>123</v>
      </c>
      <c r="V12" s="31"/>
      <c r="W12" s="31" t="s">
        <v>131</v>
      </c>
      <c r="X12" s="31"/>
      <c r="Y12" s="31" t="s">
        <v>125</v>
      </c>
      <c r="Z12" s="31"/>
      <c r="AA12" s="31" t="s">
        <v>126</v>
      </c>
      <c r="AB12" s="31"/>
      <c r="AC12" s="31" t="s">
        <v>119</v>
      </c>
      <c r="AD12" s="31"/>
      <c r="AE12" s="31" t="s">
        <v>127</v>
      </c>
      <c r="AF12" s="31"/>
      <c r="AH12" s="31"/>
    </row>
    <row r="13" spans="1:35" ht="22.5" customHeight="1">
      <c r="D13" s="248" t="s">
        <v>255</v>
      </c>
      <c r="E13" s="32" t="s">
        <v>120</v>
      </c>
      <c r="F13" s="249"/>
      <c r="G13" s="32" t="s">
        <v>130</v>
      </c>
      <c r="H13" s="249"/>
      <c r="I13" s="32" t="s">
        <v>121</v>
      </c>
      <c r="J13" s="249"/>
      <c r="K13" s="32" t="s">
        <v>129</v>
      </c>
      <c r="L13" s="32"/>
      <c r="M13" s="32" t="s">
        <v>154</v>
      </c>
      <c r="N13" s="32"/>
      <c r="O13" s="32" t="s">
        <v>111</v>
      </c>
      <c r="P13" s="250"/>
      <c r="Q13" s="32" t="s">
        <v>66</v>
      </c>
      <c r="R13" s="250"/>
      <c r="S13" s="32" t="s">
        <v>112</v>
      </c>
      <c r="T13" s="32"/>
      <c r="U13" s="32" t="s">
        <v>130</v>
      </c>
      <c r="V13" s="32"/>
      <c r="W13" s="32" t="s">
        <v>135</v>
      </c>
      <c r="X13" s="32"/>
      <c r="Y13" s="32" t="s">
        <v>132</v>
      </c>
      <c r="Z13" s="32"/>
      <c r="AA13" s="32" t="s">
        <v>133</v>
      </c>
      <c r="AB13" s="32"/>
      <c r="AC13" s="32" t="s">
        <v>128</v>
      </c>
      <c r="AD13" s="32"/>
      <c r="AE13" s="32" t="s">
        <v>134</v>
      </c>
      <c r="AF13" s="32"/>
      <c r="AG13" s="250"/>
      <c r="AH13" s="32"/>
      <c r="AI13" s="250"/>
    </row>
    <row r="14" spans="1:35" ht="22.5" customHeight="1">
      <c r="A14" s="246" t="s">
        <v>180</v>
      </c>
      <c r="B14" s="246"/>
      <c r="D14" s="251"/>
      <c r="E14" s="251">
        <v>1112756004</v>
      </c>
      <c r="F14" s="251"/>
      <c r="G14" s="235">
        <v>467606800</v>
      </c>
      <c r="H14" s="251"/>
      <c r="I14" s="251">
        <v>757462150</v>
      </c>
      <c r="J14" s="251"/>
      <c r="K14" s="251">
        <v>50261535</v>
      </c>
      <c r="L14" s="251"/>
      <c r="M14" s="251">
        <v>2411902</v>
      </c>
      <c r="N14" s="251"/>
      <c r="O14" s="252">
        <f>SUM(I14:M14)</f>
        <v>810135587</v>
      </c>
      <c r="P14" s="253"/>
      <c r="Q14" s="253">
        <v>2810366</v>
      </c>
      <c r="R14" s="253"/>
      <c r="S14" s="253">
        <v>-1279029691</v>
      </c>
      <c r="T14" s="253"/>
      <c r="U14" s="253">
        <v>-186212373</v>
      </c>
      <c r="V14" s="253"/>
      <c r="W14" s="253">
        <v>-32283667</v>
      </c>
      <c r="X14" s="253"/>
      <c r="Y14" s="254">
        <v>0</v>
      </c>
      <c r="Z14" s="253"/>
      <c r="AA14" s="253">
        <v>0</v>
      </c>
      <c r="AB14" s="253"/>
      <c r="AC14" s="255">
        <f>SUM(W14:AA14)</f>
        <v>-32283667</v>
      </c>
      <c r="AD14" s="253"/>
      <c r="AE14" s="255">
        <f>SUM(E14:G14,O14,Q14:U14,AC14)</f>
        <v>895783026</v>
      </c>
      <c r="AF14" s="253"/>
      <c r="AG14" s="253">
        <v>-33249107</v>
      </c>
      <c r="AH14" s="253"/>
      <c r="AI14" s="255">
        <f>AE14+AG14</f>
        <v>862533919</v>
      </c>
    </row>
    <row r="15" spans="1:35" ht="22.5" customHeight="1">
      <c r="A15" s="245" t="s">
        <v>284</v>
      </c>
      <c r="D15" s="251"/>
      <c r="E15" s="236"/>
      <c r="F15" s="251"/>
      <c r="G15" s="236"/>
      <c r="H15" s="251"/>
      <c r="I15" s="251"/>
      <c r="J15" s="251"/>
      <c r="K15" s="236"/>
      <c r="L15" s="251"/>
      <c r="M15" s="236"/>
      <c r="N15" s="251"/>
      <c r="O15" s="252"/>
      <c r="P15" s="253"/>
      <c r="Q15" s="254"/>
      <c r="R15" s="253"/>
      <c r="S15" s="253"/>
      <c r="T15" s="253"/>
      <c r="U15" s="254"/>
      <c r="V15" s="253"/>
      <c r="W15" s="237"/>
      <c r="X15" s="253">
        <v>0</v>
      </c>
      <c r="Y15" s="254"/>
      <c r="Z15" s="253"/>
      <c r="AA15" s="237"/>
      <c r="AB15" s="253">
        <v>0</v>
      </c>
      <c r="AC15" s="255"/>
      <c r="AD15" s="253"/>
      <c r="AE15" s="255">
        <f t="shared" ref="AE15:AE20" si="0">SUM(E15:G15,O15,Q15:U15,AC15)</f>
        <v>0</v>
      </c>
      <c r="AF15" s="253"/>
      <c r="AG15" s="253"/>
      <c r="AH15" s="253"/>
      <c r="AI15" s="255">
        <f t="shared" ref="AI15:AI20" si="1">AE15+AG15</f>
        <v>0</v>
      </c>
    </row>
    <row r="16" spans="1:35" ht="22.5" customHeight="1">
      <c r="C16" s="256" t="s">
        <v>181</v>
      </c>
      <c r="D16" s="251"/>
      <c r="E16" s="236">
        <v>1076923077</v>
      </c>
      <c r="F16" s="251"/>
      <c r="G16" s="236">
        <v>0</v>
      </c>
      <c r="H16" s="251"/>
      <c r="I16" s="251">
        <v>323076923</v>
      </c>
      <c r="J16" s="251"/>
      <c r="K16" s="236">
        <v>0</v>
      </c>
      <c r="L16" s="251"/>
      <c r="M16" s="236">
        <v>0</v>
      </c>
      <c r="N16" s="251"/>
      <c r="O16" s="252">
        <f t="shared" ref="O16" si="2">SUM(I16:M16)</f>
        <v>323076923</v>
      </c>
      <c r="P16" s="253"/>
      <c r="Q16" s="254">
        <v>0</v>
      </c>
      <c r="R16" s="253"/>
      <c r="S16" s="253">
        <v>0</v>
      </c>
      <c r="T16" s="253"/>
      <c r="U16" s="254">
        <v>0</v>
      </c>
      <c r="V16" s="253"/>
      <c r="W16" s="237">
        <v>0</v>
      </c>
      <c r="X16" s="253"/>
      <c r="Y16" s="254">
        <v>0</v>
      </c>
      <c r="Z16" s="253"/>
      <c r="AA16" s="237">
        <v>0</v>
      </c>
      <c r="AB16" s="253"/>
      <c r="AC16" s="255">
        <f t="shared" ref="AC16:AC18" si="3">SUM(W16:AA16)</f>
        <v>0</v>
      </c>
      <c r="AD16" s="253"/>
      <c r="AE16" s="255">
        <f t="shared" si="0"/>
        <v>1400000000</v>
      </c>
      <c r="AF16" s="253"/>
      <c r="AG16" s="253">
        <v>0</v>
      </c>
      <c r="AH16" s="253"/>
      <c r="AI16" s="255">
        <f t="shared" si="1"/>
        <v>1400000000</v>
      </c>
    </row>
    <row r="17" spans="1:36" ht="22.5" customHeight="1">
      <c r="C17" s="256" t="s">
        <v>285</v>
      </c>
      <c r="D17" s="251"/>
      <c r="E17" s="236">
        <v>0</v>
      </c>
      <c r="F17" s="251"/>
      <c r="G17" s="251">
        <v>-467606800</v>
      </c>
      <c r="H17" s="251"/>
      <c r="I17" s="236">
        <v>0</v>
      </c>
      <c r="J17" s="251"/>
      <c r="K17" s="236">
        <v>0</v>
      </c>
      <c r="L17" s="251"/>
      <c r="M17" s="236">
        <v>0</v>
      </c>
      <c r="N17" s="251"/>
      <c r="O17" s="238">
        <v>0</v>
      </c>
      <c r="P17" s="253"/>
      <c r="Q17" s="254">
        <v>0</v>
      </c>
      <c r="R17" s="253"/>
      <c r="S17" s="253">
        <v>0</v>
      </c>
      <c r="T17" s="253"/>
      <c r="U17" s="254">
        <v>186212373</v>
      </c>
      <c r="V17" s="253"/>
      <c r="W17" s="237">
        <v>0</v>
      </c>
      <c r="X17" s="253"/>
      <c r="Y17" s="254">
        <v>0</v>
      </c>
      <c r="Z17" s="253"/>
      <c r="AA17" s="253">
        <v>-1118665604</v>
      </c>
      <c r="AB17" s="253"/>
      <c r="AC17" s="255">
        <f t="shared" si="3"/>
        <v>-1118665604</v>
      </c>
      <c r="AD17" s="253"/>
      <c r="AE17" s="255">
        <f t="shared" si="0"/>
        <v>-1400060031</v>
      </c>
      <c r="AF17" s="253"/>
      <c r="AG17" s="253">
        <v>-200</v>
      </c>
      <c r="AH17" s="253"/>
      <c r="AI17" s="255">
        <f t="shared" si="1"/>
        <v>-1400060231</v>
      </c>
    </row>
    <row r="18" spans="1:36" ht="22.5" customHeight="1">
      <c r="A18" s="245" t="s">
        <v>182</v>
      </c>
      <c r="C18" s="256"/>
      <c r="D18" s="251"/>
      <c r="E18" s="239">
        <v>0</v>
      </c>
      <c r="F18" s="251"/>
      <c r="G18" s="239">
        <v>0</v>
      </c>
      <c r="H18" s="251"/>
      <c r="I18" s="239">
        <v>0</v>
      </c>
      <c r="J18" s="251"/>
      <c r="K18" s="236">
        <v>0</v>
      </c>
      <c r="L18" s="251"/>
      <c r="M18" s="239">
        <v>0</v>
      </c>
      <c r="N18" s="251"/>
      <c r="O18" s="240">
        <v>0</v>
      </c>
      <c r="P18" s="253"/>
      <c r="Q18" s="254">
        <v>0</v>
      </c>
      <c r="R18" s="253"/>
      <c r="S18" s="253">
        <v>40338676</v>
      </c>
      <c r="T18" s="253"/>
      <c r="U18" s="251">
        <v>-230</v>
      </c>
      <c r="V18" s="253"/>
      <c r="W18" s="237">
        <v>0</v>
      </c>
      <c r="X18" s="253"/>
      <c r="Y18" s="254">
        <v>0</v>
      </c>
      <c r="Z18" s="253"/>
      <c r="AA18" s="237">
        <v>0</v>
      </c>
      <c r="AB18" s="253"/>
      <c r="AC18" s="255">
        <f t="shared" si="3"/>
        <v>0</v>
      </c>
      <c r="AD18" s="253"/>
      <c r="AE18" s="255">
        <f t="shared" si="0"/>
        <v>40338446</v>
      </c>
      <c r="AF18" s="253"/>
      <c r="AG18" s="253">
        <v>-8666285</v>
      </c>
      <c r="AH18" s="253"/>
      <c r="AI18" s="255">
        <f t="shared" si="1"/>
        <v>31672161</v>
      </c>
    </row>
    <row r="19" spans="1:36" ht="22.5" customHeight="1">
      <c r="A19" s="245" t="s">
        <v>183</v>
      </c>
      <c r="C19" s="256"/>
      <c r="D19" s="251"/>
      <c r="E19" s="239"/>
      <c r="F19" s="251"/>
      <c r="G19" s="239"/>
      <c r="H19" s="251"/>
      <c r="I19" s="239"/>
      <c r="J19" s="251"/>
      <c r="K19" s="236"/>
      <c r="L19" s="251"/>
      <c r="M19" s="239"/>
      <c r="N19" s="251"/>
      <c r="O19" s="240"/>
      <c r="P19" s="253"/>
      <c r="Q19" s="254"/>
      <c r="R19" s="253"/>
      <c r="S19" s="253"/>
      <c r="T19" s="253"/>
      <c r="U19" s="254"/>
      <c r="V19" s="253"/>
      <c r="W19" s="237"/>
      <c r="X19" s="253"/>
      <c r="Y19" s="254"/>
      <c r="Z19" s="253"/>
      <c r="AA19" s="237"/>
      <c r="AB19" s="253"/>
      <c r="AC19" s="255"/>
      <c r="AD19" s="253"/>
      <c r="AE19" s="255">
        <f t="shared" si="0"/>
        <v>0</v>
      </c>
      <c r="AF19" s="253"/>
      <c r="AG19" s="253"/>
      <c r="AH19" s="253"/>
      <c r="AI19" s="255">
        <f t="shared" si="1"/>
        <v>0</v>
      </c>
    </row>
    <row r="20" spans="1:36" ht="22.5" customHeight="1">
      <c r="C20" s="256" t="s">
        <v>286</v>
      </c>
      <c r="D20" s="251"/>
      <c r="E20" s="239">
        <v>0</v>
      </c>
      <c r="F20" s="251"/>
      <c r="G20" s="239">
        <v>0</v>
      </c>
      <c r="H20" s="251"/>
      <c r="I20" s="239">
        <v>0</v>
      </c>
      <c r="J20" s="251"/>
      <c r="K20" s="236">
        <v>0</v>
      </c>
      <c r="L20" s="251"/>
      <c r="M20" s="239">
        <v>0</v>
      </c>
      <c r="N20" s="251"/>
      <c r="O20" s="240">
        <v>0</v>
      </c>
      <c r="P20" s="253"/>
      <c r="Q20" s="254">
        <v>0</v>
      </c>
      <c r="R20" s="253"/>
      <c r="S20" s="253">
        <v>0</v>
      </c>
      <c r="T20" s="253"/>
      <c r="U20" s="254">
        <v>0</v>
      </c>
      <c r="V20" s="253"/>
      <c r="W20" s="237">
        <v>0</v>
      </c>
      <c r="X20" s="253"/>
      <c r="Y20" s="254">
        <v>1291153217</v>
      </c>
      <c r="Z20" s="253"/>
      <c r="AA20" s="237">
        <v>0</v>
      </c>
      <c r="AB20" s="253"/>
      <c r="AC20" s="255">
        <f>SUM(W20:AA20)</f>
        <v>1291153217</v>
      </c>
      <c r="AD20" s="253"/>
      <c r="AE20" s="255">
        <f t="shared" si="0"/>
        <v>1291153217</v>
      </c>
      <c r="AF20" s="253"/>
      <c r="AG20" s="253">
        <v>0</v>
      </c>
      <c r="AH20" s="253"/>
      <c r="AI20" s="255">
        <f t="shared" si="1"/>
        <v>1291153217</v>
      </c>
    </row>
    <row r="21" spans="1:36" ht="22.5" customHeight="1" thickBot="1">
      <c r="A21" s="246" t="s">
        <v>160</v>
      </c>
      <c r="B21" s="246"/>
      <c r="D21" s="251"/>
      <c r="E21" s="257">
        <f>SUM(E14:E20)</f>
        <v>2189679081</v>
      </c>
      <c r="F21" s="253">
        <f>SUM(F14:F15)</f>
        <v>0</v>
      </c>
      <c r="G21" s="257">
        <f>SUM(G14:G20)</f>
        <v>0</v>
      </c>
      <c r="H21" s="253"/>
      <c r="I21" s="257">
        <f>SUM(I14:I20)</f>
        <v>1080539073</v>
      </c>
      <c r="J21" s="253"/>
      <c r="K21" s="257">
        <f>SUM(K14:K20)</f>
        <v>50261535</v>
      </c>
      <c r="L21" s="237"/>
      <c r="M21" s="257">
        <f>SUM(M14:M20)</f>
        <v>2411902</v>
      </c>
      <c r="N21" s="237"/>
      <c r="O21" s="258">
        <f>SUM(O14:O20)</f>
        <v>1133212510</v>
      </c>
      <c r="P21" s="237"/>
      <c r="Q21" s="257">
        <f>SUM(Q14:Q20)</f>
        <v>2810366</v>
      </c>
      <c r="R21" s="253"/>
      <c r="S21" s="257">
        <f>SUM(S14:S20)</f>
        <v>-1238691015</v>
      </c>
      <c r="T21" s="253"/>
      <c r="U21" s="257">
        <f>SUM(U14:U20)</f>
        <v>-230</v>
      </c>
      <c r="V21" s="253">
        <f>SUM(V14:V15)</f>
        <v>0</v>
      </c>
      <c r="W21" s="257">
        <f>SUM(W14:W20)</f>
        <v>-32283667</v>
      </c>
      <c r="X21" s="253">
        <f>SUM(X14:X15)</f>
        <v>0</v>
      </c>
      <c r="Y21" s="259">
        <f>SUM(Y14:Y20)</f>
        <v>1291153217</v>
      </c>
      <c r="Z21" s="253">
        <f>SUM(Z14:Z15)</f>
        <v>0</v>
      </c>
      <c r="AA21" s="257">
        <f>SUM(AA14:AA20)</f>
        <v>-1118665604</v>
      </c>
      <c r="AB21" s="253"/>
      <c r="AC21" s="258">
        <f>SUM(AC14:AC20)</f>
        <v>140203946</v>
      </c>
      <c r="AD21" s="253"/>
      <c r="AE21" s="258">
        <f>SUM(AE14:AE20)</f>
        <v>2227214658</v>
      </c>
      <c r="AF21" s="253"/>
      <c r="AG21" s="257">
        <f>SUM(AG14:AG20)</f>
        <v>-41915592</v>
      </c>
      <c r="AH21" s="253"/>
      <c r="AI21" s="258">
        <f>SUM(AI14:AI20)</f>
        <v>2185299066</v>
      </c>
    </row>
    <row r="22" spans="1:36" ht="22.5" customHeight="1" thickTop="1">
      <c r="D22" s="260"/>
      <c r="E22" s="253"/>
      <c r="F22" s="253"/>
      <c r="G22" s="253"/>
      <c r="H22" s="253"/>
      <c r="I22" s="253"/>
      <c r="J22" s="253"/>
      <c r="K22" s="253"/>
      <c r="L22" s="253"/>
      <c r="M22" s="253"/>
      <c r="N22" s="253"/>
      <c r="O22" s="253"/>
      <c r="P22" s="253"/>
      <c r="Q22" s="253"/>
      <c r="R22" s="253"/>
      <c r="S22" s="253"/>
      <c r="T22" s="253"/>
      <c r="U22" s="253"/>
      <c r="V22" s="253"/>
      <c r="W22" s="253"/>
      <c r="X22" s="253"/>
      <c r="Y22" s="253"/>
      <c r="Z22" s="253"/>
      <c r="AA22" s="253"/>
      <c r="AB22" s="253"/>
      <c r="AC22" s="253"/>
      <c r="AD22" s="253"/>
      <c r="AE22" s="253"/>
      <c r="AF22" s="253"/>
      <c r="AG22" s="253"/>
      <c r="AH22" s="253"/>
      <c r="AI22" s="253"/>
    </row>
    <row r="23" spans="1:36" ht="22.5" customHeight="1">
      <c r="A23" s="246" t="s">
        <v>136</v>
      </c>
      <c r="B23" s="246"/>
      <c r="D23" s="251"/>
      <c r="E23" s="253">
        <v>2189679099</v>
      </c>
      <c r="F23" s="253"/>
      <c r="G23" s="253">
        <v>1080539073</v>
      </c>
      <c r="H23" s="253"/>
      <c r="I23" s="253">
        <v>108338</v>
      </c>
      <c r="J23" s="253"/>
      <c r="K23" s="254">
        <v>0</v>
      </c>
      <c r="L23" s="237"/>
      <c r="M23" s="253">
        <v>2411902</v>
      </c>
      <c r="N23" s="237"/>
      <c r="O23" s="255">
        <v>1083059313</v>
      </c>
      <c r="P23" s="237"/>
      <c r="Q23" s="253">
        <v>2810366</v>
      </c>
      <c r="R23" s="253"/>
      <c r="S23" s="253">
        <v>-1174343481</v>
      </c>
      <c r="T23" s="253"/>
      <c r="U23" s="253">
        <v>-230</v>
      </c>
      <c r="V23" s="253"/>
      <c r="W23" s="253">
        <v>-33162346</v>
      </c>
      <c r="X23" s="253"/>
      <c r="Y23" s="253">
        <v>1272223137</v>
      </c>
      <c r="Z23" s="253"/>
      <c r="AA23" s="253">
        <v>-1118665604</v>
      </c>
      <c r="AB23" s="253"/>
      <c r="AC23" s="255">
        <v>120395187</v>
      </c>
      <c r="AD23" s="253"/>
      <c r="AE23" s="255">
        <f>SUM(E23:F23)+O23+SUM(Q23:U23)+AC23</f>
        <v>2221600254</v>
      </c>
      <c r="AF23" s="253"/>
      <c r="AG23" s="253">
        <v>21086402</v>
      </c>
      <c r="AH23" s="253"/>
      <c r="AI23" s="241">
        <v>2242686656</v>
      </c>
    </row>
    <row r="24" spans="1:36" ht="22.5" customHeight="1">
      <c r="A24" s="256" t="s">
        <v>181</v>
      </c>
      <c r="D24" s="251"/>
      <c r="E24" s="254">
        <v>0</v>
      </c>
      <c r="F24" s="253">
        <v>0</v>
      </c>
      <c r="G24" s="254">
        <v>0</v>
      </c>
      <c r="H24" s="253">
        <v>0</v>
      </c>
      <c r="I24" s="254">
        <v>0</v>
      </c>
      <c r="J24" s="253">
        <v>0</v>
      </c>
      <c r="K24" s="254">
        <v>0</v>
      </c>
      <c r="L24" s="253">
        <v>0</v>
      </c>
      <c r="M24" s="254">
        <v>0</v>
      </c>
      <c r="N24" s="253">
        <v>0</v>
      </c>
      <c r="O24" s="241">
        <v>0</v>
      </c>
      <c r="P24" s="253">
        <v>0</v>
      </c>
      <c r="Q24" s="254">
        <v>0</v>
      </c>
      <c r="R24" s="253">
        <v>0</v>
      </c>
      <c r="S24" s="254">
        <v>0</v>
      </c>
      <c r="T24" s="253">
        <v>0</v>
      </c>
      <c r="U24" s="254">
        <v>0</v>
      </c>
      <c r="V24" s="253">
        <v>0</v>
      </c>
      <c r="W24" s="254">
        <v>0</v>
      </c>
      <c r="X24" s="253">
        <v>0</v>
      </c>
      <c r="Y24" s="254">
        <v>0</v>
      </c>
      <c r="Z24" s="253">
        <v>0</v>
      </c>
      <c r="AA24" s="254">
        <v>0</v>
      </c>
      <c r="AB24" s="253">
        <v>0</v>
      </c>
      <c r="AC24" s="241">
        <v>0</v>
      </c>
      <c r="AD24" s="253">
        <v>0</v>
      </c>
      <c r="AE24" s="241">
        <f>SUM(E24:F24)+O24+SUM(Q24:U24)+AC24</f>
        <v>0</v>
      </c>
      <c r="AF24" s="253"/>
      <c r="AG24" s="242">
        <v>461000</v>
      </c>
      <c r="AH24" s="261"/>
      <c r="AI24" s="243">
        <v>461000</v>
      </c>
    </row>
    <row r="25" spans="1:36" ht="22.5" customHeight="1">
      <c r="A25" s="245" t="s">
        <v>182</v>
      </c>
      <c r="D25" s="251"/>
      <c r="E25" s="254">
        <v>0</v>
      </c>
      <c r="F25" s="253">
        <v>0</v>
      </c>
      <c r="G25" s="254">
        <v>0</v>
      </c>
      <c r="H25" s="253">
        <v>0</v>
      </c>
      <c r="I25" s="254">
        <v>0</v>
      </c>
      <c r="J25" s="253">
        <v>0</v>
      </c>
      <c r="K25" s="254">
        <v>0</v>
      </c>
      <c r="L25" s="253">
        <v>0</v>
      </c>
      <c r="M25" s="254">
        <v>0</v>
      </c>
      <c r="N25" s="253">
        <v>0</v>
      </c>
      <c r="O25" s="241">
        <v>0</v>
      </c>
      <c r="P25" s="253">
        <v>0</v>
      </c>
      <c r="Q25" s="254">
        <v>0</v>
      </c>
      <c r="R25" s="253"/>
      <c r="S25" s="253">
        <v>-37060854</v>
      </c>
      <c r="T25" s="253"/>
      <c r="U25" s="254">
        <v>0</v>
      </c>
      <c r="V25" s="253">
        <v>0</v>
      </c>
      <c r="W25" s="254">
        <v>0</v>
      </c>
      <c r="X25" s="253">
        <v>0</v>
      </c>
      <c r="Y25" s="254">
        <v>0</v>
      </c>
      <c r="Z25" s="253">
        <v>0</v>
      </c>
      <c r="AA25" s="254">
        <v>0</v>
      </c>
      <c r="AB25" s="253">
        <v>0</v>
      </c>
      <c r="AC25" s="241">
        <v>0</v>
      </c>
      <c r="AD25" s="253"/>
      <c r="AE25" s="255">
        <f>SUM(E25:F25)+O25+SUM(Q25:U25)+AC25</f>
        <v>-37060854</v>
      </c>
      <c r="AF25" s="253"/>
      <c r="AG25" s="253">
        <v>-5960631</v>
      </c>
      <c r="AH25" s="253"/>
      <c r="AI25" s="255">
        <f>SUM(AE25:AG25)</f>
        <v>-43021485</v>
      </c>
    </row>
    <row r="26" spans="1:36" ht="22.5" customHeight="1" thickBot="1">
      <c r="A26" s="246" t="s">
        <v>161</v>
      </c>
      <c r="B26" s="246"/>
      <c r="D26" s="251"/>
      <c r="E26" s="257">
        <f>SUM(E23:E25)</f>
        <v>2189679099</v>
      </c>
      <c r="F26" s="253"/>
      <c r="G26" s="257">
        <f>SUM(G23:G25)</f>
        <v>1080539073</v>
      </c>
      <c r="H26" s="253">
        <v>0</v>
      </c>
      <c r="I26" s="257">
        <f>SUM(I23:I25)</f>
        <v>108338</v>
      </c>
      <c r="J26" s="253">
        <v>0</v>
      </c>
      <c r="K26" s="259">
        <v>0</v>
      </c>
      <c r="L26" s="237"/>
      <c r="M26" s="257">
        <f>SUM(M23:M25)</f>
        <v>2411902</v>
      </c>
      <c r="N26" s="237"/>
      <c r="O26" s="258">
        <f>SUM(O23:O25)</f>
        <v>1083059313</v>
      </c>
      <c r="P26" s="237"/>
      <c r="Q26" s="257">
        <f>SUM(Q23:Q25)</f>
        <v>2810366</v>
      </c>
      <c r="R26" s="253"/>
      <c r="S26" s="257">
        <f>SUM(S23:S25)</f>
        <v>-1211404335</v>
      </c>
      <c r="T26" s="253">
        <f t="shared" ref="T26:AB26" si="4">SUM(T23:T25)</f>
        <v>0</v>
      </c>
      <c r="U26" s="257">
        <f t="shared" si="4"/>
        <v>-230</v>
      </c>
      <c r="V26" s="253">
        <f t="shared" si="4"/>
        <v>0</v>
      </c>
      <c r="W26" s="257">
        <f t="shared" si="4"/>
        <v>-33162346</v>
      </c>
      <c r="X26" s="253">
        <f t="shared" si="4"/>
        <v>0</v>
      </c>
      <c r="Y26" s="257">
        <f t="shared" si="4"/>
        <v>1272223137</v>
      </c>
      <c r="Z26" s="253">
        <f t="shared" si="4"/>
        <v>0</v>
      </c>
      <c r="AA26" s="257">
        <f t="shared" si="4"/>
        <v>-1118665604</v>
      </c>
      <c r="AB26" s="253">
        <f t="shared" si="4"/>
        <v>0</v>
      </c>
      <c r="AC26" s="258">
        <f>SUM(AC23:AC25)</f>
        <v>120395187</v>
      </c>
      <c r="AD26" s="253"/>
      <c r="AE26" s="258">
        <f>SUM(AE23:AE25)</f>
        <v>2184539400</v>
      </c>
      <c r="AF26" s="253"/>
      <c r="AG26" s="257">
        <f>SUM(AG23:AG25)</f>
        <v>15586771</v>
      </c>
      <c r="AH26" s="253"/>
      <c r="AI26" s="258">
        <f>SUM(AI23:AI25)</f>
        <v>2200126171</v>
      </c>
      <c r="AJ26" s="251"/>
    </row>
    <row r="27" spans="1:36" ht="22.5" customHeight="1" thickTop="1">
      <c r="E27" s="262"/>
      <c r="F27" s="262"/>
      <c r="G27" s="262"/>
      <c r="H27" s="262"/>
      <c r="I27" s="262"/>
      <c r="J27" s="262"/>
      <c r="K27" s="262"/>
      <c r="L27" s="262"/>
      <c r="M27" s="262"/>
      <c r="N27" s="262"/>
      <c r="O27" s="262"/>
      <c r="P27" s="262"/>
      <c r="Q27" s="262"/>
      <c r="R27" s="262"/>
      <c r="S27" s="262"/>
      <c r="T27" s="262"/>
      <c r="U27" s="262"/>
      <c r="V27" s="251"/>
      <c r="W27" s="262"/>
      <c r="X27" s="262"/>
      <c r="Y27" s="262"/>
      <c r="Z27" s="262"/>
      <c r="AA27" s="262"/>
      <c r="AB27" s="262"/>
      <c r="AC27" s="262"/>
      <c r="AD27" s="262"/>
      <c r="AE27" s="262"/>
      <c r="AF27" s="262"/>
      <c r="AG27" s="262"/>
      <c r="AH27" s="262"/>
      <c r="AI27" s="262"/>
    </row>
    <row r="28" spans="1:36" ht="22.5" customHeight="1">
      <c r="E28" s="262"/>
      <c r="F28" s="262"/>
      <c r="G28" s="262"/>
      <c r="H28" s="262"/>
      <c r="I28" s="262"/>
      <c r="J28" s="262"/>
      <c r="K28" s="262"/>
      <c r="L28" s="262"/>
      <c r="M28" s="262"/>
      <c r="N28" s="262"/>
      <c r="O28" s="262"/>
      <c r="P28" s="262"/>
      <c r="Q28" s="262"/>
      <c r="R28" s="262"/>
      <c r="S28" s="262"/>
      <c r="T28" s="262"/>
      <c r="U28" s="262"/>
      <c r="V28" s="262"/>
      <c r="W28" s="262"/>
      <c r="X28" s="262"/>
      <c r="Y28" s="262"/>
      <c r="Z28" s="262"/>
      <c r="AA28" s="262"/>
      <c r="AB28" s="262"/>
      <c r="AC28" s="262"/>
      <c r="AD28" s="262"/>
      <c r="AE28" s="262"/>
      <c r="AF28" s="262"/>
      <c r="AG28" s="262"/>
      <c r="AH28" s="262"/>
      <c r="AI28" s="262"/>
    </row>
    <row r="29" spans="1:36" ht="22.5" customHeight="1"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263"/>
      <c r="P29" s="263"/>
      <c r="Q29" s="263"/>
      <c r="R29" s="263"/>
      <c r="S29" s="263"/>
      <c r="T29" s="263"/>
      <c r="U29" s="263"/>
      <c r="W29" s="263"/>
      <c r="X29" s="263"/>
      <c r="Y29" s="263"/>
      <c r="Z29" s="263"/>
      <c r="AA29" s="263"/>
      <c r="AB29" s="263"/>
      <c r="AC29" s="263"/>
      <c r="AD29" s="263"/>
      <c r="AE29" s="263"/>
      <c r="AF29" s="263"/>
      <c r="AG29" s="263"/>
      <c r="AH29" s="263"/>
      <c r="AI29" s="263"/>
    </row>
    <row r="30" spans="1:36" ht="22.5" customHeight="1">
      <c r="V30" s="263"/>
      <c r="AJ30" s="263"/>
    </row>
    <row r="32" spans="1:36" ht="22.5" customHeight="1">
      <c r="A32" s="41" t="s">
        <v>34</v>
      </c>
    </row>
  </sheetData>
  <mergeCells count="6">
    <mergeCell ref="E7:AE7"/>
    <mergeCell ref="W8:AC8"/>
    <mergeCell ref="E5:AI5"/>
    <mergeCell ref="E6:AI6"/>
    <mergeCell ref="Q8:U8"/>
    <mergeCell ref="I8:O8"/>
  </mergeCells>
  <pageMargins left="0.59055118110236227" right="0.27559055118110237" top="0.59055118110236227" bottom="0.82677165354330717" header="0.51181102362204722" footer="0.62992125984251968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82F45-0993-4B9B-A7B7-D6CE46A4F6D3}">
  <dimension ref="A1:T22"/>
  <sheetViews>
    <sheetView zoomScale="90" zoomScaleNormal="90" zoomScaleSheetLayoutView="77" workbookViewId="0">
      <selection activeCell="A22" sqref="A22:B22"/>
    </sheetView>
  </sheetViews>
  <sheetFormatPr defaultColWidth="9.125" defaultRowHeight="23.25" customHeight="1"/>
  <cols>
    <col min="1" max="2" width="1.75" style="26" customWidth="1"/>
    <col min="3" max="3" width="31.375" style="26" customWidth="1"/>
    <col min="4" max="4" width="0.375" style="2" customWidth="1"/>
    <col min="5" max="5" width="6.375" style="2" customWidth="1"/>
    <col min="6" max="6" width="0.375" style="2" customWidth="1"/>
    <col min="7" max="7" width="13.75" style="2" bestFit="1" customWidth="1"/>
    <col min="8" max="8" width="0.375" style="2" customWidth="1"/>
    <col min="9" max="9" width="17.375" style="2" bestFit="1" customWidth="1"/>
    <col min="10" max="10" width="0.375" style="2" customWidth="1"/>
    <col min="11" max="11" width="13.875" style="2" bestFit="1" customWidth="1"/>
    <col min="12" max="12" width="0.375" style="2" customWidth="1"/>
    <col min="13" max="13" width="14.875" style="2" customWidth="1"/>
    <col min="14" max="14" width="0.375" style="2" customWidth="1"/>
    <col min="15" max="15" width="14.875" style="2" customWidth="1"/>
    <col min="16" max="16" width="0.375" style="2" customWidth="1"/>
    <col min="17" max="17" width="19.625" style="2" bestFit="1" customWidth="1"/>
    <col min="18" max="18" width="0.375" style="2" customWidth="1"/>
    <col min="19" max="19" width="15.25" style="2" customWidth="1"/>
    <col min="20" max="20" width="2.25" style="3" customWidth="1"/>
    <col min="21" max="16384" width="9.125" style="3"/>
  </cols>
  <sheetData>
    <row r="1" spans="1:20" s="28" customFormat="1" ht="23.25" customHeight="1">
      <c r="A1" s="23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7"/>
      <c r="R1" s="26"/>
      <c r="S1" s="24" t="s">
        <v>74</v>
      </c>
    </row>
    <row r="2" spans="1:20" s="28" customFormat="1" ht="23.25" customHeight="1">
      <c r="A2" s="25" t="s">
        <v>163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7"/>
      <c r="R2" s="26"/>
      <c r="S2" s="26"/>
    </row>
    <row r="3" spans="1:20" s="28" customFormat="1" ht="23.25" customHeight="1">
      <c r="A3" s="25" t="s">
        <v>162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7"/>
      <c r="R3" s="26"/>
      <c r="S3" s="26"/>
    </row>
    <row r="4" spans="1:20" s="28" customFormat="1" ht="23.25" customHeight="1">
      <c r="A4" s="25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7"/>
      <c r="R4" s="26"/>
      <c r="S4" s="26"/>
    </row>
    <row r="5" spans="1:20" s="28" customFormat="1" ht="23.25" customHeight="1">
      <c r="A5" s="26"/>
      <c r="B5" s="26"/>
      <c r="C5" s="26"/>
      <c r="D5" s="26"/>
      <c r="E5" s="26"/>
      <c r="F5" s="29"/>
      <c r="G5" s="333" t="s">
        <v>90</v>
      </c>
      <c r="H5" s="333"/>
      <c r="I5" s="333"/>
      <c r="J5" s="333"/>
      <c r="K5" s="333"/>
      <c r="L5" s="333"/>
      <c r="M5" s="333"/>
      <c r="N5" s="333"/>
      <c r="O5" s="333"/>
      <c r="P5" s="333"/>
      <c r="Q5" s="333"/>
      <c r="R5" s="333"/>
      <c r="S5" s="333"/>
    </row>
    <row r="6" spans="1:20" s="28" customFormat="1" ht="23.25" customHeight="1">
      <c r="A6" s="26"/>
      <c r="B6" s="26"/>
      <c r="C6" s="26"/>
      <c r="D6" s="26"/>
      <c r="E6" s="26"/>
      <c r="F6" s="26"/>
      <c r="G6" s="334" t="s">
        <v>137</v>
      </c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</row>
    <row r="7" spans="1:20" s="28" customFormat="1" ht="23.25" customHeight="1">
      <c r="A7" s="30"/>
      <c r="B7" s="30"/>
      <c r="C7" s="30"/>
      <c r="D7" s="26"/>
      <c r="E7" s="26"/>
      <c r="F7" s="30"/>
      <c r="G7" s="31" t="s">
        <v>96</v>
      </c>
      <c r="H7" s="31"/>
      <c r="I7" s="31" t="s">
        <v>97</v>
      </c>
      <c r="J7" s="31"/>
      <c r="K7" s="31" t="s">
        <v>153</v>
      </c>
      <c r="L7" s="31"/>
      <c r="M7" s="32"/>
      <c r="N7" s="32" t="s">
        <v>94</v>
      </c>
      <c r="O7" s="32"/>
      <c r="P7" s="31"/>
      <c r="Q7" s="31" t="s">
        <v>138</v>
      </c>
      <c r="R7" s="31"/>
      <c r="S7" s="31" t="s">
        <v>99</v>
      </c>
    </row>
    <row r="8" spans="1:20" s="28" customFormat="1" ht="23.25" customHeight="1">
      <c r="A8" s="30"/>
      <c r="B8" s="30"/>
      <c r="C8" s="30"/>
      <c r="F8" s="30"/>
      <c r="G8" s="31" t="s">
        <v>108</v>
      </c>
      <c r="H8" s="31"/>
      <c r="I8" s="31" t="s">
        <v>139</v>
      </c>
      <c r="J8" s="31"/>
      <c r="K8" s="31" t="s">
        <v>156</v>
      </c>
      <c r="L8" s="31"/>
      <c r="M8" s="33" t="s">
        <v>100</v>
      </c>
      <c r="N8" s="33"/>
      <c r="O8" s="31" t="s">
        <v>101</v>
      </c>
      <c r="P8" s="31"/>
      <c r="Q8" s="32" t="s">
        <v>140</v>
      </c>
      <c r="R8" s="31"/>
      <c r="S8" s="31" t="s">
        <v>119</v>
      </c>
    </row>
    <row r="9" spans="1:20" s="28" customFormat="1" ht="23.25" customHeight="1">
      <c r="A9" s="30"/>
      <c r="B9" s="30"/>
      <c r="C9" s="30"/>
      <c r="F9" s="30"/>
      <c r="G9" s="31" t="s">
        <v>120</v>
      </c>
      <c r="H9" s="31"/>
      <c r="I9" s="31" t="s">
        <v>141</v>
      </c>
      <c r="J9" s="31"/>
      <c r="K9" s="31" t="s">
        <v>154</v>
      </c>
      <c r="L9" s="34"/>
      <c r="M9" s="31" t="s">
        <v>66</v>
      </c>
      <c r="N9" s="31"/>
      <c r="O9" s="35" t="s">
        <v>112</v>
      </c>
      <c r="P9" s="31"/>
      <c r="Q9" s="31" t="s">
        <v>142</v>
      </c>
      <c r="R9" s="31"/>
      <c r="S9" s="31" t="s">
        <v>128</v>
      </c>
    </row>
    <row r="10" spans="1:20" s="28" customFormat="1" ht="23.25" customHeight="1">
      <c r="A10" s="30"/>
      <c r="B10" s="30"/>
      <c r="C10" s="30"/>
      <c r="F10" s="30"/>
      <c r="G10" s="31"/>
      <c r="H10" s="31"/>
      <c r="I10" s="31"/>
      <c r="J10" s="31"/>
      <c r="K10" s="31"/>
      <c r="L10" s="34"/>
      <c r="M10" s="31"/>
      <c r="N10" s="31"/>
      <c r="O10" s="35"/>
      <c r="P10" s="31"/>
      <c r="Q10" s="31" t="s">
        <v>143</v>
      </c>
      <c r="R10" s="31"/>
      <c r="S10" s="31"/>
    </row>
    <row r="11" spans="1:20" s="28" customFormat="1" ht="23.25" customHeight="1">
      <c r="A11" s="26"/>
      <c r="B11" s="26"/>
      <c r="C11" s="26"/>
      <c r="D11" s="26"/>
      <c r="E11" s="141"/>
      <c r="F11" s="29"/>
      <c r="G11" s="36"/>
      <c r="H11" s="34"/>
      <c r="I11" s="36"/>
      <c r="J11" s="34"/>
      <c r="K11" s="32"/>
      <c r="L11" s="34"/>
      <c r="M11" s="32"/>
      <c r="N11" s="31"/>
      <c r="O11" s="37"/>
      <c r="P11" s="31"/>
      <c r="Q11" s="32" t="s">
        <v>144</v>
      </c>
      <c r="R11" s="31"/>
      <c r="S11" s="32"/>
    </row>
    <row r="12" spans="1:20" s="7" customFormat="1" ht="23.25" customHeight="1">
      <c r="A12" s="38" t="s">
        <v>185</v>
      </c>
      <c r="B12" s="39"/>
      <c r="C12" s="39"/>
      <c r="D12" s="5"/>
      <c r="E12" s="5"/>
      <c r="F12" s="4"/>
      <c r="G12" s="82">
        <v>1112756004</v>
      </c>
      <c r="H12" s="82"/>
      <c r="I12" s="82">
        <v>757462150</v>
      </c>
      <c r="J12" s="82"/>
      <c r="K12" s="82">
        <v>2411902</v>
      </c>
      <c r="L12" s="82"/>
      <c r="M12" s="82">
        <v>2810366</v>
      </c>
      <c r="N12" s="82"/>
      <c r="O12" s="69">
        <v>-363628853</v>
      </c>
      <c r="P12" s="82"/>
      <c r="Q12" s="69">
        <v>-32283667</v>
      </c>
      <c r="R12" s="82"/>
      <c r="S12" s="82">
        <f>SUM(G12:R12)</f>
        <v>1479527902</v>
      </c>
    </row>
    <row r="13" spans="1:20" s="7" customFormat="1" ht="23.25" customHeight="1">
      <c r="A13" s="39" t="s">
        <v>284</v>
      </c>
      <c r="B13" s="39"/>
      <c r="C13" s="39"/>
      <c r="D13" s="8"/>
      <c r="E13" s="8"/>
      <c r="F13" s="4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9"/>
    </row>
    <row r="14" spans="1:20" s="7" customFormat="1" ht="23.25" customHeight="1">
      <c r="A14" s="140" t="s">
        <v>181</v>
      </c>
      <c r="B14" s="39"/>
      <c r="C14" s="39"/>
      <c r="D14" s="10"/>
      <c r="E14" s="10"/>
      <c r="F14" s="4"/>
      <c r="G14" s="82">
        <v>1076923077</v>
      </c>
      <c r="H14" s="82"/>
      <c r="I14" s="82">
        <v>323076923</v>
      </c>
      <c r="J14" s="82"/>
      <c r="K14" s="83">
        <v>0</v>
      </c>
      <c r="L14" s="83"/>
      <c r="M14" s="83">
        <v>0</v>
      </c>
      <c r="N14" s="83"/>
      <c r="O14" s="83">
        <v>0</v>
      </c>
      <c r="P14" s="83"/>
      <c r="Q14" s="83">
        <v>0</v>
      </c>
      <c r="R14" s="82"/>
      <c r="S14" s="82">
        <f>SUM(G14:R14)</f>
        <v>1400000000</v>
      </c>
    </row>
    <row r="15" spans="1:20" ht="23.25" customHeight="1">
      <c r="A15" s="26" t="s">
        <v>186</v>
      </c>
      <c r="D15" s="11"/>
      <c r="E15" s="11"/>
      <c r="G15" s="84">
        <v>0</v>
      </c>
      <c r="H15" s="84"/>
      <c r="I15" s="84">
        <v>0</v>
      </c>
      <c r="J15" s="84"/>
      <c r="K15" s="84">
        <v>0</v>
      </c>
      <c r="L15" s="84"/>
      <c r="M15" s="84">
        <v>0</v>
      </c>
      <c r="N15" s="84"/>
      <c r="O15" s="85">
        <v>17882105</v>
      </c>
      <c r="P15" s="84"/>
      <c r="Q15" s="84">
        <v>0</v>
      </c>
      <c r="R15" s="84"/>
      <c r="S15" s="85">
        <f>SUM(G15:R15)</f>
        <v>17882105</v>
      </c>
    </row>
    <row r="16" spans="1:20" ht="23.25" customHeight="1" thickBot="1">
      <c r="A16" s="139" t="s">
        <v>184</v>
      </c>
      <c r="D16" s="11"/>
      <c r="E16" s="11"/>
      <c r="G16" s="86">
        <f>SUM(G12:G15)</f>
        <v>2189679081</v>
      </c>
      <c r="H16" s="82"/>
      <c r="I16" s="86">
        <f>SUM(I12:I15)</f>
        <v>1080539073</v>
      </c>
      <c r="J16" s="82"/>
      <c r="K16" s="86">
        <f>SUM(K12:K15)</f>
        <v>2411902</v>
      </c>
      <c r="L16" s="82"/>
      <c r="M16" s="86">
        <f>SUM(M12:M15)</f>
        <v>2810366</v>
      </c>
      <c r="N16" s="82"/>
      <c r="O16" s="87">
        <f>SUM(O12:O15)</f>
        <v>-345746748</v>
      </c>
      <c r="P16" s="82"/>
      <c r="Q16" s="88">
        <f>SUM(Q12:Q15)</f>
        <v>-32283667</v>
      </c>
      <c r="R16" s="82"/>
      <c r="S16" s="87">
        <f>SUM(S12:S15)</f>
        <v>2897410007</v>
      </c>
    </row>
    <row r="17" spans="1:20" ht="23.25" customHeight="1" thickTop="1">
      <c r="D17" s="11"/>
      <c r="E17" s="11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2"/>
      <c r="S17" s="13"/>
    </row>
    <row r="18" spans="1:20" s="7" customFormat="1" ht="23.25" customHeight="1">
      <c r="A18" s="38" t="s">
        <v>187</v>
      </c>
      <c r="B18" s="39"/>
      <c r="C18" s="39"/>
      <c r="D18" s="5"/>
      <c r="E18" s="5"/>
      <c r="F18" s="4"/>
      <c r="G18" s="89">
        <v>2189679099</v>
      </c>
      <c r="H18" s="89"/>
      <c r="I18" s="89">
        <v>1080539073</v>
      </c>
      <c r="J18" s="89"/>
      <c r="K18" s="89">
        <v>2411902</v>
      </c>
      <c r="L18" s="89"/>
      <c r="M18" s="89">
        <v>2810366</v>
      </c>
      <c r="N18" s="89"/>
      <c r="O18" s="89">
        <v>-1189455383</v>
      </c>
      <c r="P18" s="89"/>
      <c r="Q18" s="89">
        <v>-33162346</v>
      </c>
      <c r="R18" s="89"/>
      <c r="S18" s="89">
        <f>SUM(G18:Q18)</f>
        <v>2052822711</v>
      </c>
    </row>
    <row r="19" spans="1:20" s="7" customFormat="1" ht="23.25" customHeight="1">
      <c r="A19" s="39" t="s">
        <v>182</v>
      </c>
      <c r="B19" s="39"/>
      <c r="C19" s="39"/>
      <c r="D19" s="8"/>
      <c r="E19" s="8"/>
      <c r="F19" s="4"/>
      <c r="G19" s="89">
        <v>0</v>
      </c>
      <c r="H19" s="89"/>
      <c r="I19" s="89">
        <v>0</v>
      </c>
      <c r="J19" s="89"/>
      <c r="K19" s="89">
        <v>0</v>
      </c>
      <c r="L19" s="89"/>
      <c r="M19" s="89">
        <v>0</v>
      </c>
      <c r="N19" s="89"/>
      <c r="O19" s="90">
        <v>45775884</v>
      </c>
      <c r="P19" s="89"/>
      <c r="Q19" s="89">
        <v>0</v>
      </c>
      <c r="R19" s="89"/>
      <c r="S19" s="90">
        <f>SUM(G19:Q19)</f>
        <v>45775884</v>
      </c>
      <c r="T19" s="9"/>
    </row>
    <row r="20" spans="1:20" s="7" customFormat="1" ht="23.25" customHeight="1" thickBot="1">
      <c r="A20" s="38" t="s">
        <v>188</v>
      </c>
      <c r="B20" s="39"/>
      <c r="C20" s="39"/>
      <c r="D20" s="10"/>
      <c r="E20" s="10"/>
      <c r="F20" s="4"/>
      <c r="G20" s="91">
        <f>SUM(G18:G19)</f>
        <v>2189679099</v>
      </c>
      <c r="H20" s="89"/>
      <c r="I20" s="91">
        <f>SUM(I18:I19)</f>
        <v>1080539073</v>
      </c>
      <c r="J20" s="89"/>
      <c r="K20" s="91">
        <f>SUM(K18:K19)</f>
        <v>2411902</v>
      </c>
      <c r="L20" s="89"/>
      <c r="M20" s="91">
        <f>SUM(M18:M19)</f>
        <v>2810366</v>
      </c>
      <c r="N20" s="89"/>
      <c r="O20" s="92">
        <f>SUM(O18:O19)</f>
        <v>-1143679499</v>
      </c>
      <c r="P20" s="89"/>
      <c r="Q20" s="91">
        <f>SUM(Q18:Q19)</f>
        <v>-33162346</v>
      </c>
      <c r="R20" s="89"/>
      <c r="S20" s="92">
        <f>SUM(S18:S19)</f>
        <v>2098598595</v>
      </c>
      <c r="T20" s="9"/>
    </row>
    <row r="21" spans="1:20" s="7" customFormat="1" ht="23.25" customHeight="1" thickTop="1">
      <c r="A21" s="40"/>
      <c r="B21" s="39"/>
      <c r="C21" s="39"/>
      <c r="D21" s="10"/>
      <c r="E21" s="10"/>
      <c r="F21" s="4"/>
      <c r="G21" s="6"/>
      <c r="H21" s="6"/>
      <c r="I21" s="6"/>
      <c r="J21" s="6"/>
      <c r="K21" s="6"/>
      <c r="L21" s="6"/>
      <c r="M21" s="6"/>
      <c r="N21" s="6"/>
      <c r="O21" s="6"/>
      <c r="P21" s="6"/>
      <c r="Q21" s="14"/>
      <c r="R21" s="6"/>
      <c r="S21" s="14"/>
    </row>
    <row r="22" spans="1:20" ht="23.25" customHeight="1">
      <c r="A22" s="41" t="s">
        <v>34</v>
      </c>
    </row>
  </sheetData>
  <mergeCells count="2">
    <mergeCell ref="G5:S5"/>
    <mergeCell ref="G6:S6"/>
  </mergeCells>
  <pageMargins left="0.78740157480314965" right="0.39370078740157483" top="0.59055118110236227" bottom="0.98425196850393704" header="0.51181102362204722" footer="0.78740157480314965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32EBE-C40D-466D-A581-141406540893}">
  <sheetPr>
    <tabColor rgb="FFFFFF00"/>
  </sheetPr>
  <dimension ref="A1:N107"/>
  <sheetViews>
    <sheetView tabSelected="1" topLeftCell="A25" zoomScaleNormal="100" zoomScaleSheetLayoutView="86" workbookViewId="0">
      <selection activeCell="D35" sqref="D35"/>
    </sheetView>
  </sheetViews>
  <sheetFormatPr defaultColWidth="10.75" defaultRowHeight="18" customHeight="1"/>
  <cols>
    <col min="1" max="3" width="2.125" style="20" customWidth="1"/>
    <col min="4" max="4" width="47.875" style="20" customWidth="1"/>
    <col min="5" max="5" width="0.375" style="1" customWidth="1"/>
    <col min="6" max="6" width="8.125" style="1" customWidth="1"/>
    <col min="7" max="7" width="0.375" style="1" customWidth="1"/>
    <col min="8" max="8" width="12.375" style="127" customWidth="1"/>
    <col min="9" max="9" width="0.375" style="127" customWidth="1"/>
    <col min="10" max="10" width="12.375" style="127" customWidth="1"/>
    <col min="11" max="11" width="0.375" style="127" customWidth="1"/>
    <col min="12" max="12" width="12.375" style="128" customWidth="1"/>
    <col min="13" max="13" width="0.375" style="128" customWidth="1"/>
    <col min="14" max="14" width="12.375" style="128" customWidth="1"/>
    <col min="15" max="15" width="0.875" style="1" customWidth="1"/>
    <col min="16" max="16384" width="10.75" style="1"/>
  </cols>
  <sheetData>
    <row r="1" spans="1:14" s="46" customFormat="1" ht="18" customHeight="1">
      <c r="A1" s="23" t="s">
        <v>0</v>
      </c>
      <c r="B1" s="42"/>
      <c r="C1" s="43"/>
      <c r="D1" s="44"/>
      <c r="E1" s="45"/>
      <c r="F1" s="44"/>
      <c r="G1" s="45"/>
      <c r="H1" s="44"/>
      <c r="I1" s="270"/>
      <c r="J1" s="122"/>
      <c r="K1" s="122"/>
      <c r="L1" s="123"/>
      <c r="M1" s="123"/>
      <c r="N1" s="24" t="s">
        <v>74</v>
      </c>
    </row>
    <row r="2" spans="1:14" s="46" customFormat="1" ht="18" customHeight="1">
      <c r="A2" s="42" t="s">
        <v>145</v>
      </c>
      <c r="B2" s="42"/>
      <c r="C2" s="43"/>
      <c r="D2" s="44"/>
      <c r="E2" s="45"/>
      <c r="F2" s="44"/>
      <c r="G2" s="45"/>
      <c r="H2" s="44"/>
      <c r="I2" s="45"/>
      <c r="J2" s="122"/>
      <c r="K2" s="122"/>
      <c r="L2" s="123"/>
      <c r="M2" s="123"/>
      <c r="N2" s="123"/>
    </row>
    <row r="3" spans="1:14" s="46" customFormat="1" ht="18" customHeight="1">
      <c r="A3" s="42" t="s">
        <v>159</v>
      </c>
      <c r="B3" s="42"/>
      <c r="C3" s="43"/>
      <c r="D3" s="44"/>
      <c r="E3" s="45"/>
      <c r="F3" s="44"/>
      <c r="G3" s="45"/>
      <c r="H3" s="44"/>
      <c r="I3" s="45"/>
      <c r="J3" s="122"/>
      <c r="K3" s="122"/>
      <c r="L3" s="123"/>
      <c r="M3" s="123"/>
      <c r="N3" s="123"/>
    </row>
    <row r="4" spans="1:14" s="20" customFormat="1" ht="18" customHeight="1">
      <c r="A4" s="47"/>
      <c r="B4" s="47"/>
      <c r="C4" s="48"/>
      <c r="D4" s="49"/>
      <c r="E4" s="50"/>
      <c r="F4" s="49"/>
      <c r="G4" s="50"/>
      <c r="H4" s="49"/>
      <c r="I4" s="50"/>
      <c r="J4" s="124"/>
      <c r="K4" s="124"/>
      <c r="L4" s="125"/>
      <c r="M4" s="125"/>
      <c r="N4" s="125"/>
    </row>
    <row r="5" spans="1:14" s="21" customFormat="1" ht="18" customHeight="1">
      <c r="A5" s="21" t="s">
        <v>76</v>
      </c>
      <c r="H5" s="323" t="s">
        <v>90</v>
      </c>
      <c r="I5" s="323"/>
      <c r="J5" s="323"/>
      <c r="K5" s="323"/>
      <c r="L5" s="323"/>
      <c r="M5" s="323"/>
      <c r="N5" s="323"/>
    </row>
    <row r="6" spans="1:14" s="21" customFormat="1" ht="18" customHeight="1">
      <c r="H6" s="324" t="s">
        <v>3</v>
      </c>
      <c r="I6" s="324"/>
      <c r="J6" s="324"/>
      <c r="K6" s="22"/>
      <c r="L6" s="324" t="s">
        <v>4</v>
      </c>
      <c r="M6" s="324"/>
      <c r="N6" s="324"/>
    </row>
    <row r="7" spans="1:14" s="21" customFormat="1" ht="18" customHeight="1">
      <c r="E7" s="51"/>
      <c r="F7" s="264"/>
      <c r="G7" s="51"/>
      <c r="H7" s="126" t="s">
        <v>158</v>
      </c>
      <c r="I7" s="22"/>
      <c r="J7" s="126" t="s">
        <v>164</v>
      </c>
      <c r="K7" s="22"/>
      <c r="L7" s="126" t="s">
        <v>158</v>
      </c>
      <c r="M7" s="22"/>
      <c r="N7" s="126" t="s">
        <v>164</v>
      </c>
    </row>
    <row r="8" spans="1:14" ht="18" customHeight="1">
      <c r="A8" s="20" t="s">
        <v>189</v>
      </c>
      <c r="H8" s="99"/>
      <c r="I8" s="99"/>
      <c r="J8" s="99"/>
      <c r="K8" s="99"/>
      <c r="L8" s="101"/>
      <c r="M8" s="99"/>
      <c r="N8" s="100"/>
    </row>
    <row r="9" spans="1:14" ht="18" customHeight="1">
      <c r="B9" s="20" t="s">
        <v>152</v>
      </c>
      <c r="H9" s="96">
        <f>'COMPREHENSIVE  INCOME 6M'!H34</f>
        <v>-43021485</v>
      </c>
      <c r="I9" s="107">
        <v>0</v>
      </c>
      <c r="J9" s="96">
        <v>18236290</v>
      </c>
      <c r="K9" s="107">
        <v>0</v>
      </c>
      <c r="L9" s="96">
        <v>45775884</v>
      </c>
      <c r="M9" s="107">
        <v>0</v>
      </c>
      <c r="N9" s="96">
        <v>17882105</v>
      </c>
    </row>
    <row r="10" spans="1:14" ht="18" customHeight="1">
      <c r="B10" s="20" t="s">
        <v>190</v>
      </c>
      <c r="H10" s="96">
        <v>0</v>
      </c>
      <c r="I10" s="107"/>
      <c r="J10" s="96">
        <v>13435871</v>
      </c>
      <c r="K10" s="107"/>
      <c r="L10" s="96">
        <v>0</v>
      </c>
      <c r="M10" s="107"/>
      <c r="N10" s="96">
        <v>0</v>
      </c>
    </row>
    <row r="11" spans="1:14" ht="18" customHeight="1">
      <c r="B11" s="20" t="s">
        <v>191</v>
      </c>
      <c r="H11" s="118"/>
      <c r="I11" s="107"/>
      <c r="J11" s="96"/>
      <c r="K11" s="107"/>
      <c r="L11" s="104"/>
      <c r="M11" s="107"/>
      <c r="N11" s="104"/>
    </row>
    <row r="12" spans="1:14" ht="18" customHeight="1">
      <c r="C12" s="20" t="s">
        <v>192</v>
      </c>
      <c r="H12" s="118">
        <v>-138165</v>
      </c>
      <c r="I12" s="118">
        <v>0</v>
      </c>
      <c r="J12" s="118">
        <v>1113304</v>
      </c>
      <c r="K12" s="118">
        <v>0</v>
      </c>
      <c r="L12" s="118">
        <v>0</v>
      </c>
      <c r="M12" s="118">
        <v>0</v>
      </c>
      <c r="N12" s="118">
        <v>-58392</v>
      </c>
    </row>
    <row r="13" spans="1:14" ht="18" customHeight="1">
      <c r="C13" s="20" t="s">
        <v>193</v>
      </c>
      <c r="H13" s="118">
        <v>24750898</v>
      </c>
      <c r="I13" s="107"/>
      <c r="J13" s="96">
        <v>31135596</v>
      </c>
      <c r="K13" s="107"/>
      <c r="L13" s="104">
        <v>6143976</v>
      </c>
      <c r="M13" s="107"/>
      <c r="N13" s="104">
        <v>5967609</v>
      </c>
    </row>
    <row r="14" spans="1:14" ht="18" customHeight="1">
      <c r="C14" s="20" t="s">
        <v>146</v>
      </c>
      <c r="H14" s="118">
        <v>326870</v>
      </c>
      <c r="I14" s="107"/>
      <c r="J14" s="96">
        <v>717201</v>
      </c>
      <c r="K14" s="107"/>
      <c r="L14" s="104">
        <v>0</v>
      </c>
      <c r="M14" s="107"/>
      <c r="N14" s="104">
        <v>27935</v>
      </c>
    </row>
    <row r="15" spans="1:14" ht="18" customHeight="1">
      <c r="C15" s="20" t="s">
        <v>194</v>
      </c>
      <c r="H15" s="118">
        <v>425235</v>
      </c>
      <c r="I15" s="107"/>
      <c r="J15" s="104">
        <v>425235</v>
      </c>
      <c r="K15" s="107"/>
      <c r="L15" s="104">
        <v>291965</v>
      </c>
      <c r="M15" s="107"/>
      <c r="N15" s="104">
        <v>291965</v>
      </c>
    </row>
    <row r="16" spans="1:14" ht="18" customHeight="1">
      <c r="C16" s="20" t="s">
        <v>195</v>
      </c>
      <c r="H16" s="118">
        <v>6527</v>
      </c>
      <c r="I16" s="121"/>
      <c r="J16" s="104">
        <v>3394208</v>
      </c>
      <c r="K16" s="107"/>
      <c r="L16" s="121">
        <v>6441</v>
      </c>
      <c r="M16" s="107"/>
      <c r="N16" s="104">
        <v>0</v>
      </c>
    </row>
    <row r="17" spans="1:14" ht="18" customHeight="1">
      <c r="C17" s="20" t="s">
        <v>196</v>
      </c>
      <c r="H17" s="118">
        <v>0</v>
      </c>
      <c r="I17" s="121"/>
      <c r="J17" s="104">
        <v>1601870</v>
      </c>
      <c r="K17" s="107"/>
      <c r="L17" s="121">
        <v>0</v>
      </c>
      <c r="M17" s="107"/>
      <c r="N17" s="104">
        <v>0</v>
      </c>
    </row>
    <row r="18" spans="1:14" ht="18" customHeight="1">
      <c r="C18" s="20" t="s">
        <v>197</v>
      </c>
      <c r="H18" s="118">
        <v>0</v>
      </c>
      <c r="I18" s="107"/>
      <c r="J18" s="96">
        <v>66957538</v>
      </c>
      <c r="K18" s="107"/>
      <c r="L18" s="104">
        <v>0</v>
      </c>
      <c r="M18" s="107"/>
      <c r="N18" s="104">
        <v>0</v>
      </c>
    </row>
    <row r="19" spans="1:14" ht="18" customHeight="1">
      <c r="C19" s="20" t="s">
        <v>257</v>
      </c>
      <c r="H19" s="118"/>
      <c r="I19" s="107"/>
      <c r="J19" s="96"/>
      <c r="K19" s="107"/>
      <c r="L19" s="104"/>
      <c r="M19" s="107"/>
      <c r="N19" s="104"/>
    </row>
    <row r="20" spans="1:14" ht="18" customHeight="1">
      <c r="D20" s="20" t="s">
        <v>250</v>
      </c>
      <c r="H20" s="1"/>
      <c r="I20" s="1"/>
      <c r="J20" s="1"/>
      <c r="K20" s="1"/>
      <c r="L20" s="1"/>
      <c r="M20" s="1"/>
      <c r="N20" s="1"/>
    </row>
    <row r="21" spans="1:14" ht="18" customHeight="1">
      <c r="D21" s="20" t="s">
        <v>251</v>
      </c>
      <c r="H21" s="118">
        <v>10346000</v>
      </c>
      <c r="I21" s="118">
        <v>0</v>
      </c>
      <c r="J21" s="118">
        <v>-23663115</v>
      </c>
      <c r="K21" s="118">
        <v>0</v>
      </c>
      <c r="L21" s="118">
        <v>10346000</v>
      </c>
      <c r="M21" s="118">
        <v>0</v>
      </c>
      <c r="N21" s="118">
        <v>-23663115</v>
      </c>
    </row>
    <row r="22" spans="1:14" ht="18" customHeight="1">
      <c r="A22" s="1"/>
      <c r="C22" s="20" t="s">
        <v>198</v>
      </c>
      <c r="H22" s="104">
        <v>0</v>
      </c>
      <c r="I22" s="107"/>
      <c r="J22" s="96">
        <v>-4471688</v>
      </c>
      <c r="K22" s="107"/>
      <c r="L22" s="104">
        <v>0</v>
      </c>
      <c r="M22" s="107"/>
      <c r="N22" s="104">
        <v>0</v>
      </c>
    </row>
    <row r="23" spans="1:14" ht="18" customHeight="1">
      <c r="A23" s="1"/>
      <c r="C23" s="20" t="s">
        <v>147</v>
      </c>
      <c r="H23" s="104">
        <v>-523362</v>
      </c>
      <c r="I23" s="107"/>
      <c r="J23" s="96">
        <v>-361572</v>
      </c>
      <c r="K23" s="107"/>
      <c r="L23" s="104">
        <v>0</v>
      </c>
      <c r="M23" s="107"/>
      <c r="N23" s="104">
        <v>0</v>
      </c>
    </row>
    <row r="24" spans="1:14" ht="18" customHeight="1">
      <c r="A24" s="1"/>
      <c r="C24" s="20" t="s">
        <v>199</v>
      </c>
      <c r="H24" s="121">
        <v>0</v>
      </c>
      <c r="I24" s="121"/>
      <c r="J24" s="104">
        <v>-6395502</v>
      </c>
      <c r="K24" s="107"/>
      <c r="L24" s="121">
        <v>0</v>
      </c>
      <c r="M24" s="107"/>
      <c r="N24" s="104">
        <v>0</v>
      </c>
    </row>
    <row r="25" spans="1:14" ht="18" customHeight="1">
      <c r="A25" s="1"/>
      <c r="C25" s="20" t="s">
        <v>200</v>
      </c>
      <c r="H25" s="104">
        <v>0</v>
      </c>
      <c r="I25" s="107"/>
      <c r="J25" s="96">
        <v>-18123061</v>
      </c>
      <c r="K25" s="107"/>
      <c r="L25" s="104">
        <v>0</v>
      </c>
      <c r="M25" s="107"/>
      <c r="N25" s="96">
        <v>-18123061</v>
      </c>
    </row>
    <row r="26" spans="1:14" ht="18" customHeight="1">
      <c r="A26" s="1"/>
      <c r="C26" s="20" t="s">
        <v>201</v>
      </c>
      <c r="H26" s="118">
        <v>-10628417</v>
      </c>
      <c r="I26" s="118">
        <v>0</v>
      </c>
      <c r="J26" s="118">
        <v>0</v>
      </c>
      <c r="K26" s="118">
        <v>0</v>
      </c>
      <c r="L26" s="118">
        <v>0</v>
      </c>
      <c r="M26" s="118">
        <v>0</v>
      </c>
      <c r="N26" s="118">
        <v>0</v>
      </c>
    </row>
    <row r="27" spans="1:14" ht="18" customHeight="1">
      <c r="A27" s="1"/>
      <c r="C27" s="20" t="s">
        <v>202</v>
      </c>
      <c r="H27" s="118">
        <v>0</v>
      </c>
      <c r="I27" s="118"/>
      <c r="J27" s="118">
        <v>-85856936</v>
      </c>
      <c r="K27" s="118"/>
      <c r="L27" s="118">
        <v>0</v>
      </c>
      <c r="M27" s="118"/>
      <c r="N27" s="118">
        <v>0</v>
      </c>
    </row>
    <row r="28" spans="1:14" ht="18" customHeight="1">
      <c r="A28" s="1"/>
      <c r="C28" s="20" t="s">
        <v>203</v>
      </c>
      <c r="H28" s="104">
        <v>0</v>
      </c>
      <c r="I28" s="107"/>
      <c r="J28" s="96">
        <v>-875997</v>
      </c>
      <c r="K28" s="107"/>
      <c r="L28" s="104">
        <v>0</v>
      </c>
      <c r="M28" s="107"/>
      <c r="N28" s="104">
        <v>0</v>
      </c>
    </row>
    <row r="29" spans="1:14" ht="18" customHeight="1">
      <c r="A29" s="1"/>
      <c r="C29" s="20" t="s">
        <v>148</v>
      </c>
      <c r="H29" s="118">
        <v>217430</v>
      </c>
      <c r="I29" s="107"/>
      <c r="J29" s="96">
        <v>1104306</v>
      </c>
      <c r="K29" s="107"/>
      <c r="L29" s="104">
        <v>203884</v>
      </c>
      <c r="M29" s="107"/>
      <c r="N29" s="104">
        <v>279926</v>
      </c>
    </row>
    <row r="30" spans="1:14" ht="18" customHeight="1">
      <c r="A30" s="1"/>
      <c r="C30" s="20" t="s">
        <v>204</v>
      </c>
      <c r="H30" s="335">
        <v>0</v>
      </c>
      <c r="I30" s="279"/>
      <c r="J30" s="279">
        <v>0</v>
      </c>
      <c r="K30" s="279"/>
      <c r="L30" s="336">
        <v>-131872368</v>
      </c>
      <c r="M30" s="279"/>
      <c r="N30" s="336">
        <v>0</v>
      </c>
    </row>
    <row r="31" spans="1:14" ht="18" customHeight="1">
      <c r="A31" s="1"/>
      <c r="C31" s="337" t="s">
        <v>300</v>
      </c>
      <c r="H31" s="335">
        <v>0</v>
      </c>
      <c r="I31" s="279"/>
      <c r="J31" s="279">
        <v>0</v>
      </c>
      <c r="K31" s="279"/>
      <c r="L31" s="336">
        <v>61308181</v>
      </c>
      <c r="M31" s="279"/>
      <c r="N31" s="336">
        <v>0</v>
      </c>
    </row>
    <row r="32" spans="1:14" ht="18" customHeight="1">
      <c r="A32" s="1"/>
      <c r="C32" s="20" t="s">
        <v>205</v>
      </c>
      <c r="H32" s="118">
        <v>-26829</v>
      </c>
      <c r="I32" s="118">
        <v>0</v>
      </c>
      <c r="J32" s="118">
        <v>-488409</v>
      </c>
      <c r="K32" s="118">
        <v>0</v>
      </c>
      <c r="L32" s="118">
        <v>-1240444</v>
      </c>
      <c r="M32" s="118">
        <v>0</v>
      </c>
      <c r="N32" s="118">
        <v>-1563643</v>
      </c>
    </row>
    <row r="33" spans="1:14" ht="18" customHeight="1">
      <c r="A33" s="1"/>
      <c r="C33" s="20" t="s">
        <v>206</v>
      </c>
      <c r="H33" s="119">
        <v>5972916</v>
      </c>
      <c r="I33" s="118">
        <v>0</v>
      </c>
      <c r="J33" s="119">
        <v>11970586</v>
      </c>
      <c r="K33" s="118">
        <v>0</v>
      </c>
      <c r="L33" s="119">
        <v>2365332</v>
      </c>
      <c r="M33" s="118">
        <v>0</v>
      </c>
      <c r="N33" s="119">
        <v>3975734</v>
      </c>
    </row>
    <row r="34" spans="1:14" ht="18" customHeight="1">
      <c r="A34" s="1"/>
      <c r="B34" s="20" t="s">
        <v>207</v>
      </c>
      <c r="H34" s="118">
        <f>SUM(H9:H33)</f>
        <v>-12292382</v>
      </c>
      <c r="I34" s="107"/>
      <c r="J34" s="96">
        <f>SUM(J9:J33)</f>
        <v>9855725</v>
      </c>
      <c r="K34" s="107"/>
      <c r="L34" s="104">
        <f>SUM(L9:L33)</f>
        <v>-6671149</v>
      </c>
      <c r="M34" s="107"/>
      <c r="N34" s="96">
        <f>SUM(N9:N33)</f>
        <v>-14982937</v>
      </c>
    </row>
    <row r="35" spans="1:14" ht="18" customHeight="1">
      <c r="A35" s="1"/>
      <c r="B35" s="20" t="s">
        <v>208</v>
      </c>
    </row>
    <row r="36" spans="1:14" ht="18" customHeight="1">
      <c r="B36" s="1"/>
      <c r="C36" s="20" t="s">
        <v>209</v>
      </c>
      <c r="H36" s="118">
        <v>-4912822</v>
      </c>
      <c r="I36" s="107"/>
      <c r="J36" s="96">
        <v>23952818</v>
      </c>
      <c r="K36" s="99"/>
      <c r="L36" s="104">
        <v>-1208421</v>
      </c>
      <c r="M36" s="107"/>
      <c r="N36" s="96">
        <v>10814064</v>
      </c>
    </row>
    <row r="37" spans="1:14" ht="18" customHeight="1">
      <c r="B37" s="1"/>
      <c r="C37" s="20" t="s">
        <v>210</v>
      </c>
      <c r="H37" s="104">
        <v>0</v>
      </c>
      <c r="I37" s="107"/>
      <c r="J37" s="96">
        <v>1669618</v>
      </c>
      <c r="K37" s="107"/>
      <c r="L37" s="104">
        <v>0</v>
      </c>
      <c r="M37" s="107"/>
      <c r="N37" s="104">
        <v>0</v>
      </c>
    </row>
    <row r="38" spans="1:14" ht="18" customHeight="1">
      <c r="B38" s="1"/>
      <c r="C38" s="20" t="s">
        <v>211</v>
      </c>
      <c r="H38" s="104">
        <v>0</v>
      </c>
      <c r="I38" s="107"/>
      <c r="J38" s="96">
        <v>1652555</v>
      </c>
      <c r="K38" s="107"/>
      <c r="L38" s="104">
        <v>0</v>
      </c>
      <c r="M38" s="107"/>
      <c r="N38" s="104">
        <v>0</v>
      </c>
    </row>
    <row r="39" spans="1:14" ht="18" customHeight="1">
      <c r="B39" s="1"/>
      <c r="C39" s="20" t="s">
        <v>212</v>
      </c>
      <c r="H39" s="118">
        <v>-440710</v>
      </c>
      <c r="I39" s="107"/>
      <c r="J39" s="96">
        <v>-22636</v>
      </c>
      <c r="K39" s="107"/>
      <c r="L39" s="104">
        <v>0</v>
      </c>
      <c r="M39" s="107"/>
      <c r="N39" s="104">
        <v>0</v>
      </c>
    </row>
    <row r="40" spans="1:14" ht="18" customHeight="1">
      <c r="B40" s="1"/>
      <c r="C40" s="20" t="s">
        <v>213</v>
      </c>
      <c r="H40" s="118">
        <v>-1333376</v>
      </c>
      <c r="I40" s="107"/>
      <c r="J40" s="96">
        <v>-74881</v>
      </c>
      <c r="K40" s="107"/>
      <c r="L40" s="104">
        <v>0</v>
      </c>
      <c r="M40" s="107"/>
      <c r="N40" s="104">
        <v>0</v>
      </c>
    </row>
    <row r="41" spans="1:14" ht="18" customHeight="1">
      <c r="A41" s="1"/>
      <c r="B41" s="20" t="s">
        <v>214</v>
      </c>
    </row>
    <row r="42" spans="1:14" ht="18" customHeight="1">
      <c r="B42" s="1"/>
      <c r="C42" s="20" t="s">
        <v>215</v>
      </c>
      <c r="H42" s="118">
        <v>-901640</v>
      </c>
      <c r="I42" s="107"/>
      <c r="J42" s="96">
        <v>-3568485</v>
      </c>
      <c r="K42" s="107"/>
      <c r="L42" s="104">
        <v>7423211</v>
      </c>
      <c r="M42" s="107"/>
      <c r="N42" s="96">
        <v>-519237</v>
      </c>
    </row>
    <row r="43" spans="1:14" ht="18" customHeight="1">
      <c r="B43" s="1"/>
      <c r="C43" s="20" t="s">
        <v>258</v>
      </c>
      <c r="H43" s="104">
        <v>0</v>
      </c>
      <c r="I43" s="107"/>
      <c r="J43" s="96">
        <v>-6668596</v>
      </c>
      <c r="K43" s="107"/>
      <c r="L43" s="104">
        <v>0</v>
      </c>
      <c r="M43" s="107"/>
      <c r="N43" s="104">
        <v>0</v>
      </c>
    </row>
    <row r="44" spans="1:14" ht="18" customHeight="1">
      <c r="B44" s="1"/>
      <c r="C44" s="20" t="s">
        <v>216</v>
      </c>
      <c r="H44" s="104">
        <v>0</v>
      </c>
      <c r="I44" s="107"/>
      <c r="J44" s="96">
        <v>-18653023</v>
      </c>
      <c r="K44" s="107"/>
      <c r="L44" s="104">
        <v>0</v>
      </c>
      <c r="M44" s="107"/>
      <c r="N44" s="104">
        <v>0</v>
      </c>
    </row>
    <row r="45" spans="1:14" ht="18" customHeight="1">
      <c r="B45" s="1"/>
      <c r="C45" s="20" t="s">
        <v>259</v>
      </c>
      <c r="H45" s="104">
        <v>0</v>
      </c>
      <c r="I45" s="107"/>
      <c r="J45" s="96">
        <v>-4613238</v>
      </c>
      <c r="K45" s="107"/>
      <c r="L45" s="104">
        <v>0</v>
      </c>
      <c r="M45" s="107"/>
      <c r="N45" s="104">
        <v>0</v>
      </c>
    </row>
    <row r="46" spans="1:14" ht="18" customHeight="1">
      <c r="B46" s="1"/>
      <c r="C46" s="20" t="s">
        <v>217</v>
      </c>
      <c r="H46" s="104">
        <v>0</v>
      </c>
      <c r="I46" s="107"/>
      <c r="J46" s="96">
        <v>-1330320</v>
      </c>
      <c r="K46" s="107"/>
      <c r="L46" s="104">
        <v>0</v>
      </c>
      <c r="M46" s="107"/>
      <c r="N46" s="96">
        <v>-755845</v>
      </c>
    </row>
    <row r="47" spans="1:14" ht="18" customHeight="1">
      <c r="B47" s="1"/>
      <c r="C47" s="20" t="s">
        <v>218</v>
      </c>
      <c r="H47" s="104">
        <v>0</v>
      </c>
      <c r="I47" s="107"/>
      <c r="J47" s="96">
        <v>-655539</v>
      </c>
      <c r="K47" s="107"/>
      <c r="L47" s="104">
        <v>0</v>
      </c>
      <c r="M47" s="107"/>
      <c r="N47" s="96">
        <v>-152684</v>
      </c>
    </row>
    <row r="48" spans="1:14" ht="18" customHeight="1">
      <c r="B48" s="1"/>
      <c r="C48" s="20" t="s">
        <v>219</v>
      </c>
      <c r="H48" s="119">
        <v>102301</v>
      </c>
      <c r="I48" s="107"/>
      <c r="J48" s="105">
        <v>1301049</v>
      </c>
      <c r="K48" s="107"/>
      <c r="L48" s="106">
        <v>42001</v>
      </c>
      <c r="M48" s="107"/>
      <c r="N48" s="106">
        <v>0</v>
      </c>
    </row>
    <row r="49" spans="1:14" ht="18" customHeight="1">
      <c r="A49" s="20" t="s">
        <v>220</v>
      </c>
      <c r="H49" s="118">
        <f>SUM(H34,H36:H48)</f>
        <v>-19778629</v>
      </c>
      <c r="I49" s="107"/>
      <c r="J49" s="109">
        <f>SUM(J34,J36:J48)</f>
        <v>2845047</v>
      </c>
      <c r="K49" s="107"/>
      <c r="L49" s="104">
        <f>SUM(L34,L36:L48)</f>
        <v>-414358</v>
      </c>
      <c r="M49" s="107"/>
      <c r="N49" s="96">
        <f>SUM(N34,N36:N48)</f>
        <v>-5596639</v>
      </c>
    </row>
    <row r="50" spans="1:14" ht="18" customHeight="1">
      <c r="A50" s="20" t="s">
        <v>221</v>
      </c>
      <c r="H50" s="118">
        <v>-197936</v>
      </c>
      <c r="I50" s="107"/>
      <c r="J50" s="107">
        <v>-5349803</v>
      </c>
      <c r="K50" s="107"/>
      <c r="L50" s="108">
        <v>-138838</v>
      </c>
      <c r="M50" s="107"/>
      <c r="N50" s="107">
        <v>-998713</v>
      </c>
    </row>
    <row r="51" spans="1:14" ht="18" customHeight="1">
      <c r="A51" s="20" t="s">
        <v>222</v>
      </c>
      <c r="H51" s="120">
        <v>650675</v>
      </c>
      <c r="I51" s="121"/>
      <c r="J51" s="119">
        <v>8665263</v>
      </c>
      <c r="K51" s="107"/>
      <c r="L51" s="105">
        <v>650675</v>
      </c>
      <c r="M51" s="107"/>
      <c r="N51" s="106">
        <v>0</v>
      </c>
    </row>
    <row r="52" spans="1:14" ht="18" customHeight="1">
      <c r="C52" s="137" t="s">
        <v>223</v>
      </c>
      <c r="H52" s="129">
        <f>SUM(H49:H51)</f>
        <v>-19325890</v>
      </c>
      <c r="I52" s="271"/>
      <c r="J52" s="110">
        <f>SUM(J49:J51)</f>
        <v>6160507</v>
      </c>
      <c r="K52" s="271"/>
      <c r="L52" s="111">
        <f>SUM(L49:L51)</f>
        <v>97479</v>
      </c>
      <c r="M52" s="271"/>
      <c r="N52" s="112">
        <f>SUM(N49:N51)</f>
        <v>-6595352</v>
      </c>
    </row>
    <row r="53" spans="1:14" ht="7.2" customHeight="1"/>
    <row r="54" spans="1:14" ht="18" customHeight="1">
      <c r="A54" s="41" t="s">
        <v>34</v>
      </c>
      <c r="B54" s="26"/>
      <c r="H54" s="130"/>
      <c r="I54" s="99"/>
      <c r="J54" s="99"/>
      <c r="K54" s="99"/>
      <c r="L54" s="102"/>
      <c r="M54" s="99"/>
      <c r="N54" s="103"/>
    </row>
    <row r="55" spans="1:14" ht="18" customHeight="1">
      <c r="A55" s="23" t="s">
        <v>224</v>
      </c>
      <c r="B55" s="23" t="s">
        <v>0</v>
      </c>
      <c r="C55" s="42"/>
      <c r="D55" s="43"/>
      <c r="E55" s="44"/>
      <c r="H55" s="130"/>
      <c r="I55" s="99"/>
      <c r="J55" s="99"/>
      <c r="K55" s="99"/>
      <c r="L55" s="102"/>
      <c r="M55" s="99"/>
      <c r="N55" s="24" t="s">
        <v>74</v>
      </c>
    </row>
    <row r="56" spans="1:14" ht="18" customHeight="1">
      <c r="A56" s="42" t="s">
        <v>298</v>
      </c>
      <c r="H56" s="130"/>
      <c r="I56" s="99"/>
      <c r="J56" s="99"/>
      <c r="K56" s="99"/>
      <c r="L56" s="102"/>
      <c r="M56" s="99"/>
      <c r="N56" s="103"/>
    </row>
    <row r="57" spans="1:14" ht="18" customHeight="1">
      <c r="A57" s="42" t="s">
        <v>159</v>
      </c>
      <c r="F57" s="21"/>
      <c r="G57" s="21"/>
      <c r="H57" s="1"/>
      <c r="I57" s="1"/>
      <c r="J57" s="1"/>
      <c r="K57" s="1"/>
      <c r="L57" s="1"/>
      <c r="M57" s="1"/>
      <c r="N57" s="1"/>
    </row>
    <row r="58" spans="1:14" ht="18" customHeight="1">
      <c r="F58" s="21"/>
      <c r="G58" s="21"/>
      <c r="H58" s="323" t="s">
        <v>90</v>
      </c>
      <c r="I58" s="323"/>
      <c r="J58" s="323"/>
      <c r="K58" s="323"/>
      <c r="L58" s="323"/>
      <c r="M58" s="323"/>
      <c r="N58" s="323"/>
    </row>
    <row r="59" spans="1:14" ht="18" customHeight="1">
      <c r="F59" s="21"/>
      <c r="G59" s="21"/>
      <c r="H59" s="324" t="s">
        <v>3</v>
      </c>
      <c r="I59" s="324"/>
      <c r="J59" s="324"/>
      <c r="K59" s="22"/>
      <c r="L59" s="324" t="s">
        <v>4</v>
      </c>
      <c r="M59" s="324"/>
      <c r="N59" s="324"/>
    </row>
    <row r="60" spans="1:14" ht="18" customHeight="1">
      <c r="F60" s="264"/>
      <c r="G60" s="51"/>
      <c r="H60" s="126" t="s">
        <v>158</v>
      </c>
      <c r="I60" s="22"/>
      <c r="J60" s="126" t="s">
        <v>164</v>
      </c>
      <c r="K60" s="22"/>
      <c r="L60" s="126" t="s">
        <v>158</v>
      </c>
      <c r="M60" s="22"/>
      <c r="N60" s="126" t="s">
        <v>164</v>
      </c>
    </row>
    <row r="61" spans="1:14" ht="18" customHeight="1">
      <c r="A61" s="20" t="s">
        <v>225</v>
      </c>
      <c r="H61" s="1"/>
      <c r="I61" s="1"/>
      <c r="J61" s="1"/>
      <c r="K61" s="1"/>
      <c r="L61" s="1"/>
      <c r="M61" s="1"/>
      <c r="N61" s="1"/>
    </row>
    <row r="62" spans="1:14" ht="18" customHeight="1">
      <c r="B62" s="20" t="s">
        <v>226</v>
      </c>
      <c r="H62" s="108">
        <v>0</v>
      </c>
      <c r="I62" s="107"/>
      <c r="J62" s="108">
        <v>0</v>
      </c>
      <c r="K62" s="107"/>
      <c r="L62" s="104">
        <v>-14995000</v>
      </c>
      <c r="M62" s="107"/>
      <c r="N62" s="107">
        <v>-62410000</v>
      </c>
    </row>
    <row r="63" spans="1:14" ht="18" customHeight="1">
      <c r="B63" s="20" t="s">
        <v>227</v>
      </c>
      <c r="H63" s="108">
        <v>0</v>
      </c>
      <c r="I63" s="107"/>
      <c r="J63" s="108">
        <v>11500000</v>
      </c>
      <c r="K63" s="107"/>
      <c r="L63" s="104">
        <v>2000000</v>
      </c>
      <c r="M63" s="107"/>
      <c r="N63" s="96">
        <v>364871000</v>
      </c>
    </row>
    <row r="64" spans="1:14" ht="18" customHeight="1">
      <c r="B64" s="20" t="s">
        <v>228</v>
      </c>
      <c r="H64" s="108">
        <v>0</v>
      </c>
      <c r="I64" s="107"/>
      <c r="J64" s="108">
        <v>0</v>
      </c>
      <c r="K64" s="107"/>
      <c r="L64" s="108">
        <v>0</v>
      </c>
      <c r="M64" s="107"/>
      <c r="N64" s="107">
        <v>-275000000</v>
      </c>
    </row>
    <row r="65" spans="1:14" ht="18" customHeight="1">
      <c r="B65" s="20" t="s">
        <v>229</v>
      </c>
      <c r="H65" s="108">
        <v>0</v>
      </c>
      <c r="I65" s="107"/>
      <c r="J65" s="96">
        <v>-674526</v>
      </c>
      <c r="K65" s="107"/>
      <c r="L65" s="108">
        <v>0</v>
      </c>
      <c r="M65" s="107"/>
      <c r="N65" s="108">
        <v>0</v>
      </c>
    </row>
    <row r="66" spans="1:14" ht="18" customHeight="1">
      <c r="B66" s="20" t="s">
        <v>252</v>
      </c>
      <c r="H66" s="1"/>
      <c r="I66" s="1"/>
      <c r="J66" s="1"/>
      <c r="K66" s="1"/>
      <c r="L66" s="1"/>
      <c r="M66" s="1"/>
      <c r="N66" s="1"/>
    </row>
    <row r="67" spans="1:14" ht="18" customHeight="1">
      <c r="C67" s="20" t="s">
        <v>253</v>
      </c>
      <c r="H67" s="108">
        <v>0</v>
      </c>
      <c r="I67" s="107"/>
      <c r="J67" s="107">
        <v>-51990885</v>
      </c>
      <c r="K67" s="107"/>
      <c r="L67" s="108">
        <v>0</v>
      </c>
      <c r="M67" s="107"/>
      <c r="N67" s="107">
        <v>-51990885</v>
      </c>
    </row>
    <row r="68" spans="1:14" ht="18" customHeight="1">
      <c r="A68" s="1"/>
      <c r="B68" s="20" t="s">
        <v>230</v>
      </c>
      <c r="H68" s="118">
        <v>0</v>
      </c>
      <c r="I68" s="107"/>
      <c r="J68" s="107">
        <v>-18800000</v>
      </c>
      <c r="K68" s="107"/>
      <c r="L68" s="108">
        <v>0</v>
      </c>
      <c r="M68" s="107"/>
      <c r="N68" s="107">
        <v>-18800000</v>
      </c>
    </row>
    <row r="69" spans="1:14" ht="18" customHeight="1">
      <c r="A69" s="1"/>
      <c r="B69" s="20" t="s">
        <v>231</v>
      </c>
      <c r="H69" s="118">
        <v>-1969878</v>
      </c>
      <c r="I69" s="107"/>
      <c r="J69" s="107">
        <v>-3440895</v>
      </c>
      <c r="K69" s="107"/>
      <c r="L69" s="104">
        <v>-34000</v>
      </c>
      <c r="M69" s="107"/>
      <c r="N69" s="107">
        <v>-493990</v>
      </c>
    </row>
    <row r="70" spans="1:14" ht="18" customHeight="1">
      <c r="A70" s="1"/>
      <c r="B70" s="20" t="s">
        <v>232</v>
      </c>
      <c r="H70" s="131">
        <v>330502</v>
      </c>
      <c r="I70" s="272"/>
      <c r="J70" s="132">
        <v>-50000000</v>
      </c>
      <c r="K70" s="107"/>
      <c r="L70" s="107">
        <v>0</v>
      </c>
      <c r="M70" s="107"/>
      <c r="N70" s="104">
        <v>0</v>
      </c>
    </row>
    <row r="71" spans="1:14" ht="18" customHeight="1">
      <c r="A71" s="1"/>
      <c r="B71" s="20" t="s">
        <v>233</v>
      </c>
      <c r="H71" s="131">
        <v>0</v>
      </c>
      <c r="I71" s="272"/>
      <c r="J71" s="132">
        <v>146625087</v>
      </c>
      <c r="K71" s="107"/>
      <c r="L71" s="107">
        <v>0</v>
      </c>
      <c r="M71" s="107"/>
      <c r="N71" s="104">
        <v>0</v>
      </c>
    </row>
    <row r="72" spans="1:14" ht="18" customHeight="1">
      <c r="A72" s="1"/>
      <c r="B72" s="20" t="s">
        <v>234</v>
      </c>
      <c r="H72" s="108">
        <v>523364</v>
      </c>
      <c r="I72" s="107"/>
      <c r="J72" s="96">
        <v>10210418</v>
      </c>
      <c r="K72" s="107"/>
      <c r="L72" s="108">
        <v>0</v>
      </c>
      <c r="M72" s="107"/>
      <c r="N72" s="108">
        <v>0</v>
      </c>
    </row>
    <row r="73" spans="1:14" ht="18" customHeight="1">
      <c r="A73" s="1"/>
      <c r="B73" s="20" t="s">
        <v>235</v>
      </c>
      <c r="H73" s="106">
        <v>26829</v>
      </c>
      <c r="I73" s="107"/>
      <c r="J73" s="105">
        <v>310731</v>
      </c>
      <c r="K73" s="107"/>
      <c r="L73" s="106">
        <v>155739</v>
      </c>
      <c r="M73" s="107"/>
      <c r="N73" s="106">
        <v>46874562</v>
      </c>
    </row>
    <row r="74" spans="1:14" ht="18" customHeight="1">
      <c r="A74" s="1"/>
      <c r="C74" s="137" t="s">
        <v>236</v>
      </c>
      <c r="H74" s="138">
        <f>SUM(H62:H73)</f>
        <v>-1089183</v>
      </c>
      <c r="I74" s="273"/>
      <c r="J74" s="138">
        <f>SUM(J62:J73)</f>
        <v>43739930</v>
      </c>
      <c r="K74" s="273"/>
      <c r="L74" s="138">
        <f>SUM(L62:L73)</f>
        <v>-12873261</v>
      </c>
      <c r="M74" s="275"/>
      <c r="N74" s="138">
        <f>SUM(N62:N73)</f>
        <v>3050687</v>
      </c>
    </row>
    <row r="75" spans="1:14" ht="18" customHeight="1">
      <c r="A75" s="20" t="s">
        <v>237</v>
      </c>
      <c r="H75" s="133"/>
      <c r="I75" s="274"/>
      <c r="J75" s="133"/>
      <c r="K75" s="274"/>
      <c r="L75" s="133"/>
      <c r="M75" s="276"/>
      <c r="N75" s="133"/>
    </row>
    <row r="76" spans="1:14" ht="18" customHeight="1">
      <c r="B76" s="20" t="s">
        <v>238</v>
      </c>
      <c r="H76" s="134">
        <v>24385</v>
      </c>
      <c r="I76" s="93"/>
      <c r="J76" s="93">
        <v>-1340272</v>
      </c>
      <c r="K76" s="93"/>
      <c r="L76" s="97">
        <v>0</v>
      </c>
      <c r="M76" s="93"/>
      <c r="N76" s="97">
        <v>0</v>
      </c>
    </row>
    <row r="77" spans="1:14" ht="18" customHeight="1">
      <c r="B77" s="20" t="s">
        <v>239</v>
      </c>
      <c r="H77" s="97">
        <v>0</v>
      </c>
      <c r="I77" s="93"/>
      <c r="J77" s="93">
        <v>-232055594</v>
      </c>
      <c r="K77" s="93"/>
      <c r="L77" s="97">
        <v>0</v>
      </c>
      <c r="M77" s="93"/>
      <c r="N77" s="97">
        <v>0</v>
      </c>
    </row>
    <row r="78" spans="1:14" ht="18" customHeight="1">
      <c r="B78" s="20" t="s">
        <v>240</v>
      </c>
      <c r="H78" s="97">
        <v>0</v>
      </c>
      <c r="I78" s="93"/>
      <c r="J78" s="93">
        <v>237471365</v>
      </c>
      <c r="K78" s="93"/>
      <c r="L78" s="97">
        <v>0</v>
      </c>
      <c r="M78" s="93"/>
      <c r="N78" s="97">
        <v>0</v>
      </c>
    </row>
    <row r="79" spans="1:14" ht="18" customHeight="1">
      <c r="B79" s="20" t="s">
        <v>241</v>
      </c>
      <c r="H79" s="97">
        <v>0</v>
      </c>
      <c r="I79" s="93"/>
      <c r="J79" s="94">
        <v>1000000</v>
      </c>
      <c r="K79" s="93"/>
      <c r="L79" s="95">
        <v>1500000</v>
      </c>
      <c r="M79" s="93"/>
      <c r="N79" s="93">
        <v>50500000</v>
      </c>
    </row>
    <row r="80" spans="1:14" ht="18" customHeight="1">
      <c r="B80" s="20" t="s">
        <v>256</v>
      </c>
      <c r="H80" s="97">
        <v>0</v>
      </c>
      <c r="I80" s="93"/>
      <c r="J80" s="94">
        <v>-10000</v>
      </c>
      <c r="K80" s="93"/>
      <c r="L80" s="95">
        <v>-10000</v>
      </c>
      <c r="M80" s="93"/>
      <c r="N80" s="93">
        <v>-10500000</v>
      </c>
    </row>
    <row r="81" spans="1:14" ht="18" customHeight="1">
      <c r="B81" s="20" t="s">
        <v>242</v>
      </c>
      <c r="H81" s="97">
        <v>156653825</v>
      </c>
      <c r="I81" s="93"/>
      <c r="J81" s="94">
        <v>0</v>
      </c>
      <c r="K81" s="93"/>
      <c r="L81" s="95">
        <v>159094784</v>
      </c>
      <c r="M81" s="93"/>
      <c r="N81" s="93">
        <v>0</v>
      </c>
    </row>
    <row r="82" spans="1:14" ht="18" customHeight="1">
      <c r="B82" s="20" t="s">
        <v>243</v>
      </c>
      <c r="H82" s="134">
        <v>-162672731</v>
      </c>
      <c r="I82" s="93"/>
      <c r="J82" s="93">
        <v>-14173355</v>
      </c>
      <c r="K82" s="93"/>
      <c r="L82" s="95">
        <v>-155762800</v>
      </c>
      <c r="M82" s="93"/>
      <c r="N82" s="93">
        <v>-14173355</v>
      </c>
    </row>
    <row r="83" spans="1:14" ht="18" customHeight="1">
      <c r="B83" s="20" t="s">
        <v>244</v>
      </c>
      <c r="H83" s="134">
        <v>-1300000</v>
      </c>
      <c r="I83" s="93"/>
      <c r="J83" s="93">
        <v>-9047728</v>
      </c>
      <c r="K83" s="93"/>
      <c r="L83" s="95">
        <v>-9350890</v>
      </c>
      <c r="M83" s="93"/>
      <c r="N83" s="97">
        <v>0</v>
      </c>
    </row>
    <row r="84" spans="1:14" ht="18" customHeight="1">
      <c r="B84" s="20" t="s">
        <v>245</v>
      </c>
      <c r="H84" s="97">
        <v>0</v>
      </c>
      <c r="I84" s="93"/>
      <c r="J84" s="93">
        <v>-19971</v>
      </c>
      <c r="K84" s="93"/>
      <c r="L84" s="97">
        <v>0</v>
      </c>
      <c r="M84" s="93"/>
      <c r="N84" s="97">
        <v>0</v>
      </c>
    </row>
    <row r="85" spans="1:14" ht="18" customHeight="1">
      <c r="B85" s="20" t="s">
        <v>287</v>
      </c>
      <c r="H85" s="97">
        <v>461000</v>
      </c>
      <c r="I85" s="93"/>
      <c r="J85" s="97">
        <v>0</v>
      </c>
      <c r="K85" s="93"/>
      <c r="L85" s="97">
        <v>0</v>
      </c>
      <c r="M85" s="93"/>
      <c r="N85" s="97">
        <v>0</v>
      </c>
    </row>
    <row r="86" spans="1:14" ht="18" customHeight="1">
      <c r="B86" s="20" t="s">
        <v>246</v>
      </c>
      <c r="H86" s="134">
        <v>-999732</v>
      </c>
      <c r="I86" s="93"/>
      <c r="J86" s="93">
        <v>-3405671</v>
      </c>
      <c r="K86" s="93"/>
      <c r="L86" s="95">
        <v>-999732</v>
      </c>
      <c r="M86" s="93"/>
      <c r="N86" s="94">
        <v>-1879755</v>
      </c>
    </row>
    <row r="87" spans="1:14" ht="18" customHeight="1">
      <c r="B87" s="20" t="s">
        <v>247</v>
      </c>
      <c r="H87" s="97">
        <v>-5096074</v>
      </c>
      <c r="I87" s="93"/>
      <c r="J87" s="98">
        <v>-11588814</v>
      </c>
      <c r="K87" s="93"/>
      <c r="L87" s="97">
        <v>-11163264</v>
      </c>
      <c r="M87" s="93"/>
      <c r="N87" s="94">
        <v>-2331416</v>
      </c>
    </row>
    <row r="88" spans="1:14" ht="18" customHeight="1">
      <c r="C88" s="137" t="s">
        <v>288</v>
      </c>
      <c r="H88" s="142">
        <f>SUM(H76:I87)</f>
        <v>-12929327</v>
      </c>
      <c r="I88" s="271"/>
      <c r="J88" s="113">
        <f t="shared" ref="J88:N88" si="0">SUM(J76:K87)</f>
        <v>-33170040</v>
      </c>
      <c r="K88" s="271">
        <f t="shared" si="0"/>
        <v>-16691902</v>
      </c>
      <c r="L88" s="114">
        <f t="shared" si="0"/>
        <v>-16691902</v>
      </c>
      <c r="M88" s="271">
        <f t="shared" si="0"/>
        <v>21615474</v>
      </c>
      <c r="N88" s="113">
        <f t="shared" si="0"/>
        <v>21615474</v>
      </c>
    </row>
    <row r="89" spans="1:14" ht="18" customHeight="1">
      <c r="A89" s="20" t="s">
        <v>289</v>
      </c>
      <c r="H89" s="107">
        <f>SUM(H88,H74,H52)</f>
        <v>-33344400</v>
      </c>
      <c r="I89" s="107"/>
      <c r="J89" s="107">
        <v>16730397</v>
      </c>
      <c r="K89" s="107"/>
      <c r="L89" s="107">
        <f>SUM(L88,L74,L52)</f>
        <v>-29467684</v>
      </c>
      <c r="M89" s="107"/>
      <c r="N89" s="107">
        <v>18070809</v>
      </c>
    </row>
    <row r="90" spans="1:14" ht="18" customHeight="1">
      <c r="A90" s="20" t="s">
        <v>290</v>
      </c>
      <c r="H90" s="118">
        <v>45127521</v>
      </c>
      <c r="I90" s="107"/>
      <c r="J90" s="106">
        <v>37635831</v>
      </c>
      <c r="K90" s="107"/>
      <c r="L90" s="104">
        <v>40550818</v>
      </c>
      <c r="M90" s="107"/>
      <c r="N90" s="106">
        <v>22659858</v>
      </c>
    </row>
    <row r="91" spans="1:14" ht="18" customHeight="1" thickBot="1">
      <c r="A91" s="137" t="s">
        <v>291</v>
      </c>
      <c r="H91" s="143">
        <f>SUM(H89:H90)</f>
        <v>11783121</v>
      </c>
      <c r="I91" s="271"/>
      <c r="J91" s="115">
        <f>SUM(J89:J90)</f>
        <v>54366228</v>
      </c>
      <c r="K91" s="271"/>
      <c r="L91" s="116">
        <f>SUM(L89:L90)</f>
        <v>11083134</v>
      </c>
      <c r="M91" s="271"/>
      <c r="N91" s="115">
        <f>SUM(N89:N90)</f>
        <v>40730667</v>
      </c>
    </row>
    <row r="92" spans="1:14" ht="18" customHeight="1" thickTop="1">
      <c r="H92" s="118"/>
      <c r="I92" s="107"/>
      <c r="J92" s="96"/>
      <c r="K92" s="107"/>
      <c r="L92" s="104"/>
      <c r="M92" s="107"/>
      <c r="N92" s="104"/>
    </row>
    <row r="93" spans="1:14" ht="18" customHeight="1">
      <c r="A93" s="20" t="s">
        <v>292</v>
      </c>
      <c r="H93" s="118"/>
      <c r="I93" s="107"/>
      <c r="J93" s="96"/>
      <c r="K93" s="107"/>
      <c r="L93" s="104"/>
      <c r="M93" s="107"/>
      <c r="N93" s="104"/>
    </row>
    <row r="94" spans="1:14" ht="18" customHeight="1">
      <c r="A94" s="20" t="s">
        <v>248</v>
      </c>
      <c r="H94" s="130"/>
      <c r="I94" s="99"/>
      <c r="J94" s="100"/>
      <c r="K94" s="99"/>
      <c r="L94" s="101"/>
      <c r="M94" s="99"/>
      <c r="N94" s="101"/>
    </row>
    <row r="95" spans="1:14" ht="18" customHeight="1">
      <c r="A95" s="20" t="s">
        <v>293</v>
      </c>
      <c r="H95" s="135"/>
      <c r="I95" s="135"/>
      <c r="J95" s="136"/>
      <c r="K95" s="136"/>
      <c r="L95" s="135"/>
      <c r="M95" s="136"/>
      <c r="N95" s="136"/>
    </row>
    <row r="96" spans="1:14" ht="18" customHeight="1">
      <c r="B96" s="20" t="s">
        <v>294</v>
      </c>
      <c r="H96" s="282">
        <v>0</v>
      </c>
      <c r="I96" s="282"/>
      <c r="J96" s="283">
        <v>22500000</v>
      </c>
      <c r="K96" s="283"/>
      <c r="L96" s="282">
        <v>0</v>
      </c>
      <c r="M96" s="283"/>
      <c r="N96" s="284">
        <v>0</v>
      </c>
    </row>
    <row r="97" spans="1:14" ht="18" customHeight="1">
      <c r="A97" s="20" t="s">
        <v>295</v>
      </c>
      <c r="H97" s="282">
        <v>0</v>
      </c>
      <c r="I97" s="282"/>
      <c r="J97" s="283">
        <v>1129956</v>
      </c>
      <c r="K97" s="283"/>
      <c r="L97" s="282">
        <v>0</v>
      </c>
      <c r="M97" s="283"/>
      <c r="N97" s="283">
        <v>0</v>
      </c>
    </row>
    <row r="98" spans="1:14" ht="18" customHeight="1">
      <c r="A98" s="20" t="s">
        <v>296</v>
      </c>
      <c r="H98" s="282">
        <v>0</v>
      </c>
      <c r="I98" s="282"/>
      <c r="J98" s="283">
        <v>1291153217</v>
      </c>
      <c r="K98" s="283"/>
      <c r="L98" s="282">
        <v>0</v>
      </c>
      <c r="M98" s="283"/>
      <c r="N98" s="284">
        <v>0</v>
      </c>
    </row>
    <row r="99" spans="1:14" ht="18" customHeight="1">
      <c r="A99" s="20" t="s">
        <v>297</v>
      </c>
      <c r="H99" s="282">
        <v>0</v>
      </c>
      <c r="I99" s="282"/>
      <c r="J99" s="284">
        <v>0</v>
      </c>
      <c r="K99" s="285"/>
      <c r="L99" s="282">
        <v>0</v>
      </c>
      <c r="M99" s="285"/>
      <c r="N99" s="283">
        <v>1400000000</v>
      </c>
    </row>
    <row r="100" spans="1:14" ht="18" customHeight="1">
      <c r="A100" s="277"/>
      <c r="H100" s="278"/>
      <c r="I100" s="278"/>
      <c r="J100" s="279"/>
      <c r="K100" s="280"/>
      <c r="L100" s="281"/>
      <c r="M100" s="280"/>
      <c r="N100" s="281"/>
    </row>
    <row r="101" spans="1:14" ht="18" customHeight="1">
      <c r="H101" s="100"/>
      <c r="I101" s="99"/>
      <c r="J101" s="100"/>
      <c r="K101" s="99"/>
      <c r="L101" s="101"/>
      <c r="M101" s="99"/>
      <c r="N101" s="100"/>
    </row>
    <row r="102" spans="1:14" ht="18" customHeight="1">
      <c r="A102" s="41" t="s">
        <v>34</v>
      </c>
      <c r="B102" s="26"/>
      <c r="H102" s="130"/>
      <c r="I102" s="130"/>
      <c r="J102" s="130"/>
      <c r="K102" s="130"/>
      <c r="L102" s="101"/>
      <c r="M102" s="130"/>
      <c r="N102" s="130"/>
    </row>
    <row r="103" spans="1:14" ht="18" customHeight="1">
      <c r="H103" s="130"/>
      <c r="I103" s="130"/>
      <c r="J103" s="130"/>
      <c r="K103" s="130"/>
      <c r="L103" s="101"/>
      <c r="M103" s="130"/>
      <c r="N103" s="130"/>
    </row>
    <row r="104" spans="1:14" ht="18" customHeight="1">
      <c r="H104" s="130"/>
      <c r="I104" s="130"/>
      <c r="J104" s="130"/>
      <c r="K104" s="130"/>
      <c r="L104" s="101"/>
      <c r="M104" s="130"/>
      <c r="N104" s="130"/>
    </row>
    <row r="105" spans="1:14" ht="18" customHeight="1">
      <c r="H105" s="130"/>
      <c r="I105" s="130"/>
      <c r="J105" s="130"/>
      <c r="K105" s="130"/>
      <c r="L105" s="101"/>
      <c r="M105" s="130"/>
      <c r="N105" s="130"/>
    </row>
    <row r="106" spans="1:14" ht="18" customHeight="1">
      <c r="H106" s="130"/>
      <c r="I106" s="130"/>
      <c r="J106" s="130"/>
      <c r="K106" s="130"/>
      <c r="L106" s="101"/>
      <c r="M106" s="130"/>
      <c r="N106" s="130"/>
    </row>
    <row r="107" spans="1:14" ht="18" customHeight="1">
      <c r="H107" s="130"/>
      <c r="I107" s="130"/>
      <c r="J107" s="130"/>
      <c r="K107" s="130"/>
      <c r="L107" s="101"/>
      <c r="M107" s="130"/>
      <c r="N107" s="130"/>
    </row>
  </sheetData>
  <mergeCells count="6">
    <mergeCell ref="H5:N5"/>
    <mergeCell ref="L6:N6"/>
    <mergeCell ref="H6:J6"/>
    <mergeCell ref="H58:N58"/>
    <mergeCell ref="H59:J59"/>
    <mergeCell ref="L59:N59"/>
  </mergeCells>
  <pageMargins left="0.78740157480314965" right="0.27559055118110237" top="0.59055118110236227" bottom="0.42" header="0.51181102362204722" footer="0.31496062992125984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C2CE56CE0CCE644961D59D4A855C14B" ma:contentTypeVersion="6" ma:contentTypeDescription="Create a new document." ma:contentTypeScope="" ma:versionID="590a5cf653c327220741ca029db9ae56">
  <xsd:schema xmlns:xsd="http://www.w3.org/2001/XMLSchema" xmlns:xs="http://www.w3.org/2001/XMLSchema" xmlns:p="http://schemas.microsoft.com/office/2006/metadata/properties" xmlns:ns2="8da43bd2-fc68-4e34-8396-227f9409725c" targetNamespace="http://schemas.microsoft.com/office/2006/metadata/properties" ma:root="true" ma:fieldsID="7a32b6c0de53d7751dc8246935450263" ns2:_="">
    <xsd:import namespace="8da43bd2-fc68-4e34-8396-227f9409725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a43bd2-fc68-4e34-8396-227f9409725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union memberTypes="dms:Text">
          <xsd:simpleType>
            <xsd:restriction base="dms:Choice">
              <xsd:enumeration value="กำลังทำ"/>
              <xsd:enumeration value="Done"/>
              <xsd:enumeration value="กำลังรอแก้ไข"/>
              <xsd:enumeration value="ยังไม่วาง"/>
              <xsd:enumeration value="ทำงวดปี69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8da43bd2-fc68-4e34-8396-227f9409725c" xsi:nil="true"/>
    <Reviewer_x0020_Sign_x002d_off xmlns="8da43bd2-fc68-4e34-8396-227f9409725c" xsi:nil="true"/>
    <Status xmlns="8da43bd2-fc68-4e34-8396-227f9409725c" xsi:nil="true"/>
  </documentManagement>
</p:properties>
</file>

<file path=customXml/itemProps1.xml><?xml version="1.0" encoding="utf-8"?>
<ds:datastoreItem xmlns:ds="http://schemas.openxmlformats.org/officeDocument/2006/customXml" ds:itemID="{ABAFAE88-ECC2-4694-8AC3-76585D0D00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a43bd2-fc68-4e34-8396-227f940972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CCB271-8AA9-45EF-A692-784FBE4F9E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FB865C-A148-4D10-966A-E774E22793DD}">
  <ds:schemaRefs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8da43bd2-fc68-4e34-8396-227f9409725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FINANCIAL  POSITION</vt:lpstr>
      <vt:lpstr>COMPREHENSIVE  INCOME 3M</vt:lpstr>
      <vt:lpstr>COMPREHENSIVE  INCOME 6M</vt:lpstr>
      <vt:lpstr>CHANGES  IN - Conso  </vt:lpstr>
      <vt:lpstr>CHANGES  IN  - Separate  </vt:lpstr>
      <vt:lpstr>CASH  FLOWS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dnt</dc:creator>
  <cp:keywords/>
  <dc:description/>
  <cp:lastModifiedBy>ภูวษา จันทร์ฟอง</cp:lastModifiedBy>
  <cp:revision/>
  <cp:lastPrinted>2026-08-13T09:17:01Z</cp:lastPrinted>
  <dcterms:created xsi:type="dcterms:W3CDTF">2006-05-04T02:44:01Z</dcterms:created>
  <dcterms:modified xsi:type="dcterms:W3CDTF">2026-08-13T10:18:29Z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0x010100AC2CE56CE0CCE644961D59D4A855C14B</vt:lpwstr>
  </property>
</Properties>
</file>