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ate1904="1" backupFile="1"/>
  <mc:AlternateContent xmlns:mc="http://schemas.openxmlformats.org/markup-compatibility/2006">
    <mc:Choice Requires="x15">
      <x15ac:absPath xmlns:x15ac="http://schemas.microsoft.com/office/spreadsheetml/2010/11/ac" url="https://sites.ey.com/sites/XPG/Shared Documents/XSpring Group/XSpring Capital_XPG/2026/Q2'26/FS EY/Convert/"/>
    </mc:Choice>
  </mc:AlternateContent>
  <xr:revisionPtr revIDLastSave="0" documentId="8_{50F553CF-E9CC-4E8E-A532-BAE239727299}" xr6:coauthVersionLast="47" xr6:coauthVersionMax="47" xr10:uidLastSave="{00000000-0000-0000-0000-000000000000}"/>
  <bookViews>
    <workbookView xWindow="-110" yWindow="-110" windowWidth="19420" windowHeight="10300" tabRatio="814" xr2:uid="{00000000-000D-0000-FFFF-FFFF00000000}"/>
  </bookViews>
  <sheets>
    <sheet name="BS" sheetId="1" r:id="rId1"/>
    <sheet name="PL" sheetId="11" r:id="rId2"/>
    <sheet name="CE-consolidated" sheetId="12" r:id="rId3"/>
    <sheet name="CE-seperate" sheetId="10" r:id="rId4"/>
    <sheet name="CF" sheetId="15" r:id="rId5"/>
    <sheet name="000" sheetId="2" state="veryHidden" r:id="rId6"/>
  </sheets>
  <externalReferences>
    <externalReference r:id="rId7"/>
  </externalReferences>
  <definedNames>
    <definedName name="_xlnm._FilterDatabase" localSheetId="4" hidden="1">CF!#REF!</definedName>
    <definedName name="_xlnm.Print_Area" localSheetId="0">BS!$A$1:$J$88</definedName>
    <definedName name="_xlnm.Print_Area" localSheetId="2">'CE-consolidated'!$A$1:$T$30</definedName>
    <definedName name="_xlnm.Print_Area" localSheetId="3">'CE-seperate'!$A$1:$Q$31</definedName>
    <definedName name="_xlnm.Print_Area" localSheetId="4">CF!$A$1:$J$93</definedName>
    <definedName name="_xlnm.Print_Area" localSheetId="1">PL!$A$1:$J$142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1" i="15" l="1"/>
  <c r="H71" i="15"/>
  <c r="F71" i="15"/>
  <c r="D71" i="15"/>
  <c r="J9" i="15" l="1"/>
  <c r="J27" i="15" s="1"/>
  <c r="J44" i="15" s="1"/>
  <c r="J48" i="15" s="1"/>
  <c r="H9" i="15"/>
  <c r="F9" i="15"/>
  <c r="F27" i="15" s="1"/>
  <c r="F44" i="15" s="1"/>
  <c r="F48" i="15" s="1"/>
  <c r="D9" i="15"/>
  <c r="D27" i="15" s="1"/>
  <c r="D44" i="15" s="1"/>
  <c r="D48" i="15" s="1"/>
  <c r="H78" i="15"/>
  <c r="J75" i="15"/>
  <c r="H75" i="15"/>
  <c r="F75" i="15"/>
  <c r="D75" i="15"/>
  <c r="H27" i="15"/>
  <c r="H44" i="15" s="1"/>
  <c r="H48" i="15" s="1"/>
  <c r="O21" i="10"/>
  <c r="M21" i="10"/>
  <c r="H76" i="15" l="1"/>
  <c r="H79" i="15" s="1"/>
  <c r="H80" i="15" s="1"/>
  <c r="D76" i="15"/>
  <c r="D79" i="15" s="1"/>
  <c r="D80" i="15" s="1"/>
  <c r="F76" i="15"/>
  <c r="F79" i="15" s="1"/>
  <c r="J76" i="15"/>
  <c r="J79" i="15" s="1"/>
  <c r="H130" i="11"/>
  <c r="D56" i="1"/>
  <c r="D64" i="1"/>
  <c r="J80" i="1" l="1"/>
  <c r="H56" i="1"/>
  <c r="D72" i="1"/>
  <c r="D71" i="1"/>
  <c r="P21" i="12"/>
  <c r="N21" i="12"/>
  <c r="L21" i="12"/>
  <c r="T23" i="12"/>
  <c r="J23" i="12"/>
  <c r="R24" i="12"/>
  <c r="D78" i="1" s="1"/>
  <c r="H24" i="12"/>
  <c r="D75" i="1" s="1"/>
  <c r="F24" i="12"/>
  <c r="D24" i="12"/>
  <c r="H63" i="1"/>
  <c r="I24" i="10"/>
  <c r="G24" i="10"/>
  <c r="E24" i="10"/>
  <c r="Q23" i="10"/>
  <c r="H59" i="11"/>
  <c r="J128" i="11" l="1"/>
  <c r="J120" i="11"/>
  <c r="J129" i="11" s="1"/>
  <c r="F128" i="11"/>
  <c r="F120" i="11"/>
  <c r="J89" i="11"/>
  <c r="J87" i="11"/>
  <c r="F93" i="11"/>
  <c r="F87" i="11"/>
  <c r="J59" i="11"/>
  <c r="J51" i="11"/>
  <c r="F59" i="11"/>
  <c r="F51" i="11"/>
  <c r="J21" i="11"/>
  <c r="J15" i="11"/>
  <c r="F21" i="11"/>
  <c r="F15" i="11"/>
  <c r="H128" i="11"/>
  <c r="D128" i="11"/>
  <c r="H120" i="11"/>
  <c r="D120" i="11"/>
  <c r="D93" i="11"/>
  <c r="H93" i="11"/>
  <c r="H87" i="11"/>
  <c r="D87" i="11"/>
  <c r="D59" i="11"/>
  <c r="H51" i="11"/>
  <c r="D51" i="11"/>
  <c r="H21" i="11"/>
  <c r="D21" i="11"/>
  <c r="H15" i="11"/>
  <c r="D15" i="11"/>
  <c r="D22" i="11" l="1"/>
  <c r="D25" i="11" s="1"/>
  <c r="D27" i="11" s="1"/>
  <c r="D64" i="11" s="1"/>
  <c r="F60" i="11"/>
  <c r="F129" i="11"/>
  <c r="D60" i="11"/>
  <c r="F22" i="11"/>
  <c r="F25" i="11" s="1"/>
  <c r="F27" i="11" s="1"/>
  <c r="J93" i="11"/>
  <c r="J60" i="11"/>
  <c r="F94" i="11"/>
  <c r="F97" i="11" s="1"/>
  <c r="H129" i="11"/>
  <c r="D129" i="11"/>
  <c r="H22" i="11"/>
  <c r="H25" i="11" s="1"/>
  <c r="H27" i="11" s="1"/>
  <c r="H64" i="11" s="1"/>
  <c r="D94" i="11"/>
  <c r="D97" i="11" s="1"/>
  <c r="D99" i="11" s="1"/>
  <c r="J20" i="12" s="1"/>
  <c r="H60" i="11"/>
  <c r="H94" i="11"/>
  <c r="H97" i="11" s="1"/>
  <c r="H99" i="11" s="1"/>
  <c r="K20" i="10" s="1"/>
  <c r="J22" i="11"/>
  <c r="J25" i="11" s="1"/>
  <c r="J27" i="11" s="1"/>
  <c r="D61" i="11" l="1"/>
  <c r="H61" i="11"/>
  <c r="F99" i="11"/>
  <c r="F61" i="11"/>
  <c r="F64" i="11"/>
  <c r="J94" i="11"/>
  <c r="D130" i="11"/>
  <c r="D133" i="11"/>
  <c r="J64" i="11"/>
  <c r="J61" i="11"/>
  <c r="H133" i="11"/>
  <c r="J97" i="11" l="1"/>
  <c r="F133" i="11"/>
  <c r="F130" i="11"/>
  <c r="F80" i="1"/>
  <c r="J64" i="1"/>
  <c r="H64" i="1"/>
  <c r="F64" i="1"/>
  <c r="J57" i="1"/>
  <c r="F57" i="1"/>
  <c r="D57" i="1"/>
  <c r="H57" i="1"/>
  <c r="J34" i="1"/>
  <c r="H34" i="1"/>
  <c r="F34" i="1"/>
  <c r="D34" i="1"/>
  <c r="J21" i="1"/>
  <c r="H21" i="1"/>
  <c r="F21" i="1"/>
  <c r="D21" i="1"/>
  <c r="D65" i="1" l="1"/>
  <c r="J99" i="11"/>
  <c r="F65" i="1"/>
  <c r="J65" i="1"/>
  <c r="H65" i="1"/>
  <c r="F35" i="1"/>
  <c r="H35" i="1"/>
  <c r="J35" i="1"/>
  <c r="D35" i="1"/>
  <c r="J133" i="11" l="1"/>
  <c r="J130" i="11"/>
  <c r="F81" i="1"/>
  <c r="J81" i="1"/>
  <c r="Q19" i="10"/>
  <c r="T19" i="12"/>
  <c r="Q21" i="10" l="1"/>
  <c r="D22" i="12" l="1"/>
  <c r="D25" i="12" l="1"/>
  <c r="J22" i="12"/>
  <c r="J24" i="12" s="1"/>
  <c r="J25" i="12" l="1"/>
  <c r="I22" i="10"/>
  <c r="H75" i="1" s="1"/>
  <c r="G22" i="10"/>
  <c r="E22" i="10"/>
  <c r="R22" i="12"/>
  <c r="P22" i="12"/>
  <c r="P24" i="12" s="1"/>
  <c r="N22" i="12"/>
  <c r="N24" i="12" s="1"/>
  <c r="L22" i="12"/>
  <c r="L24" i="12" s="1"/>
  <c r="H22" i="12"/>
  <c r="F22" i="12"/>
  <c r="T21" i="12"/>
  <c r="O22" i="10"/>
  <c r="O24" i="10" s="1"/>
  <c r="D79" i="1" l="1"/>
  <c r="D80" i="1" s="1"/>
  <c r="D81" i="1" s="1"/>
  <c r="F25" i="12"/>
  <c r="H25" i="12"/>
  <c r="R25" i="12"/>
  <c r="H71" i="1"/>
  <c r="E25" i="10" s="1"/>
  <c r="H72" i="1"/>
  <c r="G25" i="10" s="1"/>
  <c r="M22" i="10"/>
  <c r="M24" i="10" s="1"/>
  <c r="H79" i="1" s="1"/>
  <c r="T20" i="12" l="1"/>
  <c r="T22" i="12" s="1"/>
  <c r="T24" i="12" s="1"/>
  <c r="T25" i="12" l="1"/>
  <c r="Q20" i="10"/>
  <c r="Q22" i="10" s="1"/>
  <c r="Q24" i="10" s="1"/>
  <c r="K22" i="10"/>
  <c r="K24" i="10" s="1"/>
  <c r="H76" i="1" s="1"/>
  <c r="D82" i="1" l="1"/>
  <c r="F82" i="1" l="1"/>
  <c r="J82" i="1" l="1"/>
  <c r="I25" i="10" l="1"/>
  <c r="K25" i="10" l="1"/>
  <c r="H80" i="1"/>
  <c r="H81" i="1" l="1"/>
  <c r="H82" i="1" s="1"/>
  <c r="Q25" i="10"/>
</calcChain>
</file>

<file path=xl/sharedStrings.xml><?xml version="1.0" encoding="utf-8"?>
<sst xmlns="http://schemas.openxmlformats.org/spreadsheetml/2006/main" count="390" uniqueCount="225">
  <si>
    <t>บริษัท เอ็กซ์สปริง แคปปิตอล จำกัด (มหาชน) และบริษัทย่อย</t>
  </si>
  <si>
    <t>งบฐานะการเงิน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</si>
  <si>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</si>
  <si>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</si>
  <si>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</si>
  <si>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</si>
  <si>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31 ธันวาคม 2568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</si>
  <si>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</si>
  <si>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</si>
  <si>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</si>
  <si>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</si>
  <si>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</si>
  <si>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</si>
  <si>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</si>
  <si>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 - ส่วนที่ถึงกำหนดชำระภายในหนึ่งปี</t>
  </si>
  <si>
    <t>เงินให้กู้ยืมระยะสั้นแก่กิจการที่เกี่ยวข้องกัน</t>
  </si>
  <si>
    <t>ลูกหนี้ตามสัญญาขายฝาก</t>
  </si>
  <si>
    <t>สินทรัพย์ทางการเงินหมุนเวียนอื่น</t>
  </si>
  <si>
    <t>สินทรัพย์ที่ถือไว้เพื่อขาย</t>
  </si>
  <si>
    <t>สินทรัพย์ดิจิทัล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</si>
  <si>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</si>
  <si>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</si>
  <si>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</si>
  <si>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</si>
  <si>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</si>
  <si>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เงินให้กู้ยืม - สุทธิจากส่วนที่ถึงกำหนดชำระภายในหนึ่งปี</t>
  </si>
  <si>
    <t>เงินให้กู้ยืมระยะยาวแก่กิจการที่เกี่ยวข้องกัน</t>
  </si>
  <si>
    <t>เงินให้สินเชื่อจากการซื้อลูกหนี้และดอกเบี้ยค้างรับสุทธิ</t>
  </si>
  <si>
    <t>สินทรัพย์ทางการเงินไม่หมุนเวียนอื่น</t>
  </si>
  <si>
    <t>เงินลงทุนในบริษัทย่อยและบริษัทร่วม</t>
  </si>
  <si>
    <t>ส่วนปรับปรุงอาคารเช่าและอุปกรณ์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</si>
  <si>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</si>
  <si>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</si>
  <si>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</si>
  <si>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</si>
  <si>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</si>
  <si>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</si>
  <si>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</si>
  <si>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</si>
  <si>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</si>
  <si>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</si>
  <si>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</si>
  <si>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</si>
  <si>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</si>
  <si>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</si>
  <si>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</si>
  <si>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</si>
  <si>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 - สุทธิจากส่วนที่ถึงกำหนดชำระภายในหนึ่งปี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</si>
  <si>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</si>
  <si>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กำไรจากการโอนธุรกิจให้แก่บริษัทร่วมรอรับรู้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</si>
  <si>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</si>
  <si>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</si>
  <si>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</si>
  <si>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</si>
  <si>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</si>
  <si>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</si>
  <si>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   หุ้นสามัญ 10,747,074,720 หุ้น มูลค่าหุ้นละ 0.50 บาท </t>
  </si>
  <si>
    <t>ทุนที่ออกและชำระแล้ว</t>
  </si>
  <si>
    <t xml:space="preserve">      หุ้นสามัญ 10,700,191,101 หุ้น มูลค่าหุ้นละ 0.50 บาท </t>
  </si>
  <si>
    <t>ส่วนเกินมูลค่าหุ้น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</si>
  <si>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</si>
  <si>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</si>
  <si>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</si>
  <si>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</si>
  <si>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ส่วนต่างที่เกิดขึ้นจากการเปลี่ยนแปลงส่วนได้เสีย</t>
  </si>
  <si>
    <t xml:space="preserve">   ในบริษัทย่อยบางส่วน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</si>
  <si>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</si>
  <si>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</si>
  <si>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</si>
  <si>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(นางสาววรางคณา อัครสถาพร)</t>
  </si>
  <si>
    <t>(นายพินิจ พัวพันธ์)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</si>
  <si>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</si>
  <si>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</si>
  <si>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</si>
  <si>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กำไรหรือขาดทุน</t>
  </si>
  <si>
    <t>รายได้</t>
  </si>
  <si>
    <t>รายได้ค่าธรรมเนียมและบริการ</t>
  </si>
  <si>
    <t>รายได้ดอกเบี้ย</t>
  </si>
  <si>
    <t>เงินปันผลรับ</t>
  </si>
  <si>
    <t>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</si>
  <si>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</si>
  <si>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</si>
  <si>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</si>
  <si>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ค่าธรรมเนียมและบริการจ่าย</t>
  </si>
  <si>
    <t>ค่าใช้จ่ายอื่น</t>
  </si>
  <si>
    <t>รวมค่าใช้จ่าย</t>
  </si>
  <si>
    <t>กำไรจากการดำเนินงาน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</si>
  <si>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</si>
  <si>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</si>
  <si>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</si>
  <si>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</si>
  <si>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งบกำไรขาดทุนเบ็ดเสร็จ (ต่อ)</t>
  </si>
  <si>
    <t>กำไรขาดทุนเบ็ดเสร็จอื่น</t>
  </si>
  <si>
    <t>รายการที่จะถูกบันทึกในส่วนของกำไรหรือขาดทุนในภายหลัง:</t>
  </si>
  <si>
    <t xml:space="preserve">   ผ่านกำไรขาดทุนเบ็ดเสร็จอื่น</t>
  </si>
  <si>
    <t>ภาษีเงินได้เกี่ยวกับรายการที่จะถูกบันทึกในส่วนของ</t>
  </si>
  <si>
    <t xml:space="preserve">   กำไรหรือขาดทุนในภายหลัง</t>
  </si>
  <si>
    <t>รายการที่จะถูกบันทึกในส่วนของกำไรหรือขาดทุนในภายหลัง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</si>
  <si>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</si>
  <si>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รายการที่จะไม่ถูกบันทึกในส่วนของกำไรหรือขาดทุนในภายหลัง:</t>
  </si>
  <si>
    <t xml:space="preserve">   วัดมูลค่าด้วยมูลค่ายุติธรรมผ่านกำไรขาดทุนเบ็ดเสร็จอื่น</t>
  </si>
  <si>
    <t>ภาษีเงินได้เกี่ยวกับรายการที่จะไม่ถูกบันทึกในส่วนของ</t>
  </si>
  <si>
    <t>รายการที่จะไม่ถูกบันทึกในส่วนของกำไรหรือขาดทุนในภายหลัง</t>
  </si>
  <si>
    <t>กำไรต่อหุ้น</t>
  </si>
  <si>
    <t>งบการเปลี่ยนแปลงส่วนของผู้ถือหุ้น</t>
  </si>
  <si>
    <t>กำไร (ขาดทุน) จากการ</t>
  </si>
  <si>
    <t>เปลี่ยนแปลงมูลค่าของ</t>
  </si>
  <si>
    <t>ในตราสารทุนที่กำหนด</t>
  </si>
  <si>
    <t>ส่วนต่างที่เกิดขึ้น</t>
  </si>
  <si>
    <t>จัดสรรแล้ว -</t>
  </si>
  <si>
    <t>ตราสารหนี้ที่วัดมูลค่า</t>
  </si>
  <si>
    <t>ให้วัดมูลค่าด้วยมูลค่า</t>
  </si>
  <si>
    <t xml:space="preserve">ส่วนแบ่งกำไร (ขาดทุน) </t>
  </si>
  <si>
    <t>จากการเปลี่ยนแปลง</t>
  </si>
  <si>
    <t>ทุนที่ออก</t>
  </si>
  <si>
    <t>ส่วนเกิน</t>
  </si>
  <si>
    <t>ทุนสำรองตาม</t>
  </si>
  <si>
    <t>ยังไม่ได้จัดสรร</t>
  </si>
  <si>
    <t>ด้วยมูลค่ายุติธรรมผ่าน</t>
  </si>
  <si>
    <t>ยุติธรรมผ่าน</t>
  </si>
  <si>
    <t>เบ็ดเสร็จอื่น</t>
  </si>
  <si>
    <t>ส่วนได้เสีย</t>
  </si>
  <si>
    <t>รวม</t>
  </si>
  <si>
    <t>และชำระแล้ว</t>
  </si>
  <si>
    <t>มูลค่าหุ้น</t>
  </si>
  <si>
    <t>กฎหมาย</t>
  </si>
  <si>
    <t>ในบริษัทร่วม</t>
  </si>
  <si>
    <t>ในบริษัทย่อยบางส่วน</t>
  </si>
  <si>
    <t>ยอดคงเหลือ ณ วันที่ 1 มกราคม 2568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</si>
  <si>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</si>
  <si>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</si>
  <si>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ยอดคงเหลือ ณ วันที่ 1 มกราคม 2569</t>
  </si>
  <si>
    <t>งบการเปลี่ยนแปลงส่วนของผู้ถือหุ้น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</si>
  <si>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</si>
  <si>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</si>
  <si>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กำไรจากการดำเนินงานก่อนภาษีเงินได้</t>
  </si>
  <si>
    <t xml:space="preserve">   ค่าเสื่อมราคาและค่าตัดจำหน่าย</t>
  </si>
  <si>
    <t xml:space="preserve">      ของสินทรัพย์ทางการเงินที่ยังไม่เกิดขึ้นจริง</t>
  </si>
  <si>
    <t xml:space="preserve">      ของสินทรัพย์ดิจิทัลที่ยังไม่เกิดขึ้นจริง</t>
  </si>
  <si>
    <t xml:space="preserve">   กำไรจากการขายเงินลงทุนในบริษัทร่วม</t>
  </si>
  <si>
    <t xml:space="preserve">   ต้นทุนทางการเงิน</t>
  </si>
  <si>
    <t xml:space="preserve">   รายได้ดอกเบี้ย</t>
  </si>
  <si>
    <t xml:space="preserve">   เงินปันผลรับ</t>
  </si>
  <si>
    <t xml:space="preserve">   ค่าใช้จ่ายผลประโยชน์ของพนักงาน</t>
  </si>
  <si>
    <t>ขาดทุนจากการดำเนินงานก่อนการเปลี่ยนแปลง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</si>
  <si>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</si>
  <si>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</si>
  <si>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</si>
  <si>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เงินลงทุนตามวิธีมูลค่ายุติธรรมผ่านกำไรหรือขาดทุน</t>
  </si>
  <si>
    <t xml:space="preserve">   เงินให้กู้ยืม</t>
  </si>
  <si>
    <t xml:space="preserve">   เงินให้กู้ยืมแก่กิจการที่เกี่ยวข้องกัน</t>
  </si>
  <si>
    <t xml:space="preserve">   สินทรัพย์ที่ถือไว้เพื่อขาย</t>
  </si>
  <si>
    <t xml:space="preserve">   สินทรัพย์ดิจิทัล</t>
  </si>
  <si>
    <t xml:space="preserve">   สินทรัพย์หมุนเวียนอื่น </t>
  </si>
  <si>
    <t xml:space="preserve">   เงินให้สินเชื่อจากการซื้อลูกหนี้และดอกเบี้ยค้างรับสุทธิ</t>
  </si>
  <si>
    <t xml:space="preserve">   สินทรัพย์ไม่หมุนเวียนอื่น </t>
  </si>
  <si>
    <t>งบกระแสเงินสด (ต่อ)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</si>
  <si>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</si>
  <si>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</si>
  <si>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หนี้สินหมุนเวียนอื่น </t>
  </si>
  <si>
    <t xml:space="preserve">   หนี้สินไม่หมุนเวียนอื่น </t>
  </si>
  <si>
    <t xml:space="preserve">   ดอกเบี้ยรับ</t>
  </si>
  <si>
    <t xml:space="preserve">   ภาษีเงินได้จ่ายออก</t>
  </si>
  <si>
    <t>กระแสเงินสดจากกิจกรรมลงทุน</t>
  </si>
  <si>
    <t xml:space="preserve">   ผ่านกำไรหรือขาดทุนเบ็ดเสร็จอื่น</t>
  </si>
  <si>
    <t>เงินสดจ่ายเพื่อซื้อเงินลงทุนตามวิธีมูลค่ายุติธรรม</t>
  </si>
  <si>
    <t>เงินสดจ่ายเพื่อซื้อสินทรัพย์ทางการเงินหมุนเวียนอื่น</t>
  </si>
  <si>
    <t>เงินสดจ่ายเพื่อซื้อสินทรัพย์ทางการเงินไม่หมุนเวียนอื่น</t>
  </si>
  <si>
    <t>เงินสดจ่ายซื้ออุปกรณ์</t>
  </si>
  <si>
    <t>เงินสดจ่ายซื้อสินทรัพย์ไม่มีตัวตน</t>
  </si>
  <si>
    <t>เงินสดรับจากดอกเบี้ยและเงินปันผลของเงินลงทุนในหลักทรัพย์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</si>
  <si>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</si>
  <si>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</si>
  <si>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ข้อมูลเพิ่มเติมประกอบกระแสเงินสด</t>
  </si>
  <si>
    <t>รายการที่ไม่ใช่เงินสด</t>
  </si>
  <si>
    <t xml:space="preserve">   ผ่านกำไรขาดทุนเบ็ดเสร็จอื่น - สุทธิจากภาษี</t>
  </si>
  <si>
    <t>เจ้าหนี้จากการซื้อสินทรัพย์ไม่มีตัวตน</t>
  </si>
  <si>
    <t>สินทรัพย์เพิ่มขึ้นจากการทำสัญญาเช่า</t>
  </si>
  <si>
    <t>รับโอนสินทรัพย์ที่ถือไว้เพื่อขายเพื่อชำระหนี้เงินให้กู้ยืม</t>
  </si>
  <si>
    <t>ผลกระทบจากการเปลี่ยนแปลงในอัตราแลกเปลี่ยน</t>
  </si>
  <si>
    <t xml:space="preserve">   ขาดทุนจากการเปลี่ยนแปลงในมูลค่ายุติธรรม</t>
  </si>
  <si>
    <t>ณ วันที่ 30 มิถุนายน 2569</t>
  </si>
  <si>
    <t>30 มิถุนายน 2569</t>
  </si>
  <si>
    <t>ผลขาดทุนด้านเครดิตที่คาดว่าจะเกิดขึ้น</t>
  </si>
  <si>
    <t>กำไร (ขาดทุน) จากเงินลงทุนในตราสารทุนที่กำหนดให้</t>
  </si>
  <si>
    <t>กำไร (ขาดทุน) เบ็ดเสร็จอื่นรวม - สุทธิจากภาษี</t>
  </si>
  <si>
    <t xml:space="preserve">กำไรต่อหุ้นขั้นพื้นฐาน 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</si>
  <si>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</si>
  <si>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</si>
  <si>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</si>
  <si>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</si>
  <si>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รายการปรับกระทบยอดกำไรก่อนภาษี</t>
  </si>
  <si>
    <t xml:space="preserve">   เป็นเงินสดรับ (จ่าย) จากกิจกรรมดำเนินงาน</t>
  </si>
  <si>
    <t xml:space="preserve">   ส่วนแบ่ง (กำไร) ขาดทุนจากเงินลงทุนในบริษัทร่วม</t>
  </si>
  <si>
    <t xml:space="preserve">   เงินฝากธนาคารที่มีภาระค้ำประกัน</t>
  </si>
  <si>
    <t xml:space="preserve">   ผลประโยชน์พนักงานค้างจ่าย</t>
  </si>
  <si>
    <t>เงินสดรับ (จ่าย) จากการดำเนินงาน</t>
  </si>
  <si>
    <t>เงินสดรับจากเงินลงทุนตามวิธีมูลค่ายุติธรรม</t>
  </si>
  <si>
    <t>เงินสดรับจากสินทรัพย์ทางการเงินไม่หมุนเวียนอื่น</t>
  </si>
  <si>
    <t>เงินสดรับจากการขายเงินลงทุนในบริษัทร่วม</t>
  </si>
  <si>
    <t>เงินสดรับจากเงินปันผลในบริษัทร่วม</t>
  </si>
  <si>
    <t>เงินสดจ่ายหนี้สินสัญญาเช่า</t>
  </si>
  <si>
    <t>เงินสดจ่ายเงินปันผล</t>
  </si>
  <si>
    <t>เงินสดและรายการเทียบเท่าเงินสดปลายงวด</t>
  </si>
  <si>
    <t>กำไร (ขาดทุน) ที่เกิดจากการวัดมูลค่าเงินลงทุนตามวิธีมูลค่ายุติธรรม</t>
  </si>
  <si>
    <t>ผลขาดทุนด้านเครดิตที่คาดว่าจะเกิดขึ้น (โอนกลับ)</t>
  </si>
  <si>
    <t>กำไร (ขาดทุน) จากเงินลงทุน</t>
  </si>
  <si>
    <t>กำไรขาดทุนเบ็ดเสร็จรวมสำหรับงวด</t>
  </si>
  <si>
    <t>กำไร (ขาดทุน) จากเงินลงทุนในตราสารหนี้ที่วัดมูลค่าด้วยมูลค่ายุติธรรม</t>
  </si>
  <si>
    <t xml:space="preserve">ส่วนแบ่งกำไร (ขาดทุน) เบ็ดเสร็จอื่นจากเงินลงทุนในบริษัทร่วม </t>
  </si>
  <si>
    <t xml:space="preserve"> กำไร (ขาดทุน) จากเงินลงทุน</t>
  </si>
  <si>
    <t>ส่วนแบ่งกำไร (ขาดทุน) จากเงินลงทุนในบริษัทร่วม</t>
  </si>
  <si>
    <t>เงินปันผลจ่าย (หมายเหตุ 15)</t>
  </si>
  <si>
    <t xml:space="preserve">   ผลขาดทุนด้านเครดิตที่คาดว่าจะเกิดขึ้น (โอนกลับ)</t>
  </si>
  <si>
    <t>ลูกหนี้ธุรกิจหลักทรัพย์สุทธิ</t>
  </si>
  <si>
    <t xml:space="preserve">   ลูกหนี้ตามสัญญาขายฝาก</t>
  </si>
  <si>
    <t xml:space="preserve">   ภาษีเงินได้รับคืน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</si>
  <si>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</si>
  <si>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</si>
  <si>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เจ้าหนี้เพิ่มขึ้นจากการซื้ออุปกรณ์</t>
  </si>
  <si>
    <t>เงินสดสุทธิได้มาจากกิจกรรมดำเนินงาน</t>
  </si>
  <si>
    <t>เงินปันผลค้างจ่าย</t>
  </si>
  <si>
    <t>เงินสดสุทธิใช้ไปในกิจกรรมลงทุน</t>
  </si>
  <si>
    <t xml:space="preserve">   ขาดทุน (กำไร) จากอัตราแลกเปลี่ยนที่ยังไม่เกิดขึ้นจริง</t>
  </si>
  <si>
    <t xml:space="preserve">   ขาดทุน (กำไร) จากการเปลี่ยนแปลงในมูลค่ายุติธรรม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</si>
</sst>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_);[Red]\(#,##0.0\)"/>
    <numFmt numFmtId="166" formatCode="0.0%"/>
    <numFmt numFmtId="167" formatCode="_(* #,##0_);_(* \(#,##0\);_(* &quot;-&quot;??_);_(@_)"/>
    <numFmt numFmtId="168" formatCode="_(* #,##0.00_);_(* \(#,##0.00\);_(* &quot;-&quot;_);_(@_)"/>
    <numFmt numFmtId="169" formatCode="_-* #,##0.00\ _D_M_-;\-* #,##0.00\ _D_M_-;_-* &quot;-&quot;??\ _D_M_-;_-@_-"/>
    <numFmt numFmtId="170" formatCode="_(* #,##0_);_(* \(#,##0\);_(* &quot;-&quot;????_);_(@_)"/>
    <numFmt numFmtId="171" formatCode="#,##0;\(#,##0\)"/>
    <numFmt numFmtId="172" formatCode="#,##0.0;[Red]\-#,##0.0"/>
    <numFmt numFmtId="173" formatCode="_-* #,##0_-;\-* #,##0_-;_-* &quot;-&quot;??_-;_-@_-"/>
    <numFmt numFmtId="174" formatCode="_(* #,##0.0000_);_(* \(#,##0.0000\);_(* &quot;-&quot;_);_(@_)"/>
  </numFmts>
  <fonts count="53">
    <font>
      <sz val="10"/>
      <name val="ApFont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2"/>
      <name val="Times New Roman"/>
      <family val="1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8"/>
      <name val="ApFont"/>
    </font>
    <font>
      <sz val="11"/>
      <color indexed="62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ApFont"/>
      <family val="2"/>
    </font>
    <font>
      <sz val="14"/>
      <name val="Angsana New"/>
      <family val="1"/>
    </font>
    <font>
      <sz val="11"/>
      <color theme="1"/>
      <name val="Calibri"/>
      <family val="2"/>
    </font>
    <font>
      <sz val="10"/>
      <color theme="1"/>
      <name val="Arial"/>
      <family val="2"/>
    </font>
    <font>
      <b/>
      <sz val="16"/>
      <color rgb="FFFF0000"/>
      <name val="Angsana New"/>
      <family val="1"/>
    </font>
    <font>
      <sz val="16"/>
      <color rgb="FFFF0000"/>
      <name val="Angsana New"/>
      <family val="1"/>
    </font>
    <font>
      <sz val="16"/>
      <color theme="0"/>
      <name val="Angsana New"/>
      <family val="1"/>
    </font>
    <font>
      <b/>
      <i/>
      <sz val="16"/>
      <name val="Angsana New"/>
      <family val="1"/>
    </font>
    <font>
      <sz val="16"/>
      <color theme="1"/>
      <name val="Angsana New"/>
      <family val="1"/>
    </font>
    <font>
      <b/>
      <sz val="16"/>
      <name val="Angsana New"/>
      <family val="1"/>
      <charset val="222"/>
    </font>
    <font>
      <sz val="10"/>
      <name val="EYInterstate Light"/>
    </font>
  </fonts>
  <fills count="3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auto="1"/>
      </top>
      <bottom/>
      <diagonal/>
    </border>
  </borders>
  <cellStyleXfs count="24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4" borderId="0" applyNumberFormat="0" applyBorder="0" applyAlignment="0" applyProtection="0"/>
    <xf numFmtId="0" fontId="14" fillId="13" borderId="0" applyNumberFormat="0" applyBorder="0" applyAlignment="0" applyProtection="0"/>
    <xf numFmtId="0" fontId="14" fillId="12" borderId="0" applyNumberFormat="0" applyBorder="0" applyAlignment="0" applyProtection="0"/>
    <xf numFmtId="0" fontId="14" fillId="5" borderId="0" applyNumberFormat="0" applyBorder="0" applyAlignment="0" applyProtection="0"/>
    <xf numFmtId="0" fontId="14" fillId="16" borderId="0" applyNumberFormat="0" applyBorder="0" applyAlignment="0" applyProtection="0"/>
    <xf numFmtId="0" fontId="14" fillId="10" borderId="0" applyNumberFormat="0" applyBorder="0" applyAlignment="0" applyProtection="0"/>
    <xf numFmtId="0" fontId="14" fillId="17" borderId="0" applyNumberFormat="0" applyBorder="0" applyAlignment="0" applyProtection="0"/>
    <xf numFmtId="0" fontId="14" fillId="4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1" borderId="0" applyNumberFormat="0" applyBorder="0" applyAlignment="0" applyProtection="0"/>
    <xf numFmtId="0" fontId="14" fillId="13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3" borderId="0" applyNumberFormat="0" applyBorder="0" applyAlignment="0" applyProtection="0"/>
    <xf numFmtId="0" fontId="14" fillId="17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5" fillId="9" borderId="0" applyNumberFormat="0" applyBorder="0" applyAlignment="0" applyProtection="0"/>
    <xf numFmtId="0" fontId="15" fillId="5" borderId="0" applyNumberFormat="0" applyBorder="0" applyAlignment="0" applyProtection="0"/>
    <xf numFmtId="0" fontId="16" fillId="24" borderId="1" applyNumberFormat="0" applyAlignment="0" applyProtection="0"/>
    <xf numFmtId="0" fontId="26" fillId="25" borderId="1" applyNumberFormat="0" applyAlignment="0" applyProtection="0"/>
    <xf numFmtId="0" fontId="17" fillId="26" borderId="2" applyNumberFormat="0" applyAlignment="0" applyProtection="0"/>
    <xf numFmtId="164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5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4" fontId="2" fillId="0" borderId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10" borderId="0" applyNumberFormat="0" applyBorder="0" applyAlignment="0" applyProtection="0"/>
    <xf numFmtId="0" fontId="19" fillId="7" borderId="0" applyNumberFormat="0" applyBorder="0" applyAlignment="0" applyProtection="0"/>
    <xf numFmtId="38" fontId="4" fillId="27" borderId="0" applyNumberFormat="0" applyBorder="0" applyAlignment="0" applyProtection="0"/>
    <xf numFmtId="0" fontId="28" fillId="0" borderId="4" applyNumberFormat="0" applyFill="0" applyAlignment="0" applyProtection="0"/>
    <xf numFmtId="0" fontId="35" fillId="0" borderId="3" applyNumberFormat="0" applyFill="0" applyAlignment="0" applyProtection="0"/>
    <xf numFmtId="0" fontId="29" fillId="0" borderId="6" applyNumberFormat="0" applyFill="0" applyAlignment="0" applyProtection="0"/>
    <xf numFmtId="0" fontId="36" fillId="0" borderId="5" applyNumberFormat="0" applyFill="0" applyAlignment="0" applyProtection="0"/>
    <xf numFmtId="0" fontId="30" fillId="0" borderId="8" applyNumberFormat="0" applyFill="0" applyAlignment="0" applyProtection="0"/>
    <xf numFmtId="0" fontId="37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0" fontId="4" fillId="28" borderId="9" applyNumberFormat="0" applyBorder="0" applyAlignment="0" applyProtection="0"/>
    <xf numFmtId="0" fontId="24" fillId="8" borderId="1" applyNumberFormat="0" applyAlignment="0" applyProtection="0"/>
    <xf numFmtId="0" fontId="24" fillId="11" borderId="1" applyNumberFormat="0" applyAlignment="0" applyProtection="0"/>
    <xf numFmtId="0" fontId="20" fillId="0" borderId="10" applyNumberFormat="0" applyFill="0" applyAlignment="0" applyProtection="0"/>
    <xf numFmtId="0" fontId="31" fillId="0" borderId="11" applyNumberFormat="0" applyFill="0" applyAlignment="0" applyProtection="0"/>
    <xf numFmtId="0" fontId="32" fillId="11" borderId="0" applyNumberFormat="0" applyBorder="0" applyAlignment="0" applyProtection="0"/>
    <xf numFmtId="0" fontId="21" fillId="11" borderId="0" applyNumberFormat="0" applyBorder="0" applyAlignment="0" applyProtection="0"/>
    <xf numFmtId="37" fontId="5" fillId="0" borderId="0"/>
    <xf numFmtId="0" fontId="6" fillId="0" borderId="0"/>
    <xf numFmtId="0" fontId="6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43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40" fillId="0" borderId="0"/>
    <xf numFmtId="0" fontId="44" fillId="0" borderId="0"/>
    <xf numFmtId="0" fontId="45" fillId="0" borderId="0"/>
    <xf numFmtId="0" fontId="1" fillId="0" borderId="0"/>
    <xf numFmtId="0" fontId="43" fillId="0" borderId="0"/>
    <xf numFmtId="0" fontId="43" fillId="0" borderId="0"/>
    <xf numFmtId="0" fontId="42" fillId="0" borderId="0"/>
    <xf numFmtId="0" fontId="11" fillId="0" borderId="0"/>
    <xf numFmtId="0" fontId="11" fillId="0" borderId="0"/>
    <xf numFmtId="0" fontId="11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6" borderId="12" applyNumberFormat="0" applyFont="0" applyAlignment="0" applyProtection="0"/>
    <xf numFmtId="0" fontId="11" fillId="6" borderId="12" applyNumberFormat="0" applyFont="0" applyAlignment="0" applyProtection="0"/>
    <xf numFmtId="0" fontId="25" fillId="25" borderId="13" applyNumberFormat="0" applyAlignment="0" applyProtection="0"/>
    <xf numFmtId="0" fontId="25" fillId="24" borderId="13" applyNumberFormat="0" applyAlignment="0" applyProtection="0"/>
    <xf numFmtId="10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" fillId="0" borderId="0" applyFill="0" applyBorder="0" applyAlignment="0" applyProtection="0"/>
    <xf numFmtId="37" fontId="12" fillId="0" borderId="0"/>
    <xf numFmtId="1" fontId="2" fillId="0" borderId="14" applyNumberFormat="0" applyFill="0" applyAlignment="0" applyProtection="0">
      <alignment horizontal="center" vertical="center"/>
    </xf>
    <xf numFmtId="0" fontId="3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2" fillId="0" borderId="15" applyNumberFormat="0" applyFill="0" applyAlignment="0" applyProtection="0"/>
    <xf numFmtId="0" fontId="22" fillId="0" borderId="16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/>
    <xf numFmtId="0" fontId="2" fillId="0" borderId="0"/>
    <xf numFmtId="43" fontId="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45" fillId="0" borderId="0"/>
    <xf numFmtId="0" fontId="45" fillId="0" borderId="0"/>
    <xf numFmtId="43" fontId="3" fillId="0" borderId="0" applyFont="0" applyFill="0" applyBorder="0" applyAlignment="0" applyProtection="0"/>
  </cellStyleXfs>
  <cellXfs count="163">
    <xf numFmtId="0" fontId="0" fillId="0" borderId="0" xfId="0"/>
    <xf numFmtId="167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38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vertical="center"/>
    </xf>
    <xf numFmtId="41" fontId="8" fillId="0" borderId="0" xfId="0" applyNumberFormat="1" applyFont="1" applyAlignment="1">
      <alignment vertical="center"/>
    </xf>
    <xf numFmtId="41" fontId="46" fillId="0" borderId="0" xfId="0" applyNumberFormat="1" applyFont="1"/>
    <xf numFmtId="167" fontId="7" fillId="0" borderId="0" xfId="0" applyNumberFormat="1" applyFont="1" applyAlignment="1">
      <alignment horizontal="center" vertical="center"/>
    </xf>
    <xf numFmtId="171" fontId="7" fillId="0" borderId="0" xfId="214" applyNumberFormat="1" applyFont="1" applyAlignment="1">
      <alignment horizontal="center" vertical="center"/>
    </xf>
    <xf numFmtId="0" fontId="7" fillId="0" borderId="0" xfId="214" applyFont="1" applyAlignment="1">
      <alignment horizontal="center" vertical="center"/>
    </xf>
    <xf numFmtId="0" fontId="8" fillId="0" borderId="0" xfId="214" applyFont="1" applyAlignment="1">
      <alignment horizontal="left" vertical="center"/>
    </xf>
    <xf numFmtId="41" fontId="7" fillId="0" borderId="0" xfId="0" applyNumberFormat="1" applyFont="1" applyAlignment="1">
      <alignment horizontal="center" vertical="center"/>
    </xf>
    <xf numFmtId="41" fontId="7" fillId="0" borderId="0" xfId="57" applyNumberFormat="1" applyFont="1" applyFill="1" applyAlignment="1">
      <alignment horizontal="right" vertical="center"/>
    </xf>
    <xf numFmtId="41" fontId="7" fillId="0" borderId="0" xfId="215" applyNumberFormat="1" applyFont="1" applyAlignment="1">
      <alignment horizontal="center" vertical="center"/>
    </xf>
    <xf numFmtId="0" fontId="7" fillId="0" borderId="0" xfId="192" applyFont="1" applyAlignment="1">
      <alignment horizontal="left" vertical="top"/>
    </xf>
    <xf numFmtId="167" fontId="8" fillId="0" borderId="0" xfId="0" applyNumberFormat="1" applyFont="1" applyAlignment="1">
      <alignment horizontal="center" vertical="center"/>
    </xf>
    <xf numFmtId="41" fontId="7" fillId="0" borderId="21" xfId="0" applyNumberFormat="1" applyFont="1" applyBorder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41" fontId="7" fillId="0" borderId="21" xfId="215" applyNumberFormat="1" applyFont="1" applyBorder="1" applyAlignment="1">
      <alignment horizontal="center" vertical="center"/>
    </xf>
    <xf numFmtId="41" fontId="7" fillId="0" borderId="22" xfId="0" applyNumberFormat="1" applyFont="1" applyBorder="1" applyAlignment="1">
      <alignment horizontal="center" vertical="center"/>
    </xf>
    <xf numFmtId="41" fontId="7" fillId="0" borderId="22" xfId="215" applyNumberFormat="1" applyFont="1" applyBorder="1" applyAlignment="1">
      <alignment horizontal="center" vertical="center"/>
    </xf>
    <xf numFmtId="41" fontId="7" fillId="0" borderId="19" xfId="138" applyNumberFormat="1" applyFont="1" applyBorder="1" applyAlignment="1">
      <alignment horizontal="center" vertical="center"/>
    </xf>
    <xf numFmtId="0" fontId="8" fillId="0" borderId="0" xfId="214" applyFont="1" applyAlignment="1">
      <alignment vertical="center"/>
    </xf>
    <xf numFmtId="41" fontId="7" fillId="0" borderId="18" xfId="0" applyNumberFormat="1" applyFont="1" applyBorder="1" applyAlignment="1">
      <alignment horizontal="center" vertical="center"/>
    </xf>
    <xf numFmtId="41" fontId="7" fillId="0" borderId="0" xfId="138" applyNumberFormat="1" applyFont="1" applyAlignment="1">
      <alignment horizontal="center" vertical="center"/>
    </xf>
    <xf numFmtId="0" fontId="8" fillId="0" borderId="0" xfId="0" applyFont="1"/>
    <xf numFmtId="41" fontId="7" fillId="0" borderId="0" xfId="53" applyNumberFormat="1" applyFont="1" applyFill="1" applyAlignment="1">
      <alignment vertical="center"/>
    </xf>
    <xf numFmtId="0" fontId="7" fillId="0" borderId="0" xfId="0" applyFont="1"/>
    <xf numFmtId="41" fontId="48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right" vertical="center"/>
    </xf>
    <xf numFmtId="0" fontId="46" fillId="0" borderId="0" xfId="0" applyFont="1"/>
    <xf numFmtId="43" fontId="52" fillId="0" borderId="0" xfId="75" applyFont="1" applyFill="1" applyBorder="1" applyAlignment="1">
      <alignment vertical="center"/>
    </xf>
    <xf numFmtId="41" fontId="47" fillId="0" borderId="0" xfId="0" applyNumberFormat="1" applyFont="1" applyAlignment="1">
      <alignment horizontal="right" vertical="center"/>
    </xf>
    <xf numFmtId="41" fontId="7" fillId="0" borderId="17" xfId="0" applyNumberFormat="1" applyFont="1" applyBorder="1" applyAlignment="1">
      <alignment horizontal="right" vertical="center"/>
    </xf>
    <xf numFmtId="41" fontId="7" fillId="0" borderId="20" xfId="0" applyNumberFormat="1" applyFont="1" applyBorder="1" applyAlignment="1">
      <alignment horizontal="right" vertical="center"/>
    </xf>
    <xf numFmtId="164" fontId="7" fillId="0" borderId="0" xfId="53" applyFont="1" applyFill="1" applyAlignment="1">
      <alignment vertical="center"/>
    </xf>
    <xf numFmtId="41" fontId="7" fillId="0" borderId="18" xfId="0" applyNumberFormat="1" applyFont="1" applyBorder="1" applyAlignment="1">
      <alignment horizontal="right" vertical="center"/>
    </xf>
    <xf numFmtId="41" fontId="7" fillId="0" borderId="0" xfId="53" applyNumberFormat="1" applyFont="1" applyFill="1" applyBorder="1" applyAlignment="1">
      <alignment vertical="center"/>
    </xf>
    <xf numFmtId="167" fontId="8" fillId="0" borderId="0" xfId="0" applyNumberFormat="1" applyFont="1" applyAlignment="1">
      <alignment vertical="center"/>
    </xf>
    <xf numFmtId="171" fontId="7" fillId="0" borderId="0" xfId="214" applyNumberFormat="1" applyFont="1" applyAlignment="1">
      <alignment vertical="center"/>
    </xf>
    <xf numFmtId="171" fontId="7" fillId="0" borderId="17" xfId="214" applyNumberFormat="1" applyFont="1" applyBorder="1" applyAlignment="1">
      <alignment horizontal="center" vertical="center"/>
    </xf>
    <xf numFmtId="0" fontId="7" fillId="0" borderId="0" xfId="214" applyFont="1" applyAlignment="1">
      <alignment vertical="center"/>
    </xf>
    <xf numFmtId="0" fontId="7" fillId="0" borderId="0" xfId="214" applyFont="1" applyAlignment="1">
      <alignment horizontal="left" vertical="center"/>
    </xf>
    <xf numFmtId="171" fontId="7" fillId="0" borderId="0" xfId="214" applyNumberFormat="1" applyFont="1" applyAlignment="1">
      <alignment horizontal="right" vertical="center" wrapText="1"/>
    </xf>
    <xf numFmtId="0" fontId="7" fillId="0" borderId="17" xfId="214" applyFont="1" applyBorder="1" applyAlignment="1">
      <alignment horizontal="center" vertical="center"/>
    </xf>
    <xf numFmtId="167" fontId="48" fillId="0" borderId="0" xfId="0" applyNumberFormat="1" applyFont="1" applyAlignment="1">
      <alignment vertical="center"/>
    </xf>
    <xf numFmtId="0" fontId="7" fillId="0" borderId="0" xfId="196" applyFont="1" applyAlignment="1">
      <alignment vertical="center"/>
    </xf>
    <xf numFmtId="41" fontId="47" fillId="0" borderId="0" xfId="0" applyNumberFormat="1" applyFont="1" applyAlignment="1">
      <alignment vertical="center"/>
    </xf>
    <xf numFmtId="38" fontId="7" fillId="29" borderId="0" xfId="0" applyNumberFormat="1" applyFont="1" applyFill="1" applyAlignment="1">
      <alignment vertical="center"/>
    </xf>
    <xf numFmtId="37" fontId="7" fillId="29" borderId="0" xfId="0" applyNumberFormat="1" applyFont="1" applyFill="1" applyAlignment="1">
      <alignment vertical="center"/>
    </xf>
    <xf numFmtId="37" fontId="7" fillId="29" borderId="0" xfId="0" applyNumberFormat="1" applyFont="1" applyFill="1" applyAlignment="1">
      <alignment horizontal="right" vertical="center"/>
    </xf>
    <xf numFmtId="38" fontId="8" fillId="29" borderId="0" xfId="0" applyNumberFormat="1" applyFont="1" applyFill="1" applyAlignment="1">
      <alignment horizontal="left" vertical="center"/>
    </xf>
    <xf numFmtId="38" fontId="7" fillId="29" borderId="0" xfId="0" applyNumberFormat="1" applyFont="1" applyFill="1" applyAlignment="1">
      <alignment horizontal="center" vertical="center"/>
    </xf>
    <xf numFmtId="37" fontId="7" fillId="29" borderId="0" xfId="0" applyNumberFormat="1" applyFont="1" applyFill="1" applyAlignment="1">
      <alignment horizontal="center" vertical="center"/>
    </xf>
    <xf numFmtId="0" fontId="8" fillId="29" borderId="0" xfId="0" applyFont="1" applyFill="1"/>
    <xf numFmtId="38" fontId="7" fillId="29" borderId="0" xfId="0" applyNumberFormat="1" applyFont="1" applyFill="1" applyAlignment="1">
      <alignment horizontal="right" vertical="center"/>
    </xf>
    <xf numFmtId="38" fontId="9" fillId="29" borderId="0" xfId="0" applyNumberFormat="1" applyFont="1" applyFill="1" applyAlignment="1">
      <alignment horizontal="center" vertical="center"/>
    </xf>
    <xf numFmtId="0" fontId="7" fillId="29" borderId="19" xfId="0" applyFont="1" applyFill="1" applyBorder="1" applyAlignment="1">
      <alignment horizontal="center" vertical="center"/>
    </xf>
    <xf numFmtId="0" fontId="7" fillId="29" borderId="0" xfId="0" applyFont="1" applyFill="1" applyAlignment="1">
      <alignment horizontal="center" vertical="center"/>
    </xf>
    <xf numFmtId="0" fontId="7" fillId="29" borderId="0" xfId="0" applyFont="1" applyFill="1" applyAlignment="1">
      <alignment vertical="center"/>
    </xf>
    <xf numFmtId="38" fontId="10" fillId="29" borderId="0" xfId="0" applyNumberFormat="1" applyFont="1" applyFill="1" applyAlignment="1">
      <alignment horizontal="center" vertical="center"/>
    </xf>
    <xf numFmtId="0" fontId="7" fillId="29" borderId="0" xfId="138" applyFont="1" applyFill="1" applyAlignment="1">
      <alignment vertical="center"/>
    </xf>
    <xf numFmtId="0" fontId="8" fillId="29" borderId="0" xfId="138" applyFont="1" applyFill="1" applyAlignment="1">
      <alignment vertical="center"/>
    </xf>
    <xf numFmtId="173" fontId="7" fillId="29" borderId="0" xfId="53" applyNumberFormat="1" applyFont="1" applyFill="1" applyBorder="1" applyAlignment="1">
      <alignment vertical="center"/>
    </xf>
    <xf numFmtId="41" fontId="7" fillId="29" borderId="17" xfId="0" applyNumberFormat="1" applyFont="1" applyFill="1" applyBorder="1" applyAlignment="1">
      <alignment vertical="center"/>
    </xf>
    <xf numFmtId="41" fontId="7" fillId="29" borderId="0" xfId="0" applyNumberFormat="1" applyFont="1" applyFill="1" applyAlignment="1">
      <alignment vertical="center"/>
    </xf>
    <xf numFmtId="38" fontId="7" fillId="29" borderId="0" xfId="0" applyNumberFormat="1" applyFont="1" applyFill="1" applyAlignment="1">
      <alignment horizontal="left" vertical="center"/>
    </xf>
    <xf numFmtId="0" fontId="7" fillId="29" borderId="0" xfId="0" applyFont="1" applyFill="1" applyAlignment="1">
      <alignment vertical="top"/>
    </xf>
    <xf numFmtId="41" fontId="7" fillId="29" borderId="0" xfId="0" applyNumberFormat="1" applyFont="1" applyFill="1" applyAlignment="1">
      <alignment horizontal="right" vertical="center"/>
    </xf>
    <xf numFmtId="0" fontId="7" fillId="29" borderId="0" xfId="138" applyFont="1" applyFill="1" applyAlignment="1">
      <alignment horizontal="left" vertical="center"/>
    </xf>
    <xf numFmtId="41" fontId="7" fillId="29" borderId="17" xfId="0" applyNumberFormat="1" applyFont="1" applyFill="1" applyBorder="1" applyAlignment="1">
      <alignment horizontal="right" vertical="center"/>
    </xf>
    <xf numFmtId="168" fontId="7" fillId="29" borderId="0" xfId="0" applyNumberFormat="1" applyFont="1" applyFill="1" applyAlignment="1">
      <alignment horizontal="center" vertical="center"/>
    </xf>
    <xf numFmtId="167" fontId="7" fillId="29" borderId="0" xfId="0" applyNumberFormat="1" applyFont="1" applyFill="1" applyAlignment="1">
      <alignment vertical="center"/>
    </xf>
    <xf numFmtId="0" fontId="7" fillId="29" borderId="0" xfId="0" applyFont="1" applyFill="1" applyAlignment="1">
      <alignment horizontal="center" vertical="center" wrapText="1"/>
    </xf>
    <xf numFmtId="0" fontId="8" fillId="29" borderId="0" xfId="138" applyFont="1" applyFill="1" applyAlignment="1">
      <alignment horizontal="center" vertical="center"/>
    </xf>
    <xf numFmtId="0" fontId="8" fillId="29" borderId="0" xfId="138" applyFont="1" applyFill="1" applyAlignment="1">
      <alignment horizontal="left" vertical="center"/>
    </xf>
    <xf numFmtId="164" fontId="48" fillId="29" borderId="0" xfId="53" applyFont="1" applyFill="1" applyAlignment="1">
      <alignment vertical="center"/>
    </xf>
    <xf numFmtId="167" fontId="7" fillId="29" borderId="0" xfId="0" applyNumberFormat="1" applyFont="1" applyFill="1" applyAlignment="1">
      <alignment horizontal="center" vertical="center"/>
    </xf>
    <xf numFmtId="167" fontId="50" fillId="0" borderId="0" xfId="0" applyNumberFormat="1" applyFont="1" applyAlignment="1">
      <alignment vertical="center"/>
    </xf>
    <xf numFmtId="41" fontId="50" fillId="29" borderId="0" xfId="214" applyNumberFormat="1" applyFont="1" applyFill="1" applyAlignment="1">
      <alignment horizontal="center" vertical="center"/>
    </xf>
    <xf numFmtId="41" fontId="50" fillId="29" borderId="0" xfId="214" applyNumberFormat="1" applyFont="1" applyFill="1" applyAlignment="1">
      <alignment vertical="center"/>
    </xf>
    <xf numFmtId="41" fontId="50" fillId="29" borderId="0" xfId="0" applyNumberFormat="1" applyFont="1" applyFill="1" applyAlignment="1">
      <alignment vertical="center"/>
    </xf>
    <xf numFmtId="167" fontId="50" fillId="29" borderId="0" xfId="0" applyNumberFormat="1" applyFont="1" applyFill="1" applyAlignment="1">
      <alignment vertical="center"/>
    </xf>
    <xf numFmtId="164" fontId="50" fillId="29" borderId="0" xfId="53" applyFont="1" applyFill="1" applyAlignment="1">
      <alignment vertical="center"/>
    </xf>
    <xf numFmtId="41" fontId="7" fillId="0" borderId="17" xfId="0" applyNumberFormat="1" applyFont="1" applyBorder="1" applyAlignment="1">
      <alignment horizontal="center" vertical="center"/>
    </xf>
    <xf numFmtId="41" fontId="7" fillId="0" borderId="17" xfId="138" applyNumberFormat="1" applyFont="1" applyBorder="1" applyAlignment="1">
      <alignment horizontal="center" vertical="center"/>
    </xf>
    <xf numFmtId="41" fontId="7" fillId="0" borderId="25" xfId="138" applyNumberFormat="1" applyFont="1" applyBorder="1" applyAlignment="1">
      <alignment horizontal="center" vertical="center"/>
    </xf>
    <xf numFmtId="43" fontId="7" fillId="0" borderId="0" xfId="0" applyNumberFormat="1" applyFont="1" applyAlignment="1">
      <alignment vertical="center"/>
    </xf>
    <xf numFmtId="41" fontId="7" fillId="0" borderId="17" xfId="215" applyNumberFormat="1" applyFont="1" applyBorder="1" applyAlignment="1">
      <alignment horizontal="center" vertical="center"/>
    </xf>
    <xf numFmtId="38" fontId="49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left" vertical="center"/>
    </xf>
    <xf numFmtId="164" fontId="47" fillId="0" borderId="0" xfId="53" applyFont="1" applyFill="1" applyAlignment="1">
      <alignment horizontal="center" vertical="center"/>
    </xf>
    <xf numFmtId="38" fontId="7" fillId="0" borderId="0" xfId="0" applyNumberFormat="1" applyFont="1" applyAlignment="1">
      <alignment vertical="center"/>
    </xf>
    <xf numFmtId="38" fontId="7" fillId="0" borderId="0" xfId="0" applyNumberFormat="1" applyFont="1" applyAlignment="1">
      <alignment horizontal="right" vertical="center"/>
    </xf>
    <xf numFmtId="38" fontId="7" fillId="0" borderId="0" xfId="0" applyNumberFormat="1" applyFont="1" applyAlignment="1">
      <alignment vertical="center" wrapText="1"/>
    </xf>
    <xf numFmtId="0" fontId="10" fillId="0" borderId="0" xfId="0" applyFont="1" applyAlignment="1">
      <alignment horizontal="center" vertical="center"/>
    </xf>
    <xf numFmtId="38" fontId="7" fillId="0" borderId="17" xfId="0" applyNumberFormat="1" applyFont="1" applyBorder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37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1" fontId="7" fillId="0" borderId="0" xfId="0" applyNumberFormat="1" applyFont="1" applyAlignment="1">
      <alignment horizontal="right" vertical="center" wrapText="1"/>
    </xf>
    <xf numFmtId="41" fontId="51" fillId="0" borderId="0" xfId="0" applyNumberFormat="1" applyFont="1" applyAlignment="1">
      <alignment vertical="center"/>
    </xf>
    <xf numFmtId="164" fontId="51" fillId="0" borderId="0" xfId="53" applyFont="1" applyFill="1" applyAlignment="1">
      <alignment vertical="center"/>
    </xf>
    <xf numFmtId="172" fontId="10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38" fontId="10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center" vertical="center" wrapText="1"/>
    </xf>
    <xf numFmtId="40" fontId="10" fillId="0" borderId="0" xfId="0" applyNumberFormat="1" applyFont="1" applyAlignment="1">
      <alignment horizontal="center" vertical="center"/>
    </xf>
    <xf numFmtId="41" fontId="7" fillId="0" borderId="19" xfId="0" applyNumberFormat="1" applyFont="1" applyBorder="1" applyAlignment="1">
      <alignment horizontal="right" vertical="center"/>
    </xf>
    <xf numFmtId="41" fontId="7" fillId="0" borderId="19" xfId="0" applyNumberFormat="1" applyFont="1" applyBorder="1" applyAlignment="1">
      <alignment horizontal="center" vertical="center"/>
    </xf>
    <xf numFmtId="41" fontId="7" fillId="0" borderId="20" xfId="0" applyNumberFormat="1" applyFont="1" applyBorder="1" applyAlignment="1">
      <alignment horizontal="center" vertical="center"/>
    </xf>
    <xf numFmtId="38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41" fontId="50" fillId="0" borderId="0" xfId="0" applyNumberFormat="1" applyFont="1" applyAlignment="1">
      <alignment horizontal="right" vertical="center"/>
    </xf>
    <xf numFmtId="41" fontId="10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49" fontId="7" fillId="0" borderId="23" xfId="0" applyNumberFormat="1" applyFont="1" applyBorder="1" applyAlignment="1">
      <alignment horizontal="left" vertical="center"/>
    </xf>
    <xf numFmtId="38" fontId="10" fillId="0" borderId="0" xfId="138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38" fontId="7" fillId="0" borderId="0" xfId="138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164" fontId="7" fillId="0" borderId="0" xfId="53" applyFont="1" applyFill="1" applyAlignment="1">
      <alignment horizontal="center" vertical="center"/>
    </xf>
    <xf numFmtId="0" fontId="8" fillId="0" borderId="0" xfId="136" applyFont="1" applyAlignment="1">
      <alignment vertical="center"/>
    </xf>
    <xf numFmtId="41" fontId="7" fillId="0" borderId="0" xfId="215" applyNumberFormat="1" applyFont="1" applyAlignment="1">
      <alignment vertical="center"/>
    </xf>
    <xf numFmtId="41" fontId="7" fillId="0" borderId="17" xfId="215" applyNumberFormat="1" applyFont="1" applyBorder="1" applyAlignment="1">
      <alignment vertical="center"/>
    </xf>
    <xf numFmtId="0" fontId="7" fillId="0" borderId="0" xfId="138" applyFont="1" applyAlignment="1">
      <alignment vertical="center"/>
    </xf>
    <xf numFmtId="0" fontId="8" fillId="0" borderId="0" xfId="138" applyFont="1" applyAlignment="1">
      <alignment vertical="center"/>
    </xf>
    <xf numFmtId="0" fontId="7" fillId="0" borderId="0" xfId="136" applyFont="1" applyAlignment="1">
      <alignment vertical="center"/>
    </xf>
    <xf numFmtId="164" fontId="10" fillId="0" borderId="0" xfId="53" applyFont="1" applyFill="1" applyBorder="1" applyAlignment="1">
      <alignment vertical="center"/>
    </xf>
    <xf numFmtId="41" fontId="7" fillId="0" borderId="20" xfId="215" applyNumberFormat="1" applyFont="1" applyBorder="1" applyAlignment="1">
      <alignment horizontal="center" vertical="center"/>
    </xf>
    <xf numFmtId="0" fontId="8" fillId="0" borderId="0" xfId="136" applyFont="1" applyAlignment="1">
      <alignment horizontal="left" vertical="center" wrapText="1"/>
    </xf>
    <xf numFmtId="164" fontId="7" fillId="0" borderId="0" xfId="53" applyFont="1" applyFill="1" applyBorder="1" applyAlignment="1">
      <alignment vertical="center"/>
    </xf>
    <xf numFmtId="173" fontId="7" fillId="0" borderId="0" xfId="53" applyNumberFormat="1" applyFont="1" applyFill="1" applyBorder="1" applyAlignment="1">
      <alignment vertical="center"/>
    </xf>
    <xf numFmtId="41" fontId="7" fillId="0" borderId="17" xfId="0" applyNumberFormat="1" applyFont="1" applyBorder="1" applyAlignment="1">
      <alignment vertical="center"/>
    </xf>
    <xf numFmtId="41" fontId="7" fillId="0" borderId="25" xfId="0" applyNumberFormat="1" applyFont="1" applyBorder="1" applyAlignment="1">
      <alignment vertical="center"/>
    </xf>
    <xf numFmtId="174" fontId="7" fillId="0" borderId="0" xfId="215" applyNumberFormat="1" applyFont="1" applyAlignment="1">
      <alignment horizontal="center" vertical="center"/>
    </xf>
    <xf numFmtId="41" fontId="7" fillId="0" borderId="0" xfId="214" applyNumberFormat="1" applyFont="1" applyAlignment="1">
      <alignment horizontal="center" vertical="center"/>
    </xf>
    <xf numFmtId="41" fontId="7" fillId="0" borderId="0" xfId="214" applyNumberFormat="1" applyFont="1" applyAlignment="1">
      <alignment vertical="center"/>
    </xf>
    <xf numFmtId="41" fontId="7" fillId="0" borderId="17" xfId="214" applyNumberFormat="1" applyFont="1" applyBorder="1" applyAlignment="1">
      <alignment horizontal="center" vertical="center"/>
    </xf>
    <xf numFmtId="41" fontId="7" fillId="29" borderId="20" xfId="0" applyNumberFormat="1" applyFont="1" applyFill="1" applyBorder="1" applyAlignment="1">
      <alignment horizontal="right" vertical="center"/>
    </xf>
    <xf numFmtId="38" fontId="7" fillId="29" borderId="0" xfId="0" applyNumberFormat="1" applyFont="1" applyFill="1" applyAlignment="1">
      <alignment horizontal="right" vertical="center"/>
    </xf>
    <xf numFmtId="38" fontId="7" fillId="29" borderId="17" xfId="0" applyNumberFormat="1" applyFont="1" applyFill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38" fontId="7" fillId="0" borderId="17" xfId="0" applyNumberFormat="1" applyFont="1" applyBorder="1" applyAlignment="1">
      <alignment horizontal="center" vertical="center"/>
    </xf>
    <xf numFmtId="38" fontId="7" fillId="0" borderId="0" xfId="0" applyNumberFormat="1" applyFont="1" applyAlignment="1">
      <alignment horizontal="right" vertical="center"/>
    </xf>
    <xf numFmtId="49" fontId="7" fillId="0" borderId="24" xfId="0" applyNumberFormat="1" applyFont="1" applyBorder="1" applyAlignment="1">
      <alignment horizontal="center" vertical="center"/>
    </xf>
    <xf numFmtId="41" fontId="50" fillId="29" borderId="0" xfId="0" applyNumberFormat="1" applyFont="1" applyFill="1" applyAlignment="1">
      <alignment horizontal="center" vertical="center"/>
    </xf>
    <xf numFmtId="41" fontId="50" fillId="29" borderId="0" xfId="214" applyNumberFormat="1" applyFont="1" applyFill="1" applyAlignment="1">
      <alignment horizontal="center" vertical="center"/>
    </xf>
    <xf numFmtId="41" fontId="7" fillId="0" borderId="17" xfId="214" applyNumberFormat="1" applyFont="1" applyBorder="1" applyAlignment="1">
      <alignment horizontal="center" vertical="center"/>
    </xf>
    <xf numFmtId="41" fontId="7" fillId="0" borderId="17" xfId="0" applyNumberFormat="1" applyFont="1" applyBorder="1" applyAlignment="1">
      <alignment horizontal="center" vertical="center"/>
    </xf>
    <xf numFmtId="41" fontId="7" fillId="0" borderId="19" xfId="214" applyNumberFormat="1" applyFont="1" applyBorder="1" applyAlignment="1">
      <alignment horizontal="center" vertical="center"/>
    </xf>
    <xf numFmtId="41" fontId="7" fillId="0" borderId="0" xfId="214" applyNumberFormat="1" applyFont="1" applyAlignment="1">
      <alignment horizontal="center" vertical="center"/>
    </xf>
    <xf numFmtId="171" fontId="7" fillId="0" borderId="17" xfId="214" applyNumberFormat="1" applyFont="1" applyBorder="1" applyAlignment="1">
      <alignment horizontal="center" vertical="center"/>
    </xf>
    <xf numFmtId="167" fontId="7" fillId="0" borderId="17" xfId="0" applyNumberFormat="1" applyFont="1" applyBorder="1" applyAlignment="1">
      <alignment horizontal="center" vertical="center"/>
    </xf>
    <xf numFmtId="171" fontId="7" fillId="0" borderId="19" xfId="214" applyNumberFormat="1" applyFont="1" applyBorder="1" applyAlignment="1">
      <alignment horizontal="center" vertical="center"/>
    </xf>
  </cellXfs>
  <cellStyles count="247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 2" xfId="43" xr:uid="{00000000-0005-0000-0000-00002A000000}"/>
    <cellStyle name="Accent4 3" xfId="44" xr:uid="{00000000-0005-0000-0000-00002B000000}"/>
    <cellStyle name="Accent5 2" xfId="45" xr:uid="{00000000-0005-0000-0000-00002C000000}"/>
    <cellStyle name="Accent6" xfId="46" builtinId="49" customBuiltin="1"/>
    <cellStyle name="Accent6 2" xfId="47" xr:uid="{00000000-0005-0000-0000-00002E000000}"/>
    <cellStyle name="Bad" xfId="48" builtinId="27" customBuiltin="1"/>
    <cellStyle name="Bad 2" xfId="49" xr:uid="{00000000-0005-0000-0000-000030000000}"/>
    <cellStyle name="Calculation" xfId="50" builtinId="22" customBuiltin="1"/>
    <cellStyle name="Calculation 2" xfId="51" xr:uid="{00000000-0005-0000-0000-000032000000}"/>
    <cellStyle name="Check Cell 2" xfId="52" xr:uid="{00000000-0005-0000-0000-000033000000}"/>
    <cellStyle name="Comma" xfId="53" builtinId="3"/>
    <cellStyle name="Comma 10" xfId="54" xr:uid="{00000000-0005-0000-0000-000035000000}"/>
    <cellStyle name="Comma 11 3" xfId="55" xr:uid="{00000000-0005-0000-0000-000036000000}"/>
    <cellStyle name="Comma 2" xfId="56" xr:uid="{00000000-0005-0000-0000-000037000000}"/>
    <cellStyle name="Comma 2 2" xfId="57" xr:uid="{00000000-0005-0000-0000-000038000000}"/>
    <cellStyle name="Comma 2 2 2" xfId="58" xr:uid="{00000000-0005-0000-0000-000039000000}"/>
    <cellStyle name="Comma 2 2 2 2" xfId="59" xr:uid="{00000000-0005-0000-0000-00003A000000}"/>
    <cellStyle name="Comma 2 2 2 3" xfId="60" xr:uid="{00000000-0005-0000-0000-00003B000000}"/>
    <cellStyle name="Comma 2 2 3" xfId="61" xr:uid="{00000000-0005-0000-0000-00003C000000}"/>
    <cellStyle name="Comma 2 3" xfId="62" xr:uid="{00000000-0005-0000-0000-00003D000000}"/>
    <cellStyle name="Comma 2 3 2" xfId="63" xr:uid="{00000000-0005-0000-0000-00003E000000}"/>
    <cellStyle name="Comma 2 3 2 2" xfId="64" xr:uid="{00000000-0005-0000-0000-00003F000000}"/>
    <cellStyle name="Comma 2 3 2 3" xfId="65" xr:uid="{00000000-0005-0000-0000-000040000000}"/>
    <cellStyle name="Comma 2 4" xfId="66" xr:uid="{00000000-0005-0000-0000-000041000000}"/>
    <cellStyle name="Comma 2 4 2" xfId="67" xr:uid="{00000000-0005-0000-0000-000042000000}"/>
    <cellStyle name="Comma 2 4 3" xfId="68" xr:uid="{00000000-0005-0000-0000-000043000000}"/>
    <cellStyle name="Comma 2 5" xfId="69" xr:uid="{00000000-0005-0000-0000-000044000000}"/>
    <cellStyle name="Comma 2 6" xfId="70" xr:uid="{00000000-0005-0000-0000-000045000000}"/>
    <cellStyle name="Comma 2 6 2" xfId="243" xr:uid="{A2044C9A-2051-4EB5-B16E-583DACA7E2FD}"/>
    <cellStyle name="Comma 3" xfId="71" xr:uid="{00000000-0005-0000-0000-000046000000}"/>
    <cellStyle name="Comma 4" xfId="72" xr:uid="{00000000-0005-0000-0000-000047000000}"/>
    <cellStyle name="Comma 4 2" xfId="246" xr:uid="{A0B4A478-9BF3-437C-8BD7-0EF3487BC917}"/>
    <cellStyle name="Comma 5" xfId="73" xr:uid="{00000000-0005-0000-0000-000048000000}"/>
    <cellStyle name="Comma 6" xfId="74" xr:uid="{00000000-0005-0000-0000-000049000000}"/>
    <cellStyle name="Comma 7" xfId="75" xr:uid="{00000000-0005-0000-0000-00004A000000}"/>
    <cellStyle name="Comma 7 2" xfId="242" xr:uid="{24D8B6FA-F74E-469E-8A8D-B20D6106F50C}"/>
    <cellStyle name="Comma 8" xfId="76" xr:uid="{00000000-0005-0000-0000-00004B000000}"/>
    <cellStyle name="Comma 8 2" xfId="77" xr:uid="{00000000-0005-0000-0000-00004C000000}"/>
    <cellStyle name="comma zerodec" xfId="78" xr:uid="{00000000-0005-0000-0000-00004D000000}"/>
    <cellStyle name="comma zerodec 2" xfId="79" xr:uid="{00000000-0005-0000-0000-00004E000000}"/>
    <cellStyle name="Currency1" xfId="80" xr:uid="{00000000-0005-0000-0000-00004F000000}"/>
    <cellStyle name="Currency1 2" xfId="81" xr:uid="{00000000-0005-0000-0000-000050000000}"/>
    <cellStyle name="Dollar (zero dec)" xfId="82" xr:uid="{00000000-0005-0000-0000-000051000000}"/>
    <cellStyle name="Explanatory Text" xfId="83" builtinId="53" customBuiltin="1"/>
    <cellStyle name="Explanatory Text 2" xfId="84" xr:uid="{00000000-0005-0000-0000-000053000000}"/>
    <cellStyle name="Good" xfId="85" builtinId="26" customBuiltin="1"/>
    <cellStyle name="Good 2" xfId="86" xr:uid="{00000000-0005-0000-0000-000055000000}"/>
    <cellStyle name="Grey" xfId="87" xr:uid="{00000000-0005-0000-0000-000056000000}"/>
    <cellStyle name="Heading 1 2" xfId="88" xr:uid="{00000000-0005-0000-0000-000057000000}"/>
    <cellStyle name="Heading 1 3" xfId="89" xr:uid="{00000000-0005-0000-0000-000058000000}"/>
    <cellStyle name="Heading 2 2" xfId="90" xr:uid="{00000000-0005-0000-0000-000059000000}"/>
    <cellStyle name="Heading 2 3" xfId="91" xr:uid="{00000000-0005-0000-0000-00005A000000}"/>
    <cellStyle name="Heading 3 2" xfId="92" xr:uid="{00000000-0005-0000-0000-00005B000000}"/>
    <cellStyle name="Heading 3 3" xfId="93" xr:uid="{00000000-0005-0000-0000-00005C000000}"/>
    <cellStyle name="Heading 4 2" xfId="94" xr:uid="{00000000-0005-0000-0000-00005D000000}"/>
    <cellStyle name="Heading 4 3" xfId="95" xr:uid="{00000000-0005-0000-0000-00005E000000}"/>
    <cellStyle name="Input [yellow]" xfId="96" xr:uid="{00000000-0005-0000-0000-00005F000000}"/>
    <cellStyle name="Input 2" xfId="97" xr:uid="{00000000-0005-0000-0000-000060000000}"/>
    <cellStyle name="Input 3" xfId="98" xr:uid="{00000000-0005-0000-0000-000061000000}"/>
    <cellStyle name="Linked Cell" xfId="99" builtinId="24" customBuiltin="1"/>
    <cellStyle name="Linked Cell 2" xfId="100" xr:uid="{00000000-0005-0000-0000-000063000000}"/>
    <cellStyle name="Neutral 2" xfId="101" xr:uid="{00000000-0005-0000-0000-000064000000}"/>
    <cellStyle name="Neutral 3" xfId="102" xr:uid="{00000000-0005-0000-0000-000065000000}"/>
    <cellStyle name="no dec" xfId="103" xr:uid="{00000000-0005-0000-0000-000066000000}"/>
    <cellStyle name="Normal" xfId="0" builtinId="0"/>
    <cellStyle name="Normal - Style1" xfId="104" xr:uid="{00000000-0005-0000-0000-000068000000}"/>
    <cellStyle name="Normal - Style1 2" xfId="105" xr:uid="{00000000-0005-0000-0000-000069000000}"/>
    <cellStyle name="Normal 10" xfId="106" xr:uid="{00000000-0005-0000-0000-00006A000000}"/>
    <cellStyle name="Normal 10 2" xfId="107" xr:uid="{00000000-0005-0000-0000-00006B000000}"/>
    <cellStyle name="Normal 10 3" xfId="108" xr:uid="{00000000-0005-0000-0000-00006C000000}"/>
    <cellStyle name="Normal 11" xfId="109" xr:uid="{00000000-0005-0000-0000-00006D000000}"/>
    <cellStyle name="Normal 11 2" xfId="110" xr:uid="{00000000-0005-0000-0000-00006E000000}"/>
    <cellStyle name="Normal 11 3" xfId="111" xr:uid="{00000000-0005-0000-0000-00006F000000}"/>
    <cellStyle name="Normal 12" xfId="112" xr:uid="{00000000-0005-0000-0000-000070000000}"/>
    <cellStyle name="Normal 12 2" xfId="113" xr:uid="{00000000-0005-0000-0000-000071000000}"/>
    <cellStyle name="Normal 12 3" xfId="114" xr:uid="{00000000-0005-0000-0000-000072000000}"/>
    <cellStyle name="Normal 13" xfId="115" xr:uid="{00000000-0005-0000-0000-000073000000}"/>
    <cellStyle name="Normal 13 2" xfId="116" xr:uid="{00000000-0005-0000-0000-000074000000}"/>
    <cellStyle name="Normal 13 3" xfId="117" xr:uid="{00000000-0005-0000-0000-000075000000}"/>
    <cellStyle name="Normal 14" xfId="118" xr:uid="{00000000-0005-0000-0000-000076000000}"/>
    <cellStyle name="Normal 14 2" xfId="119" xr:uid="{00000000-0005-0000-0000-000077000000}"/>
    <cellStyle name="Normal 14 3" xfId="120" xr:uid="{00000000-0005-0000-0000-000078000000}"/>
    <cellStyle name="Normal 15" xfId="121" xr:uid="{00000000-0005-0000-0000-000079000000}"/>
    <cellStyle name="Normal 15 2" xfId="122" xr:uid="{00000000-0005-0000-0000-00007A000000}"/>
    <cellStyle name="Normal 15 3" xfId="123" xr:uid="{00000000-0005-0000-0000-00007B000000}"/>
    <cellStyle name="Normal 16" xfId="124" xr:uid="{00000000-0005-0000-0000-00007C000000}"/>
    <cellStyle name="Normal 16 2" xfId="125" xr:uid="{00000000-0005-0000-0000-00007D000000}"/>
    <cellStyle name="Normal 16 3" xfId="126" xr:uid="{00000000-0005-0000-0000-00007E000000}"/>
    <cellStyle name="Normal 17" xfId="127" xr:uid="{00000000-0005-0000-0000-00007F000000}"/>
    <cellStyle name="Normal 17 2" xfId="128" xr:uid="{00000000-0005-0000-0000-000080000000}"/>
    <cellStyle name="Normal 17 3" xfId="129" xr:uid="{00000000-0005-0000-0000-000081000000}"/>
    <cellStyle name="Normal 18" xfId="130" xr:uid="{00000000-0005-0000-0000-000082000000}"/>
    <cellStyle name="Normal 18 2" xfId="131" xr:uid="{00000000-0005-0000-0000-000083000000}"/>
    <cellStyle name="Normal 18 3" xfId="132" xr:uid="{00000000-0005-0000-0000-000084000000}"/>
    <cellStyle name="Normal 19" xfId="133" xr:uid="{00000000-0005-0000-0000-000085000000}"/>
    <cellStyle name="Normal 19 2" xfId="134" xr:uid="{00000000-0005-0000-0000-000086000000}"/>
    <cellStyle name="Normal 19 3" xfId="135" xr:uid="{00000000-0005-0000-0000-000087000000}"/>
    <cellStyle name="Normal 2" xfId="136" xr:uid="{00000000-0005-0000-0000-000088000000}"/>
    <cellStyle name="Normal 2 2" xfId="137" xr:uid="{00000000-0005-0000-0000-000089000000}"/>
    <cellStyle name="Normal 2 3" xfId="138" xr:uid="{00000000-0005-0000-0000-00008A000000}"/>
    <cellStyle name="Normal 20" xfId="139" xr:uid="{00000000-0005-0000-0000-00008B000000}"/>
    <cellStyle name="Normal 20 2" xfId="140" xr:uid="{00000000-0005-0000-0000-00008C000000}"/>
    <cellStyle name="Normal 20 3" xfId="141" xr:uid="{00000000-0005-0000-0000-00008D000000}"/>
    <cellStyle name="Normal 21" xfId="142" xr:uid="{00000000-0005-0000-0000-00008E000000}"/>
    <cellStyle name="Normal 21 2" xfId="143" xr:uid="{00000000-0005-0000-0000-00008F000000}"/>
    <cellStyle name="Normal 21 3" xfId="144" xr:uid="{00000000-0005-0000-0000-000090000000}"/>
    <cellStyle name="Normal 22" xfId="145" xr:uid="{00000000-0005-0000-0000-000091000000}"/>
    <cellStyle name="Normal 22 2" xfId="146" xr:uid="{00000000-0005-0000-0000-000092000000}"/>
    <cellStyle name="Normal 22 3" xfId="147" xr:uid="{00000000-0005-0000-0000-000093000000}"/>
    <cellStyle name="Normal 23" xfId="148" xr:uid="{00000000-0005-0000-0000-000094000000}"/>
    <cellStyle name="Normal 23 2" xfId="149" xr:uid="{00000000-0005-0000-0000-000095000000}"/>
    <cellStyle name="Normal 23 3" xfId="150" xr:uid="{00000000-0005-0000-0000-000096000000}"/>
    <cellStyle name="Normal 24" xfId="151" xr:uid="{00000000-0005-0000-0000-000097000000}"/>
    <cellStyle name="Normal 24 2" xfId="152" xr:uid="{00000000-0005-0000-0000-000098000000}"/>
    <cellStyle name="Normal 24 3" xfId="153" xr:uid="{00000000-0005-0000-0000-000099000000}"/>
    <cellStyle name="Normal 25" xfId="154" xr:uid="{00000000-0005-0000-0000-00009A000000}"/>
    <cellStyle name="Normal 25 2" xfId="155" xr:uid="{00000000-0005-0000-0000-00009B000000}"/>
    <cellStyle name="Normal 25 3" xfId="156" xr:uid="{00000000-0005-0000-0000-00009C000000}"/>
    <cellStyle name="Normal 26" xfId="157" xr:uid="{00000000-0005-0000-0000-00009D000000}"/>
    <cellStyle name="Normal 26 2" xfId="158" xr:uid="{00000000-0005-0000-0000-00009E000000}"/>
    <cellStyle name="Normal 26 3" xfId="159" xr:uid="{00000000-0005-0000-0000-00009F000000}"/>
    <cellStyle name="Normal 27" xfId="160" xr:uid="{00000000-0005-0000-0000-0000A0000000}"/>
    <cellStyle name="Normal 27 2" xfId="161" xr:uid="{00000000-0005-0000-0000-0000A1000000}"/>
    <cellStyle name="Normal 27 3" xfId="162" xr:uid="{00000000-0005-0000-0000-0000A2000000}"/>
    <cellStyle name="Normal 28" xfId="163" xr:uid="{00000000-0005-0000-0000-0000A3000000}"/>
    <cellStyle name="Normal 28 2" xfId="164" xr:uid="{00000000-0005-0000-0000-0000A4000000}"/>
    <cellStyle name="Normal 28 3" xfId="165" xr:uid="{00000000-0005-0000-0000-0000A5000000}"/>
    <cellStyle name="Normal 29" xfId="166" xr:uid="{00000000-0005-0000-0000-0000A6000000}"/>
    <cellStyle name="Normal 29 2" xfId="167" xr:uid="{00000000-0005-0000-0000-0000A7000000}"/>
    <cellStyle name="Normal 29 3" xfId="168" xr:uid="{00000000-0005-0000-0000-0000A8000000}"/>
    <cellStyle name="Normal 3" xfId="169" xr:uid="{00000000-0005-0000-0000-0000A9000000}"/>
    <cellStyle name="Normal 3 2" xfId="170" xr:uid="{00000000-0005-0000-0000-0000AA000000}"/>
    <cellStyle name="Normal 30" xfId="171" xr:uid="{00000000-0005-0000-0000-0000AB000000}"/>
    <cellStyle name="Normal 30 2" xfId="172" xr:uid="{00000000-0005-0000-0000-0000AC000000}"/>
    <cellStyle name="Normal 30 3" xfId="173" xr:uid="{00000000-0005-0000-0000-0000AD000000}"/>
    <cellStyle name="Normal 31" xfId="174" xr:uid="{00000000-0005-0000-0000-0000AE000000}"/>
    <cellStyle name="Normal 31 2" xfId="175" xr:uid="{00000000-0005-0000-0000-0000AF000000}"/>
    <cellStyle name="Normal 31 3" xfId="176" xr:uid="{00000000-0005-0000-0000-0000B0000000}"/>
    <cellStyle name="Normal 32" xfId="177" xr:uid="{00000000-0005-0000-0000-0000B1000000}"/>
    <cellStyle name="Normal 32 2" xfId="178" xr:uid="{00000000-0005-0000-0000-0000B2000000}"/>
    <cellStyle name="Normal 32 3" xfId="179" xr:uid="{00000000-0005-0000-0000-0000B3000000}"/>
    <cellStyle name="Normal 33" xfId="180" xr:uid="{00000000-0005-0000-0000-0000B4000000}"/>
    <cellStyle name="Normal 33 2" xfId="181" xr:uid="{00000000-0005-0000-0000-0000B5000000}"/>
    <cellStyle name="Normal 33 3" xfId="182" xr:uid="{00000000-0005-0000-0000-0000B6000000}"/>
    <cellStyle name="Normal 34" xfId="183" xr:uid="{00000000-0005-0000-0000-0000B7000000}"/>
    <cellStyle name="Normal 34 2" xfId="184" xr:uid="{00000000-0005-0000-0000-0000B8000000}"/>
    <cellStyle name="Normal 34 3" xfId="185" xr:uid="{00000000-0005-0000-0000-0000B9000000}"/>
    <cellStyle name="Normal 35" xfId="186" xr:uid="{00000000-0005-0000-0000-0000BA000000}"/>
    <cellStyle name="Normal 35 2" xfId="187" xr:uid="{00000000-0005-0000-0000-0000BB000000}"/>
    <cellStyle name="Normal 35 3" xfId="188" xr:uid="{00000000-0005-0000-0000-0000BC000000}"/>
    <cellStyle name="Normal 36" xfId="189" xr:uid="{00000000-0005-0000-0000-0000BD000000}"/>
    <cellStyle name="Normal 36 2" xfId="244" xr:uid="{44D5C580-467B-4FEE-8A65-B3C8F89F832E}"/>
    <cellStyle name="Normal 37" xfId="190" xr:uid="{00000000-0005-0000-0000-0000BE000000}"/>
    <cellStyle name="Normal 37 2" xfId="191" xr:uid="{00000000-0005-0000-0000-0000BF000000}"/>
    <cellStyle name="Normal 37 3" xfId="241" xr:uid="{1223DDE6-E20F-4EDB-9A95-A03789E42D2F}"/>
    <cellStyle name="Normal 4" xfId="192" xr:uid="{00000000-0005-0000-0000-0000C0000000}"/>
    <cellStyle name="Normal 4 2" xfId="193" xr:uid="{00000000-0005-0000-0000-0000C1000000}"/>
    <cellStyle name="Normal 4 3" xfId="194" xr:uid="{00000000-0005-0000-0000-0000C2000000}"/>
    <cellStyle name="Normal 46" xfId="195" xr:uid="{00000000-0005-0000-0000-0000C3000000}"/>
    <cellStyle name="Normal 47" xfId="196" xr:uid="{00000000-0005-0000-0000-0000C4000000}"/>
    <cellStyle name="Normal 48" xfId="197" xr:uid="{00000000-0005-0000-0000-0000C5000000}"/>
    <cellStyle name="Normal 49" xfId="198" xr:uid="{00000000-0005-0000-0000-0000C6000000}"/>
    <cellStyle name="Normal 5" xfId="199" xr:uid="{00000000-0005-0000-0000-0000C7000000}"/>
    <cellStyle name="Normal 5 2" xfId="200" xr:uid="{00000000-0005-0000-0000-0000C8000000}"/>
    <cellStyle name="Normal 5 2 2" xfId="245" xr:uid="{0662E64F-1653-4312-8216-5F29ABCE1015}"/>
    <cellStyle name="Normal 5 3" xfId="201" xr:uid="{00000000-0005-0000-0000-0000C9000000}"/>
    <cellStyle name="Normal 6" xfId="202" xr:uid="{00000000-0005-0000-0000-0000CA000000}"/>
    <cellStyle name="Normal 6 2" xfId="203" xr:uid="{00000000-0005-0000-0000-0000CB000000}"/>
    <cellStyle name="Normal 6 3" xfId="204" xr:uid="{00000000-0005-0000-0000-0000CC000000}"/>
    <cellStyle name="Normal 7" xfId="205" xr:uid="{00000000-0005-0000-0000-0000CD000000}"/>
    <cellStyle name="Normal 7 2" xfId="206" xr:uid="{00000000-0005-0000-0000-0000CE000000}"/>
    <cellStyle name="Normal 7 3" xfId="207" xr:uid="{00000000-0005-0000-0000-0000CF000000}"/>
    <cellStyle name="Normal 8" xfId="208" xr:uid="{00000000-0005-0000-0000-0000D0000000}"/>
    <cellStyle name="Normal 8 2" xfId="209" xr:uid="{00000000-0005-0000-0000-0000D1000000}"/>
    <cellStyle name="Normal 8 3" xfId="210" xr:uid="{00000000-0005-0000-0000-0000D2000000}"/>
    <cellStyle name="Normal 9" xfId="211" xr:uid="{00000000-0005-0000-0000-0000D3000000}"/>
    <cellStyle name="Normal 9 2" xfId="212" xr:uid="{00000000-0005-0000-0000-0000D4000000}"/>
    <cellStyle name="Normal 9 3" xfId="213" xr:uid="{00000000-0005-0000-0000-0000D5000000}"/>
    <cellStyle name="Normal_Ace Insurance thai" xfId="214" xr:uid="{00000000-0005-0000-0000-0000D6000000}"/>
    <cellStyle name="Normal_S593-Bs&amp;plT-Q3'08" xfId="215" xr:uid="{00000000-0005-0000-0000-0000D7000000}"/>
    <cellStyle name="Note 2" xfId="216" xr:uid="{00000000-0005-0000-0000-0000D8000000}"/>
    <cellStyle name="Note 3" xfId="217" xr:uid="{00000000-0005-0000-0000-0000D9000000}"/>
    <cellStyle name="Output 2" xfId="218" xr:uid="{00000000-0005-0000-0000-0000DA000000}"/>
    <cellStyle name="Output 3" xfId="219" xr:uid="{00000000-0005-0000-0000-0000DB000000}"/>
    <cellStyle name="Percent [2]" xfId="220" xr:uid="{00000000-0005-0000-0000-0000DC000000}"/>
    <cellStyle name="Percent 2" xfId="221" xr:uid="{00000000-0005-0000-0000-0000DD000000}"/>
    <cellStyle name="Percent 2 2" xfId="222" xr:uid="{00000000-0005-0000-0000-0000DE000000}"/>
    <cellStyle name="Percent 2 2 2" xfId="223" xr:uid="{00000000-0005-0000-0000-0000DF000000}"/>
    <cellStyle name="Percent 2 2 2 2" xfId="224" xr:uid="{00000000-0005-0000-0000-0000E0000000}"/>
    <cellStyle name="Percent 2 2 2 3" xfId="225" xr:uid="{00000000-0005-0000-0000-0000E1000000}"/>
    <cellStyle name="Percent 2 3" xfId="226" xr:uid="{00000000-0005-0000-0000-0000E2000000}"/>
    <cellStyle name="Percent 2 4" xfId="227" xr:uid="{00000000-0005-0000-0000-0000E3000000}"/>
    <cellStyle name="Percent 2 4 2" xfId="228" xr:uid="{00000000-0005-0000-0000-0000E4000000}"/>
    <cellStyle name="Percent 2 4 3" xfId="229" xr:uid="{00000000-0005-0000-0000-0000E5000000}"/>
    <cellStyle name="Percent 2 5" xfId="230" xr:uid="{00000000-0005-0000-0000-0000E6000000}"/>
    <cellStyle name="Percent 3" xfId="231" xr:uid="{00000000-0005-0000-0000-0000E7000000}"/>
    <cellStyle name="pwstyle" xfId="232" xr:uid="{00000000-0005-0000-0000-0000E8000000}"/>
    <cellStyle name="Quantity" xfId="233" xr:uid="{00000000-0005-0000-0000-0000E9000000}"/>
    <cellStyle name="Title 2" xfId="234" xr:uid="{00000000-0005-0000-0000-0000EA000000}"/>
    <cellStyle name="Title 3" xfId="235" xr:uid="{00000000-0005-0000-0000-0000EB000000}"/>
    <cellStyle name="Total" xfId="236" builtinId="25" customBuiltin="1"/>
    <cellStyle name="Total 2" xfId="237" xr:uid="{00000000-0005-0000-0000-0000ED000000}"/>
    <cellStyle name="Warning Text" xfId="238" builtinId="11" customBuiltin="1"/>
    <cellStyle name="Warning Text 2" xfId="239" xr:uid="{00000000-0005-0000-0000-0000EF000000}"/>
    <cellStyle name="ปกติ_NOTEQ300" xfId="240" xr:uid="{00000000-0005-0000-0000-0000F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AE9D7"/>
      <rgbColor rgb="00AEE5FB"/>
      <rgbColor rgb="00EEF0FD"/>
      <rgbColor rgb="00FEFEB8"/>
      <rgbColor rgb="00CDE8FB"/>
      <rgbColor rgb="00CEF8AE"/>
      <rgbColor rgb="00FDBCBC"/>
      <rgbColor rgb="00FCDEC0"/>
      <rgbColor rgb="00EAE9D7"/>
      <rgbColor rgb="005DCBFD"/>
      <rgbColor rgb="00D7ECF4"/>
      <rgbColor rgb="00F9ED5B"/>
      <rgbColor rgb="009ACCEE"/>
      <rgbColor rgb="0079C666"/>
      <rgbColor rgb="00FA6A6A"/>
      <rgbColor rgb="00FBC36E"/>
      <rgbColor rgb="00BFBFB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00FF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M952YM\Downloads\Check%20XPG\Copy%20of%20XPG_T_Q2'2026_FS.xlsx" TargetMode="External"/><Relationship Id="rId1" Type="http://schemas.openxmlformats.org/officeDocument/2006/relationships/externalLinkPath" Target="file:///C:\Users\VM952YM\Downloads\Check%20XPG\Copy%20of%20XPG_T_Q2'2026_F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CE-consolidated"/>
      <sheetName val="CE-seperate"/>
      <sheetName val="CF"/>
      <sheetName val="000"/>
    </sheetNames>
    <sheetDataSet>
      <sheetData sheetId="0" refreshError="1">
        <row r="11">
          <cell r="D11">
            <v>176902607</v>
          </cell>
          <cell r="H11">
            <v>112869084</v>
          </cell>
          <cell r="J11">
            <v>92983203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2"/>
  <sheetViews>
    <sheetView showGridLines="0" tabSelected="1" view="pageBreakPreview" zoomScale="70" zoomScaleNormal="55" zoomScaleSheetLayoutView="70" workbookViewId="0">
      <selection activeCell="H2" sqref="H2"/>
    </sheetView>
  </sheetViews>
  <sheetFormatPr defaultColWidth="9.453125" defaultRowHeight="24" customHeight="1"/>
  <cols>
    <col min="1" max="1" width="52.54296875" style="93" customWidth="1"/>
    <col min="2" max="2" width="8.81640625" style="101" bestFit="1" customWidth="1"/>
    <col min="3" max="3" width="0.54296875" style="93" customWidth="1"/>
    <col min="4" max="4" width="16.453125" style="93" customWidth="1"/>
    <col min="5" max="5" width="0.54296875" style="93" customWidth="1"/>
    <col min="6" max="6" width="16.453125" style="93" customWidth="1"/>
    <col min="7" max="7" width="0.54296875" style="93" customWidth="1"/>
    <col min="8" max="8" width="16.453125" style="104" customWidth="1"/>
    <col min="9" max="9" width="0.54296875" style="104" customWidth="1"/>
    <col min="10" max="10" width="16.453125" style="104" customWidth="1"/>
    <col min="11" max="11" width="11.81640625" style="95" customWidth="1"/>
    <col min="12" max="12" width="11.453125" style="36" customWidth="1"/>
    <col min="13" max="13" width="4.90625" style="92" bestFit="1" customWidth="1"/>
    <col min="14" max="16384" width="9.453125" style="93"/>
  </cols>
  <sheetData>
    <row r="1" spans="1:13" ht="24" customHeight="1">
      <c r="A1" s="4" t="s">
        <v>0</v>
      </c>
      <c r="B1" s="90"/>
      <c r="C1" s="4"/>
      <c r="D1" s="4"/>
      <c r="E1" s="4"/>
      <c r="F1" s="4"/>
      <c r="G1" s="4"/>
      <c r="H1" s="91"/>
      <c r="I1" s="91"/>
      <c r="J1" s="91"/>
      <c r="K1" s="4"/>
    </row>
    <row r="2" spans="1:13" ht="24" customHeight="1">
      <c r="A2" s="4" t="s">
        <v>1</v>
      </c>
      <c r="B2" s="90"/>
      <c r="C2" s="4"/>
      <c r="D2" s="5"/>
      <c r="E2" s="4"/>
      <c r="F2" s="4"/>
      <c r="G2" s="4"/>
      <c r="H2" s="91"/>
      <c r="I2" s="91"/>
      <c r="J2" s="91"/>
      <c r="K2" s="4"/>
    </row>
    <row r="3" spans="1:13" ht="24" customHeight="1">
      <c r="A3" s="4" t="s">
        <v>181</v>
      </c>
      <c r="B3" s="90"/>
      <c r="C3" s="4"/>
      <c r="D3" s="4"/>
      <c r="E3" s="4"/>
      <c r="F3" s="4"/>
      <c r="G3" s="4"/>
      <c r="H3" s="91"/>
      <c r="I3" s="91"/>
      <c r="J3" s="91"/>
      <c r="K3" s="4"/>
    </row>
    <row r="4" spans="1:13" ht="24" customHeight="1">
      <c r="A4" s="152" t="s">
        <v>2</v>
      </c>
      <c r="B4" s="152"/>
      <c r="C4" s="152"/>
      <c r="D4" s="152"/>
      <c r="E4" s="152"/>
      <c r="F4" s="152"/>
      <c r="G4" s="152"/>
      <c r="H4" s="152"/>
      <c r="I4" s="152"/>
      <c r="J4" s="152"/>
    </row>
    <row r="5" spans="1:13" ht="24" customHeight="1">
      <c r="A5" s="94"/>
      <c r="B5" s="96"/>
      <c r="C5" s="94"/>
      <c r="D5" s="151" t="s">
        <v>3</v>
      </c>
      <c r="E5" s="151"/>
      <c r="F5" s="151"/>
      <c r="H5" s="151" t="s">
        <v>4</v>
      </c>
      <c r="I5" s="151"/>
      <c r="J5" s="151"/>
    </row>
    <row r="6" spans="1:13" ht="24" customHeight="1">
      <c r="B6" s="97" t="s">
        <v>5</v>
      </c>
      <c r="C6" s="98"/>
      <c r="D6" s="99" t="s">
        <v>182</v>
      </c>
      <c r="E6" s="100"/>
      <c r="F6" s="99" t="s">
        <v>6</v>
      </c>
      <c r="G6" s="100"/>
      <c r="H6" s="99" t="s">
        <v>182</v>
      </c>
      <c r="I6" s="100"/>
      <c r="J6" s="99" t="s">
        <v>6</v>
      </c>
    </row>
    <row r="7" spans="1:13" ht="24" customHeight="1">
      <c r="C7" s="98"/>
      <c r="D7" s="100" t="s">
        <v>7</v>
      </c>
      <c r="E7" s="100"/>
      <c r="F7" s="100" t="s">
        <v>8</v>
      </c>
      <c r="G7" s="100"/>
      <c r="H7" s="100" t="s">
        <v>7</v>
      </c>
      <c r="I7" s="100"/>
      <c r="J7" s="100" t="s">
        <v>8</v>
      </c>
    </row>
    <row r="8" spans="1:13" ht="24" customHeight="1">
      <c r="C8" s="98"/>
      <c r="D8" s="100" t="s">
        <v>9</v>
      </c>
      <c r="E8" s="100"/>
      <c r="F8" s="102"/>
      <c r="G8" s="100"/>
      <c r="H8" s="100" t="s">
        <v>9</v>
      </c>
      <c r="I8" s="100"/>
      <c r="J8" s="102"/>
    </row>
    <row r="9" spans="1:13" ht="24" customHeight="1">
      <c r="A9" s="103" t="s">
        <v>10</v>
      </c>
    </row>
    <row r="10" spans="1:13" ht="24" customHeight="1">
      <c r="A10" s="103" t="s">
        <v>11</v>
      </c>
    </row>
    <row r="11" spans="1:13" ht="24" customHeight="1">
      <c r="A11" s="105" t="s">
        <v>12</v>
      </c>
      <c r="C11" s="101"/>
      <c r="D11" s="3">
        <v>176902607</v>
      </c>
      <c r="E11" s="3"/>
      <c r="F11" s="3">
        <v>239241029</v>
      </c>
      <c r="G11" s="3"/>
      <c r="H11" s="3">
        <v>112869084</v>
      </c>
      <c r="I11" s="3"/>
      <c r="J11" s="3">
        <v>92983203</v>
      </c>
      <c r="K11" s="106"/>
      <c r="L11" s="107"/>
      <c r="M11" s="108"/>
    </row>
    <row r="12" spans="1:13" ht="24" customHeight="1">
      <c r="A12" s="105" t="s">
        <v>13</v>
      </c>
      <c r="C12" s="101"/>
      <c r="D12" s="3">
        <v>16573619</v>
      </c>
      <c r="E12" s="3"/>
      <c r="F12" s="3">
        <v>39831671</v>
      </c>
      <c r="G12" s="3"/>
      <c r="H12" s="13">
        <v>0</v>
      </c>
      <c r="I12" s="3"/>
      <c r="J12" s="13">
        <v>0</v>
      </c>
      <c r="K12" s="106"/>
      <c r="L12" s="107"/>
      <c r="M12" s="108"/>
    </row>
    <row r="13" spans="1:13" ht="24" customHeight="1">
      <c r="A13" s="105" t="s">
        <v>14</v>
      </c>
      <c r="B13" s="101">
        <v>3</v>
      </c>
      <c r="C13" s="101"/>
      <c r="D13" s="3">
        <v>2711924293</v>
      </c>
      <c r="E13" s="3"/>
      <c r="F13" s="3">
        <v>1919321725</v>
      </c>
      <c r="G13" s="3"/>
      <c r="H13" s="3">
        <v>2711924293</v>
      </c>
      <c r="I13" s="3"/>
      <c r="J13" s="3">
        <v>1919321725</v>
      </c>
      <c r="K13" s="106"/>
      <c r="L13" s="107"/>
      <c r="M13" s="108"/>
    </row>
    <row r="14" spans="1:13" ht="24" customHeight="1">
      <c r="A14" s="105" t="s">
        <v>15</v>
      </c>
      <c r="B14" s="109">
        <v>12.1</v>
      </c>
      <c r="C14" s="101"/>
      <c r="D14" s="3">
        <v>32300000</v>
      </c>
      <c r="E14" s="3"/>
      <c r="F14" s="3">
        <v>883300000</v>
      </c>
      <c r="G14" s="3"/>
      <c r="H14" s="13">
        <v>1580900000</v>
      </c>
      <c r="I14" s="3"/>
      <c r="J14" s="13">
        <v>2458100000</v>
      </c>
      <c r="K14" s="106"/>
      <c r="L14" s="107"/>
      <c r="M14" s="108"/>
    </row>
    <row r="15" spans="1:13" ht="24" customHeight="1">
      <c r="A15" s="105" t="s">
        <v>16</v>
      </c>
      <c r="B15" s="110"/>
      <c r="C15" s="101"/>
      <c r="D15" s="3">
        <v>59518113</v>
      </c>
      <c r="E15" s="3"/>
      <c r="F15" s="3">
        <v>81257954</v>
      </c>
      <c r="G15" s="3"/>
      <c r="H15" s="3">
        <v>59518113</v>
      </c>
      <c r="I15" s="3"/>
      <c r="J15" s="3">
        <v>81257954</v>
      </c>
      <c r="K15" s="106"/>
      <c r="L15" s="107"/>
      <c r="M15" s="108"/>
    </row>
    <row r="16" spans="1:13" ht="24" customHeight="1">
      <c r="A16" s="105" t="s">
        <v>17</v>
      </c>
      <c r="B16" s="110">
        <v>4.0999999999999996</v>
      </c>
      <c r="C16" s="111"/>
      <c r="D16" s="3">
        <v>4822092936</v>
      </c>
      <c r="E16" s="3"/>
      <c r="F16" s="3">
        <v>4788123754</v>
      </c>
      <c r="G16" s="3"/>
      <c r="H16" s="3">
        <v>4738069137</v>
      </c>
      <c r="I16" s="3"/>
      <c r="J16" s="3">
        <v>4580415772</v>
      </c>
      <c r="K16" s="106"/>
      <c r="L16" s="107"/>
      <c r="M16" s="108"/>
    </row>
    <row r="17" spans="1:13" ht="24" customHeight="1">
      <c r="A17" s="105" t="s">
        <v>18</v>
      </c>
      <c r="C17" s="111"/>
      <c r="D17" s="3">
        <v>149880552</v>
      </c>
      <c r="E17" s="3"/>
      <c r="F17" s="3">
        <v>138278040</v>
      </c>
      <c r="G17" s="3"/>
      <c r="H17" s="3">
        <v>688014</v>
      </c>
      <c r="I17" s="3"/>
      <c r="J17" s="3">
        <v>688014</v>
      </c>
      <c r="K17" s="112"/>
      <c r="L17" s="107"/>
      <c r="M17" s="108"/>
    </row>
    <row r="18" spans="1:13" ht="24" customHeight="1">
      <c r="A18" s="105" t="s">
        <v>19</v>
      </c>
      <c r="C18" s="111"/>
      <c r="D18" s="3">
        <v>43770852</v>
      </c>
      <c r="E18" s="3"/>
      <c r="F18" s="3">
        <v>43155698</v>
      </c>
      <c r="G18" s="3"/>
      <c r="H18" s="3">
        <v>0</v>
      </c>
      <c r="I18" s="3"/>
      <c r="J18" s="3">
        <v>0</v>
      </c>
      <c r="K18" s="112"/>
      <c r="L18" s="107"/>
      <c r="M18" s="108"/>
    </row>
    <row r="19" spans="1:13" ht="24" customHeight="1">
      <c r="A19" s="105" t="s">
        <v>20</v>
      </c>
      <c r="C19" s="111"/>
      <c r="D19" s="3">
        <v>4076395</v>
      </c>
      <c r="E19" s="3"/>
      <c r="F19" s="3">
        <v>13319990</v>
      </c>
      <c r="G19" s="3"/>
      <c r="H19" s="3">
        <v>0</v>
      </c>
      <c r="I19" s="3"/>
      <c r="J19" s="3">
        <v>6807261</v>
      </c>
      <c r="K19" s="112"/>
      <c r="L19" s="107"/>
      <c r="M19" s="108"/>
    </row>
    <row r="20" spans="1:13" ht="24" customHeight="1">
      <c r="A20" s="105" t="s">
        <v>21</v>
      </c>
      <c r="C20" s="111"/>
      <c r="D20" s="3">
        <v>183175638</v>
      </c>
      <c r="E20" s="3"/>
      <c r="F20" s="3">
        <v>170054031</v>
      </c>
      <c r="G20" s="3"/>
      <c r="H20" s="13">
        <v>45601206</v>
      </c>
      <c r="I20" s="3"/>
      <c r="J20" s="13">
        <v>32607198</v>
      </c>
      <c r="K20" s="112"/>
      <c r="L20" s="107"/>
      <c r="M20" s="108"/>
    </row>
    <row r="21" spans="1:13" ht="24" customHeight="1">
      <c r="A21" s="5" t="s">
        <v>22</v>
      </c>
      <c r="B21" s="113"/>
      <c r="D21" s="114">
        <f>SUM(D11:D20)</f>
        <v>8200215005</v>
      </c>
      <c r="E21" s="3"/>
      <c r="F21" s="114">
        <f>SUM(F11:F20)</f>
        <v>8315883892</v>
      </c>
      <c r="G21" s="3"/>
      <c r="H21" s="114">
        <f>SUM(H11:H20)</f>
        <v>9249569847</v>
      </c>
      <c r="I21" s="3"/>
      <c r="J21" s="114">
        <f>SUM(J11:J20)</f>
        <v>9172181127</v>
      </c>
      <c r="K21" s="112"/>
      <c r="L21" s="107"/>
      <c r="M21" s="108"/>
    </row>
    <row r="22" spans="1:13" ht="24" customHeight="1">
      <c r="A22" s="5" t="s">
        <v>23</v>
      </c>
      <c r="D22" s="12"/>
      <c r="E22" s="2"/>
      <c r="F22" s="12"/>
      <c r="G22" s="12"/>
      <c r="H22" s="12"/>
      <c r="I22" s="2"/>
      <c r="J22" s="12"/>
      <c r="L22" s="107"/>
      <c r="M22" s="108"/>
    </row>
    <row r="23" spans="1:13" ht="24" customHeight="1">
      <c r="A23" s="105" t="s">
        <v>24</v>
      </c>
      <c r="B23" s="110">
        <v>13.2</v>
      </c>
      <c r="D23" s="12">
        <v>31054905</v>
      </c>
      <c r="E23" s="2"/>
      <c r="F23" s="12">
        <v>31001776</v>
      </c>
      <c r="G23" s="12"/>
      <c r="H23" s="12">
        <v>200000</v>
      </c>
      <c r="I23" s="2"/>
      <c r="J23" s="12">
        <v>200000</v>
      </c>
      <c r="K23" s="112"/>
      <c r="L23" s="107"/>
      <c r="M23" s="108"/>
    </row>
    <row r="24" spans="1:13" ht="24" customHeight="1">
      <c r="A24" s="105" t="s">
        <v>25</v>
      </c>
      <c r="B24" s="101">
        <v>3</v>
      </c>
      <c r="D24" s="12">
        <v>3999396</v>
      </c>
      <c r="E24" s="2"/>
      <c r="F24" s="12">
        <v>6233611</v>
      </c>
      <c r="G24" s="12"/>
      <c r="H24" s="12">
        <v>3999396</v>
      </c>
      <c r="I24" s="2"/>
      <c r="J24" s="12">
        <v>6233611</v>
      </c>
      <c r="K24" s="112"/>
      <c r="L24" s="107"/>
      <c r="M24" s="108"/>
    </row>
    <row r="25" spans="1:13" ht="24" customHeight="1">
      <c r="A25" s="105" t="s">
        <v>26</v>
      </c>
      <c r="B25" s="110">
        <v>12.1</v>
      </c>
      <c r="D25" s="12">
        <v>0</v>
      </c>
      <c r="E25" s="2"/>
      <c r="F25" s="12">
        <v>0</v>
      </c>
      <c r="G25" s="12"/>
      <c r="H25" s="12">
        <v>0</v>
      </c>
      <c r="I25" s="2"/>
      <c r="J25" s="12">
        <v>185000000</v>
      </c>
      <c r="L25" s="107"/>
      <c r="M25" s="108"/>
    </row>
    <row r="26" spans="1:13" ht="24" customHeight="1">
      <c r="A26" s="105" t="s">
        <v>214</v>
      </c>
      <c r="B26" s="101">
        <v>5</v>
      </c>
      <c r="D26" s="12">
        <v>0</v>
      </c>
      <c r="E26" s="2"/>
      <c r="F26" s="12">
        <v>0</v>
      </c>
      <c r="G26" s="12"/>
      <c r="H26" s="12">
        <v>0</v>
      </c>
      <c r="I26" s="2"/>
      <c r="J26" s="12">
        <v>0</v>
      </c>
      <c r="L26" s="107"/>
      <c r="M26" s="108"/>
    </row>
    <row r="27" spans="1:13" ht="24" customHeight="1">
      <c r="A27" s="105" t="s">
        <v>27</v>
      </c>
      <c r="B27" s="101">
        <v>6</v>
      </c>
      <c r="D27" s="12">
        <v>1029117392</v>
      </c>
      <c r="E27" s="2"/>
      <c r="F27" s="12">
        <v>1092425650</v>
      </c>
      <c r="G27" s="12"/>
      <c r="H27" s="12">
        <v>0</v>
      </c>
      <c r="I27" s="2"/>
      <c r="J27" s="12">
        <v>0</v>
      </c>
      <c r="K27" s="112"/>
      <c r="L27" s="107"/>
      <c r="M27" s="108"/>
    </row>
    <row r="28" spans="1:13" ht="24" customHeight="1">
      <c r="A28" s="105" t="s">
        <v>28</v>
      </c>
      <c r="B28" s="110">
        <v>4.2</v>
      </c>
      <c r="D28" s="12">
        <v>1293870260</v>
      </c>
      <c r="E28" s="2"/>
      <c r="F28" s="12">
        <v>1013129825</v>
      </c>
      <c r="G28" s="12"/>
      <c r="H28" s="12">
        <v>948496940</v>
      </c>
      <c r="I28" s="2"/>
      <c r="J28" s="12">
        <v>715756519</v>
      </c>
      <c r="K28" s="112"/>
      <c r="L28" s="107"/>
      <c r="M28" s="108"/>
    </row>
    <row r="29" spans="1:13" ht="24" customHeight="1">
      <c r="A29" s="105" t="s">
        <v>29</v>
      </c>
      <c r="B29" s="101">
        <v>8</v>
      </c>
      <c r="D29" s="12">
        <v>1450611717</v>
      </c>
      <c r="E29" s="2"/>
      <c r="F29" s="12">
        <v>1409146566</v>
      </c>
      <c r="G29" s="12"/>
      <c r="H29" s="12">
        <v>2157758640</v>
      </c>
      <c r="I29" s="2"/>
      <c r="J29" s="12">
        <v>2157758640</v>
      </c>
      <c r="K29" s="112"/>
      <c r="L29" s="107"/>
      <c r="M29" s="108"/>
    </row>
    <row r="30" spans="1:13" ht="24" customHeight="1">
      <c r="A30" s="105" t="s">
        <v>30</v>
      </c>
      <c r="B30" s="110"/>
      <c r="D30" s="12">
        <v>36136495</v>
      </c>
      <c r="E30" s="2"/>
      <c r="F30" s="12">
        <v>43879712</v>
      </c>
      <c r="G30" s="12"/>
      <c r="H30" s="12">
        <v>21639771</v>
      </c>
      <c r="I30" s="2"/>
      <c r="J30" s="12">
        <v>22676365</v>
      </c>
      <c r="K30" s="112"/>
      <c r="L30" s="107"/>
      <c r="M30" s="108"/>
    </row>
    <row r="31" spans="1:13" ht="24" customHeight="1">
      <c r="A31" s="105" t="s">
        <v>31</v>
      </c>
      <c r="B31" s="101">
        <v>9</v>
      </c>
      <c r="D31" s="12">
        <v>195609355</v>
      </c>
      <c r="E31" s="2"/>
      <c r="F31" s="12">
        <v>217975923</v>
      </c>
      <c r="G31" s="12"/>
      <c r="H31" s="12">
        <v>3988924</v>
      </c>
      <c r="I31" s="2"/>
      <c r="J31" s="12">
        <v>4454981</v>
      </c>
      <c r="K31" s="112"/>
      <c r="L31" s="107"/>
      <c r="M31" s="108"/>
    </row>
    <row r="32" spans="1:13" ht="24" customHeight="1">
      <c r="A32" s="105" t="s">
        <v>32</v>
      </c>
      <c r="B32" s="110"/>
      <c r="D32" s="12">
        <v>118321032</v>
      </c>
      <c r="E32" s="2"/>
      <c r="F32" s="12">
        <v>141624681</v>
      </c>
      <c r="G32" s="12"/>
      <c r="H32" s="13">
        <v>114903855</v>
      </c>
      <c r="I32" s="2"/>
      <c r="J32" s="13">
        <v>138207504</v>
      </c>
      <c r="K32" s="112"/>
      <c r="L32" s="107"/>
      <c r="M32" s="108"/>
    </row>
    <row r="33" spans="1:13" ht="24" customHeight="1">
      <c r="A33" s="105" t="s">
        <v>33</v>
      </c>
      <c r="D33" s="12">
        <v>25001586</v>
      </c>
      <c r="E33" s="2"/>
      <c r="F33" s="12">
        <v>17392653</v>
      </c>
      <c r="G33" s="12"/>
      <c r="H33" s="12">
        <v>14838620</v>
      </c>
      <c r="I33" s="2"/>
      <c r="J33" s="12">
        <v>21361477</v>
      </c>
      <c r="K33" s="112"/>
      <c r="L33" s="107"/>
      <c r="M33" s="108"/>
    </row>
    <row r="34" spans="1:13" ht="24" customHeight="1">
      <c r="A34" s="5" t="s">
        <v>34</v>
      </c>
      <c r="D34" s="115">
        <f>SUM(D23:D33)</f>
        <v>4183722138</v>
      </c>
      <c r="E34" s="2"/>
      <c r="F34" s="115">
        <f>SUM(F23:F33)</f>
        <v>3972810397</v>
      </c>
      <c r="G34" s="12"/>
      <c r="H34" s="115">
        <f>SUM(H23:H33)</f>
        <v>3265826146</v>
      </c>
      <c r="I34" s="2"/>
      <c r="J34" s="115">
        <f>SUM(J23:J33)</f>
        <v>3251649097</v>
      </c>
      <c r="L34" s="107"/>
      <c r="M34" s="108"/>
    </row>
    <row r="35" spans="1:13" ht="24" customHeight="1" thickBot="1">
      <c r="A35" s="5" t="s">
        <v>35</v>
      </c>
      <c r="D35" s="116">
        <f>SUM(D21,D34)</f>
        <v>12383937143</v>
      </c>
      <c r="E35" s="2"/>
      <c r="F35" s="116">
        <f>SUM(F21,F34)</f>
        <v>12288694289</v>
      </c>
      <c r="G35" s="12"/>
      <c r="H35" s="116">
        <f>SUM(H21,H34)</f>
        <v>12515395993</v>
      </c>
      <c r="I35" s="2"/>
      <c r="J35" s="116">
        <f>SUM(J21,J34)</f>
        <v>12423830224</v>
      </c>
      <c r="L35" s="107"/>
      <c r="M35" s="108"/>
    </row>
    <row r="36" spans="1:13" ht="24" customHeight="1" thickTop="1">
      <c r="D36" s="8"/>
      <c r="F36" s="8"/>
      <c r="G36" s="8"/>
      <c r="H36" s="8"/>
      <c r="J36" s="8"/>
    </row>
    <row r="37" spans="1:13" ht="24" customHeight="1">
      <c r="A37" s="93" t="s">
        <v>36</v>
      </c>
      <c r="D37" s="8"/>
      <c r="F37" s="8"/>
      <c r="G37" s="8"/>
      <c r="H37" s="8"/>
      <c r="J37" s="8"/>
    </row>
    <row r="38" spans="1:13" ht="24" customHeight="1">
      <c r="D38" s="8"/>
      <c r="F38" s="8"/>
      <c r="G38" s="8"/>
      <c r="H38" s="8"/>
      <c r="J38" s="8"/>
    </row>
    <row r="39" spans="1:13" ht="24" customHeight="1">
      <c r="D39" s="8"/>
      <c r="F39" s="8"/>
      <c r="G39" s="8"/>
      <c r="H39" s="8"/>
      <c r="J39" s="8"/>
    </row>
    <row r="40" spans="1:13" ht="24" customHeight="1">
      <c r="D40" s="8"/>
      <c r="F40" s="8"/>
      <c r="G40" s="8"/>
      <c r="H40" s="8"/>
      <c r="J40" s="8"/>
    </row>
    <row r="41" spans="1:13" ht="24" customHeight="1">
      <c r="D41" s="8"/>
      <c r="F41" s="8"/>
      <c r="G41" s="8"/>
      <c r="H41" s="8"/>
      <c r="J41" s="8"/>
    </row>
    <row r="43" spans="1:13" ht="24" customHeight="1">
      <c r="A43" s="4" t="s">
        <v>0</v>
      </c>
      <c r="B43" s="90"/>
      <c r="C43" s="4"/>
      <c r="D43" s="4"/>
      <c r="E43" s="4"/>
      <c r="F43" s="4"/>
      <c r="G43" s="4"/>
      <c r="H43" s="91"/>
      <c r="I43" s="91"/>
      <c r="J43" s="91"/>
      <c r="K43" s="4"/>
    </row>
    <row r="44" spans="1:13" ht="24" customHeight="1">
      <c r="A44" s="4" t="s">
        <v>37</v>
      </c>
      <c r="B44" s="90"/>
      <c r="C44" s="4"/>
      <c r="D44" s="5"/>
      <c r="E44" s="4"/>
      <c r="F44" s="4"/>
      <c r="G44" s="4"/>
      <c r="H44" s="91"/>
      <c r="I44" s="91"/>
      <c r="J44" s="91"/>
      <c r="K44" s="4"/>
    </row>
    <row r="45" spans="1:13" ht="24" customHeight="1">
      <c r="A45" s="4" t="s">
        <v>181</v>
      </c>
      <c r="B45" s="90"/>
      <c r="C45" s="4"/>
      <c r="D45" s="4"/>
      <c r="E45" s="4"/>
      <c r="F45" s="4"/>
      <c r="G45" s="4"/>
      <c r="H45" s="91"/>
      <c r="I45" s="91"/>
      <c r="J45" s="91"/>
    </row>
    <row r="46" spans="1:13" ht="24" customHeight="1">
      <c r="A46" s="152" t="s">
        <v>2</v>
      </c>
      <c r="B46" s="152"/>
      <c r="C46" s="152"/>
      <c r="D46" s="152"/>
      <c r="E46" s="152"/>
      <c r="F46" s="152"/>
      <c r="G46" s="152"/>
      <c r="H46" s="152"/>
      <c r="I46" s="152"/>
      <c r="J46" s="152"/>
    </row>
    <row r="47" spans="1:13" ht="24" customHeight="1">
      <c r="A47" s="94"/>
      <c r="B47" s="96"/>
      <c r="C47" s="94"/>
      <c r="D47" s="151" t="s">
        <v>3</v>
      </c>
      <c r="E47" s="151"/>
      <c r="F47" s="151"/>
      <c r="H47" s="151" t="s">
        <v>4</v>
      </c>
      <c r="I47" s="151"/>
      <c r="J47" s="151"/>
    </row>
    <row r="48" spans="1:13" ht="24" customHeight="1">
      <c r="B48" s="97" t="s">
        <v>5</v>
      </c>
      <c r="C48" s="98"/>
      <c r="D48" s="99" t="s">
        <v>182</v>
      </c>
      <c r="E48" s="100"/>
      <c r="F48" s="99" t="s">
        <v>6</v>
      </c>
      <c r="G48" s="100"/>
      <c r="H48" s="99" t="s">
        <v>182</v>
      </c>
      <c r="I48" s="100"/>
      <c r="J48" s="99" t="s">
        <v>6</v>
      </c>
    </row>
    <row r="49" spans="1:11" ht="24" customHeight="1">
      <c r="C49" s="98"/>
      <c r="D49" s="100" t="s">
        <v>7</v>
      </c>
      <c r="E49" s="100"/>
      <c r="F49" s="100" t="s">
        <v>8</v>
      </c>
      <c r="G49" s="100"/>
      <c r="H49" s="100" t="s">
        <v>7</v>
      </c>
      <c r="I49" s="100"/>
      <c r="J49" s="100" t="s">
        <v>8</v>
      </c>
    </row>
    <row r="50" spans="1:11" ht="24" customHeight="1">
      <c r="C50" s="98"/>
      <c r="D50" s="100" t="s">
        <v>9</v>
      </c>
      <c r="E50" s="100"/>
      <c r="F50" s="102"/>
      <c r="G50" s="100"/>
      <c r="H50" s="100" t="s">
        <v>9</v>
      </c>
      <c r="I50" s="100"/>
      <c r="J50" s="102"/>
    </row>
    <row r="51" spans="1:11" ht="24" customHeight="1">
      <c r="A51" s="103" t="s">
        <v>38</v>
      </c>
      <c r="C51" s="117"/>
      <c r="D51" s="8"/>
      <c r="E51" s="8"/>
      <c r="F51" s="8"/>
      <c r="G51" s="8"/>
      <c r="H51" s="8"/>
      <c r="I51" s="8"/>
      <c r="J51" s="8"/>
      <c r="K51" s="103"/>
    </row>
    <row r="52" spans="1:11" ht="24" customHeight="1">
      <c r="A52" s="103" t="s">
        <v>39</v>
      </c>
      <c r="C52" s="117"/>
      <c r="D52" s="12"/>
      <c r="E52" s="12"/>
      <c r="F52" s="12"/>
      <c r="G52" s="12"/>
      <c r="H52" s="12"/>
      <c r="I52" s="8"/>
      <c r="J52" s="12"/>
      <c r="K52" s="103"/>
    </row>
    <row r="53" spans="1:11" ht="24" customHeight="1">
      <c r="A53" s="105" t="s">
        <v>40</v>
      </c>
      <c r="C53" s="101"/>
      <c r="D53" s="3">
        <v>11703462</v>
      </c>
      <c r="E53" s="3"/>
      <c r="F53" s="3">
        <v>5178072</v>
      </c>
      <c r="G53" s="3"/>
      <c r="H53" s="3">
        <v>902942</v>
      </c>
      <c r="I53" s="3"/>
      <c r="J53" s="3">
        <v>2897205</v>
      </c>
      <c r="K53" s="105"/>
    </row>
    <row r="54" spans="1:11" ht="24" customHeight="1">
      <c r="A54" s="105" t="s">
        <v>41</v>
      </c>
      <c r="C54" s="101"/>
      <c r="D54" s="3">
        <v>15239252</v>
      </c>
      <c r="E54" s="3"/>
      <c r="F54" s="3">
        <v>15400135</v>
      </c>
      <c r="G54" s="3"/>
      <c r="H54" s="3">
        <v>14788888</v>
      </c>
      <c r="I54" s="3"/>
      <c r="J54" s="3">
        <v>14876144</v>
      </c>
      <c r="K54" s="105"/>
    </row>
    <row r="55" spans="1:11" ht="24" customHeight="1">
      <c r="A55" s="118" t="s">
        <v>42</v>
      </c>
      <c r="C55" s="101"/>
      <c r="D55" s="3">
        <v>15971336</v>
      </c>
      <c r="E55" s="3"/>
      <c r="F55" s="3">
        <v>516970</v>
      </c>
      <c r="G55" s="3"/>
      <c r="H55" s="3">
        <v>15626289</v>
      </c>
      <c r="I55" s="3"/>
      <c r="J55" s="3">
        <v>0</v>
      </c>
      <c r="K55" s="118"/>
    </row>
    <row r="56" spans="1:11" ht="24" customHeight="1">
      <c r="A56" s="105" t="s">
        <v>43</v>
      </c>
      <c r="C56" s="101"/>
      <c r="D56" s="3">
        <f>103489819-D55-181823</f>
        <v>87336660</v>
      </c>
      <c r="E56" s="3"/>
      <c r="F56" s="3">
        <v>104047063</v>
      </c>
      <c r="G56" s="3"/>
      <c r="H56" s="3">
        <f>65216502-H55</f>
        <v>49590213</v>
      </c>
      <c r="I56" s="3"/>
      <c r="J56" s="3">
        <v>51112062</v>
      </c>
      <c r="K56" s="105"/>
    </row>
    <row r="57" spans="1:11" ht="24" customHeight="1">
      <c r="A57" s="103" t="s">
        <v>44</v>
      </c>
      <c r="C57" s="101"/>
      <c r="D57" s="114">
        <f>SUM(D53:D56)</f>
        <v>130250710</v>
      </c>
      <c r="E57" s="3"/>
      <c r="F57" s="114">
        <f>SUM(F53:F56)</f>
        <v>125142240</v>
      </c>
      <c r="G57" s="3"/>
      <c r="H57" s="114">
        <f>SUM(H53:H56)</f>
        <v>80908332</v>
      </c>
      <c r="I57" s="3"/>
      <c r="J57" s="114">
        <f>SUM(J53:J56)</f>
        <v>68885411</v>
      </c>
      <c r="K57" s="103"/>
    </row>
    <row r="58" spans="1:11" ht="24" customHeight="1">
      <c r="A58" s="103" t="s">
        <v>45</v>
      </c>
      <c r="C58" s="101"/>
      <c r="D58" s="3"/>
      <c r="E58" s="3"/>
      <c r="F58" s="3"/>
      <c r="G58" s="3"/>
      <c r="H58" s="3"/>
      <c r="I58" s="3"/>
      <c r="J58" s="3"/>
      <c r="K58" s="103"/>
    </row>
    <row r="59" spans="1:11" ht="24" customHeight="1">
      <c r="A59" s="105" t="s">
        <v>46</v>
      </c>
      <c r="B59" s="110">
        <v>12.2</v>
      </c>
      <c r="C59" s="101"/>
      <c r="D59" s="3">
        <v>75000000</v>
      </c>
      <c r="E59" s="3"/>
      <c r="F59" s="3">
        <v>75000000</v>
      </c>
      <c r="G59" s="3"/>
      <c r="H59" s="12">
        <v>0</v>
      </c>
      <c r="I59" s="3"/>
      <c r="J59" s="3">
        <v>0</v>
      </c>
      <c r="K59" s="105"/>
    </row>
    <row r="60" spans="1:11" ht="24" customHeight="1">
      <c r="A60" s="105" t="s">
        <v>47</v>
      </c>
      <c r="C60" s="101"/>
      <c r="D60" s="3">
        <v>10120692</v>
      </c>
      <c r="E60" s="3"/>
      <c r="F60" s="3">
        <v>17627195</v>
      </c>
      <c r="G60" s="3"/>
      <c r="H60" s="3">
        <v>8630370</v>
      </c>
      <c r="I60" s="3"/>
      <c r="J60" s="3">
        <v>16082111</v>
      </c>
      <c r="K60" s="105"/>
    </row>
    <row r="61" spans="1:11" ht="24" customHeight="1">
      <c r="A61" s="105" t="s">
        <v>48</v>
      </c>
      <c r="C61" s="101"/>
      <c r="D61" s="3">
        <v>21877720</v>
      </c>
      <c r="E61" s="3"/>
      <c r="F61" s="3">
        <v>18389829</v>
      </c>
      <c r="G61" s="3"/>
      <c r="H61" s="3">
        <v>12040210</v>
      </c>
      <c r="I61" s="3"/>
      <c r="J61" s="3">
        <v>10041573</v>
      </c>
      <c r="K61" s="105"/>
    </row>
    <row r="62" spans="1:11" ht="24" customHeight="1">
      <c r="A62" s="105" t="s">
        <v>49</v>
      </c>
      <c r="C62" s="101"/>
      <c r="D62" s="3">
        <v>148205819</v>
      </c>
      <c r="E62" s="3"/>
      <c r="F62" s="3">
        <v>148205819</v>
      </c>
      <c r="G62" s="3"/>
      <c r="H62" s="12">
        <v>0</v>
      </c>
      <c r="I62" s="3"/>
      <c r="J62" s="3">
        <v>0</v>
      </c>
      <c r="K62" s="105"/>
    </row>
    <row r="63" spans="1:11" ht="24" customHeight="1">
      <c r="A63" s="105" t="s">
        <v>50</v>
      </c>
      <c r="C63" s="101"/>
      <c r="D63" s="119">
        <v>7115796</v>
      </c>
      <c r="E63" s="3"/>
      <c r="F63" s="3">
        <v>6665781</v>
      </c>
      <c r="G63" s="3"/>
      <c r="H63" s="34">
        <f>23533001-16417198</f>
        <v>7115803</v>
      </c>
      <c r="I63" s="3"/>
      <c r="J63" s="34">
        <v>6665785</v>
      </c>
      <c r="K63" s="105"/>
    </row>
    <row r="64" spans="1:11" ht="24" customHeight="1">
      <c r="A64" s="5" t="s">
        <v>51</v>
      </c>
      <c r="C64" s="101"/>
      <c r="D64" s="114">
        <f>SUM(D59:D63)</f>
        <v>262320027</v>
      </c>
      <c r="E64" s="3"/>
      <c r="F64" s="114">
        <f>SUM(F59:F63)</f>
        <v>265888624</v>
      </c>
      <c r="G64" s="3"/>
      <c r="H64" s="114">
        <f>SUM(H59:H63)</f>
        <v>27786383</v>
      </c>
      <c r="I64" s="3"/>
      <c r="J64" s="114">
        <f>SUM(J59:J63)</f>
        <v>32789469</v>
      </c>
      <c r="K64" s="5"/>
    </row>
    <row r="65" spans="1:11" ht="24" customHeight="1">
      <c r="A65" s="5" t="s">
        <v>52</v>
      </c>
      <c r="C65" s="101"/>
      <c r="D65" s="114">
        <f>SUM(D57,D64)</f>
        <v>392570737</v>
      </c>
      <c r="E65" s="3"/>
      <c r="F65" s="114">
        <f>SUM(F57,F64)</f>
        <v>391030864</v>
      </c>
      <c r="G65" s="3"/>
      <c r="H65" s="114">
        <f>SUM(H57,H64)</f>
        <v>108694715</v>
      </c>
      <c r="I65" s="3"/>
      <c r="J65" s="114">
        <f>SUM(J57,J64)</f>
        <v>101674880</v>
      </c>
      <c r="K65" s="5"/>
    </row>
    <row r="66" spans="1:11" ht="24" customHeight="1">
      <c r="A66" s="103" t="s">
        <v>53</v>
      </c>
      <c r="B66" s="110"/>
      <c r="C66" s="101"/>
      <c r="D66" s="3"/>
      <c r="E66" s="120"/>
      <c r="F66" s="3"/>
      <c r="G66" s="120"/>
      <c r="H66" s="3"/>
      <c r="I66" s="3"/>
      <c r="J66" s="3"/>
      <c r="K66" s="103"/>
    </row>
    <row r="67" spans="1:11" ht="24" customHeight="1">
      <c r="A67" s="105" t="s">
        <v>54</v>
      </c>
      <c r="C67" s="101"/>
      <c r="D67" s="3"/>
      <c r="E67" s="3"/>
      <c r="F67" s="3"/>
      <c r="G67" s="3"/>
      <c r="H67" s="3"/>
      <c r="I67" s="3"/>
      <c r="J67" s="3"/>
      <c r="K67" s="105"/>
    </row>
    <row r="68" spans="1:11" ht="24" customHeight="1">
      <c r="A68" s="121" t="s">
        <v>55</v>
      </c>
      <c r="C68" s="117"/>
      <c r="D68" s="3"/>
      <c r="E68" s="3"/>
      <c r="F68" s="3"/>
      <c r="G68" s="3"/>
      <c r="H68" s="3"/>
      <c r="I68" s="3"/>
      <c r="J68" s="3"/>
      <c r="K68" s="121"/>
    </row>
    <row r="69" spans="1:11" ht="24" customHeight="1" thickBot="1">
      <c r="A69" s="121" t="s">
        <v>56</v>
      </c>
      <c r="C69" s="117"/>
      <c r="D69" s="37">
        <v>5373537360</v>
      </c>
      <c r="E69" s="3"/>
      <c r="F69" s="37">
        <v>5373537360</v>
      </c>
      <c r="G69" s="3"/>
      <c r="H69" s="37">
        <v>5373537360</v>
      </c>
      <c r="I69" s="3"/>
      <c r="J69" s="37">
        <v>5373537360</v>
      </c>
      <c r="K69" s="121"/>
    </row>
    <row r="70" spans="1:11" ht="24" customHeight="1" thickTop="1">
      <c r="A70" s="121" t="s">
        <v>57</v>
      </c>
      <c r="B70" s="113"/>
      <c r="C70" s="117"/>
      <c r="D70" s="3"/>
      <c r="E70" s="3"/>
      <c r="F70" s="3"/>
      <c r="G70" s="3"/>
      <c r="H70" s="3"/>
      <c r="I70" s="3"/>
      <c r="J70" s="3"/>
      <c r="K70" s="121"/>
    </row>
    <row r="71" spans="1:11" ht="24" customHeight="1">
      <c r="A71" s="121" t="s">
        <v>58</v>
      </c>
      <c r="B71" s="113"/>
      <c r="C71" s="117"/>
      <c r="D71" s="3">
        <f>'CE-consolidated'!D24</f>
        <v>5350095551</v>
      </c>
      <c r="E71" s="3"/>
      <c r="F71" s="3">
        <v>5350095551</v>
      </c>
      <c r="G71" s="3"/>
      <c r="H71" s="3">
        <f>'CE-seperate'!E24</f>
        <v>5350095551</v>
      </c>
      <c r="I71" s="3"/>
      <c r="J71" s="3">
        <v>5350095551</v>
      </c>
      <c r="K71" s="121"/>
    </row>
    <row r="72" spans="1:11" ht="24" customHeight="1">
      <c r="A72" s="105" t="s">
        <v>59</v>
      </c>
      <c r="C72" s="117"/>
      <c r="D72" s="3">
        <f>'CE-consolidated'!F24</f>
        <v>6557114209</v>
      </c>
      <c r="E72" s="3"/>
      <c r="F72" s="3">
        <v>6557114209</v>
      </c>
      <c r="G72" s="3"/>
      <c r="H72" s="3">
        <f>'CE-seperate'!G24</f>
        <v>6557114209</v>
      </c>
      <c r="I72" s="3"/>
      <c r="J72" s="3">
        <v>6557114209</v>
      </c>
      <c r="K72" s="105"/>
    </row>
    <row r="73" spans="1:11" ht="24" customHeight="1">
      <c r="A73" s="105" t="s">
        <v>60</v>
      </c>
      <c r="B73" s="113"/>
      <c r="C73" s="117"/>
      <c r="D73" s="2"/>
      <c r="E73" s="3"/>
      <c r="F73" s="3"/>
      <c r="G73" s="3"/>
      <c r="H73" s="3"/>
      <c r="I73" s="3"/>
      <c r="J73" s="3"/>
      <c r="K73" s="105"/>
    </row>
    <row r="74" spans="1:11" ht="24" customHeight="1">
      <c r="A74" s="121" t="s">
        <v>61</v>
      </c>
      <c r="B74" s="113"/>
      <c r="C74" s="117"/>
      <c r="D74" s="2"/>
      <c r="E74" s="3"/>
      <c r="F74" s="3"/>
      <c r="G74" s="3"/>
      <c r="H74" s="3"/>
      <c r="I74" s="3"/>
      <c r="J74" s="3"/>
      <c r="K74" s="121"/>
    </row>
    <row r="75" spans="1:11" ht="24" customHeight="1">
      <c r="A75" s="121" t="s">
        <v>62</v>
      </c>
      <c r="C75" s="117"/>
      <c r="D75" s="2">
        <f>'CE-consolidated'!H24</f>
        <v>140772711</v>
      </c>
      <c r="E75" s="3"/>
      <c r="F75" s="3">
        <v>140772711</v>
      </c>
      <c r="G75" s="3"/>
      <c r="H75" s="3">
        <f>'CE-seperate'!I24</f>
        <v>140772711</v>
      </c>
      <c r="I75" s="3"/>
      <c r="J75" s="3">
        <v>140772711</v>
      </c>
      <c r="K75" s="121"/>
    </row>
    <row r="76" spans="1:11" ht="24" customHeight="1">
      <c r="A76" s="121" t="s">
        <v>63</v>
      </c>
      <c r="B76" s="110"/>
      <c r="C76" s="101"/>
      <c r="D76" s="2">
        <v>258169720</v>
      </c>
      <c r="E76" s="120"/>
      <c r="F76" s="3">
        <v>255261828</v>
      </c>
      <c r="G76" s="120"/>
      <c r="H76" s="3">
        <f>'CE-seperate'!K24</f>
        <v>613524992</v>
      </c>
      <c r="I76" s="3"/>
      <c r="J76" s="3">
        <v>615839295</v>
      </c>
      <c r="K76" s="121"/>
    </row>
    <row r="77" spans="1:11" ht="24" customHeight="1">
      <c r="A77" s="121" t="s">
        <v>64</v>
      </c>
      <c r="B77" s="113"/>
      <c r="C77" s="101"/>
      <c r="D77" s="3"/>
      <c r="E77" s="120"/>
      <c r="F77" s="3"/>
      <c r="G77" s="2"/>
      <c r="H77" s="2"/>
      <c r="I77" s="2"/>
      <c r="J77" s="2"/>
      <c r="K77" s="121"/>
    </row>
    <row r="78" spans="1:11" ht="24" customHeight="1">
      <c r="A78" s="121" t="s">
        <v>65</v>
      </c>
      <c r="B78" s="113"/>
      <c r="C78" s="117"/>
      <c r="D78" s="3">
        <f>'CE-consolidated'!R24</f>
        <v>-4560072</v>
      </c>
      <c r="E78" s="3"/>
      <c r="F78" s="3">
        <v>-4560072</v>
      </c>
      <c r="G78" s="120"/>
      <c r="H78" s="3">
        <v>0</v>
      </c>
      <c r="I78" s="3"/>
      <c r="J78" s="3">
        <v>0</v>
      </c>
      <c r="K78" s="121"/>
    </row>
    <row r="79" spans="1:11" ht="24" customHeight="1">
      <c r="A79" s="121" t="s">
        <v>66</v>
      </c>
      <c r="B79" s="113"/>
      <c r="C79" s="101"/>
      <c r="D79" s="34">
        <f>'CE-consolidated'!L24+'CE-consolidated'!N24+'CE-consolidated'!P24</f>
        <v>-310225713</v>
      </c>
      <c r="E79" s="120"/>
      <c r="F79" s="34">
        <v>-401020802</v>
      </c>
      <c r="G79" s="120"/>
      <c r="H79" s="12">
        <f>'CE-seperate'!M24+'CE-seperate'!O24</f>
        <v>-254806185</v>
      </c>
      <c r="I79" s="3"/>
      <c r="J79" s="12">
        <v>-341666422</v>
      </c>
      <c r="K79" s="121"/>
    </row>
    <row r="80" spans="1:11" ht="24" customHeight="1">
      <c r="A80" s="5" t="s">
        <v>67</v>
      </c>
      <c r="B80" s="113"/>
      <c r="D80" s="114">
        <f>SUM(D71:D79)</f>
        <v>11991366406</v>
      </c>
      <c r="E80" s="3"/>
      <c r="F80" s="114">
        <f>SUM(F71:F79)</f>
        <v>11897663425</v>
      </c>
      <c r="G80" s="3"/>
      <c r="H80" s="114">
        <f>SUM(H71:H79)</f>
        <v>12406701278</v>
      </c>
      <c r="I80" s="3"/>
      <c r="J80" s="114">
        <f>SUM(J71:J79)</f>
        <v>12322155344</v>
      </c>
      <c r="K80" s="5"/>
    </row>
    <row r="81" spans="1:11" ht="24" customHeight="1" thickBot="1">
      <c r="A81" s="5" t="s">
        <v>68</v>
      </c>
      <c r="B81" s="113"/>
      <c r="C81" s="117"/>
      <c r="D81" s="35">
        <f>SUM(D65,D80)</f>
        <v>12383937143</v>
      </c>
      <c r="E81" s="3"/>
      <c r="F81" s="35">
        <f>SUM(F65,F80)</f>
        <v>12288694289</v>
      </c>
      <c r="G81" s="3"/>
      <c r="H81" s="35">
        <f>SUM(H65,H80)</f>
        <v>12515395993</v>
      </c>
      <c r="I81" s="3"/>
      <c r="J81" s="35">
        <f>SUM(J65,J80)</f>
        <v>12423830224</v>
      </c>
      <c r="K81" s="5"/>
    </row>
    <row r="82" spans="1:11" ht="24" customHeight="1" thickTop="1">
      <c r="D82" s="27">
        <f>+D81-D35</f>
        <v>0</v>
      </c>
      <c r="E82" s="27"/>
      <c r="F82" s="27">
        <f>+F81-F35</f>
        <v>0</v>
      </c>
      <c r="G82" s="38"/>
      <c r="H82" s="27">
        <f>+H81-H35</f>
        <v>0</v>
      </c>
      <c r="I82" s="38"/>
      <c r="J82" s="27">
        <f>+J81-J35</f>
        <v>0</v>
      </c>
      <c r="K82" s="5"/>
    </row>
    <row r="83" spans="1:11" ht="24" customHeight="1">
      <c r="A83" s="93" t="s">
        <v>36</v>
      </c>
      <c r="K83" s="5"/>
    </row>
    <row r="85" spans="1:11" ht="24" customHeight="1">
      <c r="K85" s="106"/>
    </row>
    <row r="86" spans="1:11" ht="24" customHeight="1">
      <c r="A86" s="122"/>
      <c r="B86" s="123"/>
      <c r="F86" s="122"/>
      <c r="G86" s="122"/>
      <c r="H86" s="122"/>
      <c r="I86" s="122"/>
      <c r="J86" s="122"/>
      <c r="K86" s="106"/>
    </row>
    <row r="87" spans="1:11" ht="24" customHeight="1">
      <c r="A87" s="124" t="s">
        <v>69</v>
      </c>
      <c r="B87" s="123"/>
      <c r="F87" s="153" t="s">
        <v>70</v>
      </c>
      <c r="G87" s="153"/>
      <c r="H87" s="153"/>
      <c r="I87" s="153"/>
      <c r="J87" s="153"/>
    </row>
    <row r="88" spans="1:11" ht="24" customHeight="1">
      <c r="A88" s="124" t="s">
        <v>71</v>
      </c>
      <c r="B88" s="123"/>
      <c r="F88" s="150" t="s">
        <v>71</v>
      </c>
      <c r="G88" s="150"/>
      <c r="H88" s="150"/>
      <c r="I88" s="150"/>
      <c r="J88" s="150"/>
    </row>
    <row r="89" spans="1:11" ht="24" customHeight="1">
      <c r="A89" s="125"/>
      <c r="B89" s="123"/>
      <c r="F89" s="124"/>
      <c r="G89" s="124"/>
      <c r="H89" s="124"/>
      <c r="I89" s="124"/>
      <c r="J89" s="124"/>
    </row>
    <row r="91" spans="1:11" ht="24" customHeight="1">
      <c r="A91" s="124"/>
      <c r="B91" s="126"/>
    </row>
    <row r="92" spans="1:11" ht="24" customHeight="1">
      <c r="A92" s="124"/>
      <c r="B92" s="126"/>
    </row>
  </sheetData>
  <mergeCells count="8">
    <mergeCell ref="F88:J88"/>
    <mergeCell ref="D47:F47"/>
    <mergeCell ref="A4:J4"/>
    <mergeCell ref="H5:J5"/>
    <mergeCell ref="H47:J47"/>
    <mergeCell ref="A46:J46"/>
    <mergeCell ref="D5:F5"/>
    <mergeCell ref="F87:J87"/>
  </mergeCells>
  <phoneticPr fontId="0" type="noConversion"/>
  <printOptions gridLinesSet="0"/>
  <pageMargins left="0.86614173228346458" right="0.39370078740157483" top="0.78740157480314965" bottom="0" header="0.19685039370078741" footer="0.19685039370078741"/>
  <pageSetup paperSize="9" scale="66" orientation="portrait" r:id="rId1"/>
  <headerFooter alignWithMargins="0"/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36"/>
  <sheetViews>
    <sheetView showGridLines="0" view="pageBreakPreview" zoomScaleNormal="90" zoomScaleSheetLayoutView="100" workbookViewId="0">
      <selection activeCell="H107" sqref="H107"/>
    </sheetView>
  </sheetViews>
  <sheetFormatPr defaultColWidth="9.08984375" defaultRowHeight="24" customHeight="1"/>
  <cols>
    <col min="1" max="1" width="49.6328125" style="93" customWidth="1"/>
    <col min="2" max="2" width="8" style="93" customWidth="1"/>
    <col min="3" max="3" width="0.90625" style="93" customWidth="1"/>
    <col min="4" max="4" width="14.36328125" style="93" customWidth="1"/>
    <col min="5" max="5" width="0.90625" style="93" customWidth="1"/>
    <col min="6" max="6" width="14.36328125" style="93" customWidth="1"/>
    <col min="7" max="7" width="0.90625" style="93" customWidth="1"/>
    <col min="8" max="8" width="14.36328125" style="104" customWidth="1"/>
    <col min="9" max="9" width="0.90625" style="104" customWidth="1"/>
    <col min="10" max="10" width="14.36328125" style="104" customWidth="1"/>
    <col min="11" max="11" width="9.08984375" style="36"/>
    <col min="12" max="16384" width="9.08984375" style="93"/>
  </cols>
  <sheetData>
    <row r="1" spans="1:11" ht="24" customHeight="1">
      <c r="J1" s="30" t="s">
        <v>72</v>
      </c>
    </row>
    <row r="2" spans="1:11" ht="24" customHeight="1">
      <c r="A2" s="4" t="s">
        <v>0</v>
      </c>
      <c r="B2" s="117"/>
      <c r="C2" s="117"/>
      <c r="D2" s="117"/>
      <c r="E2" s="117"/>
      <c r="F2" s="117"/>
      <c r="G2" s="117"/>
      <c r="H2" s="127"/>
      <c r="I2" s="127"/>
      <c r="J2" s="127"/>
    </row>
    <row r="3" spans="1:11" ht="24" customHeight="1">
      <c r="A3" s="4" t="s">
        <v>73</v>
      </c>
      <c r="B3" s="117"/>
      <c r="C3" s="117"/>
      <c r="D3" s="26"/>
      <c r="E3" s="117"/>
      <c r="F3" s="117"/>
      <c r="G3" s="117"/>
      <c r="H3" s="127"/>
      <c r="I3" s="127"/>
      <c r="J3" s="127"/>
    </row>
    <row r="4" spans="1:11" ht="24" customHeight="1">
      <c r="A4" s="4" t="s">
        <v>187</v>
      </c>
      <c r="B4" s="117"/>
      <c r="C4" s="117"/>
      <c r="D4" s="117"/>
      <c r="E4" s="117"/>
      <c r="F4" s="117"/>
      <c r="G4" s="117"/>
      <c r="H4" s="127"/>
      <c r="I4" s="127"/>
      <c r="J4" s="127"/>
    </row>
    <row r="5" spans="1:11" ht="24" customHeight="1">
      <c r="A5" s="152" t="s">
        <v>2</v>
      </c>
      <c r="B5" s="152"/>
      <c r="C5" s="152"/>
      <c r="D5" s="152"/>
      <c r="E5" s="152"/>
      <c r="F5" s="152"/>
      <c r="G5" s="152"/>
      <c r="H5" s="152"/>
      <c r="I5" s="152"/>
      <c r="J5" s="152"/>
    </row>
    <row r="6" spans="1:11" ht="24" customHeight="1">
      <c r="A6" s="94"/>
      <c r="B6" s="94"/>
      <c r="C6" s="94"/>
      <c r="D6" s="151" t="s">
        <v>3</v>
      </c>
      <c r="E6" s="151"/>
      <c r="F6" s="151"/>
      <c r="G6" s="94"/>
      <c r="H6" s="151" t="s">
        <v>4</v>
      </c>
      <c r="I6" s="151"/>
      <c r="J6" s="151"/>
    </row>
    <row r="7" spans="1:11" ht="24" customHeight="1">
      <c r="B7" s="97" t="s">
        <v>5</v>
      </c>
      <c r="C7" s="98"/>
      <c r="D7" s="128">
        <v>2569</v>
      </c>
      <c r="E7" s="100"/>
      <c r="F7" s="128">
        <v>2568</v>
      </c>
      <c r="G7" s="100"/>
      <c r="H7" s="128">
        <v>2569</v>
      </c>
      <c r="I7" s="100"/>
      <c r="J7" s="128">
        <v>2568</v>
      </c>
      <c r="K7" s="129"/>
    </row>
    <row r="8" spans="1:11" ht="24" customHeight="1">
      <c r="A8" s="130" t="s">
        <v>74</v>
      </c>
      <c r="B8" s="117"/>
      <c r="C8" s="98"/>
      <c r="D8" s="100"/>
      <c r="E8" s="100"/>
      <c r="F8" s="100"/>
      <c r="G8" s="100"/>
      <c r="H8" s="100"/>
      <c r="I8" s="100"/>
      <c r="J8" s="100"/>
    </row>
    <row r="9" spans="1:11" ht="24" customHeight="1">
      <c r="A9" s="130" t="s">
        <v>75</v>
      </c>
      <c r="B9" s="117"/>
      <c r="C9" s="98"/>
      <c r="D9" s="100"/>
      <c r="E9" s="100"/>
      <c r="F9" s="100"/>
      <c r="G9" s="100"/>
      <c r="H9" s="100"/>
      <c r="I9" s="100"/>
      <c r="J9" s="100"/>
    </row>
    <row r="10" spans="1:11" ht="24" customHeight="1">
      <c r="A10" s="105" t="s">
        <v>76</v>
      </c>
      <c r="B10" s="101"/>
      <c r="D10" s="14">
        <v>69402255</v>
      </c>
      <c r="E10" s="14"/>
      <c r="F10" s="131">
        <v>49088104</v>
      </c>
      <c r="G10" s="131"/>
      <c r="H10" s="14">
        <v>4401758</v>
      </c>
      <c r="I10" s="14"/>
      <c r="J10" s="14">
        <v>1415500</v>
      </c>
    </row>
    <row r="11" spans="1:11" ht="24" customHeight="1">
      <c r="A11" s="105" t="s">
        <v>77</v>
      </c>
      <c r="B11" s="101"/>
      <c r="D11" s="14">
        <v>141209631</v>
      </c>
      <c r="E11" s="131"/>
      <c r="F11" s="131">
        <v>165344800</v>
      </c>
      <c r="G11" s="131"/>
      <c r="H11" s="14">
        <v>113595773</v>
      </c>
      <c r="I11" s="131"/>
      <c r="J11" s="14">
        <v>148163602</v>
      </c>
    </row>
    <row r="12" spans="1:11" ht="24" customHeight="1">
      <c r="A12" s="105" t="s">
        <v>206</v>
      </c>
      <c r="B12" s="101"/>
      <c r="D12" s="14">
        <v>12163888</v>
      </c>
      <c r="E12" s="14"/>
      <c r="F12" s="131">
        <v>-32159802</v>
      </c>
      <c r="G12" s="14"/>
      <c r="H12" s="14">
        <v>13591331</v>
      </c>
      <c r="I12" s="14"/>
      <c r="J12" s="14">
        <v>-38665108</v>
      </c>
    </row>
    <row r="13" spans="1:11" ht="24" customHeight="1">
      <c r="A13" s="105" t="s">
        <v>78</v>
      </c>
      <c r="B13" s="113"/>
      <c r="D13" s="14">
        <v>3232514</v>
      </c>
      <c r="E13" s="131"/>
      <c r="F13" s="131">
        <v>18389971</v>
      </c>
      <c r="G13" s="131"/>
      <c r="H13" s="14">
        <v>3232514</v>
      </c>
      <c r="I13" s="131"/>
      <c r="J13" s="14">
        <v>7756409</v>
      </c>
    </row>
    <row r="14" spans="1:11" ht="24" customHeight="1">
      <c r="A14" s="105" t="s">
        <v>79</v>
      </c>
      <c r="B14" s="113"/>
      <c r="D14" s="89">
        <v>11558844</v>
      </c>
      <c r="E14" s="14"/>
      <c r="F14" s="132">
        <v>2326698</v>
      </c>
      <c r="G14" s="14"/>
      <c r="H14" s="89">
        <v>4087764</v>
      </c>
      <c r="I14" s="14"/>
      <c r="J14" s="89">
        <v>3488835</v>
      </c>
    </row>
    <row r="15" spans="1:11" ht="24" customHeight="1">
      <c r="A15" s="130" t="s">
        <v>80</v>
      </c>
      <c r="B15" s="113"/>
      <c r="D15" s="89">
        <f>SUM(D10:D14)</f>
        <v>237567132</v>
      </c>
      <c r="E15" s="14"/>
      <c r="F15" s="89">
        <f>SUM(F10:F14)</f>
        <v>202989771</v>
      </c>
      <c r="G15" s="14"/>
      <c r="H15" s="89">
        <f>SUM(H10:H14)</f>
        <v>138909140</v>
      </c>
      <c r="I15" s="14"/>
      <c r="J15" s="89">
        <f>SUM(J10:J14)</f>
        <v>122159238</v>
      </c>
    </row>
    <row r="16" spans="1:11" ht="24" customHeight="1">
      <c r="A16" s="130" t="s">
        <v>81</v>
      </c>
      <c r="B16" s="113"/>
      <c r="D16" s="14"/>
      <c r="E16" s="14"/>
      <c r="F16" s="14"/>
      <c r="G16" s="14"/>
      <c r="H16" s="14"/>
      <c r="I16" s="14"/>
      <c r="J16" s="14"/>
    </row>
    <row r="17" spans="1:10" ht="24" customHeight="1">
      <c r="A17" s="105" t="s">
        <v>82</v>
      </c>
      <c r="B17" s="110"/>
      <c r="D17" s="14">
        <v>87649795</v>
      </c>
      <c r="E17" s="14"/>
      <c r="F17" s="131">
        <v>82555895</v>
      </c>
      <c r="G17" s="14"/>
      <c r="H17" s="14">
        <v>55837861</v>
      </c>
      <c r="I17" s="14"/>
      <c r="J17" s="131">
        <v>52171275</v>
      </c>
    </row>
    <row r="18" spans="1:10" ht="24" customHeight="1">
      <c r="A18" s="105" t="s">
        <v>83</v>
      </c>
      <c r="B18" s="101"/>
      <c r="D18" s="14">
        <v>20990355</v>
      </c>
      <c r="E18" s="14"/>
      <c r="F18" s="131">
        <v>8557941</v>
      </c>
      <c r="G18" s="14"/>
      <c r="H18" s="14">
        <v>1754902</v>
      </c>
      <c r="I18" s="14"/>
      <c r="J18" s="131">
        <v>4173839</v>
      </c>
    </row>
    <row r="19" spans="1:10" ht="24" customHeight="1">
      <c r="A19" s="105" t="s">
        <v>183</v>
      </c>
      <c r="B19" s="101"/>
      <c r="D19" s="14">
        <v>20600740</v>
      </c>
      <c r="E19" s="14"/>
      <c r="F19" s="131">
        <v>18884942</v>
      </c>
      <c r="G19" s="14"/>
      <c r="H19" s="14">
        <v>0</v>
      </c>
      <c r="I19" s="14"/>
      <c r="J19" s="131">
        <v>0</v>
      </c>
    </row>
    <row r="20" spans="1:10" ht="24" customHeight="1">
      <c r="A20" s="105" t="s">
        <v>84</v>
      </c>
      <c r="B20" s="101"/>
      <c r="D20" s="89">
        <v>60833055</v>
      </c>
      <c r="E20" s="14"/>
      <c r="F20" s="132">
        <v>57547128</v>
      </c>
      <c r="G20" s="14"/>
      <c r="H20" s="89">
        <v>23508417</v>
      </c>
      <c r="I20" s="14"/>
      <c r="J20" s="132">
        <v>16910967</v>
      </c>
    </row>
    <row r="21" spans="1:10" ht="24" customHeight="1">
      <c r="A21" s="130" t="s">
        <v>85</v>
      </c>
      <c r="B21" s="101"/>
      <c r="D21" s="89">
        <f>SUM(D17:D20)</f>
        <v>190073945</v>
      </c>
      <c r="E21" s="14"/>
      <c r="F21" s="89">
        <f>SUM(F17:F20)</f>
        <v>167545906</v>
      </c>
      <c r="G21" s="14"/>
      <c r="H21" s="89">
        <f>SUM(H17:H20)</f>
        <v>81101180</v>
      </c>
      <c r="I21" s="14"/>
      <c r="J21" s="89">
        <f>SUM(J17:J20)</f>
        <v>73256081</v>
      </c>
    </row>
    <row r="22" spans="1:10" ht="24" customHeight="1">
      <c r="A22" s="130" t="s">
        <v>86</v>
      </c>
      <c r="B22" s="101"/>
      <c r="D22" s="14">
        <f>SUM(D15-D21)</f>
        <v>47493187</v>
      </c>
      <c r="E22" s="14"/>
      <c r="F22" s="14">
        <f>SUM(F15-F21)</f>
        <v>35443865</v>
      </c>
      <c r="G22" s="14"/>
      <c r="H22" s="14">
        <f>SUM(H15-H21)</f>
        <v>57807960</v>
      </c>
      <c r="I22" s="14"/>
      <c r="J22" s="14">
        <f>SUM(J15-J21)</f>
        <v>48903157</v>
      </c>
    </row>
    <row r="23" spans="1:10" ht="24" customHeight="1">
      <c r="A23" s="133" t="s">
        <v>87</v>
      </c>
      <c r="B23" s="101"/>
      <c r="D23" s="14">
        <v>-584887</v>
      </c>
      <c r="E23" s="14"/>
      <c r="F23" s="131">
        <v>-686462</v>
      </c>
      <c r="G23" s="14"/>
      <c r="H23" s="14">
        <v>-274119</v>
      </c>
      <c r="I23" s="14"/>
      <c r="J23" s="131">
        <v>-401155</v>
      </c>
    </row>
    <row r="24" spans="1:10" ht="24" customHeight="1">
      <c r="A24" s="133" t="s">
        <v>211</v>
      </c>
      <c r="B24" s="101">
        <v>8</v>
      </c>
      <c r="D24" s="89">
        <v>22558907</v>
      </c>
      <c r="E24" s="14"/>
      <c r="F24" s="132">
        <v>-5667767</v>
      </c>
      <c r="G24" s="14"/>
      <c r="H24" s="89">
        <v>0</v>
      </c>
      <c r="I24" s="14"/>
      <c r="J24" s="132">
        <v>0</v>
      </c>
    </row>
    <row r="25" spans="1:10" ht="24" customHeight="1">
      <c r="A25" s="134" t="s">
        <v>88</v>
      </c>
      <c r="B25" s="110"/>
      <c r="D25" s="14">
        <f>SUM(D22:D24)</f>
        <v>69467207</v>
      </c>
      <c r="E25" s="14"/>
      <c r="F25" s="14">
        <f>SUM(F22:F24)</f>
        <v>29089636</v>
      </c>
      <c r="G25" s="14"/>
      <c r="H25" s="14">
        <f>SUM(H22:H24)</f>
        <v>57533841</v>
      </c>
      <c r="I25" s="14"/>
      <c r="J25" s="14">
        <f>SUM(J22:J24)</f>
        <v>48502002</v>
      </c>
    </row>
    <row r="26" spans="1:10" ht="24" customHeight="1">
      <c r="A26" s="133" t="s">
        <v>89</v>
      </c>
      <c r="B26" s="101">
        <v>10</v>
      </c>
      <c r="D26" s="89">
        <v>-10031205</v>
      </c>
      <c r="E26" s="14"/>
      <c r="F26" s="132">
        <v>-2526394</v>
      </c>
      <c r="G26" s="14"/>
      <c r="H26" s="89">
        <v>-9852745</v>
      </c>
      <c r="I26" s="14"/>
      <c r="J26" s="132">
        <v>-1834294</v>
      </c>
    </row>
    <row r="27" spans="1:10" ht="24" customHeight="1">
      <c r="A27" s="134" t="s">
        <v>90</v>
      </c>
      <c r="B27" s="110"/>
      <c r="D27" s="89">
        <f>SUM(D25:D26)</f>
        <v>59436002</v>
      </c>
      <c r="E27" s="14"/>
      <c r="F27" s="89">
        <f>SUM(F25:F26)</f>
        <v>26563242</v>
      </c>
      <c r="G27" s="14"/>
      <c r="H27" s="89">
        <f>SUM(H25:H26)</f>
        <v>47681096</v>
      </c>
      <c r="I27" s="14"/>
      <c r="J27" s="89">
        <f>SUM(J25:J26)</f>
        <v>46667708</v>
      </c>
    </row>
    <row r="28" spans="1:10" ht="24" customHeight="1">
      <c r="A28" s="135"/>
      <c r="B28" s="110"/>
      <c r="D28" s="14"/>
      <c r="E28" s="14"/>
      <c r="F28" s="14"/>
      <c r="G28" s="14"/>
      <c r="H28" s="14"/>
      <c r="I28" s="14"/>
      <c r="J28" s="14"/>
    </row>
    <row r="29" spans="1:10" ht="24" customHeight="1">
      <c r="A29" s="93" t="s">
        <v>36</v>
      </c>
      <c r="B29" s="110"/>
      <c r="D29" s="14"/>
      <c r="E29" s="14"/>
      <c r="F29" s="14"/>
      <c r="G29" s="14"/>
      <c r="H29" s="14"/>
      <c r="I29" s="14"/>
      <c r="J29" s="14"/>
    </row>
    <row r="30" spans="1:10" ht="24" customHeight="1">
      <c r="B30" s="110"/>
      <c r="D30" s="14"/>
      <c r="E30" s="14"/>
      <c r="F30" s="14"/>
      <c r="G30" s="14"/>
      <c r="H30" s="14"/>
      <c r="I30" s="14"/>
      <c r="J30" s="14"/>
    </row>
    <row r="31" spans="1:10" ht="24" customHeight="1">
      <c r="B31" s="110"/>
      <c r="D31" s="14"/>
      <c r="E31" s="14"/>
      <c r="F31" s="14"/>
      <c r="G31" s="14"/>
      <c r="H31" s="14"/>
      <c r="I31" s="14"/>
      <c r="J31" s="14"/>
    </row>
    <row r="32" spans="1:10" ht="24" customHeight="1">
      <c r="B32" s="110"/>
      <c r="D32" s="14"/>
      <c r="E32" s="14"/>
      <c r="F32" s="14"/>
      <c r="G32" s="14"/>
      <c r="H32" s="14"/>
      <c r="I32" s="14"/>
      <c r="J32" s="14"/>
    </row>
    <row r="33" spans="1:10" ht="24" customHeight="1">
      <c r="B33" s="110"/>
      <c r="D33" s="14"/>
      <c r="E33" s="14"/>
      <c r="F33" s="14"/>
      <c r="G33" s="14"/>
      <c r="H33" s="14"/>
      <c r="I33" s="14"/>
      <c r="J33" s="14"/>
    </row>
    <row r="34" spans="1:10" ht="24" customHeight="1">
      <c r="B34" s="110"/>
      <c r="D34" s="14"/>
      <c r="E34" s="14"/>
      <c r="F34" s="14"/>
      <c r="G34" s="14"/>
      <c r="H34" s="14"/>
      <c r="I34" s="14"/>
      <c r="J34" s="14"/>
    </row>
    <row r="35" spans="1:10" ht="24" customHeight="1">
      <c r="A35" s="135"/>
      <c r="B35" s="110"/>
      <c r="D35" s="14"/>
      <c r="E35" s="14"/>
      <c r="F35" s="14"/>
      <c r="G35" s="14"/>
      <c r="H35" s="14"/>
      <c r="I35" s="14"/>
      <c r="J35" s="14"/>
    </row>
    <row r="36" spans="1:10" ht="24" customHeight="1">
      <c r="J36" s="30" t="s">
        <v>72</v>
      </c>
    </row>
    <row r="37" spans="1:10" ht="24" customHeight="1">
      <c r="A37" s="4" t="s">
        <v>0</v>
      </c>
      <c r="B37" s="117"/>
      <c r="C37" s="117"/>
      <c r="D37" s="117"/>
      <c r="E37" s="117"/>
      <c r="F37" s="117"/>
      <c r="G37" s="117"/>
      <c r="H37" s="127"/>
      <c r="I37" s="127"/>
      <c r="J37" s="127"/>
    </row>
    <row r="38" spans="1:10" ht="24" customHeight="1">
      <c r="A38" s="4" t="s">
        <v>91</v>
      </c>
      <c r="B38" s="117"/>
      <c r="C38" s="117"/>
      <c r="D38" s="26"/>
      <c r="E38" s="117"/>
      <c r="F38" s="117"/>
      <c r="G38" s="117"/>
      <c r="H38" s="127"/>
      <c r="I38" s="127"/>
      <c r="J38" s="127"/>
    </row>
    <row r="39" spans="1:10" ht="24" customHeight="1">
      <c r="A39" s="4" t="s">
        <v>187</v>
      </c>
      <c r="B39" s="117"/>
      <c r="C39" s="117"/>
      <c r="D39" s="117"/>
      <c r="E39" s="117"/>
      <c r="F39" s="117"/>
      <c r="G39" s="117"/>
      <c r="H39" s="127"/>
      <c r="I39" s="127"/>
      <c r="J39" s="127"/>
    </row>
    <row r="40" spans="1:10" ht="24" customHeight="1">
      <c r="A40" s="152" t="s">
        <v>2</v>
      </c>
      <c r="B40" s="152"/>
      <c r="C40" s="152"/>
      <c r="D40" s="152"/>
      <c r="E40" s="152"/>
      <c r="F40" s="152"/>
      <c r="G40" s="152"/>
      <c r="H40" s="152"/>
      <c r="I40" s="152"/>
      <c r="J40" s="152"/>
    </row>
    <row r="41" spans="1:10" ht="24" customHeight="1">
      <c r="A41" s="94"/>
      <c r="B41" s="94"/>
      <c r="C41" s="94"/>
      <c r="D41" s="151" t="s">
        <v>3</v>
      </c>
      <c r="E41" s="151"/>
      <c r="F41" s="151"/>
      <c r="G41" s="94"/>
      <c r="H41" s="151" t="s">
        <v>4</v>
      </c>
      <c r="I41" s="151"/>
      <c r="J41" s="151"/>
    </row>
    <row r="42" spans="1:10" ht="24" customHeight="1">
      <c r="B42" s="97" t="s">
        <v>5</v>
      </c>
      <c r="C42" s="98"/>
      <c r="D42" s="99">
        <v>2569</v>
      </c>
      <c r="E42" s="100"/>
      <c r="F42" s="99">
        <v>2568</v>
      </c>
      <c r="G42" s="100"/>
      <c r="H42" s="99">
        <v>2569</v>
      </c>
      <c r="I42" s="100"/>
      <c r="J42" s="99">
        <v>2568</v>
      </c>
    </row>
    <row r="43" spans="1:10" ht="24" customHeight="1">
      <c r="A43" s="130" t="s">
        <v>92</v>
      </c>
      <c r="B43" s="110"/>
      <c r="D43" s="14"/>
      <c r="E43" s="14"/>
      <c r="F43" s="14"/>
      <c r="G43" s="14"/>
      <c r="H43" s="14"/>
      <c r="I43" s="14"/>
      <c r="J43" s="14"/>
    </row>
    <row r="44" spans="1:10" ht="24" customHeight="1">
      <c r="A44" s="134" t="s">
        <v>93</v>
      </c>
      <c r="B44" s="110"/>
      <c r="D44" s="14"/>
      <c r="E44" s="14"/>
      <c r="F44" s="14"/>
      <c r="G44" s="14"/>
      <c r="H44" s="14"/>
      <c r="I44" s="14"/>
      <c r="J44" s="14"/>
    </row>
    <row r="45" spans="1:10" ht="24" customHeight="1">
      <c r="A45" s="133" t="s">
        <v>208</v>
      </c>
      <c r="B45" s="110"/>
      <c r="D45" s="14"/>
      <c r="E45" s="14"/>
      <c r="F45" s="14"/>
      <c r="G45" s="14"/>
      <c r="H45" s="14"/>
      <c r="I45" s="14"/>
      <c r="J45" s="14"/>
    </row>
    <row r="46" spans="1:10" ht="24" customHeight="1">
      <c r="A46" s="133" t="s">
        <v>94</v>
      </c>
      <c r="B46" s="110"/>
      <c r="D46" s="14">
        <v>559829</v>
      </c>
      <c r="E46" s="14"/>
      <c r="F46" s="131">
        <v>2777764</v>
      </c>
      <c r="G46" s="14"/>
      <c r="H46" s="131">
        <v>-110905</v>
      </c>
      <c r="I46" s="14"/>
      <c r="J46" s="131">
        <v>2731209</v>
      </c>
    </row>
    <row r="47" spans="1:10" ht="24" customHeight="1">
      <c r="A47" s="105" t="s">
        <v>209</v>
      </c>
      <c r="B47" s="113"/>
      <c r="D47" s="14">
        <v>219656</v>
      </c>
      <c r="E47" s="14"/>
      <c r="F47" s="131">
        <v>-2449987</v>
      </c>
      <c r="G47" s="14"/>
      <c r="H47" s="131">
        <v>0</v>
      </c>
      <c r="I47" s="14"/>
      <c r="J47" s="131">
        <v>0</v>
      </c>
    </row>
    <row r="48" spans="1:10" ht="24" customHeight="1">
      <c r="A48" s="105" t="s">
        <v>95</v>
      </c>
      <c r="B48" s="113"/>
      <c r="D48" s="14"/>
      <c r="E48" s="14"/>
      <c r="F48" s="14"/>
      <c r="G48" s="14"/>
      <c r="H48" s="131"/>
      <c r="I48" s="14"/>
      <c r="J48" s="14"/>
    </row>
    <row r="49" spans="1:10" ht="24" customHeight="1">
      <c r="A49" s="105" t="s">
        <v>96</v>
      </c>
      <c r="B49" s="101">
        <v>10</v>
      </c>
      <c r="D49" s="89">
        <v>22181</v>
      </c>
      <c r="E49" s="14"/>
      <c r="F49" s="132">
        <v>-546241</v>
      </c>
      <c r="G49" s="14"/>
      <c r="H49" s="132">
        <v>22181</v>
      </c>
      <c r="I49" s="14"/>
      <c r="J49" s="132">
        <v>-546241</v>
      </c>
    </row>
    <row r="50" spans="1:10" ht="24" customHeight="1">
      <c r="A50" s="105" t="s">
        <v>97</v>
      </c>
      <c r="B50" s="113"/>
      <c r="D50" s="14"/>
      <c r="E50" s="14"/>
      <c r="F50" s="14"/>
      <c r="G50" s="14"/>
      <c r="H50" s="14"/>
      <c r="I50" s="14"/>
      <c r="J50" s="14"/>
    </row>
    <row r="51" spans="1:10" ht="24" customHeight="1">
      <c r="A51" s="105" t="s">
        <v>98</v>
      </c>
      <c r="B51" s="113"/>
      <c r="D51" s="89">
        <f>SUM(D46:D49)</f>
        <v>801666</v>
      </c>
      <c r="E51" s="14"/>
      <c r="F51" s="89">
        <f>SUM(F46:F49)</f>
        <v>-218464</v>
      </c>
      <c r="G51" s="14"/>
      <c r="H51" s="89">
        <f>SUM(H46:H49)</f>
        <v>-88724</v>
      </c>
      <c r="I51" s="14"/>
      <c r="J51" s="89">
        <f>SUM(J46:J49)</f>
        <v>2184968</v>
      </c>
    </row>
    <row r="52" spans="1:10" ht="24" customHeight="1">
      <c r="A52" s="134" t="s">
        <v>99</v>
      </c>
      <c r="B52" s="110"/>
      <c r="D52" s="14"/>
      <c r="E52" s="14"/>
      <c r="F52" s="14"/>
      <c r="G52" s="14"/>
      <c r="H52" s="14"/>
      <c r="I52" s="14"/>
      <c r="J52" s="14"/>
    </row>
    <row r="53" spans="1:10" ht="24" customHeight="1">
      <c r="A53" s="133" t="s">
        <v>184</v>
      </c>
      <c r="B53" s="110"/>
      <c r="D53" s="14"/>
      <c r="E53" s="14"/>
      <c r="F53" s="14"/>
      <c r="G53" s="14"/>
      <c r="H53" s="14"/>
      <c r="I53" s="14"/>
      <c r="J53" s="14"/>
    </row>
    <row r="54" spans="1:10" ht="24" customHeight="1">
      <c r="A54" s="105" t="s">
        <v>100</v>
      </c>
      <c r="B54" s="110"/>
      <c r="D54" s="14">
        <v>132707622</v>
      </c>
      <c r="E54" s="14"/>
      <c r="F54" s="131">
        <v>-37274693</v>
      </c>
      <c r="G54" s="14"/>
      <c r="H54" s="131">
        <v>132707622</v>
      </c>
      <c r="I54" s="14"/>
      <c r="J54" s="131">
        <v>-37274693</v>
      </c>
    </row>
    <row r="55" spans="1:10" ht="24" customHeight="1">
      <c r="A55" s="105" t="s">
        <v>209</v>
      </c>
      <c r="B55" s="110"/>
      <c r="D55" s="14">
        <v>1186271</v>
      </c>
      <c r="E55" s="14"/>
      <c r="F55" s="131">
        <v>-3447196</v>
      </c>
      <c r="G55" s="14"/>
      <c r="H55" s="131">
        <v>0</v>
      </c>
      <c r="I55" s="14"/>
      <c r="J55" s="131">
        <v>0</v>
      </c>
    </row>
    <row r="56" spans="1:10" ht="24" customHeight="1">
      <c r="A56" s="105" t="s">
        <v>101</v>
      </c>
      <c r="B56" s="110"/>
      <c r="D56" s="14"/>
      <c r="E56" s="14"/>
      <c r="F56" s="14"/>
      <c r="G56" s="14"/>
      <c r="H56" s="14"/>
      <c r="I56" s="14"/>
      <c r="J56" s="131"/>
    </row>
    <row r="57" spans="1:10" ht="24" customHeight="1">
      <c r="A57" s="105" t="s">
        <v>96</v>
      </c>
      <c r="B57" s="101">
        <v>10</v>
      </c>
      <c r="D57" s="89">
        <v>-26541524</v>
      </c>
      <c r="E57" s="14"/>
      <c r="F57" s="132">
        <v>7454938</v>
      </c>
      <c r="G57" s="14"/>
      <c r="H57" s="132">
        <v>-26541524</v>
      </c>
      <c r="I57" s="14"/>
      <c r="J57" s="132">
        <v>7454938</v>
      </c>
    </row>
    <row r="58" spans="1:10" ht="24" customHeight="1">
      <c r="A58" s="105" t="s">
        <v>102</v>
      </c>
      <c r="B58" s="101"/>
      <c r="D58" s="14"/>
      <c r="E58" s="14"/>
      <c r="F58" s="14"/>
      <c r="G58" s="14"/>
      <c r="H58" s="14"/>
      <c r="I58" s="14"/>
      <c r="J58" s="14"/>
    </row>
    <row r="59" spans="1:10" ht="24" customHeight="1">
      <c r="A59" s="105" t="s">
        <v>98</v>
      </c>
      <c r="B59" s="101"/>
      <c r="D59" s="89">
        <f>SUM(D54:D57)</f>
        <v>107352369</v>
      </c>
      <c r="E59" s="14"/>
      <c r="F59" s="89">
        <f>SUM(F54:F57)</f>
        <v>-33266951</v>
      </c>
      <c r="G59" s="14"/>
      <c r="H59" s="89">
        <f>SUM(H54:H57)</f>
        <v>106166098</v>
      </c>
      <c r="I59" s="14"/>
      <c r="J59" s="89">
        <f>SUM(J54:J57)</f>
        <v>-29819755</v>
      </c>
    </row>
    <row r="60" spans="1:10" ht="24" customHeight="1">
      <c r="A60" s="134" t="s">
        <v>185</v>
      </c>
      <c r="B60" s="136"/>
      <c r="D60" s="89">
        <f>D51+D59</f>
        <v>108154035</v>
      </c>
      <c r="E60" s="14"/>
      <c r="F60" s="89">
        <f>F51+F59</f>
        <v>-33485415</v>
      </c>
      <c r="G60" s="14"/>
      <c r="H60" s="89">
        <f>H51+H59</f>
        <v>106077374</v>
      </c>
      <c r="I60" s="14"/>
      <c r="J60" s="89">
        <f>J51+J59</f>
        <v>-27634787</v>
      </c>
    </row>
    <row r="61" spans="1:10" ht="24" customHeight="1" thickBot="1">
      <c r="A61" s="134" t="s">
        <v>130</v>
      </c>
      <c r="B61" s="136"/>
      <c r="D61" s="137">
        <f>SUM(D27,D60)</f>
        <v>167590037</v>
      </c>
      <c r="E61" s="14"/>
      <c r="F61" s="137">
        <f>SUM(F27,F60)</f>
        <v>-6922173</v>
      </c>
      <c r="G61" s="14"/>
      <c r="H61" s="137">
        <f>SUM(H27,H60)</f>
        <v>153758470</v>
      </c>
      <c r="I61" s="14"/>
      <c r="J61" s="137">
        <f>SUM(J27,J60)</f>
        <v>19032921</v>
      </c>
    </row>
    <row r="62" spans="1:10" ht="24" customHeight="1" thickTop="1">
      <c r="A62" s="130"/>
      <c r="B62" s="136"/>
      <c r="D62" s="14"/>
      <c r="E62" s="14"/>
      <c r="F62" s="14"/>
      <c r="G62" s="14"/>
      <c r="H62" s="14"/>
      <c r="I62" s="14"/>
      <c r="J62" s="14"/>
    </row>
    <row r="63" spans="1:10" ht="24" customHeight="1">
      <c r="A63" s="138" t="s">
        <v>103</v>
      </c>
      <c r="B63" s="101">
        <v>11</v>
      </c>
      <c r="D63" s="14"/>
      <c r="E63" s="14"/>
      <c r="F63" s="14"/>
      <c r="G63" s="14"/>
      <c r="H63" s="14"/>
      <c r="I63" s="14"/>
      <c r="J63" s="14"/>
    </row>
    <row r="64" spans="1:10" ht="24" customHeight="1">
      <c r="A64" s="135" t="s">
        <v>186</v>
      </c>
      <c r="D64" s="143">
        <f>+D27/10700191101</f>
        <v>5.5546673362165781E-3</v>
      </c>
      <c r="E64" s="143"/>
      <c r="F64" s="143">
        <f>+F27/10700191101</f>
        <v>2.4825016440610578E-3</v>
      </c>
      <c r="G64" s="143"/>
      <c r="H64" s="143">
        <f>+H27/10700191101</f>
        <v>4.4560976107748118E-3</v>
      </c>
      <c r="I64" s="143"/>
      <c r="J64" s="143">
        <f>+J27/10700191101</f>
        <v>4.3613901433628239E-3</v>
      </c>
    </row>
    <row r="65" spans="1:10" ht="24" customHeight="1">
      <c r="A65" s="117"/>
      <c r="G65" s="117"/>
      <c r="H65" s="117"/>
      <c r="I65" s="117"/>
      <c r="J65" s="117"/>
    </row>
    <row r="66" spans="1:10" ht="24" customHeight="1">
      <c r="A66" s="93" t="s">
        <v>36</v>
      </c>
      <c r="G66" s="117"/>
      <c r="H66" s="117"/>
      <c r="I66" s="117"/>
      <c r="J66" s="117"/>
    </row>
    <row r="67" spans="1:10" ht="24" customHeight="1">
      <c r="G67" s="117"/>
      <c r="H67" s="117"/>
      <c r="I67" s="117"/>
      <c r="J67" s="117"/>
    </row>
    <row r="68" spans="1:10" ht="24" customHeight="1">
      <c r="G68" s="117"/>
      <c r="H68" s="117"/>
      <c r="I68" s="117"/>
      <c r="J68" s="117"/>
    </row>
    <row r="69" spans="1:10" ht="24" customHeight="1">
      <c r="G69" s="117"/>
      <c r="H69" s="117"/>
      <c r="I69" s="117"/>
      <c r="J69" s="117"/>
    </row>
    <row r="70" spans="1:10" ht="24" customHeight="1">
      <c r="G70" s="117"/>
      <c r="H70" s="117"/>
      <c r="I70" s="117"/>
      <c r="J70" s="117"/>
    </row>
    <row r="71" spans="1:10" ht="24" customHeight="1">
      <c r="G71" s="117"/>
      <c r="H71" s="117"/>
      <c r="I71" s="117"/>
      <c r="J71" s="117"/>
    </row>
    <row r="72" spans="1:10" ht="24" customHeight="1">
      <c r="A72" s="117"/>
      <c r="G72" s="117"/>
      <c r="H72" s="117"/>
      <c r="I72" s="117"/>
      <c r="J72" s="117"/>
    </row>
    <row r="73" spans="1:10" ht="24" customHeight="1">
      <c r="J73" s="30" t="s">
        <v>72</v>
      </c>
    </row>
    <row r="74" spans="1:10" ht="24" customHeight="1">
      <c r="A74" s="4" t="s">
        <v>0</v>
      </c>
      <c r="B74" s="117"/>
      <c r="C74" s="117"/>
      <c r="D74" s="117"/>
      <c r="E74" s="117"/>
      <c r="F74" s="117"/>
      <c r="G74" s="117"/>
      <c r="H74" s="127"/>
      <c r="I74" s="127"/>
      <c r="J74" s="127"/>
    </row>
    <row r="75" spans="1:10" ht="24" customHeight="1">
      <c r="A75" s="4" t="s">
        <v>73</v>
      </c>
      <c r="B75" s="117"/>
      <c r="C75" s="117"/>
      <c r="D75" s="26"/>
      <c r="E75" s="117"/>
      <c r="F75" s="117"/>
      <c r="G75" s="117"/>
      <c r="H75" s="127"/>
      <c r="I75" s="127"/>
      <c r="J75" s="127"/>
    </row>
    <row r="76" spans="1:10" ht="24" customHeight="1">
      <c r="A76" s="4" t="s">
        <v>188</v>
      </c>
      <c r="B76" s="117"/>
      <c r="C76" s="117"/>
      <c r="D76" s="117"/>
      <c r="E76" s="117"/>
      <c r="F76" s="117"/>
      <c r="G76" s="117"/>
      <c r="H76" s="127"/>
      <c r="I76" s="127"/>
      <c r="J76" s="127"/>
    </row>
    <row r="77" spans="1:10" ht="24" customHeight="1">
      <c r="A77" s="152" t="s">
        <v>2</v>
      </c>
      <c r="B77" s="152"/>
      <c r="C77" s="152"/>
      <c r="D77" s="152"/>
      <c r="E77" s="152"/>
      <c r="F77" s="152"/>
      <c r="G77" s="152"/>
      <c r="H77" s="152"/>
      <c r="I77" s="152"/>
      <c r="J77" s="152"/>
    </row>
    <row r="78" spans="1:10" ht="24" customHeight="1">
      <c r="A78" s="94"/>
      <c r="B78" s="94"/>
      <c r="C78" s="94"/>
      <c r="D78" s="151" t="s">
        <v>3</v>
      </c>
      <c r="E78" s="151"/>
      <c r="F78" s="151"/>
      <c r="G78" s="94"/>
      <c r="H78" s="151" t="s">
        <v>4</v>
      </c>
      <c r="I78" s="151"/>
      <c r="J78" s="151"/>
    </row>
    <row r="79" spans="1:10" ht="24" customHeight="1">
      <c r="B79" s="97" t="s">
        <v>5</v>
      </c>
      <c r="C79" s="98"/>
      <c r="D79" s="128">
        <v>2569</v>
      </c>
      <c r="E79" s="100"/>
      <c r="F79" s="128">
        <v>2568</v>
      </c>
      <c r="G79" s="100"/>
      <c r="H79" s="128">
        <v>2569</v>
      </c>
      <c r="I79" s="100"/>
      <c r="J79" s="128">
        <v>2568</v>
      </c>
    </row>
    <row r="80" spans="1:10" ht="24" customHeight="1">
      <c r="A80" s="130" t="s">
        <v>74</v>
      </c>
      <c r="B80" s="117"/>
      <c r="C80" s="98"/>
      <c r="D80" s="100"/>
      <c r="E80" s="100"/>
      <c r="F80" s="100"/>
      <c r="G80" s="100"/>
      <c r="H80" s="100"/>
      <c r="I80" s="100"/>
      <c r="J80" s="100"/>
    </row>
    <row r="81" spans="1:14" ht="24" customHeight="1">
      <c r="A81" s="130" t="s">
        <v>75</v>
      </c>
      <c r="B81" s="117"/>
      <c r="C81" s="98"/>
      <c r="D81" s="100"/>
      <c r="E81" s="100"/>
      <c r="F81" s="100"/>
      <c r="G81" s="100"/>
      <c r="H81" s="100"/>
      <c r="I81" s="100"/>
      <c r="J81" s="100"/>
    </row>
    <row r="82" spans="1:14" ht="24" customHeight="1">
      <c r="A82" s="105" t="s">
        <v>76</v>
      </c>
      <c r="B82" s="101"/>
      <c r="D82" s="131">
        <v>136007416</v>
      </c>
      <c r="E82" s="14"/>
      <c r="F82" s="131">
        <v>118262032</v>
      </c>
      <c r="G82" s="131"/>
      <c r="H82" s="14">
        <v>23251172</v>
      </c>
      <c r="I82" s="14"/>
      <c r="J82" s="14">
        <v>5487000</v>
      </c>
      <c r="K82" s="139"/>
      <c r="L82" s="140"/>
      <c r="M82" s="140"/>
      <c r="N82" s="140"/>
    </row>
    <row r="83" spans="1:14" ht="24" customHeight="1">
      <c r="A83" s="105" t="s">
        <v>77</v>
      </c>
      <c r="B83" s="101"/>
      <c r="D83" s="131">
        <v>268162448</v>
      </c>
      <c r="E83" s="131"/>
      <c r="F83" s="131">
        <v>328860276</v>
      </c>
      <c r="G83" s="131"/>
      <c r="H83" s="14">
        <v>212192690</v>
      </c>
      <c r="I83" s="131"/>
      <c r="J83" s="14">
        <v>293434398</v>
      </c>
      <c r="K83" s="139"/>
      <c r="L83" s="140"/>
      <c r="M83" s="140"/>
      <c r="N83" s="140"/>
    </row>
    <row r="84" spans="1:14" ht="24" customHeight="1">
      <c r="A84" s="105" t="s">
        <v>206</v>
      </c>
      <c r="B84" s="101"/>
      <c r="D84" s="131">
        <v>25266966</v>
      </c>
      <c r="E84" s="14"/>
      <c r="F84" s="131">
        <v>-24932072</v>
      </c>
      <c r="G84" s="14"/>
      <c r="H84" s="14">
        <v>28432307</v>
      </c>
      <c r="I84" s="14"/>
      <c r="J84" s="14">
        <v>-35229686</v>
      </c>
      <c r="K84" s="139"/>
      <c r="L84" s="140"/>
      <c r="M84" s="140"/>
      <c r="N84" s="140"/>
    </row>
    <row r="85" spans="1:14" ht="24" customHeight="1">
      <c r="A85" s="105" t="s">
        <v>78</v>
      </c>
      <c r="B85" s="113"/>
      <c r="D85" s="131">
        <v>4581014</v>
      </c>
      <c r="E85" s="131"/>
      <c r="F85" s="131">
        <v>33724538</v>
      </c>
      <c r="G85" s="131"/>
      <c r="H85" s="14">
        <v>14885142</v>
      </c>
      <c r="I85" s="131"/>
      <c r="J85" s="14">
        <v>31541353</v>
      </c>
      <c r="K85" s="139"/>
      <c r="L85" s="140"/>
      <c r="M85" s="140"/>
      <c r="N85" s="140"/>
    </row>
    <row r="86" spans="1:14" ht="24" customHeight="1">
      <c r="A86" s="105" t="s">
        <v>79</v>
      </c>
      <c r="B86" s="113"/>
      <c r="D86" s="89">
        <v>16868718</v>
      </c>
      <c r="E86" s="14"/>
      <c r="F86" s="89">
        <v>7017135</v>
      </c>
      <c r="G86" s="14"/>
      <c r="H86" s="89">
        <v>7604877</v>
      </c>
      <c r="I86" s="14"/>
      <c r="J86" s="89">
        <v>7074445</v>
      </c>
      <c r="K86" s="139"/>
      <c r="L86" s="140"/>
      <c r="M86" s="140"/>
      <c r="N86" s="140"/>
    </row>
    <row r="87" spans="1:14" ht="24" customHeight="1">
      <c r="A87" s="130" t="s">
        <v>80</v>
      </c>
      <c r="B87" s="113"/>
      <c r="D87" s="89">
        <f>SUM(D82:D86)</f>
        <v>450886562</v>
      </c>
      <c r="E87" s="14"/>
      <c r="F87" s="89">
        <f>SUM(F82:F86)</f>
        <v>462931909</v>
      </c>
      <c r="G87" s="14"/>
      <c r="H87" s="89">
        <f>SUM(H82:H86)</f>
        <v>286366188</v>
      </c>
      <c r="I87" s="14"/>
      <c r="J87" s="89">
        <f>SUM(J82:J86)</f>
        <v>302307510</v>
      </c>
      <c r="K87" s="139"/>
      <c r="L87" s="140"/>
      <c r="M87" s="140"/>
      <c r="N87" s="140"/>
    </row>
    <row r="88" spans="1:14" ht="24" customHeight="1">
      <c r="A88" s="130" t="s">
        <v>81</v>
      </c>
      <c r="B88" s="113"/>
      <c r="D88" s="14"/>
      <c r="E88" s="14"/>
      <c r="F88" s="14"/>
      <c r="G88" s="14"/>
      <c r="H88" s="14"/>
      <c r="I88" s="14"/>
      <c r="J88" s="14"/>
      <c r="K88" s="139"/>
      <c r="L88" s="140"/>
      <c r="M88" s="140"/>
      <c r="N88" s="140"/>
    </row>
    <row r="89" spans="1:14" ht="24" customHeight="1">
      <c r="A89" s="105" t="s">
        <v>82</v>
      </c>
      <c r="B89" s="110"/>
      <c r="D89" s="14">
        <v>174675369</v>
      </c>
      <c r="E89" s="14"/>
      <c r="F89" s="14">
        <v>174559841</v>
      </c>
      <c r="G89" s="14"/>
      <c r="H89" s="14">
        <v>111199514</v>
      </c>
      <c r="I89" s="14"/>
      <c r="J89" s="14">
        <f>101420235+3500000</f>
        <v>104920235</v>
      </c>
      <c r="K89" s="139"/>
      <c r="L89" s="140"/>
      <c r="M89" s="140"/>
      <c r="N89" s="140"/>
    </row>
    <row r="90" spans="1:14" ht="24" customHeight="1">
      <c r="A90" s="105" t="s">
        <v>83</v>
      </c>
      <c r="B90" s="101"/>
      <c r="D90" s="14">
        <v>35299559</v>
      </c>
      <c r="E90" s="14"/>
      <c r="F90" s="14">
        <v>17259092</v>
      </c>
      <c r="G90" s="14"/>
      <c r="H90" s="14">
        <v>7177379</v>
      </c>
      <c r="I90" s="14"/>
      <c r="J90" s="14">
        <v>5229970</v>
      </c>
      <c r="K90" s="139"/>
      <c r="L90" s="140"/>
      <c r="M90" s="140"/>
      <c r="N90" s="140"/>
    </row>
    <row r="91" spans="1:14" ht="24" customHeight="1">
      <c r="A91" s="105" t="s">
        <v>205</v>
      </c>
      <c r="B91" s="101">
        <v>7</v>
      </c>
      <c r="D91" s="14">
        <v>38797516</v>
      </c>
      <c r="E91" s="14"/>
      <c r="F91" s="14">
        <v>41203394</v>
      </c>
      <c r="G91" s="14"/>
      <c r="H91" s="14">
        <v>-2000000</v>
      </c>
      <c r="I91" s="14"/>
      <c r="J91" s="14">
        <v>0</v>
      </c>
      <c r="K91" s="139"/>
      <c r="L91" s="140"/>
      <c r="M91" s="140"/>
      <c r="N91" s="140"/>
    </row>
    <row r="92" spans="1:14" ht="24" customHeight="1">
      <c r="A92" s="105" t="s">
        <v>84</v>
      </c>
      <c r="B92" s="101"/>
      <c r="D92" s="89">
        <v>118619459</v>
      </c>
      <c r="E92" s="14"/>
      <c r="F92" s="89">
        <v>109763974</v>
      </c>
      <c r="G92" s="14"/>
      <c r="H92" s="89">
        <v>44663851</v>
      </c>
      <c r="I92" s="14"/>
      <c r="J92" s="89">
        <v>34096002</v>
      </c>
      <c r="K92" s="139"/>
      <c r="L92" s="140"/>
      <c r="M92" s="140"/>
      <c r="N92" s="140"/>
    </row>
    <row r="93" spans="1:14" ht="24" customHeight="1">
      <c r="A93" s="130" t="s">
        <v>85</v>
      </c>
      <c r="B93" s="101"/>
      <c r="D93" s="89">
        <f>SUM(D89:D92)</f>
        <v>367391903</v>
      </c>
      <c r="E93" s="14"/>
      <c r="F93" s="89">
        <f>SUM(F89:F92)</f>
        <v>342786301</v>
      </c>
      <c r="G93" s="14"/>
      <c r="H93" s="89">
        <f>SUM(H89:H92)</f>
        <v>161040744</v>
      </c>
      <c r="I93" s="14"/>
      <c r="J93" s="89">
        <f>SUM(J89:J92)</f>
        <v>144246207</v>
      </c>
      <c r="K93" s="139"/>
      <c r="L93" s="140"/>
      <c r="M93" s="140"/>
      <c r="N93" s="140"/>
    </row>
    <row r="94" spans="1:14" ht="24" customHeight="1">
      <c r="A94" s="130" t="s">
        <v>86</v>
      </c>
      <c r="B94" s="101"/>
      <c r="D94" s="14">
        <f>SUM(D87-D93)</f>
        <v>83494659</v>
      </c>
      <c r="E94" s="14"/>
      <c r="F94" s="14">
        <f>SUM(F87-F93)</f>
        <v>120145608</v>
      </c>
      <c r="G94" s="14"/>
      <c r="H94" s="14">
        <f>SUM(H87-H93)</f>
        <v>125325444</v>
      </c>
      <c r="I94" s="14"/>
      <c r="J94" s="14">
        <f>SUM(J87-J93)</f>
        <v>158061303</v>
      </c>
      <c r="K94" s="139"/>
      <c r="L94" s="140"/>
      <c r="M94" s="140"/>
      <c r="N94" s="140"/>
    </row>
    <row r="95" spans="1:14" ht="24" customHeight="1">
      <c r="A95" s="133" t="s">
        <v>87</v>
      </c>
      <c r="B95" s="101"/>
      <c r="D95" s="14">
        <v>-1183496</v>
      </c>
      <c r="E95" s="14"/>
      <c r="F95" s="14">
        <v>-1399395</v>
      </c>
      <c r="G95" s="14"/>
      <c r="H95" s="14">
        <v>-582879</v>
      </c>
      <c r="I95" s="14"/>
      <c r="J95" s="14">
        <v>-830927</v>
      </c>
      <c r="K95" s="139"/>
      <c r="L95" s="140"/>
      <c r="M95" s="140"/>
      <c r="N95" s="140"/>
    </row>
    <row r="96" spans="1:14" ht="24" customHeight="1">
      <c r="A96" s="133" t="s">
        <v>211</v>
      </c>
      <c r="B96" s="101">
        <v>8</v>
      </c>
      <c r="D96" s="89">
        <v>47961277</v>
      </c>
      <c r="E96" s="14"/>
      <c r="F96" s="89">
        <v>-7084098</v>
      </c>
      <c r="G96" s="14"/>
      <c r="H96" s="89">
        <v>0</v>
      </c>
      <c r="I96" s="14"/>
      <c r="J96" s="89">
        <v>0</v>
      </c>
      <c r="K96" s="139"/>
      <c r="L96" s="140"/>
      <c r="M96" s="140"/>
      <c r="N96" s="140"/>
    </row>
    <row r="97" spans="1:14" ht="24" customHeight="1">
      <c r="A97" s="134" t="s">
        <v>88</v>
      </c>
      <c r="B97" s="110"/>
      <c r="D97" s="14">
        <f>SUM(D94:D96)</f>
        <v>130272440</v>
      </c>
      <c r="E97" s="14"/>
      <c r="F97" s="14">
        <f>SUM(F94:F96)</f>
        <v>111662115</v>
      </c>
      <c r="G97" s="14"/>
      <c r="H97" s="14">
        <f>SUM(H94:H96)</f>
        <v>124742565</v>
      </c>
      <c r="I97" s="14"/>
      <c r="J97" s="14">
        <f>SUM(J94:J96)</f>
        <v>157230376</v>
      </c>
      <c r="K97" s="139"/>
      <c r="L97" s="140"/>
      <c r="M97" s="140"/>
      <c r="N97" s="140"/>
    </row>
    <row r="98" spans="1:14" ht="24" customHeight="1">
      <c r="A98" s="133" t="s">
        <v>89</v>
      </c>
      <c r="B98" s="101">
        <v>10</v>
      </c>
      <c r="D98" s="89">
        <v>-20362637</v>
      </c>
      <c r="E98" s="14"/>
      <c r="F98" s="89">
        <v>-22104090</v>
      </c>
      <c r="G98" s="14"/>
      <c r="H98" s="89">
        <v>-20054957</v>
      </c>
      <c r="I98" s="14"/>
      <c r="J98" s="89">
        <v>-19603449</v>
      </c>
      <c r="K98" s="139"/>
      <c r="L98" s="140"/>
      <c r="M98" s="140"/>
      <c r="N98" s="140"/>
    </row>
    <row r="99" spans="1:14" ht="24" customHeight="1">
      <c r="A99" s="134" t="s">
        <v>90</v>
      </c>
      <c r="B99" s="110"/>
      <c r="D99" s="89">
        <f>SUM(D97:D98)</f>
        <v>109909803</v>
      </c>
      <c r="E99" s="14"/>
      <c r="F99" s="89">
        <f>SUM(F97:F98)</f>
        <v>89558025</v>
      </c>
      <c r="G99" s="14"/>
      <c r="H99" s="89">
        <f>SUM(H97:H98)</f>
        <v>104687608</v>
      </c>
      <c r="I99" s="14"/>
      <c r="J99" s="89">
        <f>SUM(J97:J98)</f>
        <v>137626927</v>
      </c>
      <c r="K99" s="139"/>
      <c r="L99" s="140"/>
      <c r="M99" s="140"/>
      <c r="N99" s="140"/>
    </row>
    <row r="100" spans="1:14" ht="24" customHeight="1">
      <c r="A100" s="135"/>
      <c r="B100" s="110"/>
      <c r="D100" s="14"/>
      <c r="E100" s="14"/>
      <c r="F100" s="14"/>
      <c r="G100" s="14"/>
      <c r="H100" s="14"/>
      <c r="I100" s="14"/>
      <c r="J100" s="14"/>
    </row>
    <row r="101" spans="1:14" ht="24" customHeight="1">
      <c r="A101" s="93" t="s">
        <v>36</v>
      </c>
      <c r="B101" s="110"/>
      <c r="D101" s="14"/>
      <c r="E101" s="14"/>
      <c r="F101" s="14"/>
      <c r="G101" s="14"/>
      <c r="H101" s="14"/>
      <c r="I101" s="14"/>
      <c r="J101" s="14"/>
    </row>
    <row r="102" spans="1:14" ht="24" customHeight="1">
      <c r="B102" s="110"/>
      <c r="D102" s="14"/>
      <c r="E102" s="14"/>
      <c r="F102" s="14"/>
      <c r="G102" s="14"/>
      <c r="H102" s="14"/>
      <c r="I102" s="14"/>
      <c r="J102" s="14"/>
    </row>
    <row r="103" spans="1:14" ht="24" customHeight="1">
      <c r="B103" s="110"/>
      <c r="D103" s="14"/>
      <c r="E103" s="14"/>
      <c r="F103" s="14"/>
      <c r="G103" s="14"/>
      <c r="H103" s="14"/>
      <c r="I103" s="14"/>
      <c r="J103" s="14"/>
    </row>
    <row r="104" spans="1:14" ht="24" customHeight="1">
      <c r="A104" s="135"/>
      <c r="B104" s="110"/>
      <c r="D104" s="14"/>
      <c r="E104" s="14"/>
      <c r="F104" s="14"/>
      <c r="G104" s="14"/>
      <c r="H104" s="14"/>
      <c r="I104" s="14"/>
      <c r="J104" s="14"/>
    </row>
    <row r="105" spans="1:14" ht="24" customHeight="1">
      <c r="J105" s="30" t="s">
        <v>72</v>
      </c>
    </row>
    <row r="106" spans="1:14" ht="24" customHeight="1">
      <c r="A106" s="4" t="s">
        <v>0</v>
      </c>
      <c r="B106" s="117"/>
      <c r="C106" s="117"/>
      <c r="D106" s="117"/>
      <c r="E106" s="117"/>
      <c r="F106" s="117"/>
      <c r="G106" s="117"/>
      <c r="H106" s="127"/>
      <c r="I106" s="127"/>
      <c r="J106" s="127"/>
    </row>
    <row r="107" spans="1:14" ht="24" customHeight="1">
      <c r="A107" s="4" t="s">
        <v>91</v>
      </c>
      <c r="B107" s="117"/>
      <c r="C107" s="117"/>
      <c r="D107" s="26"/>
      <c r="E107" s="117"/>
      <c r="F107" s="117"/>
      <c r="G107" s="117"/>
      <c r="H107" s="127"/>
      <c r="I107" s="127"/>
      <c r="J107" s="127"/>
    </row>
    <row r="108" spans="1:14" ht="24" customHeight="1">
      <c r="A108" s="4" t="s">
        <v>188</v>
      </c>
      <c r="B108" s="117"/>
      <c r="C108" s="117"/>
      <c r="D108" s="117"/>
      <c r="E108" s="117"/>
      <c r="F108" s="117"/>
      <c r="G108" s="117"/>
      <c r="H108" s="127"/>
      <c r="I108" s="127"/>
      <c r="J108" s="127"/>
    </row>
    <row r="109" spans="1:14" ht="24" customHeight="1">
      <c r="A109" s="152" t="s">
        <v>2</v>
      </c>
      <c r="B109" s="152"/>
      <c r="C109" s="152"/>
      <c r="D109" s="152"/>
      <c r="E109" s="152"/>
      <c r="F109" s="152"/>
      <c r="G109" s="152"/>
      <c r="H109" s="152"/>
      <c r="I109" s="152"/>
      <c r="J109" s="152"/>
    </row>
    <row r="110" spans="1:14" ht="24" customHeight="1">
      <c r="A110" s="94"/>
      <c r="B110" s="94"/>
      <c r="C110" s="94"/>
      <c r="D110" s="151" t="s">
        <v>3</v>
      </c>
      <c r="E110" s="151"/>
      <c r="F110" s="151"/>
      <c r="G110" s="94"/>
      <c r="H110" s="151" t="s">
        <v>4</v>
      </c>
      <c r="I110" s="151"/>
      <c r="J110" s="151"/>
    </row>
    <row r="111" spans="1:14" ht="24" customHeight="1">
      <c r="B111" s="97" t="s">
        <v>5</v>
      </c>
      <c r="C111" s="98"/>
      <c r="D111" s="99">
        <v>2569</v>
      </c>
      <c r="E111" s="100"/>
      <c r="F111" s="99">
        <v>2568</v>
      </c>
      <c r="G111" s="100"/>
      <c r="H111" s="99">
        <v>2569</v>
      </c>
      <c r="I111" s="100"/>
      <c r="J111" s="99">
        <v>2568</v>
      </c>
    </row>
    <row r="112" spans="1:14" ht="24" customHeight="1">
      <c r="A112" s="130" t="s">
        <v>92</v>
      </c>
      <c r="B112" s="110"/>
      <c r="D112" s="14"/>
      <c r="E112" s="14"/>
      <c r="F112" s="14"/>
      <c r="G112" s="14"/>
      <c r="H112" s="14"/>
      <c r="I112" s="14"/>
      <c r="J112" s="14"/>
    </row>
    <row r="113" spans="1:10" ht="24" customHeight="1">
      <c r="A113" s="134" t="s">
        <v>93</v>
      </c>
      <c r="B113" s="113"/>
      <c r="D113" s="14"/>
      <c r="E113" s="14"/>
      <c r="F113" s="14"/>
      <c r="G113" s="14"/>
      <c r="H113" s="14"/>
      <c r="I113" s="14"/>
      <c r="J113" s="14"/>
    </row>
    <row r="114" spans="1:10" ht="24" customHeight="1">
      <c r="A114" s="133" t="s">
        <v>208</v>
      </c>
      <c r="B114" s="110"/>
      <c r="D114" s="14"/>
      <c r="E114" s="14"/>
      <c r="F114" s="14"/>
      <c r="G114" s="14"/>
      <c r="H114" s="14"/>
      <c r="I114" s="14"/>
      <c r="J114" s="14"/>
    </row>
    <row r="115" spans="1:10" ht="24" customHeight="1">
      <c r="A115" s="133" t="s">
        <v>94</v>
      </c>
      <c r="B115" s="110"/>
      <c r="D115" s="14">
        <v>-195005</v>
      </c>
      <c r="E115" s="14"/>
      <c r="F115" s="14">
        <v>4235853</v>
      </c>
      <c r="G115" s="14"/>
      <c r="H115" s="14">
        <v>-321854</v>
      </c>
      <c r="I115" s="14"/>
      <c r="J115" s="14">
        <v>3728288</v>
      </c>
    </row>
    <row r="116" spans="1:10" ht="24" customHeight="1">
      <c r="A116" s="105" t="s">
        <v>209</v>
      </c>
      <c r="B116" s="113"/>
      <c r="D116" s="14">
        <v>2274499</v>
      </c>
      <c r="E116" s="14"/>
      <c r="F116" s="14">
        <v>-2354996</v>
      </c>
      <c r="G116" s="14"/>
      <c r="H116" s="14">
        <v>0</v>
      </c>
      <c r="I116" s="14"/>
      <c r="J116" s="14">
        <v>0</v>
      </c>
    </row>
    <row r="117" spans="1:10" ht="24" customHeight="1">
      <c r="A117" s="105" t="s">
        <v>95</v>
      </c>
      <c r="B117" s="113"/>
      <c r="D117" s="14"/>
      <c r="E117" s="14"/>
      <c r="F117" s="14"/>
      <c r="G117" s="14"/>
      <c r="H117" s="14"/>
      <c r="I117" s="14"/>
      <c r="J117" s="14"/>
    </row>
    <row r="118" spans="1:10" ht="24" customHeight="1">
      <c r="A118" s="105" t="s">
        <v>96</v>
      </c>
      <c r="B118" s="101">
        <v>10</v>
      </c>
      <c r="D118" s="89">
        <v>64371</v>
      </c>
      <c r="E118" s="14"/>
      <c r="F118" s="89">
        <v>-745657</v>
      </c>
      <c r="G118" s="14"/>
      <c r="H118" s="89">
        <v>64371</v>
      </c>
      <c r="I118" s="14"/>
      <c r="J118" s="89">
        <v>-745657</v>
      </c>
    </row>
    <row r="119" spans="1:10" ht="24" customHeight="1">
      <c r="A119" s="105" t="s">
        <v>97</v>
      </c>
      <c r="B119" s="113"/>
      <c r="D119" s="14"/>
      <c r="E119" s="14"/>
      <c r="F119" s="14"/>
      <c r="G119" s="14"/>
      <c r="H119" s="14"/>
      <c r="I119" s="14"/>
      <c r="J119" s="14"/>
    </row>
    <row r="120" spans="1:10" ht="24" customHeight="1">
      <c r="A120" s="105" t="s">
        <v>98</v>
      </c>
      <c r="B120" s="113"/>
      <c r="D120" s="141">
        <f>SUM(D115:D118)</f>
        <v>2143865</v>
      </c>
      <c r="E120" s="14"/>
      <c r="F120" s="141">
        <f>SUM(F115:F118)</f>
        <v>1135200</v>
      </c>
      <c r="G120" s="14"/>
      <c r="H120" s="141">
        <f>SUM(H115:H118)</f>
        <v>-257483</v>
      </c>
      <c r="I120" s="14"/>
      <c r="J120" s="141">
        <f>SUM(J115:J118)</f>
        <v>2982631</v>
      </c>
    </row>
    <row r="121" spans="1:10" ht="24" customHeight="1">
      <c r="A121" s="134" t="s">
        <v>99</v>
      </c>
      <c r="B121" s="110"/>
      <c r="D121" s="14"/>
      <c r="E121" s="14"/>
      <c r="F121" s="14"/>
      <c r="G121" s="14"/>
      <c r="H121" s="14"/>
      <c r="I121" s="14"/>
      <c r="J121" s="14"/>
    </row>
    <row r="122" spans="1:10" ht="24" customHeight="1">
      <c r="A122" s="133" t="s">
        <v>184</v>
      </c>
      <c r="B122" s="110"/>
      <c r="D122" s="14"/>
      <c r="E122" s="14"/>
      <c r="F122" s="14"/>
      <c r="G122" s="14"/>
      <c r="H122" s="14"/>
      <c r="I122" s="14"/>
      <c r="J122" s="14"/>
    </row>
    <row r="123" spans="1:10" ht="24" customHeight="1">
      <c r="A123" s="105" t="s">
        <v>100</v>
      </c>
      <c r="B123" s="110"/>
      <c r="D123" s="14">
        <v>108897150</v>
      </c>
      <c r="E123" s="14"/>
      <c r="F123" s="14">
        <v>-63094312</v>
      </c>
      <c r="G123" s="14"/>
      <c r="H123" s="14">
        <v>108897150</v>
      </c>
      <c r="I123" s="14"/>
      <c r="J123" s="14">
        <v>-63094312</v>
      </c>
    </row>
    <row r="124" spans="1:10" ht="24" customHeight="1">
      <c r="A124" s="105" t="s">
        <v>209</v>
      </c>
      <c r="B124" s="110"/>
      <c r="D124" s="14">
        <v>1533504</v>
      </c>
      <c r="E124" s="14"/>
      <c r="F124" s="14">
        <v>-3286164</v>
      </c>
      <c r="G124" s="14"/>
      <c r="H124" s="14">
        <v>0</v>
      </c>
      <c r="I124" s="14"/>
      <c r="J124" s="14">
        <v>0</v>
      </c>
    </row>
    <row r="125" spans="1:10" ht="24" customHeight="1">
      <c r="A125" s="105" t="s">
        <v>101</v>
      </c>
      <c r="B125" s="110"/>
      <c r="D125" s="14"/>
      <c r="E125" s="14"/>
      <c r="F125" s="14"/>
      <c r="G125" s="14"/>
      <c r="H125" s="14"/>
      <c r="I125" s="14"/>
      <c r="J125" s="14"/>
    </row>
    <row r="126" spans="1:10" ht="24" customHeight="1">
      <c r="A126" s="105" t="s">
        <v>96</v>
      </c>
      <c r="B126" s="101">
        <v>10</v>
      </c>
      <c r="D126" s="14">
        <v>-21779430</v>
      </c>
      <c r="E126" s="14"/>
      <c r="F126" s="14">
        <v>12618862</v>
      </c>
      <c r="G126" s="14"/>
      <c r="H126" s="14">
        <v>-21779430</v>
      </c>
      <c r="I126" s="14"/>
      <c r="J126" s="14">
        <v>12618862</v>
      </c>
    </row>
    <row r="127" spans="1:10" ht="24" customHeight="1">
      <c r="A127" s="105" t="s">
        <v>102</v>
      </c>
      <c r="D127" s="142"/>
      <c r="E127" s="2"/>
      <c r="F127" s="142"/>
      <c r="G127" s="2"/>
      <c r="H127" s="142"/>
      <c r="I127" s="2"/>
      <c r="J127" s="142"/>
    </row>
    <row r="128" spans="1:10" ht="24" customHeight="1">
      <c r="A128" s="105" t="s">
        <v>98</v>
      </c>
      <c r="D128" s="141">
        <f>SUM(D123:D126)</f>
        <v>88651224</v>
      </c>
      <c r="E128" s="2"/>
      <c r="F128" s="141">
        <f>SUM(F123:F126)</f>
        <v>-53761614</v>
      </c>
      <c r="G128" s="2"/>
      <c r="H128" s="141">
        <f>SUM(H123:H126)</f>
        <v>87117720</v>
      </c>
      <c r="I128" s="2"/>
      <c r="J128" s="141">
        <f>SUM(J123:J126)</f>
        <v>-50475450</v>
      </c>
    </row>
    <row r="129" spans="1:10" ht="24" customHeight="1">
      <c r="A129" s="134" t="s">
        <v>185</v>
      </c>
      <c r="B129" s="136"/>
      <c r="D129" s="89">
        <f>D120+D128</f>
        <v>90795089</v>
      </c>
      <c r="E129" s="14"/>
      <c r="F129" s="89">
        <f>F120+F128</f>
        <v>-52626414</v>
      </c>
      <c r="G129" s="14"/>
      <c r="H129" s="89">
        <f>H120+H128</f>
        <v>86860237</v>
      </c>
      <c r="I129" s="14"/>
      <c r="J129" s="89">
        <f>J120+J128</f>
        <v>-47492819</v>
      </c>
    </row>
    <row r="130" spans="1:10" ht="24" customHeight="1" thickBot="1">
      <c r="A130" s="134" t="s">
        <v>207</v>
      </c>
      <c r="B130" s="136"/>
      <c r="D130" s="137">
        <f>SUM(D99,D129)</f>
        <v>200704892</v>
      </c>
      <c r="E130" s="14"/>
      <c r="F130" s="137">
        <f>SUM(F99,F129)</f>
        <v>36931611</v>
      </c>
      <c r="G130" s="14"/>
      <c r="H130" s="137">
        <f>SUM(H99,H129)</f>
        <v>191547845</v>
      </c>
      <c r="I130" s="14"/>
      <c r="J130" s="137">
        <f>SUM(J99,J129)</f>
        <v>90134108</v>
      </c>
    </row>
    <row r="131" spans="1:10" ht="24" customHeight="1" thickTop="1">
      <c r="A131" s="130"/>
      <c r="B131" s="136"/>
      <c r="D131" s="14"/>
      <c r="E131" s="14"/>
      <c r="F131" s="14"/>
      <c r="G131" s="14"/>
      <c r="H131" s="14"/>
      <c r="I131" s="14"/>
      <c r="J131" s="14"/>
    </row>
    <row r="132" spans="1:10" ht="24" customHeight="1">
      <c r="A132" s="138" t="s">
        <v>103</v>
      </c>
      <c r="B132" s="101">
        <v>11</v>
      </c>
      <c r="D132" s="14"/>
      <c r="E132" s="14"/>
      <c r="F132" s="14"/>
      <c r="G132" s="14"/>
      <c r="H132" s="14"/>
      <c r="I132" s="14"/>
      <c r="J132" s="14"/>
    </row>
    <row r="133" spans="1:10" ht="24" customHeight="1">
      <c r="A133" s="135" t="s">
        <v>186</v>
      </c>
      <c r="D133" s="143">
        <f>+D99/10700191101</f>
        <v>1.0271760752920408E-2</v>
      </c>
      <c r="E133" s="143"/>
      <c r="F133" s="143">
        <f>+F99/10700191101</f>
        <v>8.3697593953840927E-3</v>
      </c>
      <c r="G133" s="143"/>
      <c r="H133" s="143">
        <f>+H99/10700191101</f>
        <v>9.7837138619156338E-3</v>
      </c>
      <c r="I133" s="143"/>
      <c r="J133" s="143">
        <f>+J99/10700191101</f>
        <v>1.2862099910265892E-2</v>
      </c>
    </row>
    <row r="134" spans="1:10" ht="24" customHeight="1">
      <c r="A134" s="117"/>
      <c r="G134" s="117"/>
      <c r="H134" s="117"/>
      <c r="I134" s="117"/>
      <c r="J134" s="117"/>
    </row>
    <row r="135" spans="1:10" ht="24" customHeight="1">
      <c r="A135" s="93" t="s">
        <v>36</v>
      </c>
      <c r="G135" s="117"/>
      <c r="H135" s="117"/>
      <c r="I135" s="117"/>
      <c r="J135" s="117"/>
    </row>
    <row r="136" spans="1:10" ht="24" customHeight="1">
      <c r="A136" s="117"/>
      <c r="G136" s="117"/>
      <c r="H136" s="117"/>
      <c r="I136" s="117"/>
      <c r="J136" s="117"/>
    </row>
  </sheetData>
  <mergeCells count="12">
    <mergeCell ref="A77:J77"/>
    <mergeCell ref="D78:F78"/>
    <mergeCell ref="H78:J78"/>
    <mergeCell ref="A109:J109"/>
    <mergeCell ref="D110:F110"/>
    <mergeCell ref="H110:J110"/>
    <mergeCell ref="A5:J5"/>
    <mergeCell ref="D6:F6"/>
    <mergeCell ref="H6:J6"/>
    <mergeCell ref="A40:J40"/>
    <mergeCell ref="D41:F41"/>
    <mergeCell ref="H41:J41"/>
  </mergeCells>
  <phoneticPr fontId="23" type="noConversion"/>
  <printOptions gridLinesSet="0"/>
  <pageMargins left="0.86614173228346458" right="0.39370078740157483" top="0.9055118110236221" bottom="0" header="0.19685039370078741" footer="0.19685039370078741"/>
  <pageSetup paperSize="9" scale="76" orientation="portrait" r:id="rId1"/>
  <headerFooter alignWithMargins="0"/>
  <rowBreaks count="3" manualBreakCount="3">
    <brk id="35" max="9" man="1"/>
    <brk id="72" max="16383" man="1"/>
    <brk id="10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26"/>
  <sheetViews>
    <sheetView showGridLines="0" view="pageBreakPreview" topLeftCell="B22" zoomScale="85" zoomScaleNormal="70" zoomScaleSheetLayoutView="85" zoomScalePageLayoutView="80" workbookViewId="0">
      <selection activeCell="P3" sqref="P3"/>
    </sheetView>
  </sheetViews>
  <sheetFormatPr defaultColWidth="9.453125" defaultRowHeight="24" customHeight="1"/>
  <cols>
    <col min="1" max="1" width="29.54296875" style="1" customWidth="1"/>
    <col min="2" max="2" width="9" style="1" customWidth="1"/>
    <col min="3" max="3" width="0.54296875" style="1" customWidth="1"/>
    <col min="4" max="4" width="14.54296875" style="2" customWidth="1"/>
    <col min="5" max="5" width="0.54296875" style="2" customWidth="1"/>
    <col min="6" max="6" width="14.54296875" style="2" customWidth="1"/>
    <col min="7" max="7" width="0.54296875" style="2" customWidth="1"/>
    <col min="8" max="8" width="14.54296875" style="2" customWidth="1"/>
    <col min="9" max="9" width="0.54296875" style="2" customWidth="1"/>
    <col min="10" max="10" width="14.54296875" style="2" customWidth="1"/>
    <col min="11" max="11" width="0.54296875" style="2" customWidth="1"/>
    <col min="12" max="12" width="25.453125" style="2" customWidth="1"/>
    <col min="13" max="13" width="0.54296875" style="2" customWidth="1"/>
    <col min="14" max="14" width="23.1796875" style="2" customWidth="1"/>
    <col min="15" max="15" width="0.54296875" style="2" customWidth="1"/>
    <col min="16" max="16" width="17.453125" style="2" customWidth="1"/>
    <col min="17" max="17" width="0.54296875" style="2" customWidth="1"/>
    <col min="18" max="18" width="19" style="2" customWidth="1"/>
    <col min="19" max="19" width="0.54296875" style="2" customWidth="1"/>
    <col min="20" max="20" width="15.54296875" style="2" customWidth="1"/>
    <col min="21" max="21" width="0.54296875" style="1" customWidth="1"/>
    <col min="22" max="22" width="20.08984375" style="1" customWidth="1"/>
    <col min="23" max="23" width="14.453125" style="1" bestFit="1" customWidth="1"/>
    <col min="24" max="24" width="14" style="1" bestFit="1" customWidth="1"/>
    <col min="25" max="25" width="23.1796875" style="1" bestFit="1" customWidth="1"/>
    <col min="26" max="26" width="12.453125" style="1" bestFit="1" customWidth="1"/>
    <col min="27" max="27" width="13.81640625" style="1" bestFit="1" customWidth="1"/>
    <col min="28" max="28" width="12" style="1" bestFit="1" customWidth="1"/>
    <col min="29" max="29" width="12.1796875" style="1" bestFit="1" customWidth="1"/>
    <col min="30" max="30" width="12" style="1" bestFit="1" customWidth="1"/>
    <col min="31" max="31" width="12.1796875" style="1" bestFit="1" customWidth="1"/>
    <col min="32" max="32" width="12" style="1" bestFit="1" customWidth="1"/>
    <col min="33" max="33" width="10.36328125" style="1" bestFit="1" customWidth="1"/>
    <col min="34" max="34" width="11" style="1" bestFit="1" customWidth="1"/>
    <col min="35" max="35" width="12.90625" style="1" bestFit="1" customWidth="1"/>
    <col min="36" max="36" width="14" style="1" bestFit="1" customWidth="1"/>
    <col min="37" max="37" width="12" style="1" bestFit="1" customWidth="1"/>
    <col min="38" max="38" width="14.54296875" style="1" bestFit="1" customWidth="1"/>
    <col min="39" max="39" width="11" style="1" bestFit="1" customWidth="1"/>
    <col min="40" max="40" width="9.453125" style="1"/>
    <col min="41" max="41" width="14.81640625" style="1" bestFit="1" customWidth="1"/>
    <col min="42" max="16384" width="9.453125" style="1"/>
  </cols>
  <sheetData>
    <row r="1" spans="1:38" ht="24" customHeight="1">
      <c r="T1" s="3" t="s">
        <v>72</v>
      </c>
    </row>
    <row r="2" spans="1:38" ht="24" customHeight="1">
      <c r="A2" s="4" t="s">
        <v>0</v>
      </c>
      <c r="B2" s="5"/>
      <c r="C2" s="5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5"/>
      <c r="V2" s="4"/>
    </row>
    <row r="3" spans="1:38" ht="24" customHeight="1">
      <c r="A3" s="5" t="s">
        <v>104</v>
      </c>
      <c r="B3" s="5"/>
      <c r="C3" s="5"/>
      <c r="D3" s="6"/>
      <c r="E3" s="6"/>
      <c r="F3" s="6"/>
      <c r="G3" s="6"/>
      <c r="H3" s="7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5"/>
      <c r="V3" s="5"/>
    </row>
    <row r="4" spans="1:38" ht="24" customHeight="1">
      <c r="A4" s="4" t="s">
        <v>188</v>
      </c>
      <c r="B4" s="5"/>
      <c r="C4" s="5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5"/>
    </row>
    <row r="5" spans="1:38" ht="24" customHeight="1">
      <c r="T5" s="3" t="s">
        <v>2</v>
      </c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</row>
    <row r="6" spans="1:38" ht="24" customHeight="1">
      <c r="A6" s="8"/>
      <c r="B6" s="8"/>
      <c r="C6" s="8"/>
      <c r="D6" s="157" t="s">
        <v>3</v>
      </c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154"/>
      <c r="AJ6" s="154"/>
      <c r="AK6" s="154"/>
      <c r="AL6" s="154"/>
    </row>
    <row r="7" spans="1:38" ht="24" customHeight="1">
      <c r="A7" s="8"/>
      <c r="B7" s="9"/>
      <c r="C7" s="10"/>
      <c r="D7" s="144"/>
      <c r="E7" s="144"/>
      <c r="F7" s="144"/>
      <c r="G7" s="144"/>
      <c r="H7" s="144"/>
      <c r="I7" s="145"/>
      <c r="J7" s="145"/>
      <c r="K7" s="145"/>
      <c r="L7" s="158" t="s">
        <v>66</v>
      </c>
      <c r="M7" s="158"/>
      <c r="N7" s="158"/>
      <c r="O7" s="158"/>
      <c r="P7" s="158"/>
      <c r="Q7" s="144"/>
      <c r="R7" s="144"/>
      <c r="S7" s="144"/>
      <c r="T7" s="144"/>
      <c r="U7" s="8"/>
      <c r="V7" s="80"/>
      <c r="W7" s="80"/>
      <c r="X7" s="80"/>
      <c r="Y7" s="80"/>
      <c r="Z7" s="80"/>
      <c r="AA7" s="81"/>
      <c r="AB7" s="81"/>
      <c r="AC7" s="81"/>
      <c r="AD7" s="155"/>
      <c r="AE7" s="155"/>
      <c r="AF7" s="155"/>
      <c r="AG7" s="155"/>
      <c r="AH7" s="155"/>
      <c r="AI7" s="80"/>
      <c r="AJ7" s="80"/>
      <c r="AK7" s="80"/>
      <c r="AL7" s="80"/>
    </row>
    <row r="8" spans="1:38" ht="24" customHeight="1">
      <c r="A8" s="8"/>
      <c r="B8" s="10"/>
      <c r="C8" s="10"/>
      <c r="D8" s="144"/>
      <c r="E8" s="144"/>
      <c r="F8" s="144"/>
      <c r="G8" s="144"/>
      <c r="H8" s="144"/>
      <c r="I8" s="144"/>
      <c r="J8" s="144"/>
      <c r="K8" s="144"/>
      <c r="L8" s="144" t="s">
        <v>105</v>
      </c>
      <c r="M8" s="144"/>
      <c r="N8" s="144" t="s">
        <v>210</v>
      </c>
      <c r="O8" s="159"/>
      <c r="P8" s="159"/>
      <c r="Q8" s="144"/>
      <c r="S8" s="144"/>
      <c r="T8" s="144"/>
      <c r="U8" s="8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155"/>
      <c r="AH8" s="155"/>
      <c r="AI8" s="80"/>
      <c r="AJ8" s="82"/>
      <c r="AK8" s="80"/>
      <c r="AL8" s="80"/>
    </row>
    <row r="9" spans="1:38" ht="24" customHeight="1">
      <c r="A9" s="8"/>
      <c r="B9" s="10"/>
      <c r="C9" s="10"/>
      <c r="D9" s="144"/>
      <c r="E9" s="144"/>
      <c r="F9" s="144"/>
      <c r="G9" s="144"/>
      <c r="H9" s="156" t="s">
        <v>60</v>
      </c>
      <c r="I9" s="156"/>
      <c r="J9" s="156"/>
      <c r="K9" s="144"/>
      <c r="L9" s="144" t="s">
        <v>106</v>
      </c>
      <c r="M9" s="144"/>
      <c r="N9" s="144" t="s">
        <v>107</v>
      </c>
      <c r="O9" s="145"/>
      <c r="P9" s="144"/>
      <c r="Q9" s="145"/>
      <c r="R9" s="144" t="s">
        <v>108</v>
      </c>
      <c r="S9" s="144"/>
      <c r="T9" s="144"/>
      <c r="U9" s="8"/>
      <c r="V9" s="80"/>
      <c r="W9" s="80"/>
      <c r="X9" s="80"/>
      <c r="Y9" s="80"/>
      <c r="Z9" s="155"/>
      <c r="AA9" s="155"/>
      <c r="AB9" s="155"/>
      <c r="AC9" s="80"/>
      <c r="AD9" s="80"/>
      <c r="AE9" s="80"/>
      <c r="AF9" s="80"/>
      <c r="AG9" s="81"/>
      <c r="AH9" s="80"/>
      <c r="AI9" s="81"/>
      <c r="AJ9" s="80"/>
      <c r="AK9" s="80"/>
      <c r="AL9" s="80"/>
    </row>
    <row r="10" spans="1:38" ht="24" customHeight="1">
      <c r="A10" s="8"/>
      <c r="B10" s="10"/>
      <c r="C10" s="10"/>
      <c r="D10" s="144"/>
      <c r="E10" s="144"/>
      <c r="F10" s="144"/>
      <c r="G10" s="144"/>
      <c r="H10" s="144" t="s">
        <v>109</v>
      </c>
      <c r="I10" s="144"/>
      <c r="J10" s="144"/>
      <c r="K10" s="144"/>
      <c r="L10" s="144" t="s">
        <v>110</v>
      </c>
      <c r="M10" s="144"/>
      <c r="N10" s="144" t="s">
        <v>111</v>
      </c>
      <c r="O10" s="144"/>
      <c r="P10" s="144" t="s">
        <v>112</v>
      </c>
      <c r="Q10" s="145"/>
      <c r="R10" s="144" t="s">
        <v>113</v>
      </c>
      <c r="S10" s="144"/>
      <c r="T10" s="144"/>
      <c r="U10" s="8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1"/>
      <c r="AJ10" s="80"/>
      <c r="AK10" s="80"/>
      <c r="AL10" s="80"/>
    </row>
    <row r="11" spans="1:38" ht="24" customHeight="1">
      <c r="A11" s="8"/>
      <c r="B11" s="10"/>
      <c r="C11" s="10"/>
      <c r="D11" s="144" t="s">
        <v>114</v>
      </c>
      <c r="E11" s="144"/>
      <c r="F11" s="144" t="s">
        <v>115</v>
      </c>
      <c r="G11" s="144"/>
      <c r="H11" s="144" t="s">
        <v>116</v>
      </c>
      <c r="I11" s="144"/>
      <c r="J11" s="144"/>
      <c r="K11" s="144"/>
      <c r="L11" s="144" t="s">
        <v>118</v>
      </c>
      <c r="M11" s="144"/>
      <c r="N11" s="144" t="s">
        <v>119</v>
      </c>
      <c r="O11" s="144"/>
      <c r="P11" s="144" t="s">
        <v>120</v>
      </c>
      <c r="Q11" s="145"/>
      <c r="R11" s="144" t="s">
        <v>121</v>
      </c>
      <c r="S11" s="144"/>
      <c r="T11" s="144" t="s">
        <v>122</v>
      </c>
      <c r="U11" s="8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1"/>
      <c r="AJ11" s="80"/>
      <c r="AK11" s="80"/>
      <c r="AL11" s="80"/>
    </row>
    <row r="12" spans="1:38" ht="24" customHeight="1">
      <c r="A12" s="8"/>
      <c r="B12" s="9"/>
      <c r="C12" s="10"/>
      <c r="D12" s="146" t="s">
        <v>123</v>
      </c>
      <c r="E12" s="144"/>
      <c r="F12" s="146" t="s">
        <v>124</v>
      </c>
      <c r="G12" s="144"/>
      <c r="H12" s="146" t="s">
        <v>125</v>
      </c>
      <c r="I12" s="144"/>
      <c r="J12" s="146" t="s">
        <v>117</v>
      </c>
      <c r="K12" s="144"/>
      <c r="L12" s="146" t="s">
        <v>92</v>
      </c>
      <c r="M12" s="144"/>
      <c r="N12" s="146" t="s">
        <v>92</v>
      </c>
      <c r="O12" s="144"/>
      <c r="P12" s="146" t="s">
        <v>126</v>
      </c>
      <c r="Q12" s="145"/>
      <c r="R12" s="146" t="s">
        <v>127</v>
      </c>
      <c r="S12" s="144"/>
      <c r="T12" s="146" t="s">
        <v>53</v>
      </c>
      <c r="U12" s="8"/>
      <c r="V12" s="83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1"/>
      <c r="AJ12" s="80"/>
      <c r="AK12" s="80"/>
      <c r="AL12" s="80"/>
    </row>
    <row r="13" spans="1:38" ht="24" customHeight="1">
      <c r="A13" s="11" t="s">
        <v>128</v>
      </c>
      <c r="B13" s="8"/>
      <c r="C13" s="8"/>
      <c r="D13" s="12">
        <v>5350095551</v>
      </c>
      <c r="E13" s="12"/>
      <c r="F13" s="12">
        <v>6557114209</v>
      </c>
      <c r="G13" s="12"/>
      <c r="H13" s="12">
        <v>129631671</v>
      </c>
      <c r="I13" s="12"/>
      <c r="J13" s="13">
        <v>83799711</v>
      </c>
      <c r="K13" s="12"/>
      <c r="L13" s="12">
        <v>225079</v>
      </c>
      <c r="M13" s="12"/>
      <c r="N13" s="12">
        <v>-198716666</v>
      </c>
      <c r="O13" s="12"/>
      <c r="P13" s="12">
        <v>-53653671</v>
      </c>
      <c r="Q13" s="12"/>
      <c r="R13" s="12">
        <v>-4560072</v>
      </c>
      <c r="S13" s="12"/>
      <c r="T13" s="14">
        <v>11863935812</v>
      </c>
      <c r="U13" s="8"/>
      <c r="V13" s="7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</row>
    <row r="14" spans="1:38" ht="24" customHeight="1">
      <c r="A14" s="15" t="s">
        <v>90</v>
      </c>
      <c r="B14" s="16"/>
      <c r="C14" s="16"/>
      <c r="D14" s="17">
        <v>0</v>
      </c>
      <c r="E14" s="12"/>
      <c r="F14" s="17">
        <v>0</v>
      </c>
      <c r="G14" s="12"/>
      <c r="H14" s="17">
        <v>0</v>
      </c>
      <c r="I14" s="18"/>
      <c r="J14" s="17">
        <v>89558025</v>
      </c>
      <c r="K14" s="14"/>
      <c r="L14" s="17">
        <v>0</v>
      </c>
      <c r="M14" s="14"/>
      <c r="N14" s="17">
        <v>0</v>
      </c>
      <c r="O14" s="14"/>
      <c r="P14" s="19">
        <v>0</v>
      </c>
      <c r="Q14" s="18"/>
      <c r="R14" s="19">
        <v>0</v>
      </c>
      <c r="T14" s="19">
        <v>89558025</v>
      </c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</row>
    <row r="15" spans="1:38" ht="24" customHeight="1">
      <c r="A15" s="15" t="s">
        <v>129</v>
      </c>
      <c r="B15" s="16"/>
      <c r="C15" s="16"/>
      <c r="D15" s="20">
        <v>0</v>
      </c>
      <c r="E15" s="12"/>
      <c r="F15" s="20">
        <v>0</v>
      </c>
      <c r="G15" s="12"/>
      <c r="H15" s="20">
        <v>0</v>
      </c>
      <c r="I15" s="18"/>
      <c r="J15" s="20">
        <v>0</v>
      </c>
      <c r="K15" s="14"/>
      <c r="L15" s="20">
        <v>3490196</v>
      </c>
      <c r="M15" s="14"/>
      <c r="N15" s="20">
        <v>-50475450</v>
      </c>
      <c r="O15" s="14"/>
      <c r="P15" s="21">
        <v>-5641160</v>
      </c>
      <c r="Q15" s="18"/>
      <c r="R15" s="21">
        <v>0</v>
      </c>
      <c r="T15" s="21">
        <v>-52626414</v>
      </c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73"/>
      <c r="AK15" s="73"/>
      <c r="AL15" s="73"/>
    </row>
    <row r="16" spans="1:38" ht="24" customHeight="1">
      <c r="A16" s="15" t="s">
        <v>130</v>
      </c>
      <c r="D16" s="22">
        <v>0</v>
      </c>
      <c r="E16" s="12"/>
      <c r="F16" s="22">
        <v>0</v>
      </c>
      <c r="H16" s="22">
        <v>0</v>
      </c>
      <c r="I16" s="12"/>
      <c r="J16" s="22">
        <v>89558025</v>
      </c>
      <c r="K16" s="14"/>
      <c r="L16" s="22">
        <v>3490196</v>
      </c>
      <c r="M16" s="14"/>
      <c r="N16" s="22">
        <v>-50475450</v>
      </c>
      <c r="O16" s="14"/>
      <c r="P16" s="22">
        <v>-5641160</v>
      </c>
      <c r="Q16" s="12"/>
      <c r="R16" s="22">
        <v>0</v>
      </c>
      <c r="T16" s="22">
        <v>36931611</v>
      </c>
      <c r="V16" s="78"/>
      <c r="W16" s="78"/>
      <c r="X16" s="78"/>
      <c r="Y16" s="78"/>
      <c r="Z16" s="78"/>
      <c r="AA16" s="78"/>
      <c r="AB16" s="78"/>
      <c r="AC16" s="78"/>
      <c r="AD16" s="78"/>
      <c r="AE16" s="78"/>
      <c r="AF16" s="78"/>
      <c r="AG16" s="78"/>
      <c r="AH16" s="78"/>
      <c r="AI16" s="78"/>
      <c r="AJ16" s="78"/>
      <c r="AK16" s="78"/>
      <c r="AL16" s="78"/>
    </row>
    <row r="17" spans="1:256" ht="24" customHeight="1" thickBot="1">
      <c r="A17" s="23" t="s">
        <v>189</v>
      </c>
      <c r="B17" s="23"/>
      <c r="C17" s="8"/>
      <c r="D17" s="24">
        <v>5350095551</v>
      </c>
      <c r="E17" s="12"/>
      <c r="F17" s="24">
        <v>6557114209</v>
      </c>
      <c r="G17" s="12"/>
      <c r="H17" s="24">
        <v>129631671</v>
      </c>
      <c r="I17" s="12"/>
      <c r="J17" s="24">
        <v>173357736</v>
      </c>
      <c r="K17" s="14"/>
      <c r="L17" s="24">
        <v>3715275</v>
      </c>
      <c r="M17" s="14"/>
      <c r="N17" s="24">
        <v>-249192116</v>
      </c>
      <c r="O17" s="14"/>
      <c r="P17" s="24">
        <v>-59294831</v>
      </c>
      <c r="Q17" s="12"/>
      <c r="R17" s="24">
        <v>-4560072</v>
      </c>
      <c r="S17" s="12"/>
      <c r="T17" s="24">
        <v>11900867423</v>
      </c>
      <c r="U17" s="8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</row>
    <row r="18" spans="1:256" ht="24" customHeight="1" thickTop="1">
      <c r="A18" s="23"/>
      <c r="B18" s="8"/>
      <c r="C18" s="8"/>
      <c r="D18" s="12"/>
      <c r="E18" s="12"/>
      <c r="F18" s="12"/>
      <c r="G18" s="12"/>
      <c r="H18" s="12"/>
      <c r="I18" s="12"/>
      <c r="N18" s="12"/>
      <c r="T18" s="12"/>
      <c r="U18" s="8"/>
    </row>
    <row r="19" spans="1:256" ht="24" customHeight="1">
      <c r="A19" s="11" t="s">
        <v>131</v>
      </c>
      <c r="B19" s="8"/>
      <c r="C19" s="8"/>
      <c r="D19" s="12">
        <v>5350095551</v>
      </c>
      <c r="E19" s="12"/>
      <c r="F19" s="12">
        <v>6557114209</v>
      </c>
      <c r="G19" s="12"/>
      <c r="H19" s="12">
        <v>140772711</v>
      </c>
      <c r="I19" s="12"/>
      <c r="J19" s="14">
        <v>255261828</v>
      </c>
      <c r="K19" s="14"/>
      <c r="L19" s="14">
        <v>1259809</v>
      </c>
      <c r="M19" s="14"/>
      <c r="N19" s="14">
        <v>-342545747</v>
      </c>
      <c r="O19" s="14"/>
      <c r="P19" s="14">
        <v>-59734864</v>
      </c>
      <c r="Q19" s="12"/>
      <c r="R19" s="12">
        <v>-4560072</v>
      </c>
      <c r="S19" s="12"/>
      <c r="T19" s="12">
        <f>SUM(R19,D19,F19,H19,J19,L19,P19,N19)</f>
        <v>11897663425</v>
      </c>
      <c r="U19" s="8"/>
    </row>
    <row r="20" spans="1:256" ht="24" customHeight="1">
      <c r="A20" s="15" t="s">
        <v>90</v>
      </c>
      <c r="B20" s="16"/>
      <c r="C20" s="16"/>
      <c r="D20" s="17">
        <v>0</v>
      </c>
      <c r="E20" s="12"/>
      <c r="F20" s="17">
        <v>0</v>
      </c>
      <c r="G20" s="12"/>
      <c r="H20" s="17">
        <v>0</v>
      </c>
      <c r="I20" s="18"/>
      <c r="J20" s="17">
        <f>PL!D99</f>
        <v>109909803</v>
      </c>
      <c r="K20" s="12"/>
      <c r="L20" s="17">
        <v>0</v>
      </c>
      <c r="M20" s="14"/>
      <c r="N20" s="17">
        <v>0</v>
      </c>
      <c r="O20" s="14"/>
      <c r="P20" s="19">
        <v>0</v>
      </c>
      <c r="Q20" s="18"/>
      <c r="R20" s="19">
        <v>0</v>
      </c>
      <c r="T20" s="19">
        <f>SUM(D20:R20)</f>
        <v>109909803</v>
      </c>
    </row>
    <row r="21" spans="1:256" ht="24" customHeight="1">
      <c r="A21" s="15" t="s">
        <v>129</v>
      </c>
      <c r="B21" s="16"/>
      <c r="C21" s="16"/>
      <c r="D21" s="20">
        <v>0</v>
      </c>
      <c r="E21" s="12"/>
      <c r="F21" s="20">
        <v>0</v>
      </c>
      <c r="G21" s="12"/>
      <c r="H21" s="20">
        <v>0</v>
      </c>
      <c r="I21" s="18"/>
      <c r="J21" s="20">
        <v>0</v>
      </c>
      <c r="K21" s="12"/>
      <c r="L21" s="20">
        <f>PL!D115+PL!D118</f>
        <v>-130634</v>
      </c>
      <c r="M21" s="14"/>
      <c r="N21" s="20">
        <f>PL!D123+PL!D126</f>
        <v>87117720</v>
      </c>
      <c r="O21" s="14"/>
      <c r="P21" s="21">
        <f>PL!D124+PL!D116</f>
        <v>3808003</v>
      </c>
      <c r="Q21" s="18"/>
      <c r="R21" s="21">
        <v>0</v>
      </c>
      <c r="T21" s="21">
        <f>SUM(D21:R21)</f>
        <v>90795089</v>
      </c>
    </row>
    <row r="22" spans="1:256" ht="24" customHeight="1">
      <c r="A22" s="15" t="s">
        <v>130</v>
      </c>
      <c r="D22" s="87">
        <f>SUM(D20:D21)</f>
        <v>0</v>
      </c>
      <c r="E22" s="12"/>
      <c r="F22" s="87">
        <f>SUM(F20:F21)</f>
        <v>0</v>
      </c>
      <c r="H22" s="87">
        <f>SUM(H20:H21)</f>
        <v>0</v>
      </c>
      <c r="I22" s="12"/>
      <c r="J22" s="87">
        <f>SUM(J20:J21)</f>
        <v>109909803</v>
      </c>
      <c r="K22" s="25"/>
      <c r="L22" s="87">
        <f>SUM(L20:L21)</f>
        <v>-130634</v>
      </c>
      <c r="M22" s="14"/>
      <c r="N22" s="87">
        <f>SUM(N20:N21)</f>
        <v>87117720</v>
      </c>
      <c r="O22" s="14"/>
      <c r="P22" s="87">
        <f>SUM(P20:P21)</f>
        <v>3808003</v>
      </c>
      <c r="Q22" s="12"/>
      <c r="R22" s="87">
        <f>SUM(R20:R21)</f>
        <v>0</v>
      </c>
      <c r="T22" s="87">
        <f>SUM(T20:T21)</f>
        <v>200704892</v>
      </c>
    </row>
    <row r="23" spans="1:256" ht="24" customHeight="1">
      <c r="A23" s="15" t="s">
        <v>212</v>
      </c>
      <c r="D23" s="86">
        <v>0</v>
      </c>
      <c r="E23" s="12"/>
      <c r="F23" s="86">
        <v>0</v>
      </c>
      <c r="H23" s="86">
        <v>0</v>
      </c>
      <c r="I23" s="12"/>
      <c r="J23" s="86">
        <f>'CE-seperate'!K23</f>
        <v>-107001911</v>
      </c>
      <c r="K23" s="25"/>
      <c r="L23" s="86">
        <v>0</v>
      </c>
      <c r="M23" s="14"/>
      <c r="N23" s="86">
        <v>0</v>
      </c>
      <c r="O23" s="14"/>
      <c r="P23" s="86">
        <v>0</v>
      </c>
      <c r="Q23" s="12"/>
      <c r="R23" s="86">
        <v>0</v>
      </c>
      <c r="T23" s="85">
        <f>SUM(R23,D23,F23,H23,J23,L23,P23,N23)</f>
        <v>-107001911</v>
      </c>
    </row>
    <row r="24" spans="1:256" ht="24" customHeight="1" thickBot="1">
      <c r="A24" s="23" t="s">
        <v>190</v>
      </c>
      <c r="B24" s="23"/>
      <c r="C24" s="8"/>
      <c r="D24" s="24">
        <f>SUM(D19,D22,D23)</f>
        <v>5350095551</v>
      </c>
      <c r="E24" s="12"/>
      <c r="F24" s="24">
        <f>SUM(F19,F22,F23)</f>
        <v>6557114209</v>
      </c>
      <c r="G24" s="12"/>
      <c r="H24" s="24">
        <f>SUM(H19,H22,H23)</f>
        <v>140772711</v>
      </c>
      <c r="I24" s="12"/>
      <c r="J24" s="24">
        <f>SUM(J19,J22,J23)</f>
        <v>258169720</v>
      </c>
      <c r="K24" s="12"/>
      <c r="L24" s="24">
        <f>SUM(L19,L22,L23)</f>
        <v>1129175</v>
      </c>
      <c r="M24" s="14"/>
      <c r="N24" s="24">
        <f>SUM(N19,N22,N23)</f>
        <v>-255428027</v>
      </c>
      <c r="O24" s="14"/>
      <c r="P24" s="24">
        <f>SUM(P19,P22,P23)</f>
        <v>-55926861</v>
      </c>
      <c r="Q24" s="12"/>
      <c r="R24" s="24">
        <f>SUM(R19,R22,R23)</f>
        <v>-4560072</v>
      </c>
      <c r="S24" s="12"/>
      <c r="T24" s="24">
        <f>SUM(T19,T22,T23)</f>
        <v>11991366406</v>
      </c>
      <c r="U24" s="8"/>
      <c r="V24" s="8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  <c r="IV24" s="8"/>
    </row>
    <row r="25" spans="1:256" ht="24" customHeight="1" thickTop="1">
      <c r="A25" s="26"/>
      <c r="C25" s="3"/>
      <c r="D25" s="3">
        <f>SUM(D24-BS!D71)</f>
        <v>0</v>
      </c>
      <c r="E25" s="3"/>
      <c r="F25" s="2">
        <f>SUM(F24-BS!D72)</f>
        <v>0</v>
      </c>
      <c r="G25" s="3"/>
      <c r="H25" s="2">
        <f>SUM(H24-BS!D75)</f>
        <v>0</v>
      </c>
      <c r="I25" s="3"/>
      <c r="J25" s="3">
        <f>SUM(J24-BS!D76)</f>
        <v>0</v>
      </c>
      <c r="K25" s="3"/>
      <c r="L25" s="3"/>
      <c r="M25" s="3"/>
      <c r="N25" s="3"/>
      <c r="O25" s="3"/>
      <c r="P25" s="3"/>
      <c r="Q25" s="3"/>
      <c r="R25" s="3">
        <f>SUM(R24-BS!D78)</f>
        <v>0</v>
      </c>
      <c r="S25" s="3"/>
      <c r="T25" s="27">
        <f>T24-BS!D80</f>
        <v>0</v>
      </c>
    </row>
    <row r="26" spans="1:256" ht="24" customHeight="1">
      <c r="A26" s="28" t="s">
        <v>36</v>
      </c>
      <c r="T26" s="29"/>
    </row>
  </sheetData>
  <mergeCells count="8">
    <mergeCell ref="V6:AL6"/>
    <mergeCell ref="AD7:AH7"/>
    <mergeCell ref="AG8:AH8"/>
    <mergeCell ref="Z9:AB9"/>
    <mergeCell ref="H9:J9"/>
    <mergeCell ref="D6:T6"/>
    <mergeCell ref="L7:P7"/>
    <mergeCell ref="O8:P8"/>
  </mergeCells>
  <printOptions horizontalCentered="1"/>
  <pageMargins left="0.31496062992125984" right="0.31496062992125984" top="0.78740157480314965" bottom="0" header="0.19685039370078741" footer="0.19685039370078741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49"/>
  <sheetViews>
    <sheetView showGridLines="0" view="pageBreakPreview" topLeftCell="A25" zoomScale="85" zoomScaleNormal="80" zoomScaleSheetLayoutView="85" workbookViewId="0">
      <selection activeCell="E26" sqref="E26"/>
    </sheetView>
  </sheetViews>
  <sheetFormatPr defaultColWidth="9.453125" defaultRowHeight="23.9" customHeight="1"/>
  <cols>
    <col min="1" max="1" width="40.54296875" style="1" customWidth="1"/>
    <col min="2" max="2" width="1.453125" style="1" customWidth="1"/>
    <col min="3" max="3" width="4.453125" style="1" customWidth="1"/>
    <col min="4" max="4" width="1.54296875" style="1" customWidth="1"/>
    <col min="5" max="5" width="19.54296875" style="1" customWidth="1"/>
    <col min="6" max="6" width="1.453125" style="1" customWidth="1"/>
    <col min="7" max="7" width="19.54296875" style="1" customWidth="1"/>
    <col min="8" max="8" width="1.54296875" style="1" customWidth="1"/>
    <col min="9" max="9" width="19.54296875" style="1" customWidth="1"/>
    <col min="10" max="10" width="1.54296875" style="1" customWidth="1"/>
    <col min="11" max="11" width="19.54296875" style="1" customWidth="1"/>
    <col min="12" max="12" width="1.453125" style="1" customWidth="1"/>
    <col min="13" max="13" width="24.54296875" style="1" customWidth="1"/>
    <col min="14" max="14" width="1.54296875" style="1" customWidth="1"/>
    <col min="15" max="15" width="20.54296875" style="1" customWidth="1"/>
    <col min="16" max="16" width="1.54296875" style="1" customWidth="1"/>
    <col min="17" max="17" width="19" style="1" customWidth="1"/>
    <col min="18" max="18" width="1.54296875" style="1" customWidth="1"/>
    <col min="19" max="19" width="15.453125" style="1" bestFit="1" customWidth="1"/>
    <col min="20" max="20" width="9.453125" style="1"/>
    <col min="21" max="21" width="14" style="1" bestFit="1" customWidth="1"/>
    <col min="22" max="22" width="9.453125" style="1"/>
    <col min="23" max="23" width="12.453125" style="1" bestFit="1" customWidth="1"/>
    <col min="24" max="24" width="9.453125" style="1"/>
    <col min="25" max="25" width="12" style="1" bestFit="1" customWidth="1"/>
    <col min="26" max="26" width="9.453125" style="1"/>
    <col min="27" max="28" width="12" style="1" bestFit="1" customWidth="1"/>
    <col min="29" max="30" width="14" style="1" bestFit="1" customWidth="1"/>
    <col min="31" max="31" width="14.54296875" style="1" customWidth="1"/>
    <col min="32" max="32" width="14" style="1" bestFit="1" customWidth="1"/>
    <col min="33" max="16384" width="9.453125" style="1"/>
  </cols>
  <sheetData>
    <row r="1" spans="1:24" ht="23.5" customHeight="1">
      <c r="Q1" s="30" t="s">
        <v>72</v>
      </c>
    </row>
    <row r="2" spans="1:24" ht="23.5" customHeight="1">
      <c r="A2" s="4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24" ht="23.5" customHeight="1">
      <c r="A3" s="5" t="s">
        <v>132</v>
      </c>
      <c r="B3" s="5"/>
      <c r="C3" s="5"/>
      <c r="D3" s="5"/>
      <c r="E3" s="5"/>
      <c r="F3" s="5"/>
      <c r="G3" s="31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24" ht="23.5" customHeight="1">
      <c r="A4" s="4" t="s">
        <v>188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9"/>
      <c r="X4" s="39"/>
    </row>
    <row r="5" spans="1:24" ht="23.5" customHeight="1">
      <c r="Q5" s="30" t="s">
        <v>2</v>
      </c>
    </row>
    <row r="6" spans="1:24" ht="23.5" customHeight="1">
      <c r="A6" s="8"/>
      <c r="B6" s="8"/>
      <c r="E6" s="161" t="s">
        <v>4</v>
      </c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</row>
    <row r="7" spans="1:24" ht="23.5" customHeight="1">
      <c r="A7" s="8"/>
      <c r="B7" s="8"/>
      <c r="C7" s="10"/>
      <c r="D7" s="10"/>
      <c r="F7" s="9"/>
      <c r="J7" s="9"/>
      <c r="M7" s="162" t="s">
        <v>66</v>
      </c>
      <c r="N7" s="162"/>
      <c r="O7" s="162"/>
      <c r="P7" s="40"/>
      <c r="Q7" s="40"/>
      <c r="R7" s="8"/>
    </row>
    <row r="8" spans="1:24" ht="23.5" customHeight="1">
      <c r="A8" s="8"/>
      <c r="B8" s="8"/>
      <c r="C8" s="10"/>
      <c r="D8" s="10"/>
      <c r="E8" s="9"/>
      <c r="F8" s="10"/>
      <c r="G8" s="10"/>
      <c r="H8" s="10"/>
      <c r="I8" s="9"/>
      <c r="J8" s="9"/>
      <c r="K8" s="10"/>
      <c r="L8" s="10"/>
      <c r="M8" s="9" t="s">
        <v>105</v>
      </c>
      <c r="N8" s="10"/>
      <c r="O8" s="9" t="s">
        <v>206</v>
      </c>
      <c r="P8" s="40"/>
      <c r="Q8" s="10"/>
      <c r="R8" s="8"/>
    </row>
    <row r="9" spans="1:24" ht="23.5" customHeight="1">
      <c r="A9" s="8"/>
      <c r="B9" s="8"/>
      <c r="C9" s="10"/>
      <c r="D9" s="10"/>
      <c r="E9" s="9"/>
      <c r="F9" s="10"/>
      <c r="G9" s="10"/>
      <c r="H9" s="10"/>
      <c r="I9" s="160" t="s">
        <v>60</v>
      </c>
      <c r="J9" s="160"/>
      <c r="K9" s="160"/>
      <c r="L9" s="9"/>
      <c r="M9" s="9" t="s">
        <v>106</v>
      </c>
      <c r="N9" s="10"/>
      <c r="O9" s="9" t="s">
        <v>107</v>
      </c>
      <c r="P9" s="40"/>
      <c r="Q9" s="10"/>
      <c r="R9" s="8"/>
    </row>
    <row r="10" spans="1:24" ht="23.5" customHeight="1">
      <c r="A10" s="8"/>
      <c r="B10" s="8"/>
      <c r="C10" s="10"/>
      <c r="D10" s="10"/>
      <c r="E10" s="9"/>
      <c r="F10" s="10"/>
      <c r="G10" s="10"/>
      <c r="I10" s="9" t="s">
        <v>109</v>
      </c>
      <c r="J10" s="9"/>
      <c r="K10" s="10"/>
      <c r="L10" s="10"/>
      <c r="M10" s="9" t="s">
        <v>110</v>
      </c>
      <c r="N10" s="10"/>
      <c r="O10" s="9" t="s">
        <v>111</v>
      </c>
      <c r="P10" s="42"/>
      <c r="Q10" s="10"/>
      <c r="R10" s="8"/>
    </row>
    <row r="11" spans="1:24" ht="23.5" customHeight="1">
      <c r="A11" s="8"/>
      <c r="B11" s="8"/>
      <c r="C11" s="10"/>
      <c r="D11" s="10"/>
      <c r="E11" s="9" t="s">
        <v>114</v>
      </c>
      <c r="F11" s="10"/>
      <c r="G11" s="9"/>
      <c r="H11" s="10"/>
      <c r="I11" s="9" t="s">
        <v>116</v>
      </c>
      <c r="J11" s="9"/>
      <c r="K11" s="9"/>
      <c r="L11" s="9"/>
      <c r="M11" s="10" t="s">
        <v>118</v>
      </c>
      <c r="N11" s="10"/>
      <c r="O11" s="9" t="s">
        <v>119</v>
      </c>
      <c r="P11" s="42"/>
      <c r="Q11" s="9" t="s">
        <v>122</v>
      </c>
      <c r="R11" s="8"/>
    </row>
    <row r="12" spans="1:24" ht="23.5" customHeight="1">
      <c r="A12" s="8"/>
      <c r="B12" s="8"/>
      <c r="C12" s="10"/>
      <c r="D12" s="43"/>
      <c r="E12" s="41" t="s">
        <v>123</v>
      </c>
      <c r="F12" s="44"/>
      <c r="G12" s="41" t="s">
        <v>59</v>
      </c>
      <c r="H12" s="10"/>
      <c r="I12" s="41" t="s">
        <v>125</v>
      </c>
      <c r="J12" s="40"/>
      <c r="K12" s="41" t="s">
        <v>117</v>
      </c>
      <c r="L12" s="9"/>
      <c r="M12" s="45" t="s">
        <v>92</v>
      </c>
      <c r="N12" s="10"/>
      <c r="O12" s="41" t="s">
        <v>92</v>
      </c>
      <c r="P12" s="40"/>
      <c r="Q12" s="41" t="s">
        <v>53</v>
      </c>
      <c r="R12" s="8"/>
    </row>
    <row r="13" spans="1:24" ht="23.5" customHeight="1">
      <c r="A13" s="11" t="s">
        <v>128</v>
      </c>
      <c r="B13" s="8"/>
      <c r="C13" s="16"/>
      <c r="D13" s="16"/>
      <c r="E13" s="12">
        <v>5350095551</v>
      </c>
      <c r="F13" s="12"/>
      <c r="G13" s="12">
        <v>6557114209</v>
      </c>
      <c r="H13" s="12"/>
      <c r="I13" s="12">
        <v>129631671</v>
      </c>
      <c r="J13" s="18"/>
      <c r="K13" s="14">
        <v>409527539</v>
      </c>
      <c r="L13" s="14"/>
      <c r="M13" s="14">
        <v>259389</v>
      </c>
      <c r="N13" s="14"/>
      <c r="O13" s="14">
        <v>-198716667</v>
      </c>
      <c r="P13" s="14"/>
      <c r="Q13" s="14">
        <v>12247911692</v>
      </c>
      <c r="R13" s="16"/>
    </row>
    <row r="14" spans="1:24" ht="23.5" customHeight="1">
      <c r="A14" s="15" t="s">
        <v>90</v>
      </c>
      <c r="B14" s="8"/>
      <c r="C14" s="16"/>
      <c r="D14" s="16"/>
      <c r="E14" s="17">
        <v>0</v>
      </c>
      <c r="F14" s="12"/>
      <c r="G14" s="17">
        <v>0</v>
      </c>
      <c r="H14" s="12"/>
      <c r="I14" s="17">
        <v>0</v>
      </c>
      <c r="J14" s="18"/>
      <c r="K14" s="17">
        <v>137626927</v>
      </c>
      <c r="L14" s="14"/>
      <c r="M14" s="17">
        <v>0</v>
      </c>
      <c r="N14" s="14"/>
      <c r="O14" s="17">
        <v>0</v>
      </c>
      <c r="P14" s="14"/>
      <c r="Q14" s="19">
        <v>137626927</v>
      </c>
      <c r="R14" s="16"/>
    </row>
    <row r="15" spans="1:24" ht="23.5" customHeight="1">
      <c r="A15" s="15" t="s">
        <v>129</v>
      </c>
      <c r="B15" s="8"/>
      <c r="C15" s="16"/>
      <c r="D15" s="16"/>
      <c r="E15" s="20">
        <v>0</v>
      </c>
      <c r="F15" s="12"/>
      <c r="G15" s="20">
        <v>0</v>
      </c>
      <c r="H15" s="12"/>
      <c r="I15" s="20">
        <v>0</v>
      </c>
      <c r="J15" s="18"/>
      <c r="K15" s="20">
        <v>0</v>
      </c>
      <c r="L15" s="14"/>
      <c r="M15" s="20">
        <v>2982631</v>
      </c>
      <c r="N15" s="14"/>
      <c r="O15" s="20">
        <v>-50475450</v>
      </c>
      <c r="P15" s="14"/>
      <c r="Q15" s="21">
        <v>-47492819</v>
      </c>
      <c r="R15" s="16"/>
    </row>
    <row r="16" spans="1:24" ht="23.5" customHeight="1">
      <c r="A16" s="15" t="s">
        <v>130</v>
      </c>
      <c r="B16" s="8"/>
      <c r="E16" s="22">
        <v>0</v>
      </c>
      <c r="F16" s="12"/>
      <c r="G16" s="22">
        <v>0</v>
      </c>
      <c r="H16" s="2"/>
      <c r="I16" s="22">
        <v>0</v>
      </c>
      <c r="J16" s="12"/>
      <c r="K16" s="22">
        <v>137626927</v>
      </c>
      <c r="L16" s="14"/>
      <c r="M16" s="22">
        <v>2982631</v>
      </c>
      <c r="N16" s="14"/>
      <c r="O16" s="22">
        <v>-50475450</v>
      </c>
      <c r="P16" s="14"/>
      <c r="Q16" s="22">
        <v>90134108</v>
      </c>
      <c r="R16" s="8"/>
    </row>
    <row r="17" spans="1:19" ht="23.5" customHeight="1" thickBot="1">
      <c r="A17" s="23" t="s">
        <v>189</v>
      </c>
      <c r="B17" s="28"/>
      <c r="C17" s="3"/>
      <c r="D17" s="3"/>
      <c r="E17" s="37">
        <v>5350095551</v>
      </c>
      <c r="F17" s="3"/>
      <c r="G17" s="37">
        <v>6557114209</v>
      </c>
      <c r="H17" s="3"/>
      <c r="I17" s="37">
        <v>129631671</v>
      </c>
      <c r="J17" s="3"/>
      <c r="K17" s="37">
        <v>547154466</v>
      </c>
      <c r="L17" s="3"/>
      <c r="M17" s="37">
        <v>3242020</v>
      </c>
      <c r="N17" s="3"/>
      <c r="O17" s="37">
        <v>-249192117</v>
      </c>
      <c r="P17" s="3"/>
      <c r="Q17" s="37">
        <v>12338045800</v>
      </c>
      <c r="R17" s="3"/>
      <c r="S17" s="46"/>
    </row>
    <row r="18" spans="1:19" ht="15" customHeight="1" thickTop="1">
      <c r="A18" s="42"/>
      <c r="B18" s="8"/>
      <c r="C18" s="16"/>
      <c r="D18" s="16"/>
      <c r="E18" s="18"/>
      <c r="F18" s="18"/>
      <c r="G18" s="18"/>
      <c r="H18" s="18"/>
      <c r="I18" s="18"/>
      <c r="J18" s="18"/>
      <c r="K18" s="14"/>
      <c r="L18" s="14"/>
      <c r="M18" s="14"/>
      <c r="N18" s="14"/>
      <c r="O18" s="14"/>
      <c r="P18" s="14"/>
      <c r="Q18" s="14"/>
      <c r="R18" s="16"/>
    </row>
    <row r="19" spans="1:19" ht="23.5" customHeight="1">
      <c r="A19" s="11" t="s">
        <v>131</v>
      </c>
      <c r="B19" s="8"/>
      <c r="C19" s="16"/>
      <c r="D19" s="16"/>
      <c r="E19" s="12">
        <v>5350095551</v>
      </c>
      <c r="F19" s="12"/>
      <c r="G19" s="12">
        <v>6557114209</v>
      </c>
      <c r="H19" s="12"/>
      <c r="I19" s="12">
        <v>140772711</v>
      </c>
      <c r="J19" s="18"/>
      <c r="K19" s="14">
        <v>615839295</v>
      </c>
      <c r="L19" s="14"/>
      <c r="M19" s="14">
        <v>879326</v>
      </c>
      <c r="N19" s="14"/>
      <c r="O19" s="14">
        <v>-342545748</v>
      </c>
      <c r="P19" s="14"/>
      <c r="Q19" s="14">
        <f>SUM(E19:O19)</f>
        <v>12322155344</v>
      </c>
      <c r="R19" s="16"/>
    </row>
    <row r="20" spans="1:19" ht="23.5" customHeight="1">
      <c r="A20" s="15" t="s">
        <v>90</v>
      </c>
      <c r="B20" s="8"/>
      <c r="C20" s="16"/>
      <c r="D20" s="16"/>
      <c r="E20" s="17">
        <v>0</v>
      </c>
      <c r="F20" s="12"/>
      <c r="G20" s="17">
        <v>0</v>
      </c>
      <c r="H20" s="12"/>
      <c r="I20" s="17">
        <v>0</v>
      </c>
      <c r="J20" s="18"/>
      <c r="K20" s="17">
        <f>PL!H99</f>
        <v>104687608</v>
      </c>
      <c r="L20" s="12"/>
      <c r="M20" s="17">
        <v>0</v>
      </c>
      <c r="N20" s="14"/>
      <c r="O20" s="17">
        <v>0</v>
      </c>
      <c r="P20" s="14"/>
      <c r="Q20" s="19">
        <f>SUM(E20:O20)</f>
        <v>104687608</v>
      </c>
      <c r="R20" s="16"/>
    </row>
    <row r="21" spans="1:19" ht="23.5" customHeight="1">
      <c r="A21" s="15" t="s">
        <v>129</v>
      </c>
      <c r="B21" s="8"/>
      <c r="C21" s="16"/>
      <c r="D21" s="16"/>
      <c r="E21" s="20">
        <v>0</v>
      </c>
      <c r="F21" s="12"/>
      <c r="G21" s="20">
        <v>0</v>
      </c>
      <c r="H21" s="12"/>
      <c r="I21" s="20">
        <v>0</v>
      </c>
      <c r="J21" s="18"/>
      <c r="K21" s="20">
        <v>0</v>
      </c>
      <c r="L21" s="12"/>
      <c r="M21" s="20">
        <f>PL!H120</f>
        <v>-257483</v>
      </c>
      <c r="N21" s="14"/>
      <c r="O21" s="20">
        <f>PL!H128</f>
        <v>87117720</v>
      </c>
      <c r="P21" s="14"/>
      <c r="Q21" s="21">
        <f>SUM(E21:O21)</f>
        <v>86860237</v>
      </c>
      <c r="R21" s="16"/>
      <c r="S21" s="32"/>
    </row>
    <row r="22" spans="1:19" ht="23.5" customHeight="1">
      <c r="A22" s="15" t="s">
        <v>130</v>
      </c>
      <c r="B22" s="8"/>
      <c r="E22" s="25">
        <f>SUM(E20:E21)</f>
        <v>0</v>
      </c>
      <c r="F22" s="12"/>
      <c r="G22" s="25">
        <f>SUM(G20:G21)</f>
        <v>0</v>
      </c>
      <c r="H22" s="2"/>
      <c r="I22" s="25">
        <f>SUM(I20:I21)</f>
        <v>0</v>
      </c>
      <c r="J22" s="12"/>
      <c r="K22" s="25">
        <f>SUM(K20:K21)</f>
        <v>104687608</v>
      </c>
      <c r="L22" s="25"/>
      <c r="M22" s="25">
        <f>SUM(M20:M21)</f>
        <v>-257483</v>
      </c>
      <c r="N22" s="14"/>
      <c r="O22" s="25">
        <f>SUM(O20:O21)</f>
        <v>87117720</v>
      </c>
      <c r="P22" s="14"/>
      <c r="Q22" s="25">
        <f>SUM(Q20:Q21)</f>
        <v>191547845</v>
      </c>
      <c r="R22" s="8"/>
    </row>
    <row r="23" spans="1:19" ht="23.5" customHeight="1">
      <c r="A23" s="15" t="s">
        <v>212</v>
      </c>
      <c r="B23" s="8"/>
      <c r="E23" s="86">
        <v>0</v>
      </c>
      <c r="F23" s="12"/>
      <c r="G23" s="86">
        <v>0</v>
      </c>
      <c r="H23" s="2"/>
      <c r="I23" s="86">
        <v>0</v>
      </c>
      <c r="J23" s="12"/>
      <c r="K23" s="86">
        <v>-107001911</v>
      </c>
      <c r="L23" s="25"/>
      <c r="M23" s="86">
        <v>0</v>
      </c>
      <c r="N23" s="14"/>
      <c r="O23" s="86">
        <v>0</v>
      </c>
      <c r="P23" s="14"/>
      <c r="Q23" s="89">
        <f>SUM(E23:O23)</f>
        <v>-107001911</v>
      </c>
      <c r="R23" s="8"/>
    </row>
    <row r="24" spans="1:19" ht="23.5" customHeight="1" thickBot="1">
      <c r="A24" s="23" t="s">
        <v>190</v>
      </c>
      <c r="B24" s="28"/>
      <c r="C24" s="3"/>
      <c r="D24" s="3"/>
      <c r="E24" s="37">
        <f>SUM(E19,E22,E23)</f>
        <v>5350095551</v>
      </c>
      <c r="F24" s="3"/>
      <c r="G24" s="37">
        <f>SUM(G19,G22,G23)</f>
        <v>6557114209</v>
      </c>
      <c r="H24" s="3"/>
      <c r="I24" s="37">
        <f>SUM(I19,I22,I23)</f>
        <v>140772711</v>
      </c>
      <c r="J24" s="3"/>
      <c r="K24" s="37">
        <f>SUM(K19,K22,K23)</f>
        <v>613524992</v>
      </c>
      <c r="L24" s="3"/>
      <c r="M24" s="37">
        <f>SUM(M19,M22,M23)</f>
        <v>621843</v>
      </c>
      <c r="N24" s="3"/>
      <c r="O24" s="37">
        <f>SUM(O19,O22,O23)</f>
        <v>-255428028</v>
      </c>
      <c r="P24" s="3"/>
      <c r="Q24" s="37">
        <f>SUM(Q19,Q22,Q23)</f>
        <v>12406701278</v>
      </c>
      <c r="R24" s="3"/>
    </row>
    <row r="25" spans="1:19" ht="23.5" customHeight="1" thickTop="1">
      <c r="A25" s="47"/>
      <c r="B25" s="28"/>
      <c r="C25" s="3"/>
      <c r="D25" s="3"/>
      <c r="E25" s="33">
        <f>SUM(E24-BS!H71)</f>
        <v>0</v>
      </c>
      <c r="F25" s="33"/>
      <c r="G25" s="33">
        <f>SUM(G24-BS!H72)</f>
        <v>0</v>
      </c>
      <c r="H25" s="33"/>
      <c r="I25" s="33">
        <f>SUM(I24-BS!H75)</f>
        <v>0</v>
      </c>
      <c r="J25" s="33"/>
      <c r="K25" s="33">
        <f>SUM(K24-BS!H76)</f>
        <v>0</v>
      </c>
      <c r="L25" s="33"/>
      <c r="M25" s="33"/>
      <c r="N25" s="33"/>
      <c r="O25" s="33"/>
      <c r="P25" s="33"/>
      <c r="Q25" s="48">
        <f>Q24-BS!H80</f>
        <v>0</v>
      </c>
      <c r="R25" s="3"/>
    </row>
    <row r="26" spans="1:19" ht="23.5" customHeight="1">
      <c r="A26" s="28" t="s">
        <v>36</v>
      </c>
    </row>
    <row r="27" spans="1:19" ht="15" customHeight="1"/>
    <row r="28" spans="1:19" ht="23.5" customHeight="1"/>
    <row r="29" spans="1:19" ht="23.5" customHeight="1"/>
    <row r="30" spans="1:19" ht="23.5" customHeight="1"/>
    <row r="31" spans="1:19" ht="23.5" customHeight="1"/>
    <row r="43" spans="5:17" ht="23.9" customHeight="1"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</row>
    <row r="44" spans="5:17" ht="23.9" customHeight="1"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</row>
    <row r="45" spans="5:17" ht="23.9" customHeight="1"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</row>
    <row r="46" spans="5:17" ht="23.9" customHeight="1"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</row>
    <row r="47" spans="5:17" ht="23.9" customHeight="1"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</row>
    <row r="48" spans="5:17" ht="23.9" customHeight="1"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</row>
    <row r="49" spans="5:17" ht="23.9" customHeight="1"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</row>
  </sheetData>
  <mergeCells count="3">
    <mergeCell ref="I9:K9"/>
    <mergeCell ref="E6:Q6"/>
    <mergeCell ref="M7:O7"/>
  </mergeCells>
  <phoneticPr fontId="0" type="noConversion"/>
  <printOptions horizontalCentered="1"/>
  <pageMargins left="0.39370078740157483" right="0.39370078740157483" top="0.78740157480314965" bottom="0" header="0.19685039370078741" footer="0.19685039370078741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6087A-70D3-4C0A-911D-CDEB1E62A133}">
  <dimension ref="A1:O93"/>
  <sheetViews>
    <sheetView showGridLines="0" view="pageBreakPreview" topLeftCell="A98" zoomScale="80" zoomScaleNormal="70" zoomScaleSheetLayoutView="80" workbookViewId="0">
      <selection activeCell="A15" sqref="A15"/>
    </sheetView>
  </sheetViews>
  <sheetFormatPr defaultColWidth="9.36328125" defaultRowHeight="24" customHeight="1"/>
  <cols>
    <col min="1" max="1" width="53.453125" style="49" customWidth="1"/>
    <col min="2" max="2" width="8" style="49" customWidth="1"/>
    <col min="3" max="3" width="0.6328125" style="49" customWidth="1"/>
    <col min="4" max="4" width="14.1796875" style="49" customWidth="1"/>
    <col min="5" max="5" width="0.6328125" style="49" customWidth="1"/>
    <col min="6" max="6" width="15.6328125" style="49" customWidth="1"/>
    <col min="7" max="7" width="0.6328125" style="49" customWidth="1"/>
    <col min="8" max="8" width="16.90625" style="50" customWidth="1"/>
    <col min="9" max="9" width="0.6328125" style="50" customWidth="1"/>
    <col min="10" max="10" width="15.81640625" style="50" customWidth="1"/>
    <col min="11" max="11" width="0.54296875" style="50" customWidth="1"/>
    <col min="12" max="12" width="49.1796875" style="49" bestFit="1" customWidth="1"/>
    <col min="13" max="13" width="13.81640625" style="49" bestFit="1" customWidth="1"/>
    <col min="14" max="14" width="12.1796875" style="49" bestFit="1" customWidth="1"/>
    <col min="15" max="15" width="13.81640625" style="49" bestFit="1" customWidth="1"/>
    <col min="16" max="16" width="12.1796875" style="49" bestFit="1" customWidth="1"/>
    <col min="17" max="17" width="9.36328125" style="49"/>
    <col min="18" max="18" width="20.36328125" style="49" bestFit="1" customWidth="1"/>
    <col min="19" max="20" width="11.54296875" style="49" bestFit="1" customWidth="1"/>
    <col min="21" max="21" width="11.54296875" style="49" customWidth="1"/>
    <col min="22" max="16384" width="9.36328125" style="49"/>
  </cols>
  <sheetData>
    <row r="1" spans="1:12" ht="23.15" customHeight="1">
      <c r="J1" s="51" t="s">
        <v>72</v>
      </c>
    </row>
    <row r="2" spans="1:12" ht="23.15" customHeight="1">
      <c r="A2" s="52" t="s">
        <v>0</v>
      </c>
      <c r="B2" s="53"/>
      <c r="C2" s="53"/>
      <c r="D2" s="53"/>
      <c r="E2" s="53"/>
      <c r="F2" s="53"/>
      <c r="G2" s="53"/>
      <c r="H2" s="54"/>
      <c r="I2" s="54"/>
      <c r="J2" s="54"/>
      <c r="K2" s="54"/>
      <c r="L2" s="52"/>
    </row>
    <row r="3" spans="1:12" ht="23.15" customHeight="1">
      <c r="A3" s="52" t="s">
        <v>133</v>
      </c>
      <c r="B3" s="53"/>
      <c r="C3" s="53"/>
      <c r="D3" s="55"/>
      <c r="E3" s="53"/>
      <c r="F3" s="67"/>
      <c r="G3" s="53"/>
      <c r="H3" s="54"/>
      <c r="I3" s="54"/>
      <c r="J3" s="54"/>
      <c r="K3" s="54"/>
      <c r="L3" s="52"/>
    </row>
    <row r="4" spans="1:12" ht="23.15" customHeight="1">
      <c r="A4" s="52" t="s">
        <v>188</v>
      </c>
      <c r="B4" s="53"/>
      <c r="C4" s="53"/>
      <c r="E4" s="53"/>
      <c r="F4" s="53"/>
      <c r="G4" s="53"/>
      <c r="H4" s="54"/>
      <c r="I4" s="54"/>
      <c r="J4" s="54"/>
      <c r="K4" s="49"/>
      <c r="L4" s="52"/>
    </row>
    <row r="5" spans="1:12" ht="23.15" customHeight="1">
      <c r="A5" s="148" t="s">
        <v>2</v>
      </c>
      <c r="B5" s="148"/>
      <c r="C5" s="148"/>
      <c r="D5" s="148"/>
      <c r="E5" s="148"/>
      <c r="F5" s="148"/>
      <c r="G5" s="148"/>
      <c r="H5" s="148"/>
      <c r="I5" s="148"/>
      <c r="J5" s="148"/>
      <c r="K5" s="56"/>
    </row>
    <row r="6" spans="1:12" ht="23.15" customHeight="1">
      <c r="A6" s="56"/>
      <c r="B6" s="53"/>
      <c r="C6" s="56"/>
      <c r="D6" s="149" t="s">
        <v>3</v>
      </c>
      <c r="E6" s="149"/>
      <c r="F6" s="149"/>
      <c r="G6" s="56"/>
      <c r="H6" s="149" t="s">
        <v>4</v>
      </c>
      <c r="I6" s="149"/>
      <c r="J6" s="149"/>
      <c r="K6" s="59"/>
    </row>
    <row r="7" spans="1:12" ht="23.15" customHeight="1">
      <c r="B7" s="53"/>
      <c r="C7" s="57"/>
      <c r="D7" s="58">
        <v>2569</v>
      </c>
      <c r="E7" s="59"/>
      <c r="F7" s="58">
        <v>2568</v>
      </c>
      <c r="G7" s="59"/>
      <c r="H7" s="58">
        <v>2569</v>
      </c>
      <c r="I7" s="59"/>
      <c r="J7" s="58">
        <v>2568</v>
      </c>
      <c r="K7" s="59"/>
    </row>
    <row r="8" spans="1:12" ht="23.15" customHeight="1">
      <c r="A8" s="63" t="s">
        <v>134</v>
      </c>
      <c r="B8" s="53"/>
      <c r="C8" s="57"/>
      <c r="D8" s="59"/>
      <c r="E8" s="59"/>
      <c r="F8" s="59"/>
      <c r="G8" s="59"/>
      <c r="H8" s="59"/>
      <c r="I8" s="59"/>
      <c r="J8" s="59"/>
      <c r="K8" s="59"/>
      <c r="L8" s="63"/>
    </row>
    <row r="9" spans="1:12" ht="23.15" customHeight="1">
      <c r="A9" s="68" t="s">
        <v>135</v>
      </c>
      <c r="B9" s="53"/>
      <c r="D9" s="69">
        <f>PL!D97</f>
        <v>130272440</v>
      </c>
      <c r="E9" s="69"/>
      <c r="F9" s="69">
        <f>PL!F97</f>
        <v>111662115</v>
      </c>
      <c r="G9" s="69"/>
      <c r="H9" s="69">
        <f>PL!H97</f>
        <v>124742565</v>
      </c>
      <c r="I9" s="69"/>
      <c r="J9" s="69">
        <f>PL!J97</f>
        <v>157230376</v>
      </c>
      <c r="K9" s="51"/>
      <c r="L9" s="68"/>
    </row>
    <row r="10" spans="1:12" ht="23.15" customHeight="1">
      <c r="A10" s="70" t="s">
        <v>191</v>
      </c>
      <c r="B10" s="53"/>
      <c r="D10" s="69"/>
      <c r="E10" s="69"/>
      <c r="F10" s="69"/>
      <c r="G10" s="69"/>
      <c r="H10" s="69"/>
      <c r="I10" s="69"/>
      <c r="J10" s="69"/>
      <c r="K10" s="51"/>
      <c r="L10" s="70"/>
    </row>
    <row r="11" spans="1:12" ht="23.15" customHeight="1">
      <c r="A11" s="70" t="s">
        <v>192</v>
      </c>
      <c r="B11" s="53"/>
      <c r="E11" s="69"/>
      <c r="G11" s="69"/>
      <c r="H11" s="69"/>
      <c r="I11" s="69"/>
      <c r="J11" s="69"/>
      <c r="K11" s="51"/>
      <c r="L11" s="70"/>
    </row>
    <row r="12" spans="1:12" ht="23.15" customHeight="1">
      <c r="A12" s="70" t="s">
        <v>136</v>
      </c>
      <c r="B12" s="53"/>
      <c r="D12" s="69">
        <v>46498553</v>
      </c>
      <c r="E12" s="69"/>
      <c r="F12" s="69">
        <v>41805748</v>
      </c>
      <c r="G12" s="69"/>
      <c r="H12" s="69">
        <v>6718636</v>
      </c>
      <c r="I12" s="69"/>
      <c r="J12" s="69">
        <v>5934882</v>
      </c>
      <c r="K12" s="51"/>
      <c r="L12" s="70"/>
    </row>
    <row r="13" spans="1:12" ht="23.15" customHeight="1">
      <c r="A13" s="70" t="s">
        <v>213</v>
      </c>
      <c r="B13" s="53"/>
      <c r="D13" s="69">
        <v>38797516</v>
      </c>
      <c r="E13" s="69"/>
      <c r="F13" s="69">
        <v>41203394</v>
      </c>
      <c r="G13" s="69"/>
      <c r="H13" s="69">
        <v>-2000000</v>
      </c>
      <c r="I13" s="69"/>
      <c r="J13" s="69">
        <v>0</v>
      </c>
      <c r="K13" s="51"/>
      <c r="L13" s="70"/>
    </row>
    <row r="14" spans="1:12" ht="23.15" customHeight="1">
      <c r="A14" s="70" t="s">
        <v>223</v>
      </c>
      <c r="B14" s="53"/>
      <c r="D14" s="69">
        <v>-736400</v>
      </c>
      <c r="E14" s="69"/>
      <c r="F14" s="69">
        <v>1000241</v>
      </c>
      <c r="G14" s="69"/>
      <c r="H14" s="69">
        <v>-10469</v>
      </c>
      <c r="I14" s="69"/>
      <c r="J14" s="69">
        <v>16101</v>
      </c>
      <c r="K14" s="51"/>
      <c r="L14" s="70"/>
    </row>
    <row r="15" spans="1:12" ht="23.15" customHeight="1">
      <c r="A15" s="70" t="s">
        <v>224</v>
      </c>
      <c r="B15" s="53"/>
      <c r="D15" s="69"/>
      <c r="E15" s="69"/>
      <c r="F15" s="69"/>
      <c r="H15" s="49"/>
      <c r="I15" s="49"/>
      <c r="J15" s="49"/>
      <c r="K15" s="51"/>
      <c r="L15" s="70"/>
    </row>
    <row r="16" spans="1:12" ht="23.15" customHeight="1">
      <c r="A16" s="70" t="s">
        <v>137</v>
      </c>
      <c r="B16" s="53"/>
      <c r="D16" s="69">
        <v>-5931300</v>
      </c>
      <c r="E16" s="69"/>
      <c r="F16" s="69">
        <v>37626527</v>
      </c>
      <c r="G16" s="69"/>
      <c r="H16" s="69">
        <v>-5931300</v>
      </c>
      <c r="I16" s="69"/>
      <c r="J16" s="69">
        <v>37741955</v>
      </c>
      <c r="K16" s="51"/>
      <c r="L16" s="70"/>
    </row>
    <row r="17" spans="1:12" ht="23.15" customHeight="1">
      <c r="A17" s="70" t="s">
        <v>180</v>
      </c>
      <c r="B17" s="53"/>
      <c r="D17" s="69"/>
      <c r="E17" s="69"/>
      <c r="F17" s="69"/>
      <c r="G17" s="69"/>
      <c r="H17" s="69"/>
      <c r="I17" s="69"/>
      <c r="J17" s="69"/>
      <c r="K17" s="51"/>
      <c r="L17" s="70"/>
    </row>
    <row r="18" spans="1:12" ht="23.15" customHeight="1">
      <c r="A18" s="70" t="s">
        <v>138</v>
      </c>
      <c r="B18" s="53"/>
      <c r="D18" s="69">
        <v>2681763</v>
      </c>
      <c r="E18" s="69"/>
      <c r="F18" s="69">
        <v>4190822</v>
      </c>
      <c r="G18" s="69"/>
      <c r="H18" s="69">
        <v>0</v>
      </c>
      <c r="I18" s="69"/>
      <c r="J18" s="69">
        <v>0</v>
      </c>
      <c r="K18" s="51"/>
      <c r="L18" s="70"/>
    </row>
    <row r="19" spans="1:12" ht="23.15" customHeight="1">
      <c r="A19" s="70" t="s">
        <v>193</v>
      </c>
      <c r="B19" s="53"/>
      <c r="D19" s="69">
        <v>-47961277</v>
      </c>
      <c r="F19" s="69">
        <v>7084098</v>
      </c>
      <c r="G19" s="69"/>
      <c r="H19" s="69">
        <v>0</v>
      </c>
      <c r="I19" s="69"/>
      <c r="J19" s="69">
        <v>0</v>
      </c>
      <c r="K19" s="51"/>
      <c r="L19" s="70"/>
    </row>
    <row r="20" spans="1:12" ht="23.15" customHeight="1">
      <c r="A20" s="70" t="s">
        <v>139</v>
      </c>
      <c r="B20" s="53"/>
      <c r="D20" s="69">
        <v>0</v>
      </c>
      <c r="E20" s="69"/>
      <c r="F20" s="69">
        <v>-3625297</v>
      </c>
      <c r="G20" s="69"/>
      <c r="H20" s="69">
        <v>0</v>
      </c>
      <c r="I20" s="69"/>
      <c r="J20" s="69">
        <v>0</v>
      </c>
      <c r="K20" s="51"/>
      <c r="L20" s="70"/>
    </row>
    <row r="21" spans="1:12" ht="23.15" customHeight="1">
      <c r="A21" s="70" t="s">
        <v>140</v>
      </c>
      <c r="B21" s="53"/>
      <c r="D21" s="69">
        <v>1183496</v>
      </c>
      <c r="E21" s="69"/>
      <c r="F21" s="69">
        <v>1399395</v>
      </c>
      <c r="G21" s="69"/>
      <c r="H21" s="69">
        <v>582879</v>
      </c>
      <c r="I21" s="69"/>
      <c r="J21" s="69">
        <v>830927</v>
      </c>
      <c r="K21" s="51"/>
      <c r="L21" s="70"/>
    </row>
    <row r="22" spans="1:12" ht="23.15" customHeight="1">
      <c r="A22" s="70" t="s">
        <v>141</v>
      </c>
      <c r="B22" s="53"/>
      <c r="D22" s="69">
        <v>-268162448</v>
      </c>
      <c r="E22" s="69"/>
      <c r="F22" s="69">
        <v>-328860276</v>
      </c>
      <c r="G22" s="69"/>
      <c r="H22" s="69">
        <v>-212192690</v>
      </c>
      <c r="I22" s="69"/>
      <c r="J22" s="69">
        <v>-293434398</v>
      </c>
      <c r="K22" s="51"/>
      <c r="L22" s="70"/>
    </row>
    <row r="23" spans="1:12" ht="23.15" customHeight="1">
      <c r="A23" s="70" t="s">
        <v>142</v>
      </c>
      <c r="B23" s="53"/>
      <c r="D23" s="69">
        <v>-4581014</v>
      </c>
      <c r="E23" s="69"/>
      <c r="F23" s="69">
        <v>-33724538</v>
      </c>
      <c r="G23" s="69"/>
      <c r="H23" s="69">
        <v>-14885142</v>
      </c>
      <c r="I23" s="69"/>
      <c r="J23" s="69">
        <v>-31541353</v>
      </c>
      <c r="K23" s="51"/>
      <c r="L23" s="70"/>
    </row>
    <row r="24" spans="1:12" ht="23.15" customHeight="1">
      <c r="A24" s="70" t="s">
        <v>143</v>
      </c>
      <c r="B24" s="53"/>
      <c r="D24" s="49">
        <v>3487891</v>
      </c>
      <c r="F24" s="49">
        <v>3343505</v>
      </c>
      <c r="G24" s="69"/>
      <c r="H24" s="69">
        <v>1998637</v>
      </c>
      <c r="I24" s="69"/>
      <c r="J24" s="69">
        <v>1925386</v>
      </c>
      <c r="K24" s="51"/>
      <c r="L24" s="70"/>
    </row>
    <row r="25" spans="1:12" ht="23.15" customHeight="1">
      <c r="A25" s="70" t="s">
        <v>194</v>
      </c>
      <c r="B25" s="53"/>
      <c r="D25" s="71">
        <v>0</v>
      </c>
      <c r="E25" s="69"/>
      <c r="F25" s="71">
        <v>-200000</v>
      </c>
      <c r="G25" s="69"/>
      <c r="H25" s="71">
        <v>0</v>
      </c>
      <c r="I25" s="69"/>
      <c r="J25" s="71">
        <v>-200000</v>
      </c>
      <c r="K25" s="51"/>
      <c r="L25" s="70"/>
    </row>
    <row r="26" spans="1:12" ht="23.15" customHeight="1">
      <c r="A26" s="62" t="s">
        <v>144</v>
      </c>
      <c r="B26" s="53"/>
      <c r="D26" s="69"/>
      <c r="E26" s="69"/>
      <c r="F26" s="69"/>
      <c r="G26" s="69"/>
      <c r="H26" s="69"/>
      <c r="I26" s="69"/>
      <c r="J26" s="69"/>
      <c r="K26" s="51"/>
      <c r="L26" s="62"/>
    </row>
    <row r="27" spans="1:12" ht="23.15" customHeight="1">
      <c r="A27" s="70" t="s">
        <v>145</v>
      </c>
      <c r="B27" s="53"/>
      <c r="D27" s="69">
        <f>SUM(D9:D25)</f>
        <v>-104450780</v>
      </c>
      <c r="E27" s="69"/>
      <c r="F27" s="69">
        <f>SUM(F9:F25)</f>
        <v>-117094266</v>
      </c>
      <c r="G27" s="69"/>
      <c r="H27" s="69">
        <f>SUM(H9:H25)</f>
        <v>-100976884</v>
      </c>
      <c r="I27" s="69"/>
      <c r="J27" s="69">
        <f>SUM(J9:J25)</f>
        <v>-121496124</v>
      </c>
      <c r="K27" s="51"/>
      <c r="L27" s="70"/>
    </row>
    <row r="28" spans="1:12" ht="23.15" customHeight="1">
      <c r="A28" s="62" t="s">
        <v>146</v>
      </c>
      <c r="B28" s="53"/>
      <c r="D28" s="69"/>
      <c r="E28" s="69"/>
      <c r="F28" s="69"/>
      <c r="G28" s="69"/>
      <c r="H28" s="69"/>
      <c r="I28" s="69"/>
      <c r="J28" s="69"/>
      <c r="K28" s="51"/>
      <c r="L28" s="62"/>
    </row>
    <row r="29" spans="1:12" ht="23.15" customHeight="1">
      <c r="A29" s="70" t="s">
        <v>147</v>
      </c>
      <c r="B29" s="53"/>
      <c r="D29" s="69">
        <v>23258052</v>
      </c>
      <c r="E29" s="69"/>
      <c r="F29" s="69">
        <v>7506001</v>
      </c>
      <c r="G29" s="69"/>
      <c r="H29" s="69">
        <v>0</v>
      </c>
      <c r="I29" s="69"/>
      <c r="J29" s="69">
        <v>0</v>
      </c>
      <c r="K29" s="51"/>
      <c r="L29" s="70"/>
    </row>
    <row r="30" spans="1:12" ht="23.15" customHeight="1">
      <c r="A30" s="70" t="s">
        <v>148</v>
      </c>
      <c r="B30" s="53"/>
      <c r="D30" s="69">
        <v>-174792935</v>
      </c>
      <c r="E30" s="69"/>
      <c r="F30" s="69">
        <v>76797304</v>
      </c>
      <c r="G30" s="69"/>
      <c r="H30" s="69">
        <v>-174791164</v>
      </c>
      <c r="I30" s="69"/>
      <c r="J30" s="69">
        <v>78232504</v>
      </c>
      <c r="K30" s="51"/>
      <c r="L30" s="70"/>
    </row>
    <row r="31" spans="1:12" ht="23.15" customHeight="1">
      <c r="A31" s="70" t="s">
        <v>149</v>
      </c>
      <c r="B31" s="72"/>
      <c r="D31" s="69">
        <v>-789271786</v>
      </c>
      <c r="E31" s="69"/>
      <c r="F31" s="69">
        <v>1049548707</v>
      </c>
      <c r="G31" s="69"/>
      <c r="H31" s="69">
        <v>-789271786</v>
      </c>
      <c r="I31" s="69"/>
      <c r="J31" s="69">
        <v>1049548707</v>
      </c>
      <c r="K31" s="51"/>
      <c r="L31" s="70"/>
    </row>
    <row r="32" spans="1:12" ht="23.15" customHeight="1">
      <c r="A32" s="70" t="s">
        <v>150</v>
      </c>
      <c r="B32" s="72"/>
      <c r="D32" s="69">
        <v>851000000</v>
      </c>
      <c r="E32" s="69"/>
      <c r="F32" s="69">
        <v>-851000000</v>
      </c>
      <c r="G32" s="69"/>
      <c r="H32" s="69">
        <v>1062200000</v>
      </c>
      <c r="I32" s="69"/>
      <c r="J32" s="69">
        <v>-1113167196</v>
      </c>
      <c r="K32" s="51"/>
      <c r="L32" s="70"/>
    </row>
    <row r="33" spans="1:12" ht="23.15" customHeight="1">
      <c r="A33" s="70" t="s">
        <v>151</v>
      </c>
      <c r="B33" s="53"/>
      <c r="D33" s="69">
        <v>4375912</v>
      </c>
      <c r="E33" s="69"/>
      <c r="F33" s="69">
        <v>7250744</v>
      </c>
      <c r="G33" s="69"/>
      <c r="H33" s="69">
        <v>0</v>
      </c>
      <c r="I33" s="69"/>
      <c r="J33" s="69">
        <v>0</v>
      </c>
      <c r="K33" s="51"/>
      <c r="L33" s="70"/>
    </row>
    <row r="34" spans="1:12" ht="23.15" customHeight="1">
      <c r="A34" s="70" t="s">
        <v>215</v>
      </c>
      <c r="B34" s="53"/>
      <c r="D34" s="3">
        <v>21739841</v>
      </c>
      <c r="E34" s="69"/>
      <c r="F34" s="69">
        <v>0</v>
      </c>
      <c r="G34" s="69"/>
      <c r="H34" s="3">
        <v>21739841</v>
      </c>
      <c r="I34" s="69"/>
      <c r="J34" s="69">
        <v>0</v>
      </c>
      <c r="K34" s="51"/>
      <c r="L34" s="70"/>
    </row>
    <row r="35" spans="1:12" ht="23.15" customHeight="1">
      <c r="A35" s="70" t="s">
        <v>152</v>
      </c>
      <c r="B35" s="53"/>
      <c r="D35" s="3">
        <v>-3296917</v>
      </c>
      <c r="E35" s="69"/>
      <c r="F35" s="69">
        <v>453900</v>
      </c>
      <c r="G35" s="69"/>
      <c r="H35" s="69">
        <v>0</v>
      </c>
      <c r="I35" s="69"/>
      <c r="J35" s="69">
        <v>0</v>
      </c>
      <c r="K35" s="51"/>
      <c r="L35" s="70"/>
    </row>
    <row r="36" spans="1:12" ht="23.15" customHeight="1">
      <c r="A36" s="70" t="s">
        <v>153</v>
      </c>
      <c r="B36" s="53"/>
      <c r="D36" s="3">
        <v>-9107857</v>
      </c>
      <c r="E36" s="69"/>
      <c r="F36" s="69">
        <v>-15256153</v>
      </c>
      <c r="H36" s="3">
        <v>-12187761</v>
      </c>
      <c r="I36" s="49"/>
      <c r="J36" s="69">
        <v>22590442</v>
      </c>
      <c r="K36" s="51"/>
      <c r="L36" s="70"/>
    </row>
    <row r="37" spans="1:12" ht="23.15" customHeight="1">
      <c r="A37" s="70" t="s">
        <v>154</v>
      </c>
      <c r="B37" s="53"/>
      <c r="D37" s="69">
        <v>29817996</v>
      </c>
      <c r="E37" s="69"/>
      <c r="F37" s="69">
        <v>47791014</v>
      </c>
      <c r="G37" s="69"/>
      <c r="H37" s="69">
        <v>0</v>
      </c>
      <c r="I37" s="69"/>
      <c r="J37" s="69">
        <v>0</v>
      </c>
      <c r="K37" s="51"/>
      <c r="L37" s="70"/>
    </row>
    <row r="38" spans="1:12" ht="23.15" customHeight="1">
      <c r="A38" s="70" t="s">
        <v>155</v>
      </c>
      <c r="B38" s="53"/>
      <c r="D38" s="69">
        <v>5083542</v>
      </c>
      <c r="E38" s="66"/>
      <c r="F38" s="69">
        <v>-2247269</v>
      </c>
      <c r="G38" s="66"/>
      <c r="H38" s="69">
        <v>11389262</v>
      </c>
      <c r="I38" s="66"/>
      <c r="J38" s="69">
        <v>3226823</v>
      </c>
      <c r="K38" s="51"/>
      <c r="L38" s="62"/>
    </row>
    <row r="39" spans="1:12" ht="23.15" customHeight="1">
      <c r="A39" s="62" t="s">
        <v>157</v>
      </c>
      <c r="B39" s="53"/>
      <c r="E39" s="66"/>
      <c r="F39" s="69"/>
      <c r="G39" s="66"/>
      <c r="H39" s="69"/>
      <c r="I39" s="66"/>
      <c r="J39" s="69"/>
      <c r="K39" s="51"/>
      <c r="L39" s="70"/>
    </row>
    <row r="40" spans="1:12" ht="23.15" customHeight="1">
      <c r="A40" s="70" t="s">
        <v>158</v>
      </c>
      <c r="B40" s="53"/>
      <c r="D40" s="69">
        <v>6525390</v>
      </c>
      <c r="E40" s="66"/>
      <c r="F40" s="69">
        <v>4791691</v>
      </c>
      <c r="G40" s="66"/>
      <c r="H40" s="69">
        <v>-1994263</v>
      </c>
      <c r="I40" s="66"/>
      <c r="J40" s="69">
        <v>4643972</v>
      </c>
      <c r="K40" s="51"/>
      <c r="L40" s="70"/>
    </row>
    <row r="41" spans="1:12" ht="23.15" customHeight="1">
      <c r="A41" s="70" t="s">
        <v>195</v>
      </c>
      <c r="B41" s="53"/>
      <c r="D41" s="69">
        <v>0</v>
      </c>
      <c r="E41" s="66"/>
      <c r="F41" s="69">
        <v>-2232333</v>
      </c>
      <c r="G41" s="66"/>
      <c r="H41" s="69">
        <v>0</v>
      </c>
      <c r="I41" s="66"/>
      <c r="J41" s="69">
        <v>-2232333</v>
      </c>
      <c r="K41" s="51"/>
      <c r="L41" s="70"/>
    </row>
    <row r="42" spans="1:12" ht="23.15" customHeight="1">
      <c r="A42" s="70" t="s">
        <v>159</v>
      </c>
      <c r="B42" s="53"/>
      <c r="D42" s="69">
        <v>-39197453</v>
      </c>
      <c r="E42" s="66"/>
      <c r="F42" s="69">
        <v>-31176142</v>
      </c>
      <c r="G42" s="66"/>
      <c r="H42" s="69">
        <v>-20779125</v>
      </c>
      <c r="I42" s="66"/>
      <c r="J42" s="69">
        <v>-24074251</v>
      </c>
      <c r="K42" s="51"/>
      <c r="L42" s="70"/>
    </row>
    <row r="43" spans="1:12" ht="23.15" customHeight="1">
      <c r="A43" s="70" t="s">
        <v>160</v>
      </c>
      <c r="B43" s="53"/>
      <c r="D43" s="71">
        <v>450015</v>
      </c>
      <c r="E43" s="69"/>
      <c r="F43" s="71">
        <v>-11947394</v>
      </c>
      <c r="G43" s="69"/>
      <c r="H43" s="65">
        <v>450018</v>
      </c>
      <c r="I43" s="69"/>
      <c r="J43" s="65">
        <v>-10048754</v>
      </c>
      <c r="K43" s="51"/>
      <c r="L43" s="62"/>
    </row>
    <row r="44" spans="1:12" ht="23.15" customHeight="1">
      <c r="A44" s="62" t="s">
        <v>196</v>
      </c>
      <c r="B44" s="53"/>
      <c r="D44" s="66">
        <f>SUM(D29:D43)+D27</f>
        <v>-177866980</v>
      </c>
      <c r="E44" s="69"/>
      <c r="F44" s="66">
        <f>SUM(F29:F43)+F27</f>
        <v>163185804</v>
      </c>
      <c r="G44" s="69"/>
      <c r="H44" s="66">
        <f>SUM(H29:H43)+H27</f>
        <v>-4221862</v>
      </c>
      <c r="I44" s="69"/>
      <c r="J44" s="66">
        <f>SUM(J29:J43)+J27</f>
        <v>-112776210</v>
      </c>
      <c r="K44" s="51"/>
      <c r="L44" s="62"/>
    </row>
    <row r="45" spans="1:12" ht="23.15" customHeight="1">
      <c r="A45" s="62" t="s">
        <v>161</v>
      </c>
      <c r="B45" s="53"/>
      <c r="D45" s="69">
        <v>230375111</v>
      </c>
      <c r="E45" s="69"/>
      <c r="F45" s="69">
        <v>440349283</v>
      </c>
      <c r="G45" s="69"/>
      <c r="H45" s="69">
        <v>209755844</v>
      </c>
      <c r="I45" s="69"/>
      <c r="J45" s="69">
        <v>439923377</v>
      </c>
      <c r="L45" s="62"/>
    </row>
    <row r="46" spans="1:12" ht="23.15" customHeight="1">
      <c r="A46" s="62" t="s">
        <v>162</v>
      </c>
      <c r="B46" s="53"/>
      <c r="D46" s="69">
        <v>-6648695</v>
      </c>
      <c r="E46" s="69"/>
      <c r="F46" s="69">
        <v>-34776471</v>
      </c>
      <c r="G46" s="69"/>
      <c r="H46" s="69">
        <v>-2840078</v>
      </c>
      <c r="I46" s="69"/>
      <c r="J46" s="69">
        <v>-31974419</v>
      </c>
      <c r="L46" s="63"/>
    </row>
    <row r="47" spans="1:12" ht="23.15" customHeight="1">
      <c r="A47" s="62" t="s">
        <v>216</v>
      </c>
      <c r="B47" s="53"/>
      <c r="D47" s="71">
        <v>360275</v>
      </c>
      <c r="E47" s="69"/>
      <c r="F47" s="71">
        <v>0</v>
      </c>
      <c r="G47" s="69"/>
      <c r="H47" s="71">
        <v>0</v>
      </c>
      <c r="I47" s="69"/>
      <c r="J47" s="71">
        <v>0</v>
      </c>
      <c r="K47" s="59"/>
      <c r="L47" s="73"/>
    </row>
    <row r="48" spans="1:12" ht="23.15" customHeight="1">
      <c r="A48" s="63" t="s">
        <v>220</v>
      </c>
      <c r="B48" s="53"/>
      <c r="D48" s="71">
        <f>SUM(D44:D47)</f>
        <v>46219711</v>
      </c>
      <c r="E48" s="69"/>
      <c r="F48" s="71">
        <f>SUM(F44:F47)</f>
        <v>568758616</v>
      </c>
      <c r="G48" s="69"/>
      <c r="H48" s="71">
        <f>SUM(H44:H47)</f>
        <v>202693904</v>
      </c>
      <c r="I48" s="69"/>
      <c r="J48" s="71">
        <f>SUM(J44:J47)</f>
        <v>295172748</v>
      </c>
    </row>
    <row r="49" spans="1:12" ht="23.15" customHeight="1">
      <c r="A49" s="73"/>
      <c r="B49" s="53"/>
      <c r="D49" s="50"/>
      <c r="F49" s="50"/>
    </row>
    <row r="50" spans="1:12" ht="23.15" customHeight="1">
      <c r="A50" s="49" t="s">
        <v>36</v>
      </c>
      <c r="B50" s="53"/>
      <c r="H50" s="54"/>
      <c r="J50" s="54"/>
      <c r="K50" s="51"/>
      <c r="L50" s="52"/>
    </row>
    <row r="51" spans="1:12" ht="24" customHeight="1">
      <c r="J51" s="51" t="s">
        <v>72</v>
      </c>
      <c r="K51" s="51"/>
      <c r="L51" s="52"/>
    </row>
    <row r="52" spans="1:12" ht="24" customHeight="1">
      <c r="A52" s="52" t="s">
        <v>0</v>
      </c>
      <c r="B52" s="53"/>
      <c r="C52" s="53"/>
      <c r="D52" s="53"/>
      <c r="E52" s="53"/>
      <c r="F52" s="53"/>
      <c r="G52" s="53"/>
      <c r="H52" s="54"/>
      <c r="I52" s="54"/>
      <c r="J52" s="54"/>
      <c r="K52" s="49"/>
      <c r="L52" s="52"/>
    </row>
    <row r="53" spans="1:12" ht="24" customHeight="1">
      <c r="A53" s="52" t="s">
        <v>156</v>
      </c>
      <c r="B53" s="53"/>
      <c r="C53" s="53"/>
      <c r="D53" s="55"/>
      <c r="E53" s="53"/>
      <c r="F53" s="53"/>
      <c r="G53" s="53"/>
      <c r="H53" s="54"/>
      <c r="I53" s="54"/>
      <c r="J53" s="54"/>
      <c r="K53" s="56"/>
    </row>
    <row r="54" spans="1:12" ht="24" customHeight="1">
      <c r="A54" s="52" t="s">
        <v>188</v>
      </c>
      <c r="B54" s="53"/>
      <c r="C54" s="53"/>
      <c r="D54" s="60"/>
      <c r="E54" s="53"/>
      <c r="F54" s="53"/>
      <c r="G54" s="53"/>
      <c r="H54" s="54"/>
      <c r="I54" s="54"/>
      <c r="J54" s="54"/>
      <c r="K54" s="59"/>
    </row>
    <row r="55" spans="1:12" ht="24" customHeight="1">
      <c r="A55" s="148" t="s">
        <v>2</v>
      </c>
      <c r="B55" s="148"/>
      <c r="C55" s="148"/>
      <c r="D55" s="148"/>
      <c r="E55" s="148"/>
      <c r="F55" s="148"/>
      <c r="G55" s="148"/>
      <c r="H55" s="148"/>
      <c r="I55" s="148"/>
      <c r="J55" s="148"/>
      <c r="K55" s="59"/>
    </row>
    <row r="56" spans="1:12" ht="24" customHeight="1">
      <c r="A56" s="56"/>
      <c r="B56" s="53"/>
      <c r="C56" s="56"/>
      <c r="D56" s="149" t="s">
        <v>3</v>
      </c>
      <c r="E56" s="149"/>
      <c r="F56" s="149"/>
      <c r="G56" s="56"/>
      <c r="H56" s="149" t="s">
        <v>4</v>
      </c>
      <c r="I56" s="149"/>
      <c r="J56" s="149"/>
      <c r="K56" s="51"/>
    </row>
    <row r="57" spans="1:12" ht="24" customHeight="1">
      <c r="B57" s="53"/>
      <c r="C57" s="57"/>
      <c r="D57" s="58">
        <v>2569</v>
      </c>
      <c r="E57" s="59"/>
      <c r="F57" s="58">
        <v>2568</v>
      </c>
      <c r="G57" s="59"/>
      <c r="H57" s="58">
        <v>2569</v>
      </c>
      <c r="I57" s="59"/>
      <c r="J57" s="58">
        <v>2568</v>
      </c>
      <c r="K57" s="51"/>
    </row>
    <row r="58" spans="1:12" ht="24" customHeight="1">
      <c r="A58" s="63" t="s">
        <v>163</v>
      </c>
      <c r="B58" s="53"/>
      <c r="G58" s="59"/>
      <c r="H58" s="74"/>
      <c r="I58" s="59"/>
      <c r="J58" s="74"/>
      <c r="K58" s="51"/>
    </row>
    <row r="59" spans="1:12" ht="24" customHeight="1">
      <c r="A59" s="70" t="s">
        <v>197</v>
      </c>
      <c r="B59" s="53"/>
      <c r="G59" s="59"/>
      <c r="H59" s="74"/>
      <c r="I59" s="59"/>
      <c r="J59" s="74"/>
      <c r="K59" s="51"/>
    </row>
    <row r="60" spans="1:12" ht="24" customHeight="1">
      <c r="A60" s="70" t="s">
        <v>164</v>
      </c>
      <c r="B60" s="53"/>
      <c r="D60" s="64">
        <v>137086643</v>
      </c>
      <c r="F60" s="64">
        <v>20435119</v>
      </c>
      <c r="G60" s="69"/>
      <c r="H60" s="69">
        <v>127086644</v>
      </c>
      <c r="I60" s="69"/>
      <c r="J60" s="69">
        <v>20435119</v>
      </c>
      <c r="K60" s="51"/>
    </row>
    <row r="61" spans="1:12" ht="24" customHeight="1">
      <c r="A61" s="70" t="s">
        <v>170</v>
      </c>
      <c r="B61" s="72"/>
      <c r="D61" s="3">
        <v>18593957</v>
      </c>
      <c r="E61" s="69"/>
      <c r="F61" s="69">
        <v>32727953</v>
      </c>
      <c r="G61" s="69"/>
      <c r="H61" s="69">
        <v>7115046</v>
      </c>
      <c r="I61" s="69"/>
      <c r="J61" s="69">
        <v>26729933</v>
      </c>
      <c r="K61" s="51"/>
    </row>
    <row r="62" spans="1:12" ht="24" customHeight="1">
      <c r="A62" s="70" t="s">
        <v>198</v>
      </c>
      <c r="B62" s="72"/>
      <c r="D62" s="3">
        <v>123632666</v>
      </c>
      <c r="E62" s="69"/>
      <c r="F62" s="69">
        <v>500000</v>
      </c>
      <c r="G62" s="69"/>
      <c r="H62" s="69">
        <v>0</v>
      </c>
      <c r="I62" s="69"/>
      <c r="J62" s="69">
        <v>0</v>
      </c>
      <c r="K62" s="51"/>
    </row>
    <row r="63" spans="1:12" ht="24" customHeight="1">
      <c r="A63" s="70" t="s">
        <v>199</v>
      </c>
      <c r="B63" s="72"/>
      <c r="D63" s="69">
        <v>0</v>
      </c>
      <c r="E63" s="69"/>
      <c r="F63" s="69">
        <v>217800000</v>
      </c>
      <c r="G63" s="69"/>
      <c r="H63" s="69">
        <v>0</v>
      </c>
      <c r="I63" s="69"/>
      <c r="J63" s="69">
        <v>217800000</v>
      </c>
      <c r="K63" s="51"/>
    </row>
    <row r="64" spans="1:12" ht="24" customHeight="1">
      <c r="A64" s="70" t="s">
        <v>200</v>
      </c>
      <c r="B64" s="72"/>
      <c r="D64" s="69">
        <v>10304128</v>
      </c>
      <c r="E64" s="69"/>
      <c r="F64" s="69">
        <v>19320240</v>
      </c>
      <c r="G64" s="69"/>
      <c r="H64" s="69">
        <v>10304128</v>
      </c>
      <c r="I64" s="69"/>
      <c r="J64" s="69">
        <v>19320240</v>
      </c>
      <c r="K64" s="51"/>
    </row>
    <row r="65" spans="1:11" ht="24" customHeight="1">
      <c r="A65" s="70" t="s">
        <v>165</v>
      </c>
      <c r="B65" s="53"/>
      <c r="D65" s="140"/>
      <c r="F65" s="64"/>
      <c r="G65" s="69"/>
      <c r="H65" s="69"/>
      <c r="I65" s="69"/>
      <c r="J65" s="69"/>
      <c r="K65" s="51"/>
    </row>
    <row r="66" spans="1:11" ht="24" customHeight="1">
      <c r="A66" s="70" t="s">
        <v>164</v>
      </c>
      <c r="B66" s="53"/>
      <c r="D66" s="3">
        <v>-285837731</v>
      </c>
      <c r="F66" s="69">
        <v>-837285273</v>
      </c>
      <c r="G66" s="69"/>
      <c r="H66" s="69">
        <v>-228182670</v>
      </c>
      <c r="I66" s="69"/>
      <c r="J66" s="69">
        <v>-777851152</v>
      </c>
      <c r="K66" s="51"/>
    </row>
    <row r="67" spans="1:11" ht="24" customHeight="1">
      <c r="A67" s="70" t="s">
        <v>166</v>
      </c>
      <c r="B67" s="53"/>
      <c r="D67" s="69">
        <v>0</v>
      </c>
      <c r="F67" s="69">
        <v>-21000000</v>
      </c>
      <c r="G67" s="69"/>
      <c r="H67" s="69">
        <v>0</v>
      </c>
      <c r="I67" s="69"/>
      <c r="J67" s="69">
        <v>0</v>
      </c>
      <c r="K67" s="51"/>
    </row>
    <row r="68" spans="1:11" ht="24" customHeight="1">
      <c r="A68" s="70" t="s">
        <v>167</v>
      </c>
      <c r="B68" s="72"/>
      <c r="D68" s="69">
        <v>0</v>
      </c>
      <c r="E68" s="69"/>
      <c r="F68" s="69">
        <v>-190563793</v>
      </c>
      <c r="G68" s="69"/>
      <c r="H68" s="69">
        <v>0</v>
      </c>
      <c r="I68" s="69"/>
      <c r="J68" s="69">
        <v>-3403793</v>
      </c>
      <c r="K68" s="51"/>
    </row>
    <row r="69" spans="1:11" ht="24" customHeight="1">
      <c r="A69" s="70" t="s">
        <v>168</v>
      </c>
      <c r="B69" s="53"/>
      <c r="D69" s="69">
        <v>-2171894</v>
      </c>
      <c r="E69" s="69"/>
      <c r="F69" s="69">
        <v>-1181379</v>
      </c>
      <c r="G69" s="69"/>
      <c r="H69" s="69">
        <v>-435051</v>
      </c>
      <c r="I69" s="69"/>
      <c r="J69" s="69">
        <v>-430627</v>
      </c>
      <c r="K69" s="51"/>
    </row>
    <row r="70" spans="1:11" ht="24" customHeight="1">
      <c r="A70" s="70" t="s">
        <v>169</v>
      </c>
      <c r="B70" s="72"/>
      <c r="D70" s="71">
        <v>-11934350</v>
      </c>
      <c r="E70" s="69"/>
      <c r="F70" s="71">
        <v>-24332750</v>
      </c>
      <c r="G70" s="69"/>
      <c r="H70" s="71">
        <v>0</v>
      </c>
      <c r="I70" s="69"/>
      <c r="J70" s="71">
        <v>0</v>
      </c>
      <c r="K70" s="51"/>
    </row>
    <row r="71" spans="1:11" ht="24" customHeight="1">
      <c r="A71" s="63" t="s">
        <v>222</v>
      </c>
      <c r="B71" s="72"/>
      <c r="D71" s="71">
        <f>SUM(D60:D70)</f>
        <v>-10326581</v>
      </c>
      <c r="E71" s="69"/>
      <c r="F71" s="71">
        <f>SUM(F60:F70)</f>
        <v>-783579883</v>
      </c>
      <c r="G71" s="69"/>
      <c r="H71" s="71">
        <f>SUM(H60:H70)</f>
        <v>-84111903</v>
      </c>
      <c r="I71" s="69"/>
      <c r="J71" s="71">
        <f>SUM(J60:J70)</f>
        <v>-497400280</v>
      </c>
      <c r="K71" s="51"/>
    </row>
    <row r="72" spans="1:11" ht="24" customHeight="1">
      <c r="A72" s="63" t="s">
        <v>171</v>
      </c>
      <c r="B72" s="53"/>
      <c r="D72" s="69"/>
      <c r="E72" s="69"/>
      <c r="F72" s="69"/>
      <c r="G72" s="69"/>
      <c r="H72" s="69"/>
      <c r="I72" s="69"/>
      <c r="J72" s="69"/>
      <c r="K72" s="51"/>
    </row>
    <row r="73" spans="1:11" ht="24" customHeight="1">
      <c r="A73" s="70" t="s">
        <v>202</v>
      </c>
      <c r="B73" s="53"/>
      <c r="D73" s="69">
        <v>-90584713</v>
      </c>
      <c r="E73" s="69"/>
      <c r="F73" s="69">
        <v>0</v>
      </c>
      <c r="G73" s="69"/>
      <c r="H73" s="69">
        <v>-90584713</v>
      </c>
      <c r="I73" s="69"/>
      <c r="J73" s="69">
        <v>0</v>
      </c>
      <c r="K73" s="51"/>
    </row>
    <row r="74" spans="1:11" ht="24" customHeight="1">
      <c r="A74" s="70" t="s">
        <v>201</v>
      </c>
      <c r="B74" s="53"/>
      <c r="D74" s="71">
        <v>-8383239</v>
      </c>
      <c r="E74" s="69"/>
      <c r="F74" s="71">
        <v>-8153938</v>
      </c>
      <c r="G74" s="69"/>
      <c r="H74" s="71">
        <v>-8121876</v>
      </c>
      <c r="I74" s="69"/>
      <c r="J74" s="71">
        <v>-8126461</v>
      </c>
      <c r="K74" s="51"/>
    </row>
    <row r="75" spans="1:11" ht="24" customHeight="1">
      <c r="A75" s="63" t="s">
        <v>217</v>
      </c>
      <c r="B75" s="53"/>
      <c r="D75" s="71">
        <f>SUM(D73:D74)</f>
        <v>-98967952</v>
      </c>
      <c r="E75" s="69"/>
      <c r="F75" s="71">
        <f>SUM(F73:F74)</f>
        <v>-8153938</v>
      </c>
      <c r="G75" s="69"/>
      <c r="H75" s="71">
        <f>SUM(H73:H74)</f>
        <v>-98706589</v>
      </c>
      <c r="I75" s="69"/>
      <c r="J75" s="71">
        <f>SUM(J73:J74)</f>
        <v>-8126461</v>
      </c>
      <c r="K75" s="51"/>
    </row>
    <row r="76" spans="1:11" ht="24" customHeight="1">
      <c r="A76" s="134" t="s">
        <v>218</v>
      </c>
      <c r="B76" s="53"/>
      <c r="D76" s="69">
        <f>SUM(D48+D71+D75)</f>
        <v>-63074822</v>
      </c>
      <c r="E76" s="69"/>
      <c r="F76" s="69">
        <f>SUM(F48+F71+F75)</f>
        <v>-222975205</v>
      </c>
      <c r="G76" s="69"/>
      <c r="H76" s="69">
        <f>SUM(H48+H71+H75)</f>
        <v>19875412</v>
      </c>
      <c r="I76" s="69"/>
      <c r="J76" s="69">
        <f>SUM(J48+J71+J75)</f>
        <v>-210353993</v>
      </c>
      <c r="K76" s="51"/>
    </row>
    <row r="77" spans="1:11" ht="24" customHeight="1">
      <c r="A77" s="62" t="s">
        <v>179</v>
      </c>
      <c r="B77" s="53"/>
      <c r="D77" s="69">
        <v>736400</v>
      </c>
      <c r="E77" s="69"/>
      <c r="F77" s="69">
        <v>-1000241</v>
      </c>
      <c r="G77" s="69"/>
      <c r="H77" s="69">
        <v>10469</v>
      </c>
      <c r="I77" s="69"/>
      <c r="J77" s="69">
        <v>-16101</v>
      </c>
      <c r="K77" s="51"/>
    </row>
    <row r="78" spans="1:11" ht="24" customHeight="1">
      <c r="A78" s="62" t="s">
        <v>172</v>
      </c>
      <c r="B78" s="53"/>
      <c r="D78" s="34">
        <v>239241029</v>
      </c>
      <c r="E78" s="69"/>
      <c r="F78" s="71">
        <v>591524584</v>
      </c>
      <c r="G78" s="69"/>
      <c r="H78" s="71">
        <f>[1]BS!J11</f>
        <v>92983203</v>
      </c>
      <c r="I78" s="69"/>
      <c r="J78" s="71">
        <v>415937933</v>
      </c>
      <c r="K78" s="51"/>
    </row>
    <row r="79" spans="1:11" ht="24" customHeight="1" thickBot="1">
      <c r="A79" s="63" t="s">
        <v>203</v>
      </c>
      <c r="B79" s="61"/>
      <c r="D79" s="147">
        <f>SUM(D76:D78)</f>
        <v>176902607</v>
      </c>
      <c r="E79" s="69"/>
      <c r="F79" s="147">
        <f>SUM(F76:F78)</f>
        <v>367549138</v>
      </c>
      <c r="G79" s="69"/>
      <c r="H79" s="147">
        <f>SUM(H76:H78)</f>
        <v>112869084</v>
      </c>
      <c r="I79" s="69"/>
      <c r="J79" s="147">
        <f>SUM(J76:J78)</f>
        <v>205567839</v>
      </c>
      <c r="K79" s="51"/>
    </row>
    <row r="80" spans="1:11" ht="24" customHeight="1" thickTop="1">
      <c r="A80" s="75"/>
      <c r="B80" s="53"/>
      <c r="D80" s="69">
        <f>SUM(D79-[1]BS!D11)</f>
        <v>0</v>
      </c>
      <c r="E80" s="69"/>
      <c r="F80" s="69"/>
      <c r="G80" s="69"/>
      <c r="H80" s="69">
        <f>SUM(H79-[1]BS!H11)</f>
        <v>0</v>
      </c>
      <c r="I80" s="69"/>
      <c r="J80" s="69"/>
    </row>
    <row r="81" spans="1:15" ht="24" customHeight="1">
      <c r="A81" s="76" t="s">
        <v>173</v>
      </c>
      <c r="B81" s="53"/>
      <c r="D81" s="69"/>
      <c r="E81" s="69"/>
      <c r="F81" s="69"/>
      <c r="G81" s="69"/>
      <c r="H81" s="69"/>
      <c r="I81" s="69"/>
      <c r="J81" s="69"/>
      <c r="M81" s="77"/>
      <c r="O81" s="77"/>
    </row>
    <row r="82" spans="1:15" ht="24" customHeight="1">
      <c r="A82" s="63" t="s">
        <v>174</v>
      </c>
      <c r="B82" s="53"/>
      <c r="M82" s="84"/>
      <c r="O82" s="84"/>
    </row>
    <row r="83" spans="1:15" ht="24" customHeight="1">
      <c r="A83" s="70" t="s">
        <v>204</v>
      </c>
      <c r="D83" s="66"/>
      <c r="E83" s="66"/>
      <c r="F83" s="66"/>
      <c r="G83" s="66"/>
      <c r="H83" s="66"/>
      <c r="I83" s="66"/>
      <c r="J83" s="66"/>
    </row>
    <row r="84" spans="1:15" ht="24" customHeight="1">
      <c r="A84" s="70" t="s">
        <v>175</v>
      </c>
      <c r="D84" s="69">
        <v>90795089</v>
      </c>
      <c r="E84" s="66"/>
      <c r="F84" s="69">
        <v>-46985254</v>
      </c>
      <c r="G84" s="66"/>
      <c r="H84" s="69">
        <v>86860237</v>
      </c>
      <c r="I84" s="69"/>
      <c r="J84" s="69">
        <v>-47492819</v>
      </c>
    </row>
    <row r="85" spans="1:15" ht="24" customHeight="1">
      <c r="A85" s="70" t="s">
        <v>177</v>
      </c>
      <c r="D85" s="69">
        <v>0</v>
      </c>
      <c r="E85" s="66"/>
      <c r="F85" s="69">
        <v>709240</v>
      </c>
      <c r="G85" s="66"/>
      <c r="H85" s="69">
        <v>4780934</v>
      </c>
      <c r="I85" s="69"/>
      <c r="J85" s="69">
        <v>709240</v>
      </c>
    </row>
    <row r="86" spans="1:15" ht="24" customHeight="1">
      <c r="A86" s="70" t="s">
        <v>219</v>
      </c>
      <c r="D86" s="69">
        <v>276449</v>
      </c>
      <c r="E86" s="66"/>
      <c r="F86" s="69">
        <v>0</v>
      </c>
      <c r="G86" s="66"/>
      <c r="H86" s="69">
        <v>0</v>
      </c>
      <c r="I86" s="69"/>
      <c r="J86" s="69">
        <v>0</v>
      </c>
    </row>
    <row r="87" spans="1:15" ht="24" customHeight="1">
      <c r="A87" s="70" t="s">
        <v>176</v>
      </c>
      <c r="D87" s="69">
        <v>1912125</v>
      </c>
      <c r="E87" s="66"/>
      <c r="F87" s="69">
        <v>4900000</v>
      </c>
      <c r="G87" s="66"/>
      <c r="H87" s="69">
        <v>0</v>
      </c>
      <c r="I87" s="69"/>
      <c r="J87" s="69">
        <v>0</v>
      </c>
    </row>
    <row r="88" spans="1:15" ht="24" customHeight="1">
      <c r="A88" s="70" t="s">
        <v>178</v>
      </c>
      <c r="D88" s="69">
        <v>15978424</v>
      </c>
      <c r="E88" s="66"/>
      <c r="F88" s="69">
        <v>16528616</v>
      </c>
      <c r="G88" s="66"/>
      <c r="H88" s="69">
        <v>0</v>
      </c>
      <c r="I88" s="69"/>
      <c r="J88" s="69">
        <v>0</v>
      </c>
    </row>
    <row r="89" spans="1:15" ht="24" customHeight="1">
      <c r="A89" s="70" t="s">
        <v>221</v>
      </c>
      <c r="D89" s="69">
        <v>16417198</v>
      </c>
      <c r="E89" s="66"/>
      <c r="F89" s="69">
        <v>0</v>
      </c>
      <c r="G89" s="66"/>
      <c r="H89" s="69">
        <v>16417198</v>
      </c>
      <c r="I89" s="69"/>
      <c r="J89" s="69">
        <v>0</v>
      </c>
    </row>
    <row r="90" spans="1:15" ht="24" customHeight="1">
      <c r="A90" s="70"/>
      <c r="D90" s="69"/>
      <c r="F90" s="69"/>
      <c r="H90" s="69"/>
      <c r="I90" s="69"/>
      <c r="J90" s="69"/>
    </row>
    <row r="91" spans="1:15" ht="24" customHeight="1">
      <c r="A91" s="49" t="s">
        <v>36</v>
      </c>
      <c r="D91" s="69"/>
      <c r="E91" s="69"/>
      <c r="F91" s="69"/>
      <c r="G91" s="69"/>
      <c r="H91" s="69"/>
      <c r="I91" s="69"/>
      <c r="J91" s="69"/>
    </row>
    <row r="92" spans="1:15" ht="24" customHeight="1">
      <c r="D92" s="69"/>
      <c r="E92" s="69"/>
      <c r="F92" s="69"/>
      <c r="G92" s="69"/>
      <c r="H92" s="69"/>
      <c r="I92" s="69"/>
      <c r="J92" s="69"/>
    </row>
    <row r="93" spans="1:15" ht="24" customHeight="1">
      <c r="D93" s="69"/>
      <c r="E93" s="69"/>
      <c r="F93" s="69"/>
      <c r="G93" s="69"/>
    </row>
  </sheetData>
  <mergeCells count="6">
    <mergeCell ref="A55:J55"/>
    <mergeCell ref="D56:F56"/>
    <mergeCell ref="H56:J56"/>
    <mergeCell ref="A5:J5"/>
    <mergeCell ref="D6:F6"/>
    <mergeCell ref="H6:J6"/>
  </mergeCells>
  <printOptions gridLinesSet="0"/>
  <pageMargins left="0.86614173228346458" right="0.47244094488188981" top="0.78740157480314965" bottom="0" header="0.19685039370078741" footer="0.19685039370078741"/>
  <pageSetup paperSize="9" scale="66" orientation="portrait" r:id="rId1"/>
  <headerFooter alignWithMargins="0"/>
  <rowBreaks count="1" manualBreakCount="1">
    <brk id="50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87381c6-a71a-47e1-995e-85b855b62e99" xsi:nil="true"/>
    <lcf76f155ced4ddcb4097134ff3c332f xmlns="44b69b72-6ab1-414f-9bf9-b857d97eb7b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7B0F84997DCF4C923DB57A4DA5B9BF" ma:contentTypeVersion="15" ma:contentTypeDescription="Create a new document." ma:contentTypeScope="" ma:versionID="7c6e76590df072458819dcbcf33bede0">
  <xsd:schema xmlns:xsd="http://www.w3.org/2001/XMLSchema" xmlns:xs="http://www.w3.org/2001/XMLSchema" xmlns:p="http://schemas.microsoft.com/office/2006/metadata/properties" xmlns:ns2="44b69b72-6ab1-414f-9bf9-b857d97eb7b8" xmlns:ns3="787381c6-a71a-47e1-995e-85b855b62e99" targetNamespace="http://schemas.microsoft.com/office/2006/metadata/properties" ma:root="true" ma:fieldsID="a0032c73f47e8e83f37b02b624856fc4" ns2:_="" ns3:_="">
    <xsd:import namespace="44b69b72-6ab1-414f-9bf9-b857d97eb7b8"/>
    <xsd:import namespace="787381c6-a71a-47e1-995e-85b855b62e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b69b72-6ab1-414f-9bf9-b857d97eb7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7381c6-a71a-47e1-995e-85b855b62e9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33b4e14-2b1b-429b-8853-ed6438033c60}" ma:internalName="TaxCatchAll" ma:showField="CatchAllData" ma:web="787381c6-a71a-47e1-995e-85b855b62e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2CE804-452E-4936-99DF-59F4623B3E7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AB25F09-C29B-48A4-AB81-011B7222DACD}">
  <ds:schemaRefs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44b69b72-6ab1-414f-9bf9-b857d97eb7b8"/>
    <ds:schemaRef ds:uri="787381c6-a71a-47e1-995e-85b855b62e99"/>
    <ds:schemaRef ds:uri="http://purl.org/dc/terms/"/>
    <ds:schemaRef ds:uri="http://www.w3.org/XML/1998/namespace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43C6A1FC-B2B9-4966-9BB7-961E1BB5C8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b69b72-6ab1-414f-9bf9-b857d97eb7b8"/>
    <ds:schemaRef ds:uri="787381c6-a71a-47e1-995e-85b855b62e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CE-consolidated</vt:lpstr>
      <vt:lpstr>CE-seperate</vt:lpstr>
      <vt:lpstr>CF</vt:lpstr>
      <vt:lpstr>BS!Print_Area</vt:lpstr>
      <vt:lpstr>'CE-consolidated'!Print_Area</vt:lpstr>
      <vt:lpstr>'CE-seperate'!Print_Area</vt:lpstr>
      <vt:lpstr>CF!Print_Area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Smitanan Saethay</cp:lastModifiedBy>
  <cp:revision/>
  <cp:lastPrinted>2026-08-10T04:29:57Z</cp:lastPrinted>
  <dcterms:created xsi:type="dcterms:W3CDTF">1999-07-15T07:59:22Z</dcterms:created>
  <dcterms:modified xsi:type="dcterms:W3CDTF">2026-08-13T06:54:17Z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0x010100A97B0F84997DCF4C923DB57A4DA5B9BF</vt:lpwstr>
  </property>
  <property fmtid="{D5CDD505-2E9C-101B-9397-08002B2CF9AE}" pid="4" name="MediaServiceImageTags">
    <vt:lpwstr/>
  </property>
</Properties>
</file>