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sites.ey.com/sites/XPG/Shared Documents/XSpring Group/XSpring Capital_XPG/2026/Q2'26/FS EY/Convert/"/>
    </mc:Choice>
  </mc:AlternateContent>
  <xr:revisionPtr revIDLastSave="0" documentId="8_{F5080D7D-C6B3-4AD0-A7B8-6751698565EA}" xr6:coauthVersionLast="47" xr6:coauthVersionMax="47" xr10:uidLastSave="{00000000-0000-0000-0000-000000000000}"/>
  <bookViews>
    <workbookView xWindow="-110" yWindow="-110" windowWidth="19420" windowHeight="10300" tabRatio="591" xr2:uid="{00000000-000D-0000-FFFF-FFFF00000000}"/>
  </bookViews>
  <sheets>
    <sheet name="BS" sheetId="1" r:id="rId1"/>
    <sheet name="PL" sheetId="11" r:id="rId2"/>
    <sheet name="CE-consolidated" sheetId="9" r:id="rId3"/>
    <sheet name="CE-seperate" sheetId="10" r:id="rId4"/>
    <sheet name="CF" sheetId="12" r:id="rId5"/>
    <sheet name="000" sheetId="2" state="veryHidden" r:id="rId6"/>
  </sheets>
  <definedNames>
    <definedName name="_xlnm.Print_Area" localSheetId="0">BS!$A$1:$J$85</definedName>
    <definedName name="_xlnm.Print_Area" localSheetId="2">'CE-consolidated'!$A$1:$U$29</definedName>
    <definedName name="_xlnm.Print_Area" localSheetId="3">'CE-seperate'!$A$1:$Q$28</definedName>
    <definedName name="_xlnm.Print_Area" localSheetId="4">CF!$A$1:$J$98</definedName>
    <definedName name="_xlnm.Print_Area" localSheetId="1">PL!$A$1:$J$155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1" i="12" l="1"/>
  <c r="H71" i="12"/>
  <c r="F71" i="12"/>
  <c r="D71" i="12"/>
  <c r="H78" i="12"/>
  <c r="J75" i="12"/>
  <c r="H75" i="12"/>
  <c r="F75" i="12"/>
  <c r="D75" i="12"/>
  <c r="D78" i="12"/>
  <c r="J25" i="12"/>
  <c r="F25" i="12"/>
  <c r="O21" i="10"/>
  <c r="M21" i="10"/>
  <c r="Q23" i="10"/>
  <c r="T24" i="9"/>
  <c r="D23" i="9"/>
  <c r="F23" i="9"/>
  <c r="F25" i="9" s="1"/>
  <c r="H23" i="9"/>
  <c r="H25" i="9" s="1"/>
  <c r="R23" i="9"/>
  <c r="R25" i="9" s="1"/>
  <c r="P22" i="9"/>
  <c r="N22" i="9"/>
  <c r="L22" i="9"/>
  <c r="N23" i="9" l="1"/>
  <c r="L23" i="9"/>
  <c r="P23" i="9"/>
  <c r="D25" i="9"/>
  <c r="L25" i="9"/>
  <c r="P25" i="9" l="1"/>
  <c r="N25" i="9"/>
  <c r="O16" i="10"/>
  <c r="O17" i="10" s="1"/>
  <c r="M16" i="10"/>
  <c r="M17" i="10" s="1"/>
  <c r="K16" i="10"/>
  <c r="K17" i="10" s="1"/>
  <c r="I16" i="10"/>
  <c r="I17" i="10" s="1"/>
  <c r="G16" i="10"/>
  <c r="G17" i="10" s="1"/>
  <c r="E16" i="10"/>
  <c r="E17" i="10" s="1"/>
  <c r="Q15" i="10"/>
  <c r="Q14" i="10"/>
  <c r="J138" i="11"/>
  <c r="J128" i="11"/>
  <c r="F138" i="11"/>
  <c r="F128" i="11"/>
  <c r="J96" i="11"/>
  <c r="J90" i="11"/>
  <c r="F96" i="11"/>
  <c r="F90" i="11"/>
  <c r="J61" i="11"/>
  <c r="J51" i="11"/>
  <c r="F61" i="11"/>
  <c r="F51" i="11"/>
  <c r="J21" i="11"/>
  <c r="J15" i="11"/>
  <c r="F21" i="11"/>
  <c r="F15" i="11"/>
  <c r="H138" i="11"/>
  <c r="D138" i="11"/>
  <c r="H128" i="11"/>
  <c r="D128" i="11"/>
  <c r="D140" i="11" s="1"/>
  <c r="H96" i="11"/>
  <c r="D96" i="11"/>
  <c r="H90" i="11"/>
  <c r="D90" i="11"/>
  <c r="H61" i="11"/>
  <c r="D61" i="11"/>
  <c r="H51" i="11"/>
  <c r="D51" i="11"/>
  <c r="H21" i="11"/>
  <c r="D21" i="11"/>
  <c r="H15" i="11"/>
  <c r="D15" i="11"/>
  <c r="J140" i="11" l="1"/>
  <c r="F140" i="11"/>
  <c r="J97" i="11"/>
  <c r="F97" i="11"/>
  <c r="H97" i="11"/>
  <c r="J22" i="11"/>
  <c r="F22" i="11"/>
  <c r="Q16" i="10"/>
  <c r="Q17" i="10" s="1"/>
  <c r="F43" i="12"/>
  <c r="J43" i="12"/>
  <c r="H140" i="11"/>
  <c r="F63" i="11"/>
  <c r="H63" i="11"/>
  <c r="D63" i="11"/>
  <c r="J63" i="11"/>
  <c r="D97" i="11"/>
  <c r="H22" i="11"/>
  <c r="D22" i="11"/>
  <c r="D100" i="11" l="1"/>
  <c r="D102" i="11" s="1"/>
  <c r="D141" i="11" s="1"/>
  <c r="H100" i="11"/>
  <c r="H102" i="11" s="1"/>
  <c r="H141" i="11" s="1"/>
  <c r="F100" i="11"/>
  <c r="J100" i="11"/>
  <c r="D9" i="12"/>
  <c r="F25" i="11"/>
  <c r="H25" i="11"/>
  <c r="J25" i="11"/>
  <c r="D25" i="11"/>
  <c r="J47" i="12"/>
  <c r="F47" i="12"/>
  <c r="H9" i="12" l="1"/>
  <c r="H25" i="12" s="1"/>
  <c r="D25" i="12"/>
  <c r="J102" i="11"/>
  <c r="F102" i="11"/>
  <c r="D27" i="11"/>
  <c r="K20" i="10"/>
  <c r="H144" i="11"/>
  <c r="J27" i="11"/>
  <c r="H27" i="11"/>
  <c r="F27" i="11"/>
  <c r="J21" i="9"/>
  <c r="D144" i="11"/>
  <c r="J76" i="12"/>
  <c r="F76" i="12"/>
  <c r="J23" i="9" l="1"/>
  <c r="H43" i="12"/>
  <c r="H47" i="12" s="1"/>
  <c r="D43" i="12"/>
  <c r="D47" i="12" s="1"/>
  <c r="F141" i="11"/>
  <c r="F144" i="11"/>
  <c r="J144" i="11"/>
  <c r="J141" i="11"/>
  <c r="F67" i="11"/>
  <c r="F64" i="11"/>
  <c r="H64" i="11"/>
  <c r="H67" i="11"/>
  <c r="J67" i="11"/>
  <c r="J64" i="11"/>
  <c r="D64" i="11"/>
  <c r="D67" i="11"/>
  <c r="J79" i="12"/>
  <c r="F79" i="12"/>
  <c r="J25" i="9" l="1"/>
  <c r="D76" i="12"/>
  <c r="H76" i="12"/>
  <c r="Q19" i="10"/>
  <c r="H79" i="12" l="1"/>
  <c r="D79" i="12"/>
  <c r="T20" i="9"/>
  <c r="D80" i="12" l="1"/>
  <c r="H80" i="12"/>
  <c r="V30" i="9"/>
  <c r="E22" i="10" l="1"/>
  <c r="E24" i="10" s="1"/>
  <c r="G22" i="10"/>
  <c r="G24" i="10" s="1"/>
  <c r="I22" i="10"/>
  <c r="I24" i="10" s="1"/>
  <c r="J77" i="1" l="1"/>
  <c r="J61" i="1"/>
  <c r="J53" i="1"/>
  <c r="F77" i="1"/>
  <c r="F53" i="1"/>
  <c r="J21" i="1"/>
  <c r="F21" i="1"/>
  <c r="M22" i="10" l="1"/>
  <c r="Q21" i="10"/>
  <c r="O22" i="10"/>
  <c r="J62" i="1"/>
  <c r="F61" i="1"/>
  <c r="T22" i="9"/>
  <c r="O24" i="10" l="1"/>
  <c r="M24" i="10"/>
  <c r="F62" i="1"/>
  <c r="F78" i="1"/>
  <c r="J78" i="1"/>
  <c r="J79" i="1" l="1"/>
  <c r="F79" i="1"/>
  <c r="D53" i="1"/>
  <c r="Q20" i="10" l="1"/>
  <c r="K22" i="10"/>
  <c r="T21" i="9"/>
  <c r="H61" i="1"/>
  <c r="H77" i="1"/>
  <c r="D77" i="1"/>
  <c r="D61" i="1"/>
  <c r="H53" i="1"/>
  <c r="H21" i="1"/>
  <c r="D21" i="1"/>
  <c r="K24" i="10" l="1"/>
  <c r="T23" i="9"/>
  <c r="Q22" i="10"/>
  <c r="D62" i="1"/>
  <c r="H62" i="1"/>
  <c r="T25" i="9" l="1"/>
  <c r="T26" i="9" s="1"/>
  <c r="Q24" i="10"/>
  <c r="D78" i="1"/>
  <c r="H78" i="1"/>
  <c r="D79" i="1" l="1"/>
  <c r="H79" i="1"/>
  <c r="Q25" i="10" l="1"/>
</calcChain>
</file>

<file path=xl/sharedStrings.xml><?xml version="1.0" encoding="utf-8"?>
<sst xmlns="http://schemas.openxmlformats.org/spreadsheetml/2006/main" count="411" uniqueCount="236">
  <si>
    <t>Cash and cash equivalents</t>
  </si>
  <si>
    <t>Trade and other current receivables</t>
  </si>
  <si>
    <t>Assets classified as held for sale</t>
  </si>
  <si>
    <t>Other current assets</t>
  </si>
  <si>
    <t>Assets</t>
  </si>
  <si>
    <t xml:space="preserve">Current assets </t>
  </si>
  <si>
    <t>Total current assets</t>
  </si>
  <si>
    <t>Non-current assets</t>
  </si>
  <si>
    <t>Deferred tax assets</t>
  </si>
  <si>
    <t>Total non-current assets</t>
  </si>
  <si>
    <t>Total assets</t>
  </si>
  <si>
    <t>Consolidated financial statements</t>
  </si>
  <si>
    <t>Separate financial statements</t>
  </si>
  <si>
    <t>The accompanying notes are an integral part of the financial statements.</t>
  </si>
  <si>
    <t>Liabilities and shareholders' equity</t>
  </si>
  <si>
    <t>Current liabilities</t>
  </si>
  <si>
    <t>Trade and other-current payables</t>
  </si>
  <si>
    <t>Other current liabilities</t>
  </si>
  <si>
    <t>Total current liabilities</t>
  </si>
  <si>
    <t>Non-current liabilities</t>
  </si>
  <si>
    <t xml:space="preserve">   an associated company</t>
  </si>
  <si>
    <t>Total non-current liabilities</t>
  </si>
  <si>
    <t>Total liabilities</t>
  </si>
  <si>
    <t>Shareholders' equity</t>
  </si>
  <si>
    <t>Share capital</t>
  </si>
  <si>
    <t>(Unit: Baht)</t>
  </si>
  <si>
    <t xml:space="preserve">   Issued and paid-up share capital</t>
  </si>
  <si>
    <t xml:space="preserve">      Statutory reserve </t>
  </si>
  <si>
    <t>Other components of shareholders' equity</t>
  </si>
  <si>
    <t xml:space="preserve">Total shareholders' equity </t>
  </si>
  <si>
    <t xml:space="preserve">Total liabilities and shareholders' equity </t>
  </si>
  <si>
    <t>Other income</t>
  </si>
  <si>
    <t>Revenues</t>
  </si>
  <si>
    <t>Total revenues</t>
  </si>
  <si>
    <t xml:space="preserve">Expenses </t>
  </si>
  <si>
    <t>Employee benefits expenses</t>
  </si>
  <si>
    <t>Other expenses</t>
  </si>
  <si>
    <t xml:space="preserve">Total expenses </t>
  </si>
  <si>
    <t>Finance cost</t>
  </si>
  <si>
    <t xml:space="preserve">   at fair value through other comprehensive income  </t>
  </si>
  <si>
    <t>Earnings per share</t>
  </si>
  <si>
    <t>Statements of cash flows</t>
  </si>
  <si>
    <t>Cash flows from operating activities</t>
  </si>
  <si>
    <t xml:space="preserve">   Depreciation and amortisation</t>
  </si>
  <si>
    <t>Premium on share capital</t>
  </si>
  <si>
    <t xml:space="preserve">   Finance cost</t>
  </si>
  <si>
    <t xml:space="preserve">   Employee benefit expenses</t>
  </si>
  <si>
    <t>(Increase) decrease in operating assets</t>
  </si>
  <si>
    <t xml:space="preserve">   and liabilities</t>
  </si>
  <si>
    <t xml:space="preserve">   Investments designated at fair value through profit or loss</t>
  </si>
  <si>
    <t xml:space="preserve">   Trade and other current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</si>
  <si>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</si>
  <si>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</si>
  <si>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</si>
  <si>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</si>
  <si>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</si>
  <si>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</si>
  <si>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</si>
  <si>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Non-cash items</t>
  </si>
  <si>
    <t>Issued and</t>
  </si>
  <si>
    <t>paid-up</t>
  </si>
  <si>
    <t>share capital</t>
  </si>
  <si>
    <t>Unappropriated</t>
  </si>
  <si>
    <t>other comprehensive</t>
  </si>
  <si>
    <t xml:space="preserve"> income</t>
  </si>
  <si>
    <t xml:space="preserve">investments in equity </t>
  </si>
  <si>
    <t xml:space="preserve">instruments designated </t>
  </si>
  <si>
    <t>at fair value through</t>
  </si>
  <si>
    <t xml:space="preserve">Share of other </t>
  </si>
  <si>
    <t>comprehensive</t>
  </si>
  <si>
    <t xml:space="preserve">Difference arising </t>
  </si>
  <si>
    <t xml:space="preserve">on change of </t>
  </si>
  <si>
    <t xml:space="preserve">partial interest </t>
  </si>
  <si>
    <t>in a subsidiary</t>
  </si>
  <si>
    <t>Total</t>
  </si>
  <si>
    <t>equity</t>
  </si>
  <si>
    <t xml:space="preserve">shareholders’ </t>
  </si>
  <si>
    <t xml:space="preserve"> investments in equity</t>
  </si>
  <si>
    <t>comprehensive income</t>
  </si>
  <si>
    <t>Notes</t>
  </si>
  <si>
    <t>Unrealised gain on transfer of business to</t>
  </si>
  <si>
    <t>Other non-current liabilities</t>
  </si>
  <si>
    <t xml:space="preserve">   Registered share capital</t>
  </si>
  <si>
    <t>Retained earnings</t>
  </si>
  <si>
    <t>statutory reserve</t>
  </si>
  <si>
    <t>Appropriated -</t>
  </si>
  <si>
    <t xml:space="preserve">   Appropriated -  </t>
  </si>
  <si>
    <t xml:space="preserve">   Cash received from interest</t>
  </si>
  <si>
    <t xml:space="preserve">   Cash paid for income tax</t>
  </si>
  <si>
    <t xml:space="preserve"> </t>
  </si>
  <si>
    <t>XSpring Capital Public Company Limited and its subsidiaries</t>
  </si>
  <si>
    <t>Short-term loans to related parties</t>
  </si>
  <si>
    <t>Securities business receivables - net</t>
  </si>
  <si>
    <t>Current portion of lease liabilities</t>
  </si>
  <si>
    <t xml:space="preserve">Difference arising on change of partial interest </t>
  </si>
  <si>
    <t xml:space="preserve">   in a subsidiary</t>
  </si>
  <si>
    <t>Other non-current assets</t>
  </si>
  <si>
    <t>Long-term borrowings</t>
  </si>
  <si>
    <t>Dividend income</t>
  </si>
  <si>
    <t>Leasehold improvements and equipment</t>
  </si>
  <si>
    <t xml:space="preserve">Intangible assets </t>
  </si>
  <si>
    <t>Profit or loss</t>
  </si>
  <si>
    <t>Director</t>
  </si>
  <si>
    <t xml:space="preserve">   Interest income</t>
  </si>
  <si>
    <t xml:space="preserve">   Dividend income</t>
  </si>
  <si>
    <t>(Mr. Pinit Puapan)</t>
  </si>
  <si>
    <t>(Ms. Varangkana Artkarasatapon)</t>
  </si>
  <si>
    <t>Digital assets</t>
  </si>
  <si>
    <t>Restricted bank deposits</t>
  </si>
  <si>
    <t>Long-term loans to related parties</t>
  </si>
  <si>
    <t xml:space="preserve">   Digital assets</t>
  </si>
  <si>
    <t xml:space="preserve">   Assets classified as held for sale</t>
  </si>
  <si>
    <t>Other current financial assets</t>
  </si>
  <si>
    <t>Fees and services income</t>
  </si>
  <si>
    <t>Fees and services expenses</t>
  </si>
  <si>
    <t>Gains (losses) on</t>
  </si>
  <si>
    <t xml:space="preserve">investments in debt </t>
  </si>
  <si>
    <t xml:space="preserve"> investments in debt</t>
  </si>
  <si>
    <t>instruments designated</t>
  </si>
  <si>
    <t xml:space="preserve">  at fair value through other</t>
  </si>
  <si>
    <t xml:space="preserve">Other components of shareholders' equity </t>
  </si>
  <si>
    <t>Non-current provisions for employee benefits</t>
  </si>
  <si>
    <t xml:space="preserve">Income tax relating to items that will be reclassified </t>
  </si>
  <si>
    <t>Corporate income tax payable</t>
  </si>
  <si>
    <t xml:space="preserve">Loans to the purchase of debtors and </t>
  </si>
  <si>
    <t xml:space="preserve">   accrued interest receivables - net</t>
  </si>
  <si>
    <t>Other non-current financial assets</t>
  </si>
  <si>
    <t>Interest income</t>
  </si>
  <si>
    <t xml:space="preserve">   to profit or loss in subsequent periods</t>
  </si>
  <si>
    <t>Premium on</t>
  </si>
  <si>
    <t xml:space="preserve">Cash received from investments designated </t>
  </si>
  <si>
    <t xml:space="preserve">   at fair value through other comprehensive income</t>
  </si>
  <si>
    <t xml:space="preserve">Cash paid for investments designated </t>
  </si>
  <si>
    <t>Cash paid for purchase of equipment</t>
  </si>
  <si>
    <t>Cash paid for purchase of intangible assets</t>
  </si>
  <si>
    <t>Cash received from interest and dividend from investments</t>
  </si>
  <si>
    <t xml:space="preserve">   in securities</t>
  </si>
  <si>
    <t>Cash paid for liabilities under lease agreements</t>
  </si>
  <si>
    <t>Supplementary disclosures of cash flows information</t>
  </si>
  <si>
    <t>Loans - net of current portion</t>
  </si>
  <si>
    <t xml:space="preserve">   - net of income tax</t>
  </si>
  <si>
    <t>Statements of financial position</t>
  </si>
  <si>
    <t>Current portion of loans</t>
  </si>
  <si>
    <t>Investments in subsidiaries and associates</t>
  </si>
  <si>
    <t>Statements of financial position (continued)</t>
  </si>
  <si>
    <t>Lease liabilities - net of current portion</t>
  </si>
  <si>
    <t xml:space="preserve">   Appropriated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</si>
  <si>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</si>
  <si>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</si>
  <si>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</si>
  <si>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</si>
  <si>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paid for purchase other non-current financial assets</t>
  </si>
  <si>
    <t xml:space="preserve">(Unaudited but </t>
  </si>
  <si>
    <t>(Audited)</t>
  </si>
  <si>
    <t>reviewed)</t>
  </si>
  <si>
    <t>(Unaudited but reviewed)</t>
  </si>
  <si>
    <t xml:space="preserve">Other comprehensive income </t>
  </si>
  <si>
    <t xml:space="preserve">Income tax relating to items that will not be reclassified </t>
  </si>
  <si>
    <t>Other comprehensive income (loss) for the period</t>
  </si>
  <si>
    <t>Total comprehensive income (loss) for the period</t>
  </si>
  <si>
    <t xml:space="preserve"> income (loss) of </t>
  </si>
  <si>
    <t xml:space="preserve">associates </t>
  </si>
  <si>
    <t>Profit for the period</t>
  </si>
  <si>
    <t>Balance as at 1 January 2025</t>
  </si>
  <si>
    <t xml:space="preserve">   Loans to the purchase of debtors and accrued </t>
  </si>
  <si>
    <t xml:space="preserve">      interest receivables - net    </t>
  </si>
  <si>
    <t xml:space="preserve">   Trade and other current payables</t>
  </si>
  <si>
    <t>Increase in assets from leases</t>
  </si>
  <si>
    <t>Income tax expenses</t>
  </si>
  <si>
    <t>Profit from operating before income tax</t>
  </si>
  <si>
    <t>Basic earnings per share</t>
  </si>
  <si>
    <t xml:space="preserve">   to profit or loss in subsequent periods:</t>
  </si>
  <si>
    <t xml:space="preserve">   to profit or loss in subsequent periods - net of income tax</t>
  </si>
  <si>
    <t xml:space="preserve">Cash and cash equivalents at end of period </t>
  </si>
  <si>
    <t xml:space="preserve">      10,747,074,720 ordinary shares of Baht 0.50 each</t>
  </si>
  <si>
    <t xml:space="preserve">      10,700,191,101 ordinary shares of Baht 0.50 each</t>
  </si>
  <si>
    <t>Profit before income tax expenses</t>
  </si>
  <si>
    <t>Cash paid for purchase other current financial assets</t>
  </si>
  <si>
    <t>Receipt of asset held for sale for loan repayment</t>
  </si>
  <si>
    <t xml:space="preserve">   to net cash provided by (paid from) operating activities</t>
  </si>
  <si>
    <t>Adjustment to reconcile profit before tax</t>
  </si>
  <si>
    <t xml:space="preserve">   Gain on disposal of investment in an associate</t>
  </si>
  <si>
    <t xml:space="preserve">   investments in associates</t>
  </si>
  <si>
    <t>Total comprehensive income for the period</t>
  </si>
  <si>
    <t xml:space="preserve">Loss from operating before changes in operating assets </t>
  </si>
  <si>
    <t>Cash and cash equivalents at beginning of period</t>
  </si>
  <si>
    <t>31 December 2025</t>
  </si>
  <si>
    <t>Account receivable under repurchase agreement</t>
  </si>
  <si>
    <t>Current tax assets</t>
  </si>
  <si>
    <t>Operating profit</t>
  </si>
  <si>
    <t>Share of profit (loss) from investments in associates</t>
  </si>
  <si>
    <t>Other comprehensive income to be reclassified</t>
  </si>
  <si>
    <t>Other comprehensive income not to be reclassified</t>
  </si>
  <si>
    <t>Balance as at 1 January 2026</t>
  </si>
  <si>
    <t>Payables from purchase of intangible assets</t>
  </si>
  <si>
    <t xml:space="preserve">   Unrealised loss on revaluation of digital assets</t>
  </si>
  <si>
    <t>Net foreign exchange difference</t>
  </si>
  <si>
    <t>As at 30 June 2026</t>
  </si>
  <si>
    <t>30 June 2026</t>
  </si>
  <si>
    <t>Expected credit loss</t>
  </si>
  <si>
    <t xml:space="preserve">Gain (loss) on investments in equity instruments designated </t>
  </si>
  <si>
    <t xml:space="preserve">Operating profit </t>
  </si>
  <si>
    <t xml:space="preserve">Share of other comprehensive income (loss) from </t>
  </si>
  <si>
    <t>For the three-month period ended 30 June 2026</t>
  </si>
  <si>
    <t>For the six-month period ended 30 June 2026</t>
  </si>
  <si>
    <t>Balance as at 30 June 2025</t>
  </si>
  <si>
    <t>Balance as at 30 June 2026</t>
  </si>
  <si>
    <t xml:space="preserve">   Share of (profit) loss from investments in associates</t>
  </si>
  <si>
    <t xml:space="preserve">   Restricted bank deposits</t>
  </si>
  <si>
    <t xml:space="preserve">   Accrued employee benefits </t>
  </si>
  <si>
    <t>Cash received (paid) from operating activities</t>
  </si>
  <si>
    <t xml:space="preserve">   Cash received from income tax</t>
  </si>
  <si>
    <t>Cash received from other current financial assets</t>
  </si>
  <si>
    <t>Cash received from disposal of investments in an associate</t>
  </si>
  <si>
    <t>Cash received from dividend from investments in associates</t>
  </si>
  <si>
    <t>Cash paid for dividend</t>
  </si>
  <si>
    <t>Gain (loss) on revaluation of investment measured at fair value</t>
  </si>
  <si>
    <t xml:space="preserve">   through other comprehensive income - net of tax</t>
  </si>
  <si>
    <t xml:space="preserve">   Unappropriated</t>
  </si>
  <si>
    <t>Gain (loss) on investments</t>
  </si>
  <si>
    <t xml:space="preserve">Gain (loss) on investments in debt instruments designated </t>
  </si>
  <si>
    <t xml:space="preserve">   Expected credit loss (reversal)</t>
  </si>
  <si>
    <t xml:space="preserve">   Unrealised loss (gain) on exchange</t>
  </si>
  <si>
    <t xml:space="preserve">   Unrealised loss (gain) on revaluation of financial assets</t>
  </si>
  <si>
    <t xml:space="preserve">   Account receivable under repurchase agreement</t>
  </si>
  <si>
    <t>Payables from purchase  of equipment</t>
  </si>
  <si>
    <t>Expected credit loss (reversal)</t>
  </si>
  <si>
    <t>Net cash flows from operating activities</t>
  </si>
  <si>
    <t>Net increase (decrease) in cash and cash equivalents</t>
  </si>
  <si>
    <t>Dividends payable</t>
  </si>
  <si>
    <t>Net cash flows used in financing activities</t>
  </si>
  <si>
    <t>Dividend paid (Note 15)</t>
  </si>
  <si>
    <t xml:space="preserve">   Loans</t>
  </si>
  <si>
    <t xml:space="preserve">   Loans to related parties</t>
  </si>
  <si>
    <t>Net cash flows used in investing activities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</si>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</sst>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#,##0.0;[Red]\-#,##0.0"/>
    <numFmt numFmtId="173" formatCode="#,##0.00000_);[Red]\(#,##0.00000\)"/>
    <numFmt numFmtId="174" formatCode="_(* #,##0.000_);_(* \(#,##0.000\);_(* &quot;-&quot;_);_(@_)"/>
    <numFmt numFmtId="175" formatCode="_(* #,##0.0000_);_(* \(#,##0.0000\);_(* &quot;-&quot;_);_(@_)"/>
  </numFmts>
  <fonts count="47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i/>
      <sz val="11"/>
      <color rgb="FFFF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0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7" borderId="0" applyNumberFormat="0" applyBorder="0" applyAlignment="0" applyProtection="0"/>
    <xf numFmtId="0" fontId="10" fillId="4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21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2" fillId="24" borderId="1" applyNumberFormat="0" applyAlignment="0" applyProtection="0"/>
    <xf numFmtId="0" fontId="22" fillId="25" borderId="1" applyNumberFormat="0" applyAlignment="0" applyProtection="0"/>
    <xf numFmtId="0" fontId="13" fillId="26" borderId="2" applyNumberFormat="0" applyAlignment="0" applyProtection="0"/>
    <xf numFmtId="164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2" fillId="0" borderId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38" fontId="4" fillId="27" borderId="0" applyNumberFormat="0" applyBorder="0" applyAlignment="0" applyProtection="0"/>
    <xf numFmtId="0" fontId="24" fillId="0" borderId="4" applyNumberFormat="0" applyFill="0" applyAlignment="0" applyProtection="0"/>
    <xf numFmtId="0" fontId="31" fillId="0" borderId="3" applyNumberFormat="0" applyFill="0" applyAlignment="0" applyProtection="0"/>
    <xf numFmtId="0" fontId="25" fillId="0" borderId="6" applyNumberFormat="0" applyFill="0" applyAlignment="0" applyProtection="0"/>
    <xf numFmtId="0" fontId="32" fillId="0" borderId="5" applyNumberFormat="0" applyFill="0" applyAlignment="0" applyProtection="0"/>
    <xf numFmtId="0" fontId="26" fillId="0" borderId="8" applyNumberFormat="0" applyFill="0" applyAlignment="0" applyProtection="0"/>
    <xf numFmtId="0" fontId="33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0" fillId="8" borderId="1" applyNumberFormat="0" applyAlignment="0" applyProtection="0"/>
    <xf numFmtId="0" fontId="20" fillId="11" borderId="1" applyNumberFormat="0" applyAlignment="0" applyProtection="0"/>
    <xf numFmtId="0" fontId="1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11" borderId="0" applyNumberFormat="0" applyBorder="0" applyAlignment="0" applyProtection="0"/>
    <xf numFmtId="0" fontId="17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4" fillId="0" borderId="0"/>
    <xf numFmtId="0" fontId="1" fillId="0" borderId="0"/>
    <xf numFmtId="0" fontId="3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7" fillId="0" borderId="0"/>
    <xf numFmtId="0" fontId="2" fillId="6" borderId="12" applyNumberFormat="0" applyFont="0" applyAlignment="0" applyProtection="0"/>
    <xf numFmtId="0" fontId="7" fillId="6" borderId="12" applyNumberFormat="0" applyFont="0" applyAlignment="0" applyProtection="0"/>
    <xf numFmtId="0" fontId="21" fillId="25" borderId="13" applyNumberFormat="0" applyAlignment="0" applyProtection="0"/>
    <xf numFmtId="0" fontId="21" fillId="24" borderId="13" applyNumberFormat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ill="0" applyBorder="0" applyAlignment="0" applyProtection="0"/>
    <xf numFmtId="37" fontId="8" fillId="0" borderId="0"/>
    <xf numFmtId="1" fontId="2" fillId="0" borderId="14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4" fillId="0" borderId="0"/>
    <xf numFmtId="0" fontId="44" fillId="0" borderId="0"/>
    <xf numFmtId="0" fontId="7" fillId="0" borderId="0"/>
    <xf numFmtId="0" fontId="7" fillId="0" borderId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4">
    <xf numFmtId="0" fontId="0" fillId="0" borderId="0" xfId="0"/>
    <xf numFmtId="164" fontId="41" fillId="0" borderId="0" xfId="53" applyFont="1" applyFill="1" applyBorder="1" applyAlignment="1">
      <alignment vertical="center"/>
    </xf>
    <xf numFmtId="164" fontId="43" fillId="0" borderId="0" xfId="53" applyFont="1" applyFill="1" applyBorder="1" applyAlignment="1">
      <alignment vertical="center"/>
    </xf>
    <xf numFmtId="41" fontId="41" fillId="0" borderId="0" xfId="53" applyNumberFormat="1" applyFont="1" applyFill="1" applyAlignment="1">
      <alignment vertical="center"/>
    </xf>
    <xf numFmtId="164" fontId="41" fillId="0" borderId="0" xfId="53" applyFont="1" applyFill="1" applyAlignment="1">
      <alignment vertical="center"/>
    </xf>
    <xf numFmtId="41" fontId="41" fillId="0" borderId="0" xfId="56" applyNumberFormat="1" applyFont="1" applyFill="1" applyAlignment="1">
      <alignment horizontal="right" vertical="center"/>
    </xf>
    <xf numFmtId="41" fontId="41" fillId="0" borderId="0" xfId="137" applyNumberFormat="1" applyFont="1" applyAlignment="1">
      <alignment horizontal="center" vertical="center"/>
    </xf>
    <xf numFmtId="38" fontId="41" fillId="0" borderId="0" xfId="0" applyNumberFormat="1" applyFont="1" applyAlignment="1">
      <alignment vertical="center"/>
    </xf>
    <xf numFmtId="41" fontId="41" fillId="0" borderId="0" xfId="0" applyNumberFormat="1" applyFont="1" applyAlignment="1">
      <alignment vertical="center"/>
    </xf>
    <xf numFmtId="37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38" fontId="41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horizontal="center" vertical="center"/>
    </xf>
    <xf numFmtId="37" fontId="41" fillId="0" borderId="0" xfId="0" applyNumberFormat="1" applyFont="1" applyAlignment="1">
      <alignment horizontal="center" vertical="center"/>
    </xf>
    <xf numFmtId="38" fontId="40" fillId="0" borderId="0" xfId="0" applyNumberFormat="1" applyFont="1" applyAlignment="1">
      <alignment horizontal="left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38" fontId="42" fillId="0" borderId="0" xfId="0" applyNumberFormat="1" applyFont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40" fillId="0" borderId="0" xfId="105" applyFont="1" applyAlignment="1">
      <alignment vertical="center"/>
    </xf>
    <xf numFmtId="0" fontId="41" fillId="0" borderId="0" xfId="105" applyFont="1" applyAlignment="1">
      <alignment vertical="center"/>
    </xf>
    <xf numFmtId="41" fontId="41" fillId="0" borderId="0" xfId="0" applyNumberFormat="1" applyFont="1" applyAlignment="1">
      <alignment horizontal="right" vertical="center"/>
    </xf>
    <xf numFmtId="37" fontId="41" fillId="0" borderId="0" xfId="0" applyNumberFormat="1" applyFont="1" applyAlignment="1">
      <alignment horizontal="right" vertical="center"/>
    </xf>
    <xf numFmtId="0" fontId="41" fillId="0" borderId="0" xfId="105" applyFont="1" applyAlignment="1">
      <alignment horizontal="left" vertical="center"/>
    </xf>
    <xf numFmtId="41" fontId="41" fillId="0" borderId="19" xfId="0" applyNumberFormat="1" applyFont="1" applyBorder="1" applyAlignment="1">
      <alignment horizontal="right" vertical="center"/>
    </xf>
    <xf numFmtId="168" fontId="41" fillId="0" borderId="0" xfId="0" applyNumberFormat="1" applyFont="1" applyAlignment="1">
      <alignment horizontal="center" vertical="center"/>
    </xf>
    <xf numFmtId="38" fontId="43" fillId="0" borderId="0" xfId="0" applyNumberFormat="1" applyFont="1" applyAlignment="1">
      <alignment horizontal="center" vertical="center"/>
    </xf>
    <xf numFmtId="41" fontId="41" fillId="0" borderId="18" xfId="0" applyNumberFormat="1" applyFont="1" applyBorder="1" applyAlignment="1">
      <alignment horizontal="right" vertical="center"/>
    </xf>
    <xf numFmtId="41" fontId="45" fillId="0" borderId="0" xfId="0" applyNumberFormat="1" applyFont="1" applyAlignment="1">
      <alignment horizontal="right" vertical="center"/>
    </xf>
    <xf numFmtId="167" fontId="41" fillId="0" borderId="0" xfId="0" applyNumberFormat="1" applyFont="1" applyAlignment="1">
      <alignment vertical="center"/>
    </xf>
    <xf numFmtId="167" fontId="41" fillId="0" borderId="0" xfId="0" applyNumberFormat="1" applyFont="1" applyAlignment="1">
      <alignment horizontal="center" vertical="center"/>
    </xf>
    <xf numFmtId="0" fontId="41" fillId="0" borderId="0" xfId="136" applyFont="1" applyAlignment="1">
      <alignment horizontal="center" vertical="center"/>
    </xf>
    <xf numFmtId="171" fontId="41" fillId="0" borderId="0" xfId="136" applyNumberFormat="1" applyFont="1" applyAlignment="1">
      <alignment horizontal="center" vertical="center"/>
    </xf>
    <xf numFmtId="0" fontId="41" fillId="0" borderId="0" xfId="136" applyFont="1" applyAlignment="1">
      <alignment vertical="center" wrapText="1"/>
    </xf>
    <xf numFmtId="171" fontId="41" fillId="0" borderId="0" xfId="136" applyNumberFormat="1" applyFont="1" applyAlignment="1">
      <alignment vertical="center"/>
    </xf>
    <xf numFmtId="0" fontId="41" fillId="0" borderId="0" xfId="136" applyFont="1" applyAlignment="1">
      <alignment vertical="center"/>
    </xf>
    <xf numFmtId="0" fontId="41" fillId="0" borderId="0" xfId="136" applyFont="1" applyAlignment="1">
      <alignment horizontal="left" vertical="center"/>
    </xf>
    <xf numFmtId="171" fontId="41" fillId="0" borderId="19" xfId="136" applyNumberFormat="1" applyFont="1" applyBorder="1" applyAlignment="1">
      <alignment horizontal="center" vertical="center"/>
    </xf>
    <xf numFmtId="0" fontId="40" fillId="0" borderId="0" xfId="136" applyFont="1" applyAlignment="1">
      <alignment horizontal="left" vertical="center"/>
    </xf>
    <xf numFmtId="167" fontId="40" fillId="0" borderId="0" xfId="0" applyNumberFormat="1" applyFont="1" applyAlignment="1">
      <alignment horizontal="center" vertical="center"/>
    </xf>
    <xf numFmtId="41" fontId="40" fillId="0" borderId="0" xfId="0" applyNumberFormat="1" applyFont="1" applyAlignment="1">
      <alignment horizontal="center" vertical="center"/>
    </xf>
    <xf numFmtId="41" fontId="41" fillId="0" borderId="22" xfId="0" applyNumberFormat="1" applyFont="1" applyBorder="1" applyAlignment="1">
      <alignment horizontal="center" vertical="center"/>
    </xf>
    <xf numFmtId="41" fontId="41" fillId="0" borderId="22" xfId="137" applyNumberFormat="1" applyFont="1" applyBorder="1" applyAlignment="1">
      <alignment horizontal="center" vertical="center"/>
    </xf>
    <xf numFmtId="41" fontId="41" fillId="0" borderId="23" xfId="0" applyNumberFormat="1" applyFont="1" applyBorder="1" applyAlignment="1">
      <alignment horizontal="center" vertical="center"/>
    </xf>
    <xf numFmtId="41" fontId="41" fillId="0" borderId="23" xfId="137" applyNumberFormat="1" applyFont="1" applyBorder="1" applyAlignment="1">
      <alignment horizontal="center" vertical="center"/>
    </xf>
    <xf numFmtId="41" fontId="41" fillId="0" borderId="17" xfId="105" applyNumberFormat="1" applyFont="1" applyBorder="1" applyAlignment="1">
      <alignment horizontal="center" vertical="center"/>
    </xf>
    <xf numFmtId="0" fontId="40" fillId="0" borderId="0" xfId="136" applyFont="1" applyAlignment="1">
      <alignment vertical="center"/>
    </xf>
    <xf numFmtId="41" fontId="41" fillId="0" borderId="20" xfId="0" applyNumberFormat="1" applyFont="1" applyBorder="1" applyAlignment="1">
      <alignment horizontal="right" vertical="center"/>
    </xf>
    <xf numFmtId="0" fontId="41" fillId="0" borderId="0" xfId="125" applyFont="1" applyAlignment="1">
      <alignment horizontal="left" vertical="center"/>
    </xf>
    <xf numFmtId="0" fontId="41" fillId="0" borderId="0" xfId="128" applyFont="1" applyAlignment="1">
      <alignment vertical="center"/>
    </xf>
    <xf numFmtId="171" fontId="41" fillId="0" borderId="21" xfId="136" applyNumberFormat="1" applyFont="1" applyBorder="1" applyAlignment="1">
      <alignment horizontal="left" vertical="center"/>
    </xf>
    <xf numFmtId="0" fontId="41" fillId="0" borderId="19" xfId="136" applyFont="1" applyBorder="1" applyAlignment="1">
      <alignment horizontal="center" vertical="center"/>
    </xf>
    <xf numFmtId="41" fontId="41" fillId="0" borderId="20" xfId="0" applyNumberFormat="1" applyFont="1" applyBorder="1" applyAlignment="1">
      <alignment horizontal="center" vertical="center"/>
    </xf>
    <xf numFmtId="41" fontId="41" fillId="0" borderId="19" xfId="137" applyNumberFormat="1" applyFont="1" applyBorder="1" applyAlignment="1">
      <alignment horizontal="center" vertical="center"/>
    </xf>
    <xf numFmtId="0" fontId="41" fillId="0" borderId="19" xfId="0" applyFont="1" applyBorder="1" applyAlignment="1">
      <alignment horizontal="center" vertical="center"/>
    </xf>
    <xf numFmtId="38" fontId="40" fillId="0" borderId="0" xfId="0" applyNumberFormat="1" applyFont="1" applyAlignment="1">
      <alignment vertical="center"/>
    </xf>
    <xf numFmtId="0" fontId="40" fillId="0" borderId="0" xfId="104" applyFont="1" applyAlignment="1">
      <alignment vertical="center"/>
    </xf>
    <xf numFmtId="41" fontId="41" fillId="0" borderId="0" xfId="137" applyNumberFormat="1" applyFont="1" applyAlignment="1">
      <alignment vertical="center"/>
    </xf>
    <xf numFmtId="40" fontId="43" fillId="0" borderId="0" xfId="0" applyNumberFormat="1" applyFont="1" applyAlignment="1">
      <alignment horizontal="center" vertical="center"/>
    </xf>
    <xf numFmtId="41" fontId="41" fillId="0" borderId="19" xfId="137" applyNumberFormat="1" applyFont="1" applyBorder="1" applyAlignment="1">
      <alignment vertical="center"/>
    </xf>
    <xf numFmtId="165" fontId="43" fillId="0" borderId="0" xfId="0" applyNumberFormat="1" applyFont="1" applyAlignment="1">
      <alignment horizontal="center" vertical="center"/>
    </xf>
    <xf numFmtId="0" fontId="41" fillId="0" borderId="0" xfId="104" applyFont="1" applyAlignment="1">
      <alignment vertical="center"/>
    </xf>
    <xf numFmtId="41" fontId="41" fillId="0" borderId="18" xfId="137" applyNumberFormat="1" applyFont="1" applyBorder="1" applyAlignment="1">
      <alignment horizontal="center" vertical="center"/>
    </xf>
    <xf numFmtId="0" fontId="40" fillId="0" borderId="0" xfId="104" applyFont="1" applyAlignment="1">
      <alignment horizontal="left" vertical="center" wrapText="1"/>
    </xf>
    <xf numFmtId="37" fontId="40" fillId="0" borderId="0" xfId="0" applyNumberFormat="1" applyFont="1" applyAlignment="1">
      <alignment horizontal="left" vertical="center"/>
    </xf>
    <xf numFmtId="49" fontId="41" fillId="0" borderId="19" xfId="0" applyNumberFormat="1" applyFont="1" applyBorder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15" fontId="41" fillId="0" borderId="0" xfId="0" applyNumberFormat="1" applyFont="1" applyAlignment="1">
      <alignment horizontal="center" vertical="center"/>
    </xf>
    <xf numFmtId="172" fontId="43" fillId="0" borderId="0" xfId="0" applyNumberFormat="1" applyFont="1" applyAlignment="1">
      <alignment horizontal="center" vertical="center"/>
    </xf>
    <xf numFmtId="165" fontId="46" fillId="0" borderId="0" xfId="0" applyNumberFormat="1" applyFont="1" applyAlignment="1">
      <alignment horizontal="center" vertical="center"/>
    </xf>
    <xf numFmtId="38" fontId="43" fillId="0" borderId="0" xfId="0" applyNumberFormat="1" applyFont="1" applyAlignment="1">
      <alignment vertical="center"/>
    </xf>
    <xf numFmtId="41" fontId="41" fillId="0" borderId="17" xfId="0" applyNumberFormat="1" applyFont="1" applyBorder="1" applyAlignment="1">
      <alignment horizontal="right" vertical="center"/>
    </xf>
    <xf numFmtId="41" fontId="41" fillId="0" borderId="17" xfId="0" applyNumberFormat="1" applyFont="1" applyBorder="1" applyAlignment="1">
      <alignment horizontal="center" vertical="center"/>
    </xf>
    <xf numFmtId="41" fontId="41" fillId="0" borderId="18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41" fontId="43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/>
    </xf>
    <xf numFmtId="40" fontId="41" fillId="0" borderId="0" xfId="0" applyNumberFormat="1" applyFont="1" applyAlignment="1">
      <alignment horizontal="center" vertical="center"/>
    </xf>
    <xf numFmtId="40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horizontal="left" vertical="center"/>
    </xf>
    <xf numFmtId="38" fontId="41" fillId="0" borderId="0" xfId="163" applyNumberFormat="1" applyFont="1" applyAlignment="1">
      <alignment vertical="center"/>
    </xf>
    <xf numFmtId="38" fontId="41" fillId="0" borderId="0" xfId="163" applyNumberFormat="1" applyFont="1" applyAlignment="1">
      <alignment horizontal="left" vertical="center"/>
    </xf>
    <xf numFmtId="173" fontId="41" fillId="0" borderId="0" xfId="0" applyNumberFormat="1" applyFont="1" applyAlignment="1">
      <alignment vertical="center"/>
    </xf>
    <xf numFmtId="174" fontId="41" fillId="0" borderId="0" xfId="137" applyNumberFormat="1" applyFont="1" applyAlignment="1">
      <alignment horizontal="center" vertical="center"/>
    </xf>
    <xf numFmtId="0" fontId="40" fillId="0" borderId="0" xfId="105" applyFont="1" applyAlignment="1">
      <alignment horizontal="center" vertical="center"/>
    </xf>
    <xf numFmtId="175" fontId="41" fillId="0" borderId="0" xfId="137" applyNumberFormat="1" applyFont="1" applyAlignment="1">
      <alignment horizontal="center" vertical="center"/>
    </xf>
    <xf numFmtId="41" fontId="41" fillId="0" borderId="19" xfId="105" applyNumberFormat="1" applyFont="1" applyBorder="1" applyAlignment="1">
      <alignment horizontal="center" vertical="center"/>
    </xf>
    <xf numFmtId="41" fontId="41" fillId="0" borderId="21" xfId="105" applyNumberFormat="1" applyFont="1" applyBorder="1" applyAlignment="1">
      <alignment horizontal="center" vertical="center"/>
    </xf>
    <xf numFmtId="37" fontId="41" fillId="29" borderId="0" xfId="0" applyNumberFormat="1" applyFont="1" applyFill="1" applyAlignment="1">
      <alignment vertical="center"/>
    </xf>
    <xf numFmtId="41" fontId="41" fillId="0" borderId="19" xfId="0" applyNumberFormat="1" applyFont="1" applyBorder="1" applyAlignment="1">
      <alignment vertical="center"/>
    </xf>
    <xf numFmtId="41" fontId="41" fillId="0" borderId="0" xfId="0" applyNumberFormat="1" applyFont="1" applyAlignment="1">
      <alignment horizontal="center" vertical="center" wrapText="1"/>
    </xf>
    <xf numFmtId="0" fontId="40" fillId="0" borderId="0" xfId="0" applyFont="1"/>
    <xf numFmtId="0" fontId="41" fillId="0" borderId="0" xfId="0" applyFont="1" applyAlignment="1">
      <alignment horizontal="right" vertical="center"/>
    </xf>
    <xf numFmtId="37" fontId="41" fillId="0" borderId="19" xfId="0" applyNumberFormat="1" applyFont="1" applyBorder="1" applyAlignment="1">
      <alignment horizontal="center" vertical="center"/>
    </xf>
    <xf numFmtId="38" fontId="41" fillId="0" borderId="24" xfId="0" applyNumberFormat="1" applyFont="1" applyBorder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38" fontId="41" fillId="0" borderId="25" xfId="0" applyNumberFormat="1" applyFont="1" applyBorder="1" applyAlignment="1">
      <alignment horizontal="center" vertical="center"/>
    </xf>
    <xf numFmtId="171" fontId="41" fillId="0" borderId="19" xfId="136" applyNumberFormat="1" applyFont="1" applyBorder="1" applyAlignment="1">
      <alignment horizontal="center" vertical="center"/>
    </xf>
    <xf numFmtId="167" fontId="41" fillId="0" borderId="19" xfId="0" applyNumberFormat="1" applyFont="1" applyBorder="1" applyAlignment="1">
      <alignment horizontal="center" vertical="center"/>
    </xf>
    <xf numFmtId="171" fontId="41" fillId="0" borderId="17" xfId="136" applyNumberFormat="1" applyFont="1" applyBorder="1" applyAlignment="1">
      <alignment horizontal="center" vertical="center"/>
    </xf>
    <xf numFmtId="171" fontId="41" fillId="0" borderId="0" xfId="136" applyNumberFormat="1" applyFont="1" applyAlignment="1">
      <alignment horizontal="center" vertical="center"/>
    </xf>
    <xf numFmtId="0" fontId="41" fillId="0" borderId="17" xfId="136" applyFont="1" applyBorder="1" applyAlignment="1">
      <alignment horizontal="center" vertical="center"/>
    </xf>
  </cellXfs>
  <cellStyles count="201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2" xfId="55" xr:uid="{00000000-0005-0000-0000-000036000000}"/>
    <cellStyle name="Comma 2 2" xfId="56" xr:uid="{00000000-0005-0000-0000-000037000000}"/>
    <cellStyle name="Comma 2 2 2" xfId="57" xr:uid="{00000000-0005-0000-0000-000038000000}"/>
    <cellStyle name="Comma 2 2 2 2" xfId="165" xr:uid="{EAF684C8-37F6-4A7E-9D56-EE19F7722CBD}"/>
    <cellStyle name="Comma 2 3" xfId="58" xr:uid="{00000000-0005-0000-0000-000039000000}"/>
    <cellStyle name="Comma 2 3 2" xfId="59" xr:uid="{00000000-0005-0000-0000-00003A000000}"/>
    <cellStyle name="Comma 2 3 2 2" xfId="166" xr:uid="{00D40BB8-B289-4DE7-8394-6777CBF82434}"/>
    <cellStyle name="Comma 2 4" xfId="60" xr:uid="{00000000-0005-0000-0000-00003B000000}"/>
    <cellStyle name="Comma 2 4 2" xfId="167" xr:uid="{3DB2B85D-00E5-47C0-AE1A-3EF32B303A6A}"/>
    <cellStyle name="Comma 2 5" xfId="61" xr:uid="{00000000-0005-0000-0000-00003C000000}"/>
    <cellStyle name="Comma 2 6" xfId="160" xr:uid="{F35A83BF-2E51-4D02-8BD5-5B60057EBD18}"/>
    <cellStyle name="Comma 3" xfId="62" xr:uid="{00000000-0005-0000-0000-00003D000000}"/>
    <cellStyle name="Comma 4" xfId="63" xr:uid="{00000000-0005-0000-0000-00003E000000}"/>
    <cellStyle name="Comma 5" xfId="64" xr:uid="{00000000-0005-0000-0000-00003F000000}"/>
    <cellStyle name="Comma 6" xfId="65" xr:uid="{00000000-0005-0000-0000-000040000000}"/>
    <cellStyle name="Comma 7" xfId="159" xr:uid="{5D7E931A-4E5B-463B-B709-401C4F7FFC7D}"/>
    <cellStyle name="comma zerodec" xfId="66" xr:uid="{00000000-0005-0000-0000-000041000000}"/>
    <cellStyle name="comma zerodec 2" xfId="67" xr:uid="{00000000-0005-0000-0000-000042000000}"/>
    <cellStyle name="Currency1" xfId="68" xr:uid="{00000000-0005-0000-0000-000043000000}"/>
    <cellStyle name="Currency1 2" xfId="69" xr:uid="{00000000-0005-0000-0000-000044000000}"/>
    <cellStyle name="Dollar (zero dec)" xfId="70" xr:uid="{00000000-0005-0000-0000-000045000000}"/>
    <cellStyle name="Explanatory Text" xfId="71" builtinId="53" customBuiltin="1"/>
    <cellStyle name="Explanatory Text 2" xfId="72" xr:uid="{00000000-0005-0000-0000-000047000000}"/>
    <cellStyle name="Good" xfId="73" builtinId="26" customBuiltin="1"/>
    <cellStyle name="Good 2" xfId="74" xr:uid="{00000000-0005-0000-0000-000049000000}"/>
    <cellStyle name="Grey" xfId="75" xr:uid="{00000000-0005-0000-0000-00004A000000}"/>
    <cellStyle name="Heading 1 2" xfId="76" xr:uid="{00000000-0005-0000-0000-00004B000000}"/>
    <cellStyle name="Heading 1 3" xfId="77" xr:uid="{00000000-0005-0000-0000-00004C000000}"/>
    <cellStyle name="Heading 2 2" xfId="78" xr:uid="{00000000-0005-0000-0000-00004D000000}"/>
    <cellStyle name="Heading 2 3" xfId="79" xr:uid="{00000000-0005-0000-0000-00004E000000}"/>
    <cellStyle name="Heading 3 2" xfId="80" xr:uid="{00000000-0005-0000-0000-00004F000000}"/>
    <cellStyle name="Heading 3 3" xfId="81" xr:uid="{00000000-0005-0000-0000-000050000000}"/>
    <cellStyle name="Heading 4 2" xfId="82" xr:uid="{00000000-0005-0000-0000-000051000000}"/>
    <cellStyle name="Heading 4 3" xfId="83" xr:uid="{00000000-0005-0000-0000-000052000000}"/>
    <cellStyle name="Input [yellow]" xfId="84" xr:uid="{00000000-0005-0000-0000-000053000000}"/>
    <cellStyle name="Input 2" xfId="85" xr:uid="{00000000-0005-0000-0000-000054000000}"/>
    <cellStyle name="Input 3" xfId="86" xr:uid="{00000000-0005-0000-0000-000055000000}"/>
    <cellStyle name="Linked Cell" xfId="87" builtinId="24" customBuiltin="1"/>
    <cellStyle name="Linked Cell 2" xfId="88" xr:uid="{00000000-0005-0000-0000-000057000000}"/>
    <cellStyle name="Neutral 2" xfId="89" xr:uid="{00000000-0005-0000-0000-000058000000}"/>
    <cellStyle name="Neutral 3" xfId="90" xr:uid="{00000000-0005-0000-0000-000059000000}"/>
    <cellStyle name="no dec" xfId="91" xr:uid="{00000000-0005-0000-0000-00005A000000}"/>
    <cellStyle name="Normal" xfId="0" builtinId="0"/>
    <cellStyle name="Normal - Style1" xfId="92" xr:uid="{00000000-0005-0000-0000-00005C000000}"/>
    <cellStyle name="Normal - Style1 2" xfId="93" xr:uid="{00000000-0005-0000-0000-00005D000000}"/>
    <cellStyle name="Normal 10" xfId="94" xr:uid="{00000000-0005-0000-0000-00005E000000}"/>
    <cellStyle name="Normal 10 2" xfId="168" xr:uid="{406DED25-F580-4967-913A-B554C95C59B7}"/>
    <cellStyle name="Normal 11" xfId="95" xr:uid="{00000000-0005-0000-0000-00005F000000}"/>
    <cellStyle name="Normal 11 2" xfId="169" xr:uid="{43B602EA-5371-418A-8AAE-799A0A6E3AAA}"/>
    <cellStyle name="Normal 12" xfId="96" xr:uid="{00000000-0005-0000-0000-000060000000}"/>
    <cellStyle name="Normal 12 2" xfId="170" xr:uid="{01A3FA3A-BD0A-42FA-B7D7-82D00559E631}"/>
    <cellStyle name="Normal 13" xfId="97" xr:uid="{00000000-0005-0000-0000-000061000000}"/>
    <cellStyle name="Normal 13 2" xfId="171" xr:uid="{E69942B6-34CA-4524-9CDF-887283E67B72}"/>
    <cellStyle name="Normal 14" xfId="98" xr:uid="{00000000-0005-0000-0000-000062000000}"/>
    <cellStyle name="Normal 14 2" xfId="172" xr:uid="{0E0232C5-6152-4E0C-B466-4FD83547B824}"/>
    <cellStyle name="Normal 15" xfId="99" xr:uid="{00000000-0005-0000-0000-000063000000}"/>
    <cellStyle name="Normal 15 2" xfId="173" xr:uid="{C92C6DC0-4C8C-4F23-A6A2-07D2593542EE}"/>
    <cellStyle name="Normal 16" xfId="100" xr:uid="{00000000-0005-0000-0000-000064000000}"/>
    <cellStyle name="Normal 16 2" xfId="174" xr:uid="{37DB1780-50B2-4CFF-910E-05E5C5458F98}"/>
    <cellStyle name="Normal 17" xfId="101" xr:uid="{00000000-0005-0000-0000-000065000000}"/>
    <cellStyle name="Normal 17 2" xfId="175" xr:uid="{4C0BB410-2F71-4A7A-81DC-E695A3C41A21}"/>
    <cellStyle name="Normal 18" xfId="102" xr:uid="{00000000-0005-0000-0000-000066000000}"/>
    <cellStyle name="Normal 18 2" xfId="176" xr:uid="{8A3EF7D6-0120-43FE-BB39-C9F3256FD17F}"/>
    <cellStyle name="Normal 19" xfId="103" xr:uid="{00000000-0005-0000-0000-000067000000}"/>
    <cellStyle name="Normal 19 2" xfId="177" xr:uid="{F7E72487-02C6-44EC-AE0B-E370ED60848F}"/>
    <cellStyle name="Normal 2" xfId="104" xr:uid="{00000000-0005-0000-0000-000068000000}"/>
    <cellStyle name="Normal 2 2 2" xfId="163" xr:uid="{0B990DA5-5AAE-4D37-B857-E4906F6488D0}"/>
    <cellStyle name="Normal 2 3" xfId="105" xr:uid="{00000000-0005-0000-0000-000069000000}"/>
    <cellStyle name="Normal 2 5" xfId="164" xr:uid="{5197CE7D-3F99-435F-942B-EB2199BD4844}"/>
    <cellStyle name="Normal 20" xfId="106" xr:uid="{00000000-0005-0000-0000-00006A000000}"/>
    <cellStyle name="Normal 20 2" xfId="178" xr:uid="{F06B877C-296D-4CE7-9661-FE96EFD4BB16}"/>
    <cellStyle name="Normal 21" xfId="107" xr:uid="{00000000-0005-0000-0000-00006B000000}"/>
    <cellStyle name="Normal 21 2" xfId="179" xr:uid="{C53BFF38-B11E-470D-BDCD-F53EE6B360BA}"/>
    <cellStyle name="Normal 22" xfId="108" xr:uid="{00000000-0005-0000-0000-00006C000000}"/>
    <cellStyle name="Normal 22 2" xfId="180" xr:uid="{38199EE9-1B38-4EF0-A3A4-0B4F6DCAC906}"/>
    <cellStyle name="Normal 23" xfId="109" xr:uid="{00000000-0005-0000-0000-00006D000000}"/>
    <cellStyle name="Normal 23 2" xfId="181" xr:uid="{6B81AE68-B3AC-493B-BDCA-38B18E249FFC}"/>
    <cellStyle name="Normal 24" xfId="110" xr:uid="{00000000-0005-0000-0000-00006E000000}"/>
    <cellStyle name="Normal 24 2" xfId="182" xr:uid="{6D0AB6C2-3F02-4C1A-B083-73C29FB04B78}"/>
    <cellStyle name="Normal 25" xfId="111" xr:uid="{00000000-0005-0000-0000-00006F000000}"/>
    <cellStyle name="Normal 25 2" xfId="183" xr:uid="{A95D8553-E3A4-48CA-B702-170C5FEED07F}"/>
    <cellStyle name="Normal 26" xfId="112" xr:uid="{00000000-0005-0000-0000-000070000000}"/>
    <cellStyle name="Normal 26 2" xfId="184" xr:uid="{97E15414-665C-4390-9C69-47BD3A70DF8E}"/>
    <cellStyle name="Normal 27" xfId="113" xr:uid="{00000000-0005-0000-0000-000071000000}"/>
    <cellStyle name="Normal 27 2" xfId="185" xr:uid="{3074AEA2-DB10-4581-BB40-1FD0CCF66654}"/>
    <cellStyle name="Normal 28" xfId="114" xr:uid="{00000000-0005-0000-0000-000072000000}"/>
    <cellStyle name="Normal 28 2" xfId="186" xr:uid="{28EDA72A-6900-4CB5-A3A1-20CB11C55024}"/>
    <cellStyle name="Normal 29" xfId="115" xr:uid="{00000000-0005-0000-0000-000073000000}"/>
    <cellStyle name="Normal 29 2" xfId="187" xr:uid="{8F84BB34-9776-4276-A053-C828BD07A04D}"/>
    <cellStyle name="Normal 3" xfId="116" xr:uid="{00000000-0005-0000-0000-000074000000}"/>
    <cellStyle name="Normal 30" xfId="117" xr:uid="{00000000-0005-0000-0000-000075000000}"/>
    <cellStyle name="Normal 30 2" xfId="188" xr:uid="{7FEC9D6B-E735-484E-B05A-BD6C701BEB0E}"/>
    <cellStyle name="Normal 31" xfId="118" xr:uid="{00000000-0005-0000-0000-000076000000}"/>
    <cellStyle name="Normal 31 2" xfId="189" xr:uid="{BBB63B27-F76F-43EC-8DA3-07AF3394BC83}"/>
    <cellStyle name="Normal 32" xfId="119" xr:uid="{00000000-0005-0000-0000-000077000000}"/>
    <cellStyle name="Normal 32 2" xfId="190" xr:uid="{83E92284-5742-4677-9469-70C2F522B611}"/>
    <cellStyle name="Normal 33" xfId="120" xr:uid="{00000000-0005-0000-0000-000078000000}"/>
    <cellStyle name="Normal 33 2" xfId="191" xr:uid="{0583FDE3-9EE7-4A1E-BEE4-1DCB72D2326B}"/>
    <cellStyle name="Normal 34" xfId="121" xr:uid="{00000000-0005-0000-0000-000079000000}"/>
    <cellStyle name="Normal 34 2" xfId="192" xr:uid="{81AF8ADE-577C-4448-9D29-880C9FC2CD74}"/>
    <cellStyle name="Normal 35" xfId="122" xr:uid="{00000000-0005-0000-0000-00007A000000}"/>
    <cellStyle name="Normal 35 2" xfId="193" xr:uid="{07BF3975-CA2F-4154-BFB8-E908C8206947}"/>
    <cellStyle name="Normal 36" xfId="123" xr:uid="{00000000-0005-0000-0000-00007B000000}"/>
    <cellStyle name="Normal 36 2" xfId="161" xr:uid="{04E407A3-2C11-49C7-B9DB-5BA3DD8F9318}"/>
    <cellStyle name="Normal 37" xfId="158" xr:uid="{CD59BC3E-D9BC-461C-91E0-705E621A1AA7}"/>
    <cellStyle name="Normal 37 2" xfId="124" xr:uid="{00000000-0005-0000-0000-00007C000000}"/>
    <cellStyle name="Normal 4" xfId="125" xr:uid="{00000000-0005-0000-0000-00007D000000}"/>
    <cellStyle name="Normal 4 3" xfId="126" xr:uid="{00000000-0005-0000-0000-00007E000000}"/>
    <cellStyle name="Normal 46" xfId="127" xr:uid="{00000000-0005-0000-0000-00007F000000}"/>
    <cellStyle name="Normal 47" xfId="128" xr:uid="{00000000-0005-0000-0000-000080000000}"/>
    <cellStyle name="Normal 48" xfId="129" xr:uid="{00000000-0005-0000-0000-000081000000}"/>
    <cellStyle name="Normal 49" xfId="130" xr:uid="{00000000-0005-0000-0000-000082000000}"/>
    <cellStyle name="Normal 5" xfId="131" xr:uid="{00000000-0005-0000-0000-000083000000}"/>
    <cellStyle name="Normal 5 2" xfId="162" xr:uid="{4EC1C703-590C-418B-9009-95B65BF3912E}"/>
    <cellStyle name="Normal 5 3" xfId="194" xr:uid="{D53C6C53-1DA5-47B2-A7E1-FBAA5439CAB0}"/>
    <cellStyle name="Normal 6" xfId="132" xr:uid="{00000000-0005-0000-0000-000084000000}"/>
    <cellStyle name="Normal 6 2" xfId="195" xr:uid="{66022379-7A0A-48A3-9781-8CE2FF7B3B33}"/>
    <cellStyle name="Normal 7" xfId="133" xr:uid="{00000000-0005-0000-0000-000085000000}"/>
    <cellStyle name="Normal 7 2" xfId="196" xr:uid="{47EDA700-0980-4AA2-9534-A1D58A9BE036}"/>
    <cellStyle name="Normal 8" xfId="134" xr:uid="{00000000-0005-0000-0000-000086000000}"/>
    <cellStyle name="Normal 8 2" xfId="197" xr:uid="{8C8A24A8-2D15-4D62-9B2D-AA294B5F5875}"/>
    <cellStyle name="Normal 9" xfId="135" xr:uid="{00000000-0005-0000-0000-000087000000}"/>
    <cellStyle name="Normal 9 2" xfId="198" xr:uid="{862FFB31-11FB-4189-A7A9-BA4102A8ECB6}"/>
    <cellStyle name="Normal_Ace Insurance thai" xfId="136" xr:uid="{00000000-0005-0000-0000-000088000000}"/>
    <cellStyle name="Normal_S593-Bs&amp;plT-Q3'08" xfId="137" xr:uid="{00000000-0005-0000-0000-000089000000}"/>
    <cellStyle name="Note 2" xfId="138" xr:uid="{00000000-0005-0000-0000-00008A000000}"/>
    <cellStyle name="Note 3" xfId="139" xr:uid="{00000000-0005-0000-0000-00008B000000}"/>
    <cellStyle name="Output 2" xfId="140" xr:uid="{00000000-0005-0000-0000-00008C000000}"/>
    <cellStyle name="Output 3" xfId="141" xr:uid="{00000000-0005-0000-0000-00008D000000}"/>
    <cellStyle name="Percent [2]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2 2" xfId="145" xr:uid="{00000000-0005-0000-0000-000091000000}"/>
    <cellStyle name="Percent 2 2 2 2" xfId="199" xr:uid="{7E1D57F7-8DA1-4AC6-A840-792DD50D0546}"/>
    <cellStyle name="Percent 2 3" xfId="146" xr:uid="{00000000-0005-0000-0000-000092000000}"/>
    <cellStyle name="Percent 2 4" xfId="147" xr:uid="{00000000-0005-0000-0000-000093000000}"/>
    <cellStyle name="Percent 2 4 2" xfId="200" xr:uid="{5AFA1D3D-FC02-4E42-B2F9-C8C12C989FB6}"/>
    <cellStyle name="Percent 3" xfId="148" xr:uid="{00000000-0005-0000-0000-000094000000}"/>
    <cellStyle name="pwstyle" xfId="149" xr:uid="{00000000-0005-0000-0000-000095000000}"/>
    <cellStyle name="Quantity" xfId="150" xr:uid="{00000000-0005-0000-0000-000096000000}"/>
    <cellStyle name="Title 2" xfId="151" xr:uid="{00000000-0005-0000-0000-000097000000}"/>
    <cellStyle name="Title 3" xfId="152" xr:uid="{00000000-0005-0000-0000-000098000000}"/>
    <cellStyle name="Total" xfId="153" builtinId="25" customBuiltin="1"/>
    <cellStyle name="Total 2" xfId="154" xr:uid="{00000000-0005-0000-0000-00009A000000}"/>
    <cellStyle name="Warning Text" xfId="155" builtinId="11" customBuiltin="1"/>
    <cellStyle name="Warning Text 2" xfId="156" xr:uid="{00000000-0005-0000-0000-00009C000000}"/>
    <cellStyle name="ปกติ_NOTEQ300" xfId="157" xr:uid="{00000000-0005-0000-0000-00009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69D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7"/>
  <sheetViews>
    <sheetView showGridLines="0" tabSelected="1" view="pageBreakPreview" zoomScale="90" zoomScaleNormal="70" zoomScaleSheetLayoutView="90" workbookViewId="0">
      <selection activeCell="K83" sqref="K83"/>
    </sheetView>
  </sheetViews>
  <sheetFormatPr defaultColWidth="9.08984375" defaultRowHeight="24" customHeight="1"/>
  <cols>
    <col min="1" max="1" width="50" style="7" customWidth="1"/>
    <col min="2" max="2" width="6.453125" style="7" customWidth="1"/>
    <col min="3" max="3" width="0.6328125" style="7" customWidth="1"/>
    <col min="4" max="4" width="17.36328125" style="7" customWidth="1"/>
    <col min="5" max="5" width="0.6328125" style="7" customWidth="1"/>
    <col min="6" max="6" width="17.36328125" style="7" customWidth="1"/>
    <col min="7" max="7" width="0.6328125" style="7" customWidth="1"/>
    <col min="8" max="8" width="17.36328125" style="9" customWidth="1"/>
    <col min="9" max="9" width="0.6328125" style="9" customWidth="1"/>
    <col min="10" max="10" width="17.36328125" style="9" customWidth="1"/>
    <col min="11" max="16384" width="9.08984375" style="7"/>
  </cols>
  <sheetData>
    <row r="1" spans="1:10" ht="24" customHeight="1">
      <c r="A1" s="11" t="s">
        <v>90</v>
      </c>
      <c r="B1" s="15"/>
      <c r="C1" s="15"/>
      <c r="D1" s="15"/>
      <c r="E1" s="15"/>
      <c r="F1" s="15"/>
      <c r="G1" s="15"/>
      <c r="H1" s="66"/>
      <c r="I1" s="66"/>
      <c r="J1" s="66"/>
    </row>
    <row r="2" spans="1:10" ht="24" customHeight="1">
      <c r="A2" s="11" t="s">
        <v>141</v>
      </c>
      <c r="B2" s="15"/>
      <c r="C2" s="15"/>
      <c r="D2" s="15"/>
      <c r="E2" s="15"/>
      <c r="F2" s="15"/>
      <c r="G2" s="15"/>
      <c r="H2" s="66"/>
      <c r="I2" s="66"/>
      <c r="J2" s="66"/>
    </row>
    <row r="3" spans="1:10" ht="24" customHeight="1">
      <c r="A3" s="11" t="s">
        <v>197</v>
      </c>
      <c r="B3" s="15"/>
      <c r="C3" s="15"/>
      <c r="D3" s="15"/>
      <c r="E3" s="15"/>
      <c r="F3" s="15"/>
      <c r="G3" s="15"/>
      <c r="H3" s="66"/>
      <c r="I3" s="66"/>
      <c r="J3" s="66"/>
    </row>
    <row r="4" spans="1:10" ht="24" customHeight="1">
      <c r="A4" s="94" t="s">
        <v>25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ht="24" customHeight="1">
      <c r="A5" s="10"/>
      <c r="B5" s="16"/>
      <c r="C5" s="10"/>
      <c r="D5" s="95" t="s">
        <v>11</v>
      </c>
      <c r="E5" s="95"/>
      <c r="F5" s="95"/>
      <c r="H5" s="95" t="s">
        <v>12</v>
      </c>
      <c r="I5" s="95"/>
      <c r="J5" s="95"/>
    </row>
    <row r="6" spans="1:10" ht="24" customHeight="1">
      <c r="B6" s="56" t="s">
        <v>79</v>
      </c>
      <c r="C6" s="19"/>
      <c r="D6" s="67" t="s">
        <v>198</v>
      </c>
      <c r="E6" s="68"/>
      <c r="F6" s="67" t="s">
        <v>186</v>
      </c>
      <c r="G6" s="18"/>
      <c r="H6" s="67" t="s">
        <v>198</v>
      </c>
      <c r="I6" s="68"/>
      <c r="J6" s="67" t="s">
        <v>186</v>
      </c>
    </row>
    <row r="7" spans="1:10" ht="24" customHeight="1">
      <c r="B7" s="18"/>
      <c r="C7" s="19"/>
      <c r="D7" s="69" t="s">
        <v>152</v>
      </c>
      <c r="E7" s="68"/>
      <c r="F7" s="69" t="s">
        <v>153</v>
      </c>
      <c r="G7" s="18"/>
      <c r="H7" s="69" t="s">
        <v>152</v>
      </c>
      <c r="I7" s="68"/>
      <c r="J7" s="69" t="s">
        <v>153</v>
      </c>
    </row>
    <row r="8" spans="1:10" ht="24" customHeight="1">
      <c r="B8" s="18"/>
      <c r="C8" s="19"/>
      <c r="D8" s="69" t="s">
        <v>154</v>
      </c>
      <c r="E8" s="68"/>
      <c r="F8" s="69"/>
      <c r="G8" s="18"/>
      <c r="H8" s="69" t="s">
        <v>154</v>
      </c>
      <c r="I8" s="68"/>
      <c r="J8" s="69"/>
    </row>
    <row r="9" spans="1:10" ht="24" customHeight="1">
      <c r="A9" s="11" t="s">
        <v>4</v>
      </c>
      <c r="B9" s="28"/>
    </row>
    <row r="10" spans="1:10" ht="24" customHeight="1">
      <c r="A10" s="11" t="s">
        <v>5</v>
      </c>
      <c r="B10" s="28"/>
    </row>
    <row r="11" spans="1:10" ht="24" customHeight="1">
      <c r="A11" s="16" t="s">
        <v>0</v>
      </c>
      <c r="B11" s="28"/>
      <c r="C11" s="28"/>
      <c r="D11" s="23">
        <v>176902607</v>
      </c>
      <c r="E11" s="23"/>
      <c r="F11" s="23">
        <v>239241029</v>
      </c>
      <c r="G11" s="23"/>
      <c r="H11" s="23">
        <v>112869084</v>
      </c>
      <c r="I11" s="23"/>
      <c r="J11" s="23">
        <v>92983203</v>
      </c>
    </row>
    <row r="12" spans="1:10" ht="24" customHeight="1">
      <c r="A12" s="16" t="s">
        <v>1</v>
      </c>
      <c r="B12" s="28"/>
      <c r="C12" s="28"/>
      <c r="D12" s="23">
        <v>16573619</v>
      </c>
      <c r="E12" s="23"/>
      <c r="F12" s="23">
        <v>39831671</v>
      </c>
      <c r="G12" s="23"/>
      <c r="H12" s="23">
        <v>0</v>
      </c>
      <c r="I12" s="23"/>
      <c r="J12" s="23">
        <v>0</v>
      </c>
    </row>
    <row r="13" spans="1:10" ht="24" customHeight="1">
      <c r="A13" s="16" t="s">
        <v>142</v>
      </c>
      <c r="B13" s="28">
        <v>3</v>
      </c>
      <c r="C13" s="28"/>
      <c r="D13" s="23">
        <v>2711924293</v>
      </c>
      <c r="E13" s="23"/>
      <c r="F13" s="23">
        <v>1919321725</v>
      </c>
      <c r="G13" s="23"/>
      <c r="H13" s="23">
        <v>2711924293</v>
      </c>
      <c r="I13" s="23"/>
      <c r="J13" s="23">
        <v>1919321725</v>
      </c>
    </row>
    <row r="14" spans="1:10" ht="24" customHeight="1">
      <c r="A14" s="16" t="s">
        <v>91</v>
      </c>
      <c r="B14" s="70">
        <v>12.1</v>
      </c>
      <c r="C14" s="28"/>
      <c r="D14" s="23">
        <v>32300000</v>
      </c>
      <c r="E14" s="23"/>
      <c r="F14" s="23">
        <v>883300000</v>
      </c>
      <c r="G14" s="23"/>
      <c r="H14" s="23">
        <v>1580900000</v>
      </c>
      <c r="I14" s="23"/>
      <c r="J14" s="23">
        <v>2458100000</v>
      </c>
    </row>
    <row r="15" spans="1:10" ht="24" customHeight="1">
      <c r="A15" s="16" t="s">
        <v>187</v>
      </c>
      <c r="B15" s="71"/>
      <c r="C15" s="28"/>
      <c r="D15" s="23">
        <v>59518113</v>
      </c>
      <c r="E15" s="23"/>
      <c r="F15" s="23">
        <v>81257954</v>
      </c>
      <c r="G15" s="23"/>
      <c r="H15" s="23">
        <v>59518113</v>
      </c>
      <c r="I15" s="23"/>
      <c r="J15" s="23">
        <v>81257954</v>
      </c>
    </row>
    <row r="16" spans="1:10" ht="24" customHeight="1">
      <c r="A16" s="16" t="s">
        <v>112</v>
      </c>
      <c r="B16" s="62">
        <v>4.0999999999999996</v>
      </c>
      <c r="C16" s="72"/>
      <c r="D16" s="23">
        <v>4822092936</v>
      </c>
      <c r="E16" s="23"/>
      <c r="F16" s="23">
        <v>4788123754</v>
      </c>
      <c r="G16" s="23"/>
      <c r="H16" s="23">
        <v>4738069137</v>
      </c>
      <c r="I16" s="23"/>
      <c r="J16" s="23">
        <v>4580415772</v>
      </c>
    </row>
    <row r="17" spans="1:10" ht="24" customHeight="1">
      <c r="A17" s="16" t="s">
        <v>2</v>
      </c>
      <c r="B17" s="28"/>
      <c r="C17" s="72"/>
      <c r="D17" s="23">
        <v>149880552</v>
      </c>
      <c r="E17" s="23"/>
      <c r="F17" s="23">
        <v>138278040</v>
      </c>
      <c r="G17" s="23"/>
      <c r="H17" s="23">
        <v>688014</v>
      </c>
      <c r="I17" s="23"/>
      <c r="J17" s="23">
        <v>688014</v>
      </c>
    </row>
    <row r="18" spans="1:10" ht="24" customHeight="1">
      <c r="A18" s="16" t="s">
        <v>107</v>
      </c>
      <c r="B18" s="28"/>
      <c r="C18" s="72"/>
      <c r="D18" s="23">
        <v>43770852</v>
      </c>
      <c r="E18" s="23"/>
      <c r="F18" s="23">
        <v>43155698</v>
      </c>
      <c r="G18" s="23"/>
      <c r="H18" s="23">
        <v>0</v>
      </c>
      <c r="I18" s="23"/>
      <c r="J18" s="23">
        <v>0</v>
      </c>
    </row>
    <row r="19" spans="1:10" ht="24" customHeight="1">
      <c r="A19" s="16" t="s">
        <v>188</v>
      </c>
      <c r="B19" s="28"/>
      <c r="C19" s="72"/>
      <c r="D19" s="23">
        <v>4076395</v>
      </c>
      <c r="E19" s="23"/>
      <c r="F19" s="23">
        <v>13319990</v>
      </c>
      <c r="G19" s="23"/>
      <c r="H19" s="23">
        <v>0</v>
      </c>
      <c r="I19" s="23"/>
      <c r="J19" s="23">
        <v>6807261</v>
      </c>
    </row>
    <row r="20" spans="1:10" ht="24" customHeight="1">
      <c r="A20" s="16" t="s">
        <v>3</v>
      </c>
      <c r="B20" s="28"/>
      <c r="C20" s="72"/>
      <c r="D20" s="23">
        <v>183175638</v>
      </c>
      <c r="E20" s="23"/>
      <c r="F20" s="23">
        <v>170054031</v>
      </c>
      <c r="G20" s="23"/>
      <c r="H20" s="23">
        <v>45601206</v>
      </c>
      <c r="I20" s="23"/>
      <c r="J20" s="23">
        <v>32607198</v>
      </c>
    </row>
    <row r="21" spans="1:10" ht="24" customHeight="1">
      <c r="A21" s="11" t="s">
        <v>6</v>
      </c>
      <c r="B21" s="60"/>
      <c r="D21" s="73">
        <f>SUM(D11:D20)</f>
        <v>8200215005</v>
      </c>
      <c r="E21" s="23"/>
      <c r="F21" s="73">
        <f>SUM(F11:F20)</f>
        <v>8315883892</v>
      </c>
      <c r="G21" s="23"/>
      <c r="H21" s="73">
        <f>SUM(H11:H20)</f>
        <v>9249569847</v>
      </c>
      <c r="I21" s="23"/>
      <c r="J21" s="73">
        <f>SUM(J11:J20)</f>
        <v>9172181127</v>
      </c>
    </row>
    <row r="22" spans="1:10" ht="24" customHeight="1">
      <c r="A22" s="11" t="s">
        <v>7</v>
      </c>
      <c r="B22" s="28"/>
      <c r="D22" s="13"/>
      <c r="E22" s="8"/>
      <c r="F22" s="13"/>
      <c r="G22" s="13"/>
      <c r="H22" s="13"/>
      <c r="I22" s="8"/>
      <c r="J22" s="13"/>
    </row>
    <row r="23" spans="1:10" ht="24" customHeight="1">
      <c r="A23" s="16" t="s">
        <v>108</v>
      </c>
      <c r="B23" s="62">
        <v>13.2</v>
      </c>
      <c r="D23" s="13">
        <v>31054905</v>
      </c>
      <c r="E23" s="8"/>
      <c r="F23" s="13">
        <v>31001776</v>
      </c>
      <c r="G23" s="13"/>
      <c r="H23" s="13">
        <v>200000</v>
      </c>
      <c r="I23" s="8"/>
      <c r="J23" s="13">
        <v>200000</v>
      </c>
    </row>
    <row r="24" spans="1:10" ht="24" customHeight="1">
      <c r="A24" s="16" t="s">
        <v>139</v>
      </c>
      <c r="B24" s="28">
        <v>3</v>
      </c>
      <c r="D24" s="13">
        <v>3999396</v>
      </c>
      <c r="E24" s="8"/>
      <c r="F24" s="13">
        <v>6233611</v>
      </c>
      <c r="G24" s="13"/>
      <c r="H24" s="13">
        <v>3999396</v>
      </c>
      <c r="I24" s="8"/>
      <c r="J24" s="13">
        <v>6233611</v>
      </c>
    </row>
    <row r="25" spans="1:10" ht="24" customHeight="1">
      <c r="A25" s="16" t="s">
        <v>109</v>
      </c>
      <c r="B25" s="62">
        <v>12.1</v>
      </c>
      <c r="D25" s="13">
        <v>0</v>
      </c>
      <c r="E25" s="8"/>
      <c r="F25" s="13">
        <v>0</v>
      </c>
      <c r="G25" s="13"/>
      <c r="H25" s="13">
        <v>0</v>
      </c>
      <c r="I25" s="8"/>
      <c r="J25" s="13">
        <v>185000000</v>
      </c>
    </row>
    <row r="26" spans="1:10" ht="24" customHeight="1">
      <c r="A26" s="16" t="s">
        <v>92</v>
      </c>
      <c r="B26" s="28">
        <v>5</v>
      </c>
      <c r="D26" s="13">
        <v>0</v>
      </c>
      <c r="E26" s="8"/>
      <c r="F26" s="13">
        <v>0</v>
      </c>
      <c r="G26" s="13"/>
      <c r="H26" s="13">
        <v>0</v>
      </c>
      <c r="I26" s="8"/>
      <c r="J26" s="13">
        <v>0</v>
      </c>
    </row>
    <row r="27" spans="1:10" ht="24" customHeight="1">
      <c r="A27" s="16" t="s">
        <v>124</v>
      </c>
      <c r="D27" s="13"/>
      <c r="E27" s="8"/>
      <c r="F27" s="13"/>
      <c r="G27" s="13"/>
      <c r="H27" s="13"/>
      <c r="I27" s="8"/>
      <c r="J27" s="13"/>
    </row>
    <row r="28" spans="1:10" ht="24" customHeight="1">
      <c r="A28" s="16" t="s">
        <v>125</v>
      </c>
      <c r="B28" s="28">
        <v>6</v>
      </c>
      <c r="D28" s="13">
        <v>1029117392</v>
      </c>
      <c r="E28" s="8"/>
      <c r="F28" s="13">
        <v>1092425650</v>
      </c>
      <c r="G28" s="13"/>
      <c r="H28" s="13">
        <v>0</v>
      </c>
      <c r="I28" s="8"/>
      <c r="J28" s="13">
        <v>0</v>
      </c>
    </row>
    <row r="29" spans="1:10" ht="24" customHeight="1">
      <c r="A29" s="16" t="s">
        <v>126</v>
      </c>
      <c r="B29" s="62">
        <v>4.2</v>
      </c>
      <c r="D29" s="13">
        <v>1293870260</v>
      </c>
      <c r="E29" s="8"/>
      <c r="F29" s="13">
        <v>1013129825</v>
      </c>
      <c r="G29" s="13"/>
      <c r="H29" s="13">
        <v>948496940</v>
      </c>
      <c r="I29" s="8"/>
      <c r="J29" s="13">
        <v>715756519</v>
      </c>
    </row>
    <row r="30" spans="1:10" ht="24" customHeight="1">
      <c r="A30" s="16" t="s">
        <v>143</v>
      </c>
      <c r="B30" s="28">
        <v>8</v>
      </c>
      <c r="D30" s="13">
        <v>1450611717</v>
      </c>
      <c r="E30" s="8"/>
      <c r="F30" s="13">
        <v>1409146566</v>
      </c>
      <c r="G30" s="13"/>
      <c r="H30" s="13">
        <v>2157758640</v>
      </c>
      <c r="I30" s="8"/>
      <c r="J30" s="13">
        <v>2157758640</v>
      </c>
    </row>
    <row r="31" spans="1:10" ht="24" customHeight="1">
      <c r="A31" s="16" t="s">
        <v>99</v>
      </c>
      <c r="B31" s="62"/>
      <c r="D31" s="13">
        <v>36136495</v>
      </c>
      <c r="E31" s="8"/>
      <c r="F31" s="13">
        <v>43879712</v>
      </c>
      <c r="G31" s="13"/>
      <c r="H31" s="13">
        <v>21639771</v>
      </c>
      <c r="I31" s="8"/>
      <c r="J31" s="13">
        <v>22676365</v>
      </c>
    </row>
    <row r="32" spans="1:10" ht="24" customHeight="1">
      <c r="A32" s="16" t="s">
        <v>100</v>
      </c>
      <c r="B32" s="28">
        <v>9</v>
      </c>
      <c r="D32" s="13">
        <v>195609355</v>
      </c>
      <c r="E32" s="8"/>
      <c r="F32" s="13">
        <v>217975923</v>
      </c>
      <c r="G32" s="13"/>
      <c r="H32" s="13">
        <v>3988924</v>
      </c>
      <c r="I32" s="8"/>
      <c r="J32" s="13">
        <v>4454981</v>
      </c>
    </row>
    <row r="33" spans="1:10" ht="24" customHeight="1">
      <c r="A33" s="16" t="s">
        <v>8</v>
      </c>
      <c r="B33" s="62"/>
      <c r="D33" s="13">
        <v>118321032</v>
      </c>
      <c r="E33" s="8"/>
      <c r="F33" s="13">
        <v>141624681</v>
      </c>
      <c r="G33" s="13"/>
      <c r="H33" s="13">
        <v>114903855</v>
      </c>
      <c r="I33" s="8"/>
      <c r="J33" s="13">
        <v>138207504</v>
      </c>
    </row>
    <row r="34" spans="1:10" ht="24" customHeight="1">
      <c r="A34" s="16" t="s">
        <v>96</v>
      </c>
      <c r="B34" s="28"/>
      <c r="D34" s="13">
        <v>25001586</v>
      </c>
      <c r="E34" s="8"/>
      <c r="F34" s="13">
        <v>17392653</v>
      </c>
      <c r="G34" s="13"/>
      <c r="H34" s="13">
        <v>14838620</v>
      </c>
      <c r="I34" s="8"/>
      <c r="J34" s="13">
        <v>21361477</v>
      </c>
    </row>
    <row r="35" spans="1:10" ht="24" customHeight="1">
      <c r="A35" s="11" t="s">
        <v>9</v>
      </c>
      <c r="B35" s="28"/>
      <c r="D35" s="74">
        <v>4183722138</v>
      </c>
      <c r="E35" s="8"/>
      <c r="F35" s="74">
        <v>3972810397</v>
      </c>
      <c r="G35" s="13"/>
      <c r="H35" s="74">
        <v>3265826146</v>
      </c>
      <c r="I35" s="8"/>
      <c r="J35" s="74">
        <v>3251649097</v>
      </c>
    </row>
    <row r="36" spans="1:10" ht="24" customHeight="1" thickBot="1">
      <c r="A36" s="11" t="s">
        <v>10</v>
      </c>
      <c r="B36" s="28"/>
      <c r="D36" s="75">
        <v>12383937143</v>
      </c>
      <c r="E36" s="8"/>
      <c r="F36" s="75">
        <v>12288694289</v>
      </c>
      <c r="G36" s="13"/>
      <c r="H36" s="75">
        <v>12515395993</v>
      </c>
      <c r="I36" s="8"/>
      <c r="J36" s="75">
        <v>12423830224</v>
      </c>
    </row>
    <row r="37" spans="1:10" ht="24" customHeight="1" thickTop="1">
      <c r="B37" s="28"/>
      <c r="D37" s="32"/>
      <c r="F37" s="32"/>
      <c r="G37" s="32"/>
      <c r="H37" s="32"/>
      <c r="J37" s="32"/>
    </row>
    <row r="38" spans="1:10" ht="24" customHeight="1">
      <c r="A38" s="7" t="s">
        <v>13</v>
      </c>
      <c r="B38" s="28"/>
    </row>
    <row r="39" spans="1:10" ht="24" customHeight="1">
      <c r="A39" s="11" t="s">
        <v>90</v>
      </c>
      <c r="B39" s="15"/>
      <c r="C39" s="15"/>
      <c r="D39" s="15"/>
      <c r="E39" s="15"/>
      <c r="F39" s="15"/>
      <c r="G39" s="15"/>
      <c r="H39" s="66"/>
      <c r="I39" s="66"/>
      <c r="J39" s="66"/>
    </row>
    <row r="40" spans="1:10" ht="24" customHeight="1">
      <c r="A40" s="15" t="s">
        <v>144</v>
      </c>
      <c r="B40" s="15"/>
      <c r="C40" s="15"/>
      <c r="D40" s="15"/>
      <c r="E40" s="15"/>
      <c r="F40" s="15"/>
      <c r="G40" s="15"/>
      <c r="H40" s="66"/>
      <c r="I40" s="66"/>
      <c r="J40" s="66"/>
    </row>
    <row r="41" spans="1:10" ht="24" customHeight="1">
      <c r="A41" s="11" t="s">
        <v>197</v>
      </c>
      <c r="B41" s="15"/>
      <c r="C41" s="15"/>
      <c r="D41" s="15"/>
      <c r="E41" s="15"/>
      <c r="F41" s="15"/>
      <c r="G41" s="15"/>
      <c r="H41" s="66"/>
      <c r="I41" s="66"/>
      <c r="J41" s="66"/>
    </row>
    <row r="42" spans="1:10" ht="24" customHeight="1">
      <c r="A42" s="94" t="s">
        <v>25</v>
      </c>
      <c r="B42" s="94"/>
      <c r="C42" s="94"/>
      <c r="D42" s="94"/>
      <c r="E42" s="94"/>
      <c r="F42" s="94"/>
      <c r="G42" s="94"/>
      <c r="H42" s="94"/>
      <c r="I42" s="94"/>
      <c r="J42" s="94"/>
    </row>
    <row r="43" spans="1:10" ht="24" customHeight="1">
      <c r="A43" s="10"/>
      <c r="B43" s="16"/>
      <c r="C43" s="10"/>
      <c r="D43" s="95" t="s">
        <v>11</v>
      </c>
      <c r="E43" s="95"/>
      <c r="F43" s="95"/>
      <c r="H43" s="95" t="s">
        <v>12</v>
      </c>
      <c r="I43" s="95"/>
      <c r="J43" s="95"/>
    </row>
    <row r="44" spans="1:10" ht="24" customHeight="1">
      <c r="B44" s="56" t="s">
        <v>79</v>
      </c>
      <c r="C44" s="19"/>
      <c r="D44" s="67" t="s">
        <v>198</v>
      </c>
      <c r="E44" s="68"/>
      <c r="F44" s="67" t="s">
        <v>186</v>
      </c>
      <c r="G44" s="18"/>
      <c r="H44" s="67" t="s">
        <v>198</v>
      </c>
      <c r="I44" s="68"/>
      <c r="J44" s="67" t="s">
        <v>186</v>
      </c>
    </row>
    <row r="45" spans="1:10" ht="24" customHeight="1">
      <c r="B45" s="18"/>
      <c r="C45" s="19"/>
      <c r="D45" s="69" t="s">
        <v>152</v>
      </c>
      <c r="E45" s="68"/>
      <c r="F45" s="69" t="s">
        <v>153</v>
      </c>
      <c r="G45" s="18"/>
      <c r="H45" s="69" t="s">
        <v>152</v>
      </c>
      <c r="I45" s="68"/>
      <c r="J45" s="69" t="s">
        <v>153</v>
      </c>
    </row>
    <row r="46" spans="1:10" ht="24" customHeight="1">
      <c r="B46" s="18"/>
      <c r="C46" s="19"/>
      <c r="D46" s="69" t="s">
        <v>154</v>
      </c>
      <c r="E46" s="68"/>
      <c r="F46" s="69"/>
      <c r="G46" s="18"/>
      <c r="H46" s="69" t="s">
        <v>154</v>
      </c>
      <c r="I46" s="68"/>
      <c r="J46" s="69"/>
    </row>
    <row r="47" spans="1:10" ht="24" customHeight="1">
      <c r="A47" s="11" t="s">
        <v>14</v>
      </c>
      <c r="B47" s="12"/>
      <c r="C47" s="12"/>
      <c r="D47" s="32"/>
      <c r="E47" s="32"/>
      <c r="F47" s="32"/>
      <c r="G47" s="32"/>
      <c r="H47" s="32"/>
      <c r="I47" s="32"/>
      <c r="J47" s="32"/>
    </row>
    <row r="48" spans="1:10" ht="24" customHeight="1">
      <c r="A48" s="11" t="s">
        <v>15</v>
      </c>
      <c r="B48" s="28"/>
      <c r="C48" s="12"/>
      <c r="D48" s="13"/>
      <c r="E48" s="13"/>
      <c r="F48" s="13"/>
      <c r="G48" s="13"/>
      <c r="H48" s="13"/>
      <c r="I48" s="32"/>
      <c r="J48" s="13"/>
    </row>
    <row r="49" spans="1:10" ht="24" customHeight="1">
      <c r="A49" s="16" t="s">
        <v>16</v>
      </c>
      <c r="B49" s="28"/>
      <c r="C49" s="28"/>
      <c r="D49" s="23">
        <v>11703462</v>
      </c>
      <c r="E49" s="23"/>
      <c r="F49" s="23">
        <v>5178072</v>
      </c>
      <c r="G49" s="23"/>
      <c r="H49" s="23">
        <v>902942</v>
      </c>
      <c r="I49" s="23"/>
      <c r="J49" s="23">
        <v>2897205</v>
      </c>
    </row>
    <row r="50" spans="1:10" ht="24" customHeight="1">
      <c r="A50" s="16" t="s">
        <v>93</v>
      </c>
      <c r="B50" s="28"/>
      <c r="C50" s="28"/>
      <c r="D50" s="23">
        <v>15239252</v>
      </c>
      <c r="E50" s="23"/>
      <c r="F50" s="23">
        <v>15400135</v>
      </c>
      <c r="G50" s="23"/>
      <c r="H50" s="23">
        <v>14788888</v>
      </c>
      <c r="I50" s="23"/>
      <c r="J50" s="23">
        <v>14876144</v>
      </c>
    </row>
    <row r="51" spans="1:10" ht="24" customHeight="1">
      <c r="A51" s="16" t="s">
        <v>123</v>
      </c>
      <c r="B51" s="62"/>
      <c r="C51" s="28"/>
      <c r="D51" s="23">
        <v>15971336</v>
      </c>
      <c r="E51" s="23"/>
      <c r="F51" s="23">
        <v>516970</v>
      </c>
      <c r="G51" s="23"/>
      <c r="H51" s="23">
        <v>15626289</v>
      </c>
      <c r="I51" s="23"/>
      <c r="J51" s="23">
        <v>0</v>
      </c>
    </row>
    <row r="52" spans="1:10" ht="24" customHeight="1">
      <c r="A52" s="16" t="s">
        <v>17</v>
      </c>
      <c r="B52" s="28"/>
      <c r="C52" s="28"/>
      <c r="D52" s="23">
        <v>87336660</v>
      </c>
      <c r="E52" s="23"/>
      <c r="F52" s="23">
        <v>104047063</v>
      </c>
      <c r="G52" s="23"/>
      <c r="H52" s="23">
        <v>49590213</v>
      </c>
      <c r="I52" s="23"/>
      <c r="J52" s="23">
        <v>51112062</v>
      </c>
    </row>
    <row r="53" spans="1:10" ht="24" customHeight="1">
      <c r="A53" s="11" t="s">
        <v>18</v>
      </c>
      <c r="B53" s="28"/>
      <c r="C53" s="28"/>
      <c r="D53" s="73">
        <f>SUM(D49:D52)</f>
        <v>130250710</v>
      </c>
      <c r="E53" s="23"/>
      <c r="F53" s="73">
        <f>SUM(F49:F52)</f>
        <v>125142240</v>
      </c>
      <c r="G53" s="23"/>
      <c r="H53" s="73">
        <f>SUM(H49:H52)</f>
        <v>80908332</v>
      </c>
      <c r="I53" s="23"/>
      <c r="J53" s="73">
        <f>SUM(J49:J52)</f>
        <v>68885411</v>
      </c>
    </row>
    <row r="54" spans="1:10" ht="24" customHeight="1">
      <c r="A54" s="11" t="s">
        <v>19</v>
      </c>
      <c r="B54" s="28"/>
      <c r="C54" s="28"/>
      <c r="D54" s="23"/>
      <c r="E54" s="23"/>
      <c r="F54" s="23"/>
      <c r="G54" s="23"/>
      <c r="H54" s="23"/>
      <c r="I54" s="23"/>
      <c r="J54" s="23"/>
    </row>
    <row r="55" spans="1:10" ht="24" customHeight="1">
      <c r="A55" s="16" t="s">
        <v>97</v>
      </c>
      <c r="B55" s="62">
        <v>12.2</v>
      </c>
      <c r="C55" s="28"/>
      <c r="D55" s="23">
        <v>75000000</v>
      </c>
      <c r="E55" s="23"/>
      <c r="F55" s="23">
        <v>75000000</v>
      </c>
      <c r="G55" s="23"/>
      <c r="H55" s="23">
        <v>0</v>
      </c>
      <c r="I55" s="23"/>
      <c r="J55" s="23">
        <v>0</v>
      </c>
    </row>
    <row r="56" spans="1:10" ht="24" customHeight="1">
      <c r="A56" s="16" t="s">
        <v>145</v>
      </c>
      <c r="B56" s="28"/>
      <c r="C56" s="28"/>
      <c r="D56" s="23">
        <v>10120692</v>
      </c>
      <c r="E56" s="23"/>
      <c r="F56" s="23">
        <v>17627195</v>
      </c>
      <c r="G56" s="23"/>
      <c r="H56" s="23">
        <v>8630370</v>
      </c>
      <c r="I56" s="23"/>
      <c r="J56" s="23">
        <v>16082111</v>
      </c>
    </row>
    <row r="57" spans="1:10" ht="24" customHeight="1">
      <c r="A57" s="16" t="s">
        <v>121</v>
      </c>
      <c r="B57" s="28"/>
      <c r="C57" s="28"/>
      <c r="D57" s="23">
        <v>21877720</v>
      </c>
      <c r="E57" s="23"/>
      <c r="F57" s="23">
        <v>18389829</v>
      </c>
      <c r="G57" s="23"/>
      <c r="H57" s="23">
        <v>12040210</v>
      </c>
      <c r="I57" s="23"/>
      <c r="J57" s="23">
        <v>10041573</v>
      </c>
    </row>
    <row r="58" spans="1:10" ht="24" customHeight="1">
      <c r="A58" s="16" t="s">
        <v>80</v>
      </c>
      <c r="B58" s="28"/>
      <c r="C58" s="28"/>
      <c r="D58" s="8"/>
      <c r="E58" s="23"/>
      <c r="F58" s="8"/>
      <c r="G58" s="23"/>
      <c r="H58" s="23"/>
      <c r="I58" s="23"/>
      <c r="J58" s="23"/>
    </row>
    <row r="59" spans="1:10" ht="24" customHeight="1">
      <c r="A59" s="16" t="s">
        <v>20</v>
      </c>
      <c r="B59" s="28"/>
      <c r="C59" s="28"/>
      <c r="D59" s="23">
        <v>148205819</v>
      </c>
      <c r="E59" s="23"/>
      <c r="F59" s="23">
        <v>148205819</v>
      </c>
      <c r="G59" s="23"/>
      <c r="H59" s="23">
        <v>0</v>
      </c>
      <c r="I59" s="23"/>
      <c r="J59" s="23">
        <v>0</v>
      </c>
    </row>
    <row r="60" spans="1:10" ht="24" customHeight="1">
      <c r="A60" s="16" t="s">
        <v>81</v>
      </c>
      <c r="B60" s="28"/>
      <c r="C60" s="28"/>
      <c r="D60" s="26">
        <v>7115796</v>
      </c>
      <c r="E60" s="23"/>
      <c r="F60" s="26">
        <v>6665781</v>
      </c>
      <c r="G60" s="23"/>
      <c r="H60" s="26">
        <v>7115803</v>
      </c>
      <c r="I60" s="23"/>
      <c r="J60" s="26">
        <v>6665785</v>
      </c>
    </row>
    <row r="61" spans="1:10" ht="24" customHeight="1">
      <c r="A61" s="11" t="s">
        <v>21</v>
      </c>
      <c r="B61" s="28"/>
      <c r="C61" s="28"/>
      <c r="D61" s="26">
        <f>SUM(D55:D60)</f>
        <v>262320027</v>
      </c>
      <c r="E61" s="23"/>
      <c r="F61" s="26">
        <f>SUM(F55:F60)</f>
        <v>265888624</v>
      </c>
      <c r="G61" s="23"/>
      <c r="H61" s="26">
        <f>SUM(H55:H60)</f>
        <v>27786383</v>
      </c>
      <c r="I61" s="23"/>
      <c r="J61" s="26">
        <f>SUM(J55:J60)</f>
        <v>32789469</v>
      </c>
    </row>
    <row r="62" spans="1:10" ht="24" customHeight="1">
      <c r="A62" s="11" t="s">
        <v>22</v>
      </c>
      <c r="C62" s="28"/>
      <c r="D62" s="73">
        <f>SUM(D53,D61)</f>
        <v>392570737</v>
      </c>
      <c r="E62" s="23"/>
      <c r="F62" s="73">
        <f>SUM(F53,F61)</f>
        <v>391030864</v>
      </c>
      <c r="G62" s="23"/>
      <c r="H62" s="73">
        <f>SUM(H53,H61)</f>
        <v>108694715</v>
      </c>
      <c r="I62" s="23"/>
      <c r="J62" s="73">
        <f>SUM(J53,J61)</f>
        <v>101674880</v>
      </c>
    </row>
    <row r="63" spans="1:10" ht="24" customHeight="1">
      <c r="A63" s="76" t="s">
        <v>23</v>
      </c>
      <c r="B63" s="62"/>
      <c r="C63" s="28"/>
      <c r="D63" s="23"/>
      <c r="E63" s="77"/>
      <c r="F63" s="23"/>
      <c r="G63" s="77"/>
      <c r="H63" s="23"/>
      <c r="I63" s="23"/>
      <c r="J63" s="23"/>
    </row>
    <row r="64" spans="1:10" ht="24" customHeight="1">
      <c r="A64" s="16" t="s">
        <v>24</v>
      </c>
      <c r="B64" s="28"/>
      <c r="C64" s="28"/>
      <c r="D64" s="23"/>
      <c r="E64" s="23"/>
      <c r="F64" s="23"/>
      <c r="G64" s="23"/>
      <c r="H64" s="23"/>
      <c r="I64" s="23"/>
      <c r="J64" s="23"/>
    </row>
    <row r="65" spans="1:10" ht="24" customHeight="1">
      <c r="A65" s="78" t="s">
        <v>82</v>
      </c>
      <c r="B65" s="28"/>
      <c r="C65" s="12"/>
      <c r="D65" s="23"/>
      <c r="E65" s="23"/>
      <c r="F65" s="23"/>
      <c r="G65" s="23"/>
      <c r="H65" s="23"/>
      <c r="I65" s="23"/>
      <c r="J65" s="23"/>
    </row>
    <row r="66" spans="1:10" ht="24" customHeight="1" thickBot="1">
      <c r="A66" s="78" t="s">
        <v>174</v>
      </c>
      <c r="B66" s="28"/>
      <c r="C66" s="12"/>
      <c r="D66" s="49">
        <v>5373537360</v>
      </c>
      <c r="E66" s="23"/>
      <c r="F66" s="49">
        <v>5373537360</v>
      </c>
      <c r="G66" s="23"/>
      <c r="H66" s="49">
        <v>5373537360</v>
      </c>
      <c r="I66" s="23"/>
      <c r="J66" s="49">
        <v>5373537360</v>
      </c>
    </row>
    <row r="67" spans="1:10" ht="24" customHeight="1" thickTop="1">
      <c r="A67" s="78" t="s">
        <v>26</v>
      </c>
      <c r="B67" s="79"/>
      <c r="C67" s="12"/>
      <c r="D67" s="23"/>
      <c r="E67" s="23"/>
      <c r="F67" s="23"/>
      <c r="G67" s="23"/>
      <c r="H67" s="23"/>
      <c r="I67" s="23"/>
      <c r="J67" s="23"/>
    </row>
    <row r="68" spans="1:10" ht="24" customHeight="1">
      <c r="A68" s="78" t="s">
        <v>175</v>
      </c>
      <c r="B68" s="79"/>
      <c r="C68" s="12"/>
      <c r="D68" s="23">
        <v>5350095551</v>
      </c>
      <c r="E68" s="23"/>
      <c r="F68" s="23">
        <v>5350095551</v>
      </c>
      <c r="G68" s="23"/>
      <c r="H68" s="23">
        <v>5350095551</v>
      </c>
      <c r="I68" s="23"/>
      <c r="J68" s="23">
        <v>5350095551</v>
      </c>
    </row>
    <row r="69" spans="1:10" ht="24" customHeight="1">
      <c r="A69" s="16" t="s">
        <v>44</v>
      </c>
      <c r="B69" s="28"/>
      <c r="C69" s="12"/>
      <c r="D69" s="23">
        <v>6557114209</v>
      </c>
      <c r="E69" s="23"/>
      <c r="F69" s="23">
        <v>6557114209</v>
      </c>
      <c r="G69" s="23"/>
      <c r="H69" s="23">
        <v>6557114209</v>
      </c>
      <c r="I69" s="23"/>
      <c r="J69" s="23">
        <v>6557114209</v>
      </c>
    </row>
    <row r="70" spans="1:10" ht="24" customHeight="1">
      <c r="A70" s="16" t="s">
        <v>83</v>
      </c>
      <c r="B70" s="60"/>
      <c r="C70" s="12"/>
      <c r="D70" s="23"/>
      <c r="E70" s="23"/>
      <c r="F70" s="23"/>
      <c r="G70" s="23"/>
      <c r="H70" s="23"/>
      <c r="I70" s="23"/>
      <c r="J70" s="23"/>
    </row>
    <row r="71" spans="1:10" ht="24" customHeight="1">
      <c r="A71" s="78" t="s">
        <v>146</v>
      </c>
      <c r="B71" s="60"/>
      <c r="C71" s="12"/>
      <c r="D71" s="23"/>
      <c r="E71" s="23"/>
      <c r="F71" s="23"/>
      <c r="G71" s="23"/>
      <c r="H71" s="23"/>
      <c r="I71" s="23"/>
      <c r="J71" s="23"/>
    </row>
    <row r="72" spans="1:10" ht="24" customHeight="1">
      <c r="A72" s="78" t="s">
        <v>27</v>
      </c>
      <c r="B72" s="28"/>
      <c r="C72" s="12"/>
      <c r="D72" s="23">
        <v>140772711</v>
      </c>
      <c r="E72" s="23"/>
      <c r="F72" s="23">
        <v>140772711</v>
      </c>
      <c r="G72" s="23"/>
      <c r="H72" s="23">
        <v>140772711</v>
      </c>
      <c r="I72" s="23"/>
      <c r="J72" s="23">
        <v>140772711</v>
      </c>
    </row>
    <row r="73" spans="1:10" ht="24" customHeight="1">
      <c r="A73" s="78" t="s">
        <v>218</v>
      </c>
      <c r="B73" s="62"/>
      <c r="C73" s="28"/>
      <c r="D73" s="23">
        <v>258169720</v>
      </c>
      <c r="E73" s="77"/>
      <c r="F73" s="23">
        <v>255261828</v>
      </c>
      <c r="G73" s="77"/>
      <c r="H73" s="23">
        <v>613524992</v>
      </c>
      <c r="I73" s="23"/>
      <c r="J73" s="23">
        <v>615839295</v>
      </c>
    </row>
    <row r="74" spans="1:10" ht="24" customHeight="1">
      <c r="A74" s="78" t="s">
        <v>94</v>
      </c>
      <c r="B74" s="79"/>
      <c r="C74" s="12"/>
      <c r="D74" s="8"/>
      <c r="E74" s="8"/>
      <c r="F74" s="8"/>
      <c r="G74" s="8"/>
      <c r="H74" s="8"/>
      <c r="I74" s="8"/>
      <c r="J74" s="8"/>
    </row>
    <row r="75" spans="1:10" ht="24" customHeight="1">
      <c r="A75" s="78" t="s">
        <v>95</v>
      </c>
      <c r="B75" s="79"/>
      <c r="C75" s="12"/>
      <c r="D75" s="23">
        <v>-4560072</v>
      </c>
      <c r="E75" s="23"/>
      <c r="F75" s="23">
        <v>-4560072</v>
      </c>
      <c r="G75" s="77"/>
      <c r="H75" s="23">
        <v>0</v>
      </c>
      <c r="I75" s="23"/>
      <c r="J75" s="23">
        <v>0</v>
      </c>
    </row>
    <row r="76" spans="1:10" ht="24" customHeight="1">
      <c r="A76" s="78" t="s">
        <v>28</v>
      </c>
      <c r="B76" s="80"/>
      <c r="C76" s="28"/>
      <c r="D76" s="26">
        <v>-310225713</v>
      </c>
      <c r="E76" s="77"/>
      <c r="F76" s="26">
        <v>-401020802</v>
      </c>
      <c r="G76" s="77"/>
      <c r="H76" s="26">
        <v>-254806185</v>
      </c>
      <c r="I76" s="23"/>
      <c r="J76" s="26">
        <v>-341666422</v>
      </c>
    </row>
    <row r="77" spans="1:10" ht="24" customHeight="1">
      <c r="A77" s="11" t="s">
        <v>29</v>
      </c>
      <c r="B77" s="80"/>
      <c r="D77" s="73">
        <f>SUM(D68:D76)</f>
        <v>11991366406</v>
      </c>
      <c r="E77" s="23"/>
      <c r="F77" s="73">
        <f>SUM(F68:F76)</f>
        <v>11897663425</v>
      </c>
      <c r="G77" s="23"/>
      <c r="H77" s="73">
        <f>SUM(H68:H76)</f>
        <v>12406701278</v>
      </c>
      <c r="I77" s="23"/>
      <c r="J77" s="73">
        <f>SUM(J68:J76)</f>
        <v>12322155344</v>
      </c>
    </row>
    <row r="78" spans="1:10" ht="24" customHeight="1" thickBot="1">
      <c r="A78" s="11" t="s">
        <v>30</v>
      </c>
      <c r="B78" s="79"/>
      <c r="C78" s="12"/>
      <c r="D78" s="29">
        <f>SUM(D62,D77)</f>
        <v>12383937143</v>
      </c>
      <c r="E78" s="23"/>
      <c r="F78" s="29">
        <f>SUM(F62,F77)</f>
        <v>12288694289</v>
      </c>
      <c r="G78" s="23"/>
      <c r="H78" s="29">
        <f>SUM(H62,H77)</f>
        <v>12515395993</v>
      </c>
      <c r="I78" s="23"/>
      <c r="J78" s="29">
        <f>SUM(J62,J77)</f>
        <v>12423830224</v>
      </c>
    </row>
    <row r="79" spans="1:10" ht="24" customHeight="1" thickTop="1">
      <c r="D79" s="3">
        <f>+D36-D78</f>
        <v>0</v>
      </c>
      <c r="E79" s="8"/>
      <c r="F79" s="3">
        <f>+F36-F78</f>
        <v>0</v>
      </c>
      <c r="G79" s="8"/>
      <c r="H79" s="3">
        <f>+H36-H78</f>
        <v>0</v>
      </c>
      <c r="I79" s="8"/>
      <c r="J79" s="3">
        <f>+J36-J78</f>
        <v>0</v>
      </c>
    </row>
    <row r="80" spans="1:10" ht="24" customHeight="1">
      <c r="A80" s="7" t="s">
        <v>13</v>
      </c>
      <c r="E80" s="4"/>
    </row>
    <row r="81" spans="1:10" ht="21" customHeight="1">
      <c r="D81" s="4"/>
      <c r="F81" s="4"/>
      <c r="G81" s="1"/>
      <c r="H81" s="4"/>
      <c r="I81" s="1"/>
      <c r="J81" s="4"/>
    </row>
    <row r="82" spans="1:10" ht="21" customHeight="1"/>
    <row r="83" spans="1:10" ht="21" customHeight="1">
      <c r="A83" s="98" t="s">
        <v>89</v>
      </c>
      <c r="B83" s="98"/>
      <c r="F83" s="98" t="s">
        <v>89</v>
      </c>
      <c r="G83" s="98"/>
      <c r="H83" s="98"/>
      <c r="I83" s="98"/>
      <c r="J83" s="98"/>
    </row>
    <row r="84" spans="1:10" ht="24" customHeight="1">
      <c r="A84" s="96" t="s">
        <v>106</v>
      </c>
      <c r="B84" s="96"/>
      <c r="F84" s="96" t="s">
        <v>105</v>
      </c>
      <c r="G84" s="96"/>
      <c r="H84" s="96"/>
      <c r="I84" s="96"/>
      <c r="J84" s="96"/>
    </row>
    <row r="85" spans="1:10" ht="24" customHeight="1">
      <c r="A85" s="97" t="s">
        <v>102</v>
      </c>
      <c r="B85" s="97"/>
      <c r="F85" s="97" t="s">
        <v>102</v>
      </c>
      <c r="G85" s="97"/>
      <c r="H85" s="97"/>
      <c r="I85" s="97"/>
      <c r="J85" s="97"/>
    </row>
    <row r="86" spans="1:10" ht="24" customHeight="1">
      <c r="B86" s="81"/>
    </row>
    <row r="87" spans="1:10" ht="24" customHeight="1">
      <c r="A87" s="7" t="s">
        <v>89</v>
      </c>
      <c r="B87" s="7" t="s">
        <v>89</v>
      </c>
    </row>
  </sheetData>
  <mergeCells count="12">
    <mergeCell ref="A84:B84"/>
    <mergeCell ref="F84:J84"/>
    <mergeCell ref="A85:B85"/>
    <mergeCell ref="F83:J83"/>
    <mergeCell ref="F85:J85"/>
    <mergeCell ref="A83:B83"/>
    <mergeCell ref="D43:F43"/>
    <mergeCell ref="A4:J4"/>
    <mergeCell ref="H5:J5"/>
    <mergeCell ref="H43:J43"/>
    <mergeCell ref="A42:J42"/>
    <mergeCell ref="D5:F5"/>
  </mergeCells>
  <phoneticPr fontId="0" type="noConversion"/>
  <printOptions gridLinesSet="0"/>
  <pageMargins left="0.86614173228346458" right="0.47244094488188981" top="0.9055118110236221" bottom="0" header="0.19685039370078741" footer="0.19685039370078741"/>
  <pageSetup paperSize="9" scale="65" orientation="portrait" r:id="rId1"/>
  <headerFooter alignWithMargins="0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1"/>
  <sheetViews>
    <sheetView showGridLines="0" view="pageBreakPreview" topLeftCell="A148" zoomScale="85" zoomScaleNormal="85" zoomScaleSheetLayoutView="85" workbookViewId="0">
      <selection activeCell="A133" sqref="A133"/>
    </sheetView>
  </sheetViews>
  <sheetFormatPr defaultColWidth="9.08984375" defaultRowHeight="24" customHeight="1"/>
  <cols>
    <col min="1" max="1" width="56.08984375" style="7" customWidth="1"/>
    <col min="2" max="2" width="7.54296875" style="7" customWidth="1"/>
    <col min="3" max="3" width="0.90625" style="7" customWidth="1"/>
    <col min="4" max="4" width="15.08984375" style="7" customWidth="1"/>
    <col min="5" max="5" width="0.90625" style="7" customWidth="1"/>
    <col min="6" max="6" width="15.08984375" style="7" customWidth="1"/>
    <col min="7" max="7" width="0.90625" style="7" customWidth="1"/>
    <col min="8" max="8" width="15.08984375" style="9" customWidth="1"/>
    <col min="9" max="9" width="0.90625" style="9" customWidth="1"/>
    <col min="10" max="10" width="15.08984375" style="9" customWidth="1"/>
    <col min="11" max="11" width="9.08984375" style="7"/>
    <col min="12" max="12" width="11.6328125" style="7" customWidth="1"/>
    <col min="13" max="248" width="9.08984375" style="7"/>
    <col min="249" max="249" width="57.453125" style="7" customWidth="1"/>
    <col min="250" max="250" width="7.54296875" style="7" customWidth="1"/>
    <col min="251" max="251" width="0.90625" style="7" customWidth="1"/>
    <col min="252" max="252" width="15.08984375" style="7" customWidth="1"/>
    <col min="253" max="253" width="0.90625" style="7" customWidth="1"/>
    <col min="254" max="254" width="15.08984375" style="7" customWidth="1"/>
    <col min="255" max="255" width="0.90625" style="7" customWidth="1"/>
    <col min="256" max="256" width="15.08984375" style="7" customWidth="1"/>
    <col min="257" max="257" width="0.90625" style="7" customWidth="1"/>
    <col min="258" max="258" width="15.08984375" style="7" customWidth="1"/>
    <col min="259" max="504" width="9.08984375" style="7"/>
    <col min="505" max="505" width="57.453125" style="7" customWidth="1"/>
    <col min="506" max="506" width="7.54296875" style="7" customWidth="1"/>
    <col min="507" max="507" width="0.90625" style="7" customWidth="1"/>
    <col min="508" max="508" width="15.08984375" style="7" customWidth="1"/>
    <col min="509" max="509" width="0.90625" style="7" customWidth="1"/>
    <col min="510" max="510" width="15.08984375" style="7" customWidth="1"/>
    <col min="511" max="511" width="0.90625" style="7" customWidth="1"/>
    <col min="512" max="512" width="15.08984375" style="7" customWidth="1"/>
    <col min="513" max="513" width="0.90625" style="7" customWidth="1"/>
    <col min="514" max="514" width="15.08984375" style="7" customWidth="1"/>
    <col min="515" max="760" width="9.08984375" style="7"/>
    <col min="761" max="761" width="57.453125" style="7" customWidth="1"/>
    <col min="762" max="762" width="7.54296875" style="7" customWidth="1"/>
    <col min="763" max="763" width="0.90625" style="7" customWidth="1"/>
    <col min="764" max="764" width="15.08984375" style="7" customWidth="1"/>
    <col min="765" max="765" width="0.90625" style="7" customWidth="1"/>
    <col min="766" max="766" width="15.08984375" style="7" customWidth="1"/>
    <col min="767" max="767" width="0.90625" style="7" customWidth="1"/>
    <col min="768" max="768" width="15.08984375" style="7" customWidth="1"/>
    <col min="769" max="769" width="0.90625" style="7" customWidth="1"/>
    <col min="770" max="770" width="15.08984375" style="7" customWidth="1"/>
    <col min="771" max="1016" width="9.08984375" style="7"/>
    <col min="1017" max="1017" width="57.453125" style="7" customWidth="1"/>
    <col min="1018" max="1018" width="7.54296875" style="7" customWidth="1"/>
    <col min="1019" max="1019" width="0.90625" style="7" customWidth="1"/>
    <col min="1020" max="1020" width="15.08984375" style="7" customWidth="1"/>
    <col min="1021" max="1021" width="0.90625" style="7" customWidth="1"/>
    <col min="1022" max="1022" width="15.08984375" style="7" customWidth="1"/>
    <col min="1023" max="1023" width="0.90625" style="7" customWidth="1"/>
    <col min="1024" max="1024" width="15.08984375" style="7" customWidth="1"/>
    <col min="1025" max="1025" width="0.90625" style="7" customWidth="1"/>
    <col min="1026" max="1026" width="15.08984375" style="7" customWidth="1"/>
    <col min="1027" max="1272" width="9.08984375" style="7"/>
    <col min="1273" max="1273" width="57.453125" style="7" customWidth="1"/>
    <col min="1274" max="1274" width="7.54296875" style="7" customWidth="1"/>
    <col min="1275" max="1275" width="0.90625" style="7" customWidth="1"/>
    <col min="1276" max="1276" width="15.08984375" style="7" customWidth="1"/>
    <col min="1277" max="1277" width="0.90625" style="7" customWidth="1"/>
    <col min="1278" max="1278" width="15.08984375" style="7" customWidth="1"/>
    <col min="1279" max="1279" width="0.90625" style="7" customWidth="1"/>
    <col min="1280" max="1280" width="15.08984375" style="7" customWidth="1"/>
    <col min="1281" max="1281" width="0.90625" style="7" customWidth="1"/>
    <col min="1282" max="1282" width="15.08984375" style="7" customWidth="1"/>
    <col min="1283" max="1528" width="9.08984375" style="7"/>
    <col min="1529" max="1529" width="57.453125" style="7" customWidth="1"/>
    <col min="1530" max="1530" width="7.54296875" style="7" customWidth="1"/>
    <col min="1531" max="1531" width="0.90625" style="7" customWidth="1"/>
    <col min="1532" max="1532" width="15.08984375" style="7" customWidth="1"/>
    <col min="1533" max="1533" width="0.90625" style="7" customWidth="1"/>
    <col min="1534" max="1534" width="15.08984375" style="7" customWidth="1"/>
    <col min="1535" max="1535" width="0.90625" style="7" customWidth="1"/>
    <col min="1536" max="1536" width="15.08984375" style="7" customWidth="1"/>
    <col min="1537" max="1537" width="0.90625" style="7" customWidth="1"/>
    <col min="1538" max="1538" width="15.08984375" style="7" customWidth="1"/>
    <col min="1539" max="1784" width="9.08984375" style="7"/>
    <col min="1785" max="1785" width="57.453125" style="7" customWidth="1"/>
    <col min="1786" max="1786" width="7.54296875" style="7" customWidth="1"/>
    <col min="1787" max="1787" width="0.90625" style="7" customWidth="1"/>
    <col min="1788" max="1788" width="15.08984375" style="7" customWidth="1"/>
    <col min="1789" max="1789" width="0.90625" style="7" customWidth="1"/>
    <col min="1790" max="1790" width="15.08984375" style="7" customWidth="1"/>
    <col min="1791" max="1791" width="0.90625" style="7" customWidth="1"/>
    <col min="1792" max="1792" width="15.08984375" style="7" customWidth="1"/>
    <col min="1793" max="1793" width="0.90625" style="7" customWidth="1"/>
    <col min="1794" max="1794" width="15.08984375" style="7" customWidth="1"/>
    <col min="1795" max="2040" width="9.08984375" style="7"/>
    <col min="2041" max="2041" width="57.453125" style="7" customWidth="1"/>
    <col min="2042" max="2042" width="7.54296875" style="7" customWidth="1"/>
    <col min="2043" max="2043" width="0.90625" style="7" customWidth="1"/>
    <col min="2044" max="2044" width="15.08984375" style="7" customWidth="1"/>
    <col min="2045" max="2045" width="0.90625" style="7" customWidth="1"/>
    <col min="2046" max="2046" width="15.08984375" style="7" customWidth="1"/>
    <col min="2047" max="2047" width="0.90625" style="7" customWidth="1"/>
    <col min="2048" max="2048" width="15.08984375" style="7" customWidth="1"/>
    <col min="2049" max="2049" width="0.90625" style="7" customWidth="1"/>
    <col min="2050" max="2050" width="15.08984375" style="7" customWidth="1"/>
    <col min="2051" max="2296" width="9.08984375" style="7"/>
    <col min="2297" max="2297" width="57.453125" style="7" customWidth="1"/>
    <col min="2298" max="2298" width="7.54296875" style="7" customWidth="1"/>
    <col min="2299" max="2299" width="0.90625" style="7" customWidth="1"/>
    <col min="2300" max="2300" width="15.08984375" style="7" customWidth="1"/>
    <col min="2301" max="2301" width="0.90625" style="7" customWidth="1"/>
    <col min="2302" max="2302" width="15.08984375" style="7" customWidth="1"/>
    <col min="2303" max="2303" width="0.90625" style="7" customWidth="1"/>
    <col min="2304" max="2304" width="15.08984375" style="7" customWidth="1"/>
    <col min="2305" max="2305" width="0.90625" style="7" customWidth="1"/>
    <col min="2306" max="2306" width="15.08984375" style="7" customWidth="1"/>
    <col min="2307" max="2552" width="9.08984375" style="7"/>
    <col min="2553" max="2553" width="57.453125" style="7" customWidth="1"/>
    <col min="2554" max="2554" width="7.54296875" style="7" customWidth="1"/>
    <col min="2555" max="2555" width="0.90625" style="7" customWidth="1"/>
    <col min="2556" max="2556" width="15.08984375" style="7" customWidth="1"/>
    <col min="2557" max="2557" width="0.90625" style="7" customWidth="1"/>
    <col min="2558" max="2558" width="15.08984375" style="7" customWidth="1"/>
    <col min="2559" max="2559" width="0.90625" style="7" customWidth="1"/>
    <col min="2560" max="2560" width="15.08984375" style="7" customWidth="1"/>
    <col min="2561" max="2561" width="0.90625" style="7" customWidth="1"/>
    <col min="2562" max="2562" width="15.08984375" style="7" customWidth="1"/>
    <col min="2563" max="2808" width="9.08984375" style="7"/>
    <col min="2809" max="2809" width="57.453125" style="7" customWidth="1"/>
    <col min="2810" max="2810" width="7.54296875" style="7" customWidth="1"/>
    <col min="2811" max="2811" width="0.90625" style="7" customWidth="1"/>
    <col min="2812" max="2812" width="15.08984375" style="7" customWidth="1"/>
    <col min="2813" max="2813" width="0.90625" style="7" customWidth="1"/>
    <col min="2814" max="2814" width="15.08984375" style="7" customWidth="1"/>
    <col min="2815" max="2815" width="0.90625" style="7" customWidth="1"/>
    <col min="2816" max="2816" width="15.08984375" style="7" customWidth="1"/>
    <col min="2817" max="2817" width="0.90625" style="7" customWidth="1"/>
    <col min="2818" max="2818" width="15.08984375" style="7" customWidth="1"/>
    <col min="2819" max="3064" width="9.08984375" style="7"/>
    <col min="3065" max="3065" width="57.453125" style="7" customWidth="1"/>
    <col min="3066" max="3066" width="7.54296875" style="7" customWidth="1"/>
    <col min="3067" max="3067" width="0.90625" style="7" customWidth="1"/>
    <col min="3068" max="3068" width="15.08984375" style="7" customWidth="1"/>
    <col min="3069" max="3069" width="0.90625" style="7" customWidth="1"/>
    <col min="3070" max="3070" width="15.08984375" style="7" customWidth="1"/>
    <col min="3071" max="3071" width="0.90625" style="7" customWidth="1"/>
    <col min="3072" max="3072" width="15.08984375" style="7" customWidth="1"/>
    <col min="3073" max="3073" width="0.90625" style="7" customWidth="1"/>
    <col min="3074" max="3074" width="15.08984375" style="7" customWidth="1"/>
    <col min="3075" max="3320" width="9.08984375" style="7"/>
    <col min="3321" max="3321" width="57.453125" style="7" customWidth="1"/>
    <col min="3322" max="3322" width="7.54296875" style="7" customWidth="1"/>
    <col min="3323" max="3323" width="0.90625" style="7" customWidth="1"/>
    <col min="3324" max="3324" width="15.08984375" style="7" customWidth="1"/>
    <col min="3325" max="3325" width="0.90625" style="7" customWidth="1"/>
    <col min="3326" max="3326" width="15.08984375" style="7" customWidth="1"/>
    <col min="3327" max="3327" width="0.90625" style="7" customWidth="1"/>
    <col min="3328" max="3328" width="15.08984375" style="7" customWidth="1"/>
    <col min="3329" max="3329" width="0.90625" style="7" customWidth="1"/>
    <col min="3330" max="3330" width="15.08984375" style="7" customWidth="1"/>
    <col min="3331" max="3576" width="9.08984375" style="7"/>
    <col min="3577" max="3577" width="57.453125" style="7" customWidth="1"/>
    <col min="3578" max="3578" width="7.54296875" style="7" customWidth="1"/>
    <col min="3579" max="3579" width="0.90625" style="7" customWidth="1"/>
    <col min="3580" max="3580" width="15.08984375" style="7" customWidth="1"/>
    <col min="3581" max="3581" width="0.90625" style="7" customWidth="1"/>
    <col min="3582" max="3582" width="15.08984375" style="7" customWidth="1"/>
    <col min="3583" max="3583" width="0.90625" style="7" customWidth="1"/>
    <col min="3584" max="3584" width="15.08984375" style="7" customWidth="1"/>
    <col min="3585" max="3585" width="0.90625" style="7" customWidth="1"/>
    <col min="3586" max="3586" width="15.08984375" style="7" customWidth="1"/>
    <col min="3587" max="3832" width="9.08984375" style="7"/>
    <col min="3833" max="3833" width="57.453125" style="7" customWidth="1"/>
    <col min="3834" max="3834" width="7.54296875" style="7" customWidth="1"/>
    <col min="3835" max="3835" width="0.90625" style="7" customWidth="1"/>
    <col min="3836" max="3836" width="15.08984375" style="7" customWidth="1"/>
    <col min="3837" max="3837" width="0.90625" style="7" customWidth="1"/>
    <col min="3838" max="3838" width="15.08984375" style="7" customWidth="1"/>
    <col min="3839" max="3839" width="0.90625" style="7" customWidth="1"/>
    <col min="3840" max="3840" width="15.08984375" style="7" customWidth="1"/>
    <col min="3841" max="3841" width="0.90625" style="7" customWidth="1"/>
    <col min="3842" max="3842" width="15.08984375" style="7" customWidth="1"/>
    <col min="3843" max="4088" width="9.08984375" style="7"/>
    <col min="4089" max="4089" width="57.453125" style="7" customWidth="1"/>
    <col min="4090" max="4090" width="7.54296875" style="7" customWidth="1"/>
    <col min="4091" max="4091" width="0.90625" style="7" customWidth="1"/>
    <col min="4092" max="4092" width="15.08984375" style="7" customWidth="1"/>
    <col min="4093" max="4093" width="0.90625" style="7" customWidth="1"/>
    <col min="4094" max="4094" width="15.08984375" style="7" customWidth="1"/>
    <col min="4095" max="4095" width="0.90625" style="7" customWidth="1"/>
    <col min="4096" max="4096" width="15.08984375" style="7" customWidth="1"/>
    <col min="4097" max="4097" width="0.90625" style="7" customWidth="1"/>
    <col min="4098" max="4098" width="15.08984375" style="7" customWidth="1"/>
    <col min="4099" max="4344" width="9.08984375" style="7"/>
    <col min="4345" max="4345" width="57.453125" style="7" customWidth="1"/>
    <col min="4346" max="4346" width="7.54296875" style="7" customWidth="1"/>
    <col min="4347" max="4347" width="0.90625" style="7" customWidth="1"/>
    <col min="4348" max="4348" width="15.08984375" style="7" customWidth="1"/>
    <col min="4349" max="4349" width="0.90625" style="7" customWidth="1"/>
    <col min="4350" max="4350" width="15.08984375" style="7" customWidth="1"/>
    <col min="4351" max="4351" width="0.90625" style="7" customWidth="1"/>
    <col min="4352" max="4352" width="15.08984375" style="7" customWidth="1"/>
    <col min="4353" max="4353" width="0.90625" style="7" customWidth="1"/>
    <col min="4354" max="4354" width="15.08984375" style="7" customWidth="1"/>
    <col min="4355" max="4600" width="9.08984375" style="7"/>
    <col min="4601" max="4601" width="57.453125" style="7" customWidth="1"/>
    <col min="4602" max="4602" width="7.54296875" style="7" customWidth="1"/>
    <col min="4603" max="4603" width="0.90625" style="7" customWidth="1"/>
    <col min="4604" max="4604" width="15.08984375" style="7" customWidth="1"/>
    <col min="4605" max="4605" width="0.90625" style="7" customWidth="1"/>
    <col min="4606" max="4606" width="15.08984375" style="7" customWidth="1"/>
    <col min="4607" max="4607" width="0.90625" style="7" customWidth="1"/>
    <col min="4608" max="4608" width="15.08984375" style="7" customWidth="1"/>
    <col min="4609" max="4609" width="0.90625" style="7" customWidth="1"/>
    <col min="4610" max="4610" width="15.08984375" style="7" customWidth="1"/>
    <col min="4611" max="4856" width="9.08984375" style="7"/>
    <col min="4857" max="4857" width="57.453125" style="7" customWidth="1"/>
    <col min="4858" max="4858" width="7.54296875" style="7" customWidth="1"/>
    <col min="4859" max="4859" width="0.90625" style="7" customWidth="1"/>
    <col min="4860" max="4860" width="15.08984375" style="7" customWidth="1"/>
    <col min="4861" max="4861" width="0.90625" style="7" customWidth="1"/>
    <col min="4862" max="4862" width="15.08984375" style="7" customWidth="1"/>
    <col min="4863" max="4863" width="0.90625" style="7" customWidth="1"/>
    <col min="4864" max="4864" width="15.08984375" style="7" customWidth="1"/>
    <col min="4865" max="4865" width="0.90625" style="7" customWidth="1"/>
    <col min="4866" max="4866" width="15.08984375" style="7" customWidth="1"/>
    <col min="4867" max="5112" width="9.08984375" style="7"/>
    <col min="5113" max="5113" width="57.453125" style="7" customWidth="1"/>
    <col min="5114" max="5114" width="7.54296875" style="7" customWidth="1"/>
    <col min="5115" max="5115" width="0.90625" style="7" customWidth="1"/>
    <col min="5116" max="5116" width="15.08984375" style="7" customWidth="1"/>
    <col min="5117" max="5117" width="0.90625" style="7" customWidth="1"/>
    <col min="5118" max="5118" width="15.08984375" style="7" customWidth="1"/>
    <col min="5119" max="5119" width="0.90625" style="7" customWidth="1"/>
    <col min="5120" max="5120" width="15.08984375" style="7" customWidth="1"/>
    <col min="5121" max="5121" width="0.90625" style="7" customWidth="1"/>
    <col min="5122" max="5122" width="15.08984375" style="7" customWidth="1"/>
    <col min="5123" max="5368" width="9.08984375" style="7"/>
    <col min="5369" max="5369" width="57.453125" style="7" customWidth="1"/>
    <col min="5370" max="5370" width="7.54296875" style="7" customWidth="1"/>
    <col min="5371" max="5371" width="0.90625" style="7" customWidth="1"/>
    <col min="5372" max="5372" width="15.08984375" style="7" customWidth="1"/>
    <col min="5373" max="5373" width="0.90625" style="7" customWidth="1"/>
    <col min="5374" max="5374" width="15.08984375" style="7" customWidth="1"/>
    <col min="5375" max="5375" width="0.90625" style="7" customWidth="1"/>
    <col min="5376" max="5376" width="15.08984375" style="7" customWidth="1"/>
    <col min="5377" max="5377" width="0.90625" style="7" customWidth="1"/>
    <col min="5378" max="5378" width="15.08984375" style="7" customWidth="1"/>
    <col min="5379" max="5624" width="9.08984375" style="7"/>
    <col min="5625" max="5625" width="57.453125" style="7" customWidth="1"/>
    <col min="5626" max="5626" width="7.54296875" style="7" customWidth="1"/>
    <col min="5627" max="5627" width="0.90625" style="7" customWidth="1"/>
    <col min="5628" max="5628" width="15.08984375" style="7" customWidth="1"/>
    <col min="5629" max="5629" width="0.90625" style="7" customWidth="1"/>
    <col min="5630" max="5630" width="15.08984375" style="7" customWidth="1"/>
    <col min="5631" max="5631" width="0.90625" style="7" customWidth="1"/>
    <col min="5632" max="5632" width="15.08984375" style="7" customWidth="1"/>
    <col min="5633" max="5633" width="0.90625" style="7" customWidth="1"/>
    <col min="5634" max="5634" width="15.08984375" style="7" customWidth="1"/>
    <col min="5635" max="5880" width="9.08984375" style="7"/>
    <col min="5881" max="5881" width="57.453125" style="7" customWidth="1"/>
    <col min="5882" max="5882" width="7.54296875" style="7" customWidth="1"/>
    <col min="5883" max="5883" width="0.90625" style="7" customWidth="1"/>
    <col min="5884" max="5884" width="15.08984375" style="7" customWidth="1"/>
    <col min="5885" max="5885" width="0.90625" style="7" customWidth="1"/>
    <col min="5886" max="5886" width="15.08984375" style="7" customWidth="1"/>
    <col min="5887" max="5887" width="0.90625" style="7" customWidth="1"/>
    <col min="5888" max="5888" width="15.08984375" style="7" customWidth="1"/>
    <col min="5889" max="5889" width="0.90625" style="7" customWidth="1"/>
    <col min="5890" max="5890" width="15.08984375" style="7" customWidth="1"/>
    <col min="5891" max="6136" width="9.08984375" style="7"/>
    <col min="6137" max="6137" width="57.453125" style="7" customWidth="1"/>
    <col min="6138" max="6138" width="7.54296875" style="7" customWidth="1"/>
    <col min="6139" max="6139" width="0.90625" style="7" customWidth="1"/>
    <col min="6140" max="6140" width="15.08984375" style="7" customWidth="1"/>
    <col min="6141" max="6141" width="0.90625" style="7" customWidth="1"/>
    <col min="6142" max="6142" width="15.08984375" style="7" customWidth="1"/>
    <col min="6143" max="6143" width="0.90625" style="7" customWidth="1"/>
    <col min="6144" max="6144" width="15.08984375" style="7" customWidth="1"/>
    <col min="6145" max="6145" width="0.90625" style="7" customWidth="1"/>
    <col min="6146" max="6146" width="15.08984375" style="7" customWidth="1"/>
    <col min="6147" max="6392" width="9.08984375" style="7"/>
    <col min="6393" max="6393" width="57.453125" style="7" customWidth="1"/>
    <col min="6394" max="6394" width="7.54296875" style="7" customWidth="1"/>
    <col min="6395" max="6395" width="0.90625" style="7" customWidth="1"/>
    <col min="6396" max="6396" width="15.08984375" style="7" customWidth="1"/>
    <col min="6397" max="6397" width="0.90625" style="7" customWidth="1"/>
    <col min="6398" max="6398" width="15.08984375" style="7" customWidth="1"/>
    <col min="6399" max="6399" width="0.90625" style="7" customWidth="1"/>
    <col min="6400" max="6400" width="15.08984375" style="7" customWidth="1"/>
    <col min="6401" max="6401" width="0.90625" style="7" customWidth="1"/>
    <col min="6402" max="6402" width="15.08984375" style="7" customWidth="1"/>
    <col min="6403" max="6648" width="9.08984375" style="7"/>
    <col min="6649" max="6649" width="57.453125" style="7" customWidth="1"/>
    <col min="6650" max="6650" width="7.54296875" style="7" customWidth="1"/>
    <col min="6651" max="6651" width="0.90625" style="7" customWidth="1"/>
    <col min="6652" max="6652" width="15.08984375" style="7" customWidth="1"/>
    <col min="6653" max="6653" width="0.90625" style="7" customWidth="1"/>
    <col min="6654" max="6654" width="15.08984375" style="7" customWidth="1"/>
    <col min="6655" max="6655" width="0.90625" style="7" customWidth="1"/>
    <col min="6656" max="6656" width="15.08984375" style="7" customWidth="1"/>
    <col min="6657" max="6657" width="0.90625" style="7" customWidth="1"/>
    <col min="6658" max="6658" width="15.08984375" style="7" customWidth="1"/>
    <col min="6659" max="6904" width="9.08984375" style="7"/>
    <col min="6905" max="6905" width="57.453125" style="7" customWidth="1"/>
    <col min="6906" max="6906" width="7.54296875" style="7" customWidth="1"/>
    <col min="6907" max="6907" width="0.90625" style="7" customWidth="1"/>
    <col min="6908" max="6908" width="15.08984375" style="7" customWidth="1"/>
    <col min="6909" max="6909" width="0.90625" style="7" customWidth="1"/>
    <col min="6910" max="6910" width="15.08984375" style="7" customWidth="1"/>
    <col min="6911" max="6911" width="0.90625" style="7" customWidth="1"/>
    <col min="6912" max="6912" width="15.08984375" style="7" customWidth="1"/>
    <col min="6913" max="6913" width="0.90625" style="7" customWidth="1"/>
    <col min="6914" max="6914" width="15.08984375" style="7" customWidth="1"/>
    <col min="6915" max="7160" width="9.08984375" style="7"/>
    <col min="7161" max="7161" width="57.453125" style="7" customWidth="1"/>
    <col min="7162" max="7162" width="7.54296875" style="7" customWidth="1"/>
    <col min="7163" max="7163" width="0.90625" style="7" customWidth="1"/>
    <col min="7164" max="7164" width="15.08984375" style="7" customWidth="1"/>
    <col min="7165" max="7165" width="0.90625" style="7" customWidth="1"/>
    <col min="7166" max="7166" width="15.08984375" style="7" customWidth="1"/>
    <col min="7167" max="7167" width="0.90625" style="7" customWidth="1"/>
    <col min="7168" max="7168" width="15.08984375" style="7" customWidth="1"/>
    <col min="7169" max="7169" width="0.90625" style="7" customWidth="1"/>
    <col min="7170" max="7170" width="15.08984375" style="7" customWidth="1"/>
    <col min="7171" max="7416" width="9.08984375" style="7"/>
    <col min="7417" max="7417" width="57.453125" style="7" customWidth="1"/>
    <col min="7418" max="7418" width="7.54296875" style="7" customWidth="1"/>
    <col min="7419" max="7419" width="0.90625" style="7" customWidth="1"/>
    <col min="7420" max="7420" width="15.08984375" style="7" customWidth="1"/>
    <col min="7421" max="7421" width="0.90625" style="7" customWidth="1"/>
    <col min="7422" max="7422" width="15.08984375" style="7" customWidth="1"/>
    <col min="7423" max="7423" width="0.90625" style="7" customWidth="1"/>
    <col min="7424" max="7424" width="15.08984375" style="7" customWidth="1"/>
    <col min="7425" max="7425" width="0.90625" style="7" customWidth="1"/>
    <col min="7426" max="7426" width="15.08984375" style="7" customWidth="1"/>
    <col min="7427" max="7672" width="9.08984375" style="7"/>
    <col min="7673" max="7673" width="57.453125" style="7" customWidth="1"/>
    <col min="7674" max="7674" width="7.54296875" style="7" customWidth="1"/>
    <col min="7675" max="7675" width="0.90625" style="7" customWidth="1"/>
    <col min="7676" max="7676" width="15.08984375" style="7" customWidth="1"/>
    <col min="7677" max="7677" width="0.90625" style="7" customWidth="1"/>
    <col min="7678" max="7678" width="15.08984375" style="7" customWidth="1"/>
    <col min="7679" max="7679" width="0.90625" style="7" customWidth="1"/>
    <col min="7680" max="7680" width="15.08984375" style="7" customWidth="1"/>
    <col min="7681" max="7681" width="0.90625" style="7" customWidth="1"/>
    <col min="7682" max="7682" width="15.08984375" style="7" customWidth="1"/>
    <col min="7683" max="7928" width="9.08984375" style="7"/>
    <col min="7929" max="7929" width="57.453125" style="7" customWidth="1"/>
    <col min="7930" max="7930" width="7.54296875" style="7" customWidth="1"/>
    <col min="7931" max="7931" width="0.90625" style="7" customWidth="1"/>
    <col min="7932" max="7932" width="15.08984375" style="7" customWidth="1"/>
    <col min="7933" max="7933" width="0.90625" style="7" customWidth="1"/>
    <col min="7934" max="7934" width="15.08984375" style="7" customWidth="1"/>
    <col min="7935" max="7935" width="0.90625" style="7" customWidth="1"/>
    <col min="7936" max="7936" width="15.08984375" style="7" customWidth="1"/>
    <col min="7937" max="7937" width="0.90625" style="7" customWidth="1"/>
    <col min="7938" max="7938" width="15.08984375" style="7" customWidth="1"/>
    <col min="7939" max="8184" width="9.08984375" style="7"/>
    <col min="8185" max="8185" width="57.453125" style="7" customWidth="1"/>
    <col min="8186" max="8186" width="7.54296875" style="7" customWidth="1"/>
    <col min="8187" max="8187" width="0.90625" style="7" customWidth="1"/>
    <col min="8188" max="8188" width="15.08984375" style="7" customWidth="1"/>
    <col min="8189" max="8189" width="0.90625" style="7" customWidth="1"/>
    <col min="8190" max="8190" width="15.08984375" style="7" customWidth="1"/>
    <col min="8191" max="8191" width="0.90625" style="7" customWidth="1"/>
    <col min="8192" max="8192" width="15.08984375" style="7" customWidth="1"/>
    <col min="8193" max="8193" width="0.90625" style="7" customWidth="1"/>
    <col min="8194" max="8194" width="15.08984375" style="7" customWidth="1"/>
    <col min="8195" max="8440" width="9.08984375" style="7"/>
    <col min="8441" max="8441" width="57.453125" style="7" customWidth="1"/>
    <col min="8442" max="8442" width="7.54296875" style="7" customWidth="1"/>
    <col min="8443" max="8443" width="0.90625" style="7" customWidth="1"/>
    <col min="8444" max="8444" width="15.08984375" style="7" customWidth="1"/>
    <col min="8445" max="8445" width="0.90625" style="7" customWidth="1"/>
    <col min="8446" max="8446" width="15.08984375" style="7" customWidth="1"/>
    <col min="8447" max="8447" width="0.90625" style="7" customWidth="1"/>
    <col min="8448" max="8448" width="15.08984375" style="7" customWidth="1"/>
    <col min="8449" max="8449" width="0.90625" style="7" customWidth="1"/>
    <col min="8450" max="8450" width="15.08984375" style="7" customWidth="1"/>
    <col min="8451" max="8696" width="9.08984375" style="7"/>
    <col min="8697" max="8697" width="57.453125" style="7" customWidth="1"/>
    <col min="8698" max="8698" width="7.54296875" style="7" customWidth="1"/>
    <col min="8699" max="8699" width="0.90625" style="7" customWidth="1"/>
    <col min="8700" max="8700" width="15.08984375" style="7" customWidth="1"/>
    <col min="8701" max="8701" width="0.90625" style="7" customWidth="1"/>
    <col min="8702" max="8702" width="15.08984375" style="7" customWidth="1"/>
    <col min="8703" max="8703" width="0.90625" style="7" customWidth="1"/>
    <col min="8704" max="8704" width="15.08984375" style="7" customWidth="1"/>
    <col min="8705" max="8705" width="0.90625" style="7" customWidth="1"/>
    <col min="8706" max="8706" width="15.08984375" style="7" customWidth="1"/>
    <col min="8707" max="8952" width="9.08984375" style="7"/>
    <col min="8953" max="8953" width="57.453125" style="7" customWidth="1"/>
    <col min="8954" max="8954" width="7.54296875" style="7" customWidth="1"/>
    <col min="8955" max="8955" width="0.90625" style="7" customWidth="1"/>
    <col min="8956" max="8956" width="15.08984375" style="7" customWidth="1"/>
    <col min="8957" max="8957" width="0.90625" style="7" customWidth="1"/>
    <col min="8958" max="8958" width="15.08984375" style="7" customWidth="1"/>
    <col min="8959" max="8959" width="0.90625" style="7" customWidth="1"/>
    <col min="8960" max="8960" width="15.08984375" style="7" customWidth="1"/>
    <col min="8961" max="8961" width="0.90625" style="7" customWidth="1"/>
    <col min="8962" max="8962" width="15.08984375" style="7" customWidth="1"/>
    <col min="8963" max="9208" width="9.08984375" style="7"/>
    <col min="9209" max="9209" width="57.453125" style="7" customWidth="1"/>
    <col min="9210" max="9210" width="7.54296875" style="7" customWidth="1"/>
    <col min="9211" max="9211" width="0.90625" style="7" customWidth="1"/>
    <col min="9212" max="9212" width="15.08984375" style="7" customWidth="1"/>
    <col min="9213" max="9213" width="0.90625" style="7" customWidth="1"/>
    <col min="9214" max="9214" width="15.08984375" style="7" customWidth="1"/>
    <col min="9215" max="9215" width="0.90625" style="7" customWidth="1"/>
    <col min="9216" max="9216" width="15.08984375" style="7" customWidth="1"/>
    <col min="9217" max="9217" width="0.90625" style="7" customWidth="1"/>
    <col min="9218" max="9218" width="15.08984375" style="7" customWidth="1"/>
    <col min="9219" max="9464" width="9.08984375" style="7"/>
    <col min="9465" max="9465" width="57.453125" style="7" customWidth="1"/>
    <col min="9466" max="9466" width="7.54296875" style="7" customWidth="1"/>
    <col min="9467" max="9467" width="0.90625" style="7" customWidth="1"/>
    <col min="9468" max="9468" width="15.08984375" style="7" customWidth="1"/>
    <col min="9469" max="9469" width="0.90625" style="7" customWidth="1"/>
    <col min="9470" max="9470" width="15.08984375" style="7" customWidth="1"/>
    <col min="9471" max="9471" width="0.90625" style="7" customWidth="1"/>
    <col min="9472" max="9472" width="15.08984375" style="7" customWidth="1"/>
    <col min="9473" max="9473" width="0.90625" style="7" customWidth="1"/>
    <col min="9474" max="9474" width="15.08984375" style="7" customWidth="1"/>
    <col min="9475" max="9720" width="9.08984375" style="7"/>
    <col min="9721" max="9721" width="57.453125" style="7" customWidth="1"/>
    <col min="9722" max="9722" width="7.54296875" style="7" customWidth="1"/>
    <col min="9723" max="9723" width="0.90625" style="7" customWidth="1"/>
    <col min="9724" max="9724" width="15.08984375" style="7" customWidth="1"/>
    <col min="9725" max="9725" width="0.90625" style="7" customWidth="1"/>
    <col min="9726" max="9726" width="15.08984375" style="7" customWidth="1"/>
    <col min="9727" max="9727" width="0.90625" style="7" customWidth="1"/>
    <col min="9728" max="9728" width="15.08984375" style="7" customWidth="1"/>
    <col min="9729" max="9729" width="0.90625" style="7" customWidth="1"/>
    <col min="9730" max="9730" width="15.08984375" style="7" customWidth="1"/>
    <col min="9731" max="9976" width="9.08984375" style="7"/>
    <col min="9977" max="9977" width="57.453125" style="7" customWidth="1"/>
    <col min="9978" max="9978" width="7.54296875" style="7" customWidth="1"/>
    <col min="9979" max="9979" width="0.90625" style="7" customWidth="1"/>
    <col min="9980" max="9980" width="15.08984375" style="7" customWidth="1"/>
    <col min="9981" max="9981" width="0.90625" style="7" customWidth="1"/>
    <col min="9982" max="9982" width="15.08984375" style="7" customWidth="1"/>
    <col min="9983" max="9983" width="0.90625" style="7" customWidth="1"/>
    <col min="9984" max="9984" width="15.08984375" style="7" customWidth="1"/>
    <col min="9985" max="9985" width="0.90625" style="7" customWidth="1"/>
    <col min="9986" max="9986" width="15.08984375" style="7" customWidth="1"/>
    <col min="9987" max="10232" width="9.08984375" style="7"/>
    <col min="10233" max="10233" width="57.453125" style="7" customWidth="1"/>
    <col min="10234" max="10234" width="7.54296875" style="7" customWidth="1"/>
    <col min="10235" max="10235" width="0.90625" style="7" customWidth="1"/>
    <col min="10236" max="10236" width="15.08984375" style="7" customWidth="1"/>
    <col min="10237" max="10237" width="0.90625" style="7" customWidth="1"/>
    <col min="10238" max="10238" width="15.08984375" style="7" customWidth="1"/>
    <col min="10239" max="10239" width="0.90625" style="7" customWidth="1"/>
    <col min="10240" max="10240" width="15.08984375" style="7" customWidth="1"/>
    <col min="10241" max="10241" width="0.90625" style="7" customWidth="1"/>
    <col min="10242" max="10242" width="15.08984375" style="7" customWidth="1"/>
    <col min="10243" max="10488" width="9.08984375" style="7"/>
    <col min="10489" max="10489" width="57.453125" style="7" customWidth="1"/>
    <col min="10490" max="10490" width="7.54296875" style="7" customWidth="1"/>
    <col min="10491" max="10491" width="0.90625" style="7" customWidth="1"/>
    <col min="10492" max="10492" width="15.08984375" style="7" customWidth="1"/>
    <col min="10493" max="10493" width="0.90625" style="7" customWidth="1"/>
    <col min="10494" max="10494" width="15.08984375" style="7" customWidth="1"/>
    <col min="10495" max="10495" width="0.90625" style="7" customWidth="1"/>
    <col min="10496" max="10496" width="15.08984375" style="7" customWidth="1"/>
    <col min="10497" max="10497" width="0.90625" style="7" customWidth="1"/>
    <col min="10498" max="10498" width="15.08984375" style="7" customWidth="1"/>
    <col min="10499" max="10744" width="9.08984375" style="7"/>
    <col min="10745" max="10745" width="57.453125" style="7" customWidth="1"/>
    <col min="10746" max="10746" width="7.54296875" style="7" customWidth="1"/>
    <col min="10747" max="10747" width="0.90625" style="7" customWidth="1"/>
    <col min="10748" max="10748" width="15.08984375" style="7" customWidth="1"/>
    <col min="10749" max="10749" width="0.90625" style="7" customWidth="1"/>
    <col min="10750" max="10750" width="15.08984375" style="7" customWidth="1"/>
    <col min="10751" max="10751" width="0.90625" style="7" customWidth="1"/>
    <col min="10752" max="10752" width="15.08984375" style="7" customWidth="1"/>
    <col min="10753" max="10753" width="0.90625" style="7" customWidth="1"/>
    <col min="10754" max="10754" width="15.08984375" style="7" customWidth="1"/>
    <col min="10755" max="11000" width="9.08984375" style="7"/>
    <col min="11001" max="11001" width="57.453125" style="7" customWidth="1"/>
    <col min="11002" max="11002" width="7.54296875" style="7" customWidth="1"/>
    <col min="11003" max="11003" width="0.90625" style="7" customWidth="1"/>
    <col min="11004" max="11004" width="15.08984375" style="7" customWidth="1"/>
    <col min="11005" max="11005" width="0.90625" style="7" customWidth="1"/>
    <col min="11006" max="11006" width="15.08984375" style="7" customWidth="1"/>
    <col min="11007" max="11007" width="0.90625" style="7" customWidth="1"/>
    <col min="11008" max="11008" width="15.08984375" style="7" customWidth="1"/>
    <col min="11009" max="11009" width="0.90625" style="7" customWidth="1"/>
    <col min="11010" max="11010" width="15.08984375" style="7" customWidth="1"/>
    <col min="11011" max="11256" width="9.08984375" style="7"/>
    <col min="11257" max="11257" width="57.453125" style="7" customWidth="1"/>
    <col min="11258" max="11258" width="7.54296875" style="7" customWidth="1"/>
    <col min="11259" max="11259" width="0.90625" style="7" customWidth="1"/>
    <col min="11260" max="11260" width="15.08984375" style="7" customWidth="1"/>
    <col min="11261" max="11261" width="0.90625" style="7" customWidth="1"/>
    <col min="11262" max="11262" width="15.08984375" style="7" customWidth="1"/>
    <col min="11263" max="11263" width="0.90625" style="7" customWidth="1"/>
    <col min="11264" max="11264" width="15.08984375" style="7" customWidth="1"/>
    <col min="11265" max="11265" width="0.90625" style="7" customWidth="1"/>
    <col min="11266" max="11266" width="15.08984375" style="7" customWidth="1"/>
    <col min="11267" max="11512" width="9.08984375" style="7"/>
    <col min="11513" max="11513" width="57.453125" style="7" customWidth="1"/>
    <col min="11514" max="11514" width="7.54296875" style="7" customWidth="1"/>
    <col min="11515" max="11515" width="0.90625" style="7" customWidth="1"/>
    <col min="11516" max="11516" width="15.08984375" style="7" customWidth="1"/>
    <col min="11517" max="11517" width="0.90625" style="7" customWidth="1"/>
    <col min="11518" max="11518" width="15.08984375" style="7" customWidth="1"/>
    <col min="11519" max="11519" width="0.90625" style="7" customWidth="1"/>
    <col min="11520" max="11520" width="15.08984375" style="7" customWidth="1"/>
    <col min="11521" max="11521" width="0.90625" style="7" customWidth="1"/>
    <col min="11522" max="11522" width="15.08984375" style="7" customWidth="1"/>
    <col min="11523" max="11768" width="9.08984375" style="7"/>
    <col min="11769" max="11769" width="57.453125" style="7" customWidth="1"/>
    <col min="11770" max="11770" width="7.54296875" style="7" customWidth="1"/>
    <col min="11771" max="11771" width="0.90625" style="7" customWidth="1"/>
    <col min="11772" max="11772" width="15.08984375" style="7" customWidth="1"/>
    <col min="11773" max="11773" width="0.90625" style="7" customWidth="1"/>
    <col min="11774" max="11774" width="15.08984375" style="7" customWidth="1"/>
    <col min="11775" max="11775" width="0.90625" style="7" customWidth="1"/>
    <col min="11776" max="11776" width="15.08984375" style="7" customWidth="1"/>
    <col min="11777" max="11777" width="0.90625" style="7" customWidth="1"/>
    <col min="11778" max="11778" width="15.08984375" style="7" customWidth="1"/>
    <col min="11779" max="12024" width="9.08984375" style="7"/>
    <col min="12025" max="12025" width="57.453125" style="7" customWidth="1"/>
    <col min="12026" max="12026" width="7.54296875" style="7" customWidth="1"/>
    <col min="12027" max="12027" width="0.90625" style="7" customWidth="1"/>
    <col min="12028" max="12028" width="15.08984375" style="7" customWidth="1"/>
    <col min="12029" max="12029" width="0.90625" style="7" customWidth="1"/>
    <col min="12030" max="12030" width="15.08984375" style="7" customWidth="1"/>
    <col min="12031" max="12031" width="0.90625" style="7" customWidth="1"/>
    <col min="12032" max="12032" width="15.08984375" style="7" customWidth="1"/>
    <col min="12033" max="12033" width="0.90625" style="7" customWidth="1"/>
    <col min="12034" max="12034" width="15.08984375" style="7" customWidth="1"/>
    <col min="12035" max="12280" width="9.08984375" style="7"/>
    <col min="12281" max="12281" width="57.453125" style="7" customWidth="1"/>
    <col min="12282" max="12282" width="7.54296875" style="7" customWidth="1"/>
    <col min="12283" max="12283" width="0.90625" style="7" customWidth="1"/>
    <col min="12284" max="12284" width="15.08984375" style="7" customWidth="1"/>
    <col min="12285" max="12285" width="0.90625" style="7" customWidth="1"/>
    <col min="12286" max="12286" width="15.08984375" style="7" customWidth="1"/>
    <col min="12287" max="12287" width="0.90625" style="7" customWidth="1"/>
    <col min="12288" max="12288" width="15.08984375" style="7" customWidth="1"/>
    <col min="12289" max="12289" width="0.90625" style="7" customWidth="1"/>
    <col min="12290" max="12290" width="15.08984375" style="7" customWidth="1"/>
    <col min="12291" max="12536" width="9.08984375" style="7"/>
    <col min="12537" max="12537" width="57.453125" style="7" customWidth="1"/>
    <col min="12538" max="12538" width="7.54296875" style="7" customWidth="1"/>
    <col min="12539" max="12539" width="0.90625" style="7" customWidth="1"/>
    <col min="12540" max="12540" width="15.08984375" style="7" customWidth="1"/>
    <col min="12541" max="12541" width="0.90625" style="7" customWidth="1"/>
    <col min="12542" max="12542" width="15.08984375" style="7" customWidth="1"/>
    <col min="12543" max="12543" width="0.90625" style="7" customWidth="1"/>
    <col min="12544" max="12544" width="15.08984375" style="7" customWidth="1"/>
    <col min="12545" max="12545" width="0.90625" style="7" customWidth="1"/>
    <col min="12546" max="12546" width="15.08984375" style="7" customWidth="1"/>
    <col min="12547" max="12792" width="9.08984375" style="7"/>
    <col min="12793" max="12793" width="57.453125" style="7" customWidth="1"/>
    <col min="12794" max="12794" width="7.54296875" style="7" customWidth="1"/>
    <col min="12795" max="12795" width="0.90625" style="7" customWidth="1"/>
    <col min="12796" max="12796" width="15.08984375" style="7" customWidth="1"/>
    <col min="12797" max="12797" width="0.90625" style="7" customWidth="1"/>
    <col min="12798" max="12798" width="15.08984375" style="7" customWidth="1"/>
    <col min="12799" max="12799" width="0.90625" style="7" customWidth="1"/>
    <col min="12800" max="12800" width="15.08984375" style="7" customWidth="1"/>
    <col min="12801" max="12801" width="0.90625" style="7" customWidth="1"/>
    <col min="12802" max="12802" width="15.08984375" style="7" customWidth="1"/>
    <col min="12803" max="13048" width="9.08984375" style="7"/>
    <col min="13049" max="13049" width="57.453125" style="7" customWidth="1"/>
    <col min="13050" max="13050" width="7.54296875" style="7" customWidth="1"/>
    <col min="13051" max="13051" width="0.90625" style="7" customWidth="1"/>
    <col min="13052" max="13052" width="15.08984375" style="7" customWidth="1"/>
    <col min="13053" max="13053" width="0.90625" style="7" customWidth="1"/>
    <col min="13054" max="13054" width="15.08984375" style="7" customWidth="1"/>
    <col min="13055" max="13055" width="0.90625" style="7" customWidth="1"/>
    <col min="13056" max="13056" width="15.08984375" style="7" customWidth="1"/>
    <col min="13057" max="13057" width="0.90625" style="7" customWidth="1"/>
    <col min="13058" max="13058" width="15.08984375" style="7" customWidth="1"/>
    <col min="13059" max="13304" width="9.08984375" style="7"/>
    <col min="13305" max="13305" width="57.453125" style="7" customWidth="1"/>
    <col min="13306" max="13306" width="7.54296875" style="7" customWidth="1"/>
    <col min="13307" max="13307" width="0.90625" style="7" customWidth="1"/>
    <col min="13308" max="13308" width="15.08984375" style="7" customWidth="1"/>
    <col min="13309" max="13309" width="0.90625" style="7" customWidth="1"/>
    <col min="13310" max="13310" width="15.08984375" style="7" customWidth="1"/>
    <col min="13311" max="13311" width="0.90625" style="7" customWidth="1"/>
    <col min="13312" max="13312" width="15.08984375" style="7" customWidth="1"/>
    <col min="13313" max="13313" width="0.90625" style="7" customWidth="1"/>
    <col min="13314" max="13314" width="15.08984375" style="7" customWidth="1"/>
    <col min="13315" max="13560" width="9.08984375" style="7"/>
    <col min="13561" max="13561" width="57.453125" style="7" customWidth="1"/>
    <col min="13562" max="13562" width="7.54296875" style="7" customWidth="1"/>
    <col min="13563" max="13563" width="0.90625" style="7" customWidth="1"/>
    <col min="13564" max="13564" width="15.08984375" style="7" customWidth="1"/>
    <col min="13565" max="13565" width="0.90625" style="7" customWidth="1"/>
    <col min="13566" max="13566" width="15.08984375" style="7" customWidth="1"/>
    <col min="13567" max="13567" width="0.90625" style="7" customWidth="1"/>
    <col min="13568" max="13568" width="15.08984375" style="7" customWidth="1"/>
    <col min="13569" max="13569" width="0.90625" style="7" customWidth="1"/>
    <col min="13570" max="13570" width="15.08984375" style="7" customWidth="1"/>
    <col min="13571" max="13816" width="9.08984375" style="7"/>
    <col min="13817" max="13817" width="57.453125" style="7" customWidth="1"/>
    <col min="13818" max="13818" width="7.54296875" style="7" customWidth="1"/>
    <col min="13819" max="13819" width="0.90625" style="7" customWidth="1"/>
    <col min="13820" max="13820" width="15.08984375" style="7" customWidth="1"/>
    <col min="13821" max="13821" width="0.90625" style="7" customWidth="1"/>
    <col min="13822" max="13822" width="15.08984375" style="7" customWidth="1"/>
    <col min="13823" max="13823" width="0.90625" style="7" customWidth="1"/>
    <col min="13824" max="13824" width="15.08984375" style="7" customWidth="1"/>
    <col min="13825" max="13825" width="0.90625" style="7" customWidth="1"/>
    <col min="13826" max="13826" width="15.08984375" style="7" customWidth="1"/>
    <col min="13827" max="14072" width="9.08984375" style="7"/>
    <col min="14073" max="14073" width="57.453125" style="7" customWidth="1"/>
    <col min="14074" max="14074" width="7.54296875" style="7" customWidth="1"/>
    <col min="14075" max="14075" width="0.90625" style="7" customWidth="1"/>
    <col min="14076" max="14076" width="15.08984375" style="7" customWidth="1"/>
    <col min="14077" max="14077" width="0.90625" style="7" customWidth="1"/>
    <col min="14078" max="14078" width="15.08984375" style="7" customWidth="1"/>
    <col min="14079" max="14079" width="0.90625" style="7" customWidth="1"/>
    <col min="14080" max="14080" width="15.08984375" style="7" customWidth="1"/>
    <col min="14081" max="14081" width="0.90625" style="7" customWidth="1"/>
    <col min="14082" max="14082" width="15.08984375" style="7" customWidth="1"/>
    <col min="14083" max="14328" width="9.08984375" style="7"/>
    <col min="14329" max="14329" width="57.453125" style="7" customWidth="1"/>
    <col min="14330" max="14330" width="7.54296875" style="7" customWidth="1"/>
    <col min="14331" max="14331" width="0.90625" style="7" customWidth="1"/>
    <col min="14332" max="14332" width="15.08984375" style="7" customWidth="1"/>
    <col min="14333" max="14333" width="0.90625" style="7" customWidth="1"/>
    <col min="14334" max="14334" width="15.08984375" style="7" customWidth="1"/>
    <col min="14335" max="14335" width="0.90625" style="7" customWidth="1"/>
    <col min="14336" max="14336" width="15.08984375" style="7" customWidth="1"/>
    <col min="14337" max="14337" width="0.90625" style="7" customWidth="1"/>
    <col min="14338" max="14338" width="15.08984375" style="7" customWidth="1"/>
    <col min="14339" max="14584" width="9.08984375" style="7"/>
    <col min="14585" max="14585" width="57.453125" style="7" customWidth="1"/>
    <col min="14586" max="14586" width="7.54296875" style="7" customWidth="1"/>
    <col min="14587" max="14587" width="0.90625" style="7" customWidth="1"/>
    <col min="14588" max="14588" width="15.08984375" style="7" customWidth="1"/>
    <col min="14589" max="14589" width="0.90625" style="7" customWidth="1"/>
    <col min="14590" max="14590" width="15.08984375" style="7" customWidth="1"/>
    <col min="14591" max="14591" width="0.90625" style="7" customWidth="1"/>
    <col min="14592" max="14592" width="15.08984375" style="7" customWidth="1"/>
    <col min="14593" max="14593" width="0.90625" style="7" customWidth="1"/>
    <col min="14594" max="14594" width="15.08984375" style="7" customWidth="1"/>
    <col min="14595" max="14840" width="9.08984375" style="7"/>
    <col min="14841" max="14841" width="57.453125" style="7" customWidth="1"/>
    <col min="14842" max="14842" width="7.54296875" style="7" customWidth="1"/>
    <col min="14843" max="14843" width="0.90625" style="7" customWidth="1"/>
    <col min="14844" max="14844" width="15.08984375" style="7" customWidth="1"/>
    <col min="14845" max="14845" width="0.90625" style="7" customWidth="1"/>
    <col min="14846" max="14846" width="15.08984375" style="7" customWidth="1"/>
    <col min="14847" max="14847" width="0.90625" style="7" customWidth="1"/>
    <col min="14848" max="14848" width="15.08984375" style="7" customWidth="1"/>
    <col min="14849" max="14849" width="0.90625" style="7" customWidth="1"/>
    <col min="14850" max="14850" width="15.08984375" style="7" customWidth="1"/>
    <col min="14851" max="15096" width="9.08984375" style="7"/>
    <col min="15097" max="15097" width="57.453125" style="7" customWidth="1"/>
    <col min="15098" max="15098" width="7.54296875" style="7" customWidth="1"/>
    <col min="15099" max="15099" width="0.90625" style="7" customWidth="1"/>
    <col min="15100" max="15100" width="15.08984375" style="7" customWidth="1"/>
    <col min="15101" max="15101" width="0.90625" style="7" customWidth="1"/>
    <col min="15102" max="15102" width="15.08984375" style="7" customWidth="1"/>
    <col min="15103" max="15103" width="0.90625" style="7" customWidth="1"/>
    <col min="15104" max="15104" width="15.08984375" style="7" customWidth="1"/>
    <col min="15105" max="15105" width="0.90625" style="7" customWidth="1"/>
    <col min="15106" max="15106" width="15.08984375" style="7" customWidth="1"/>
    <col min="15107" max="15352" width="9.08984375" style="7"/>
    <col min="15353" max="15353" width="57.453125" style="7" customWidth="1"/>
    <col min="15354" max="15354" width="7.54296875" style="7" customWidth="1"/>
    <col min="15355" max="15355" width="0.90625" style="7" customWidth="1"/>
    <col min="15356" max="15356" width="15.08984375" style="7" customWidth="1"/>
    <col min="15357" max="15357" width="0.90625" style="7" customWidth="1"/>
    <col min="15358" max="15358" width="15.08984375" style="7" customWidth="1"/>
    <col min="15359" max="15359" width="0.90625" style="7" customWidth="1"/>
    <col min="15360" max="15360" width="15.08984375" style="7" customWidth="1"/>
    <col min="15361" max="15361" width="0.90625" style="7" customWidth="1"/>
    <col min="15362" max="15362" width="15.08984375" style="7" customWidth="1"/>
    <col min="15363" max="15608" width="9.08984375" style="7"/>
    <col min="15609" max="15609" width="57.453125" style="7" customWidth="1"/>
    <col min="15610" max="15610" width="7.54296875" style="7" customWidth="1"/>
    <col min="15611" max="15611" width="0.90625" style="7" customWidth="1"/>
    <col min="15612" max="15612" width="15.08984375" style="7" customWidth="1"/>
    <col min="15613" max="15613" width="0.90625" style="7" customWidth="1"/>
    <col min="15614" max="15614" width="15.08984375" style="7" customWidth="1"/>
    <col min="15615" max="15615" width="0.90625" style="7" customWidth="1"/>
    <col min="15616" max="15616" width="15.08984375" style="7" customWidth="1"/>
    <col min="15617" max="15617" width="0.90625" style="7" customWidth="1"/>
    <col min="15618" max="15618" width="15.08984375" style="7" customWidth="1"/>
    <col min="15619" max="15864" width="9.08984375" style="7"/>
    <col min="15865" max="15865" width="57.453125" style="7" customWidth="1"/>
    <col min="15866" max="15866" width="7.54296875" style="7" customWidth="1"/>
    <col min="15867" max="15867" width="0.90625" style="7" customWidth="1"/>
    <col min="15868" max="15868" width="15.08984375" style="7" customWidth="1"/>
    <col min="15869" max="15869" width="0.90625" style="7" customWidth="1"/>
    <col min="15870" max="15870" width="15.08984375" style="7" customWidth="1"/>
    <col min="15871" max="15871" width="0.90625" style="7" customWidth="1"/>
    <col min="15872" max="15872" width="15.08984375" style="7" customWidth="1"/>
    <col min="15873" max="15873" width="0.90625" style="7" customWidth="1"/>
    <col min="15874" max="15874" width="15.08984375" style="7" customWidth="1"/>
    <col min="15875" max="16120" width="9.08984375" style="7"/>
    <col min="16121" max="16121" width="57.453125" style="7" customWidth="1"/>
    <col min="16122" max="16122" width="7.54296875" style="7" customWidth="1"/>
    <col min="16123" max="16123" width="0.90625" style="7" customWidth="1"/>
    <col min="16124" max="16124" width="15.08984375" style="7" customWidth="1"/>
    <col min="16125" max="16125" width="0.90625" style="7" customWidth="1"/>
    <col min="16126" max="16126" width="15.08984375" style="7" customWidth="1"/>
    <col min="16127" max="16127" width="0.90625" style="7" customWidth="1"/>
    <col min="16128" max="16128" width="15.08984375" style="7" customWidth="1"/>
    <col min="16129" max="16129" width="0.90625" style="7" customWidth="1"/>
    <col min="16130" max="16130" width="15.08984375" style="7" customWidth="1"/>
    <col min="16131" max="16384" width="9.08984375" style="7"/>
  </cols>
  <sheetData>
    <row r="1" spans="1:10" ht="24" customHeight="1">
      <c r="J1" s="10" t="s">
        <v>155</v>
      </c>
    </row>
    <row r="2" spans="1:10" ht="24" customHeight="1">
      <c r="A2" s="11" t="s">
        <v>90</v>
      </c>
      <c r="B2" s="12"/>
      <c r="C2" s="12"/>
      <c r="D2" s="12"/>
      <c r="E2" s="12"/>
      <c r="F2" s="12"/>
      <c r="G2" s="12"/>
      <c r="H2" s="14"/>
      <c r="I2" s="14"/>
      <c r="J2" s="14"/>
    </row>
    <row r="3" spans="1:10" ht="24" customHeight="1">
      <c r="A3" s="15" t="s">
        <v>147</v>
      </c>
      <c r="B3" s="12"/>
      <c r="C3" s="12"/>
      <c r="D3" s="16"/>
      <c r="E3" s="12"/>
      <c r="F3" s="12"/>
      <c r="G3" s="12"/>
      <c r="H3" s="14"/>
      <c r="I3" s="14"/>
      <c r="J3" s="14"/>
    </row>
    <row r="4" spans="1:10" ht="24" customHeight="1">
      <c r="A4" s="15" t="s">
        <v>203</v>
      </c>
      <c r="B4" s="12"/>
      <c r="C4" s="12"/>
      <c r="D4" s="12"/>
      <c r="E4" s="12"/>
      <c r="F4" s="12"/>
      <c r="G4" s="12"/>
      <c r="H4" s="14"/>
      <c r="I4" s="14"/>
      <c r="J4" s="14"/>
    </row>
    <row r="5" spans="1:10" ht="24" customHeight="1">
      <c r="A5" s="94" t="s">
        <v>25</v>
      </c>
      <c r="B5" s="94"/>
      <c r="C5" s="94"/>
      <c r="D5" s="94"/>
      <c r="E5" s="94"/>
      <c r="F5" s="94"/>
      <c r="G5" s="94"/>
      <c r="H5" s="94"/>
      <c r="I5" s="94"/>
      <c r="J5" s="94"/>
    </row>
    <row r="6" spans="1:10" ht="24" customHeight="1">
      <c r="A6" s="10"/>
      <c r="B6" s="16"/>
      <c r="C6" s="10"/>
      <c r="D6" s="95" t="s">
        <v>11</v>
      </c>
      <c r="E6" s="95"/>
      <c r="F6" s="95"/>
      <c r="H6" s="95" t="s">
        <v>12</v>
      </c>
      <c r="I6" s="95"/>
      <c r="J6" s="95"/>
    </row>
    <row r="7" spans="1:10" ht="24" customHeight="1">
      <c r="B7" s="56" t="s">
        <v>79</v>
      </c>
      <c r="C7" s="19"/>
      <c r="D7" s="20">
        <v>2026</v>
      </c>
      <c r="E7" s="18"/>
      <c r="F7" s="20">
        <v>2025</v>
      </c>
      <c r="G7" s="18"/>
      <c r="H7" s="20">
        <v>2026</v>
      </c>
      <c r="I7" s="18"/>
      <c r="J7" s="20">
        <v>2025</v>
      </c>
    </row>
    <row r="8" spans="1:10" ht="24" customHeight="1">
      <c r="A8" s="57" t="s">
        <v>101</v>
      </c>
      <c r="B8" s="18"/>
      <c r="C8" s="19"/>
      <c r="D8" s="18"/>
      <c r="E8" s="18"/>
      <c r="F8" s="18"/>
      <c r="G8" s="18"/>
      <c r="H8" s="18"/>
      <c r="I8" s="18"/>
      <c r="J8" s="18"/>
    </row>
    <row r="9" spans="1:10" ht="24" customHeight="1">
      <c r="A9" s="58" t="s">
        <v>32</v>
      </c>
      <c r="B9" s="12"/>
      <c r="C9" s="19"/>
      <c r="D9" s="18"/>
      <c r="E9" s="18"/>
      <c r="F9" s="18"/>
      <c r="G9" s="18"/>
      <c r="H9" s="18"/>
      <c r="I9" s="18"/>
      <c r="J9" s="18"/>
    </row>
    <row r="10" spans="1:10" ht="24" customHeight="1">
      <c r="A10" s="16" t="s">
        <v>113</v>
      </c>
      <c r="B10" s="28"/>
      <c r="D10" s="59">
        <v>69402255</v>
      </c>
      <c r="E10" s="6"/>
      <c r="F10" s="59">
        <v>49088104</v>
      </c>
      <c r="G10" s="59"/>
      <c r="H10" s="6">
        <v>4401758</v>
      </c>
      <c r="I10" s="6"/>
      <c r="J10" s="6">
        <v>1415500</v>
      </c>
    </row>
    <row r="11" spans="1:10" ht="24" customHeight="1">
      <c r="A11" s="16" t="s">
        <v>127</v>
      </c>
      <c r="B11" s="28"/>
      <c r="D11" s="59">
        <v>141209631</v>
      </c>
      <c r="E11" s="59"/>
      <c r="F11" s="59">
        <v>165344800</v>
      </c>
      <c r="G11" s="59"/>
      <c r="H11" s="6">
        <v>113595773</v>
      </c>
      <c r="I11" s="59"/>
      <c r="J11" s="6">
        <v>148163602</v>
      </c>
    </row>
    <row r="12" spans="1:10" ht="24" customHeight="1">
      <c r="A12" s="16" t="s">
        <v>219</v>
      </c>
      <c r="B12" s="28"/>
      <c r="D12" s="59">
        <v>12163888</v>
      </c>
      <c r="E12" s="6"/>
      <c r="F12" s="59">
        <v>-32159802</v>
      </c>
      <c r="G12" s="6"/>
      <c r="H12" s="6">
        <v>13591331</v>
      </c>
      <c r="I12" s="6"/>
      <c r="J12" s="6">
        <v>-38665108</v>
      </c>
    </row>
    <row r="13" spans="1:10" ht="24" customHeight="1">
      <c r="A13" s="16" t="s">
        <v>98</v>
      </c>
      <c r="B13" s="60"/>
      <c r="D13" s="59">
        <v>3232514</v>
      </c>
      <c r="E13" s="59"/>
      <c r="F13" s="59">
        <v>18389971</v>
      </c>
      <c r="G13" s="59"/>
      <c r="H13" s="6">
        <v>3232514</v>
      </c>
      <c r="I13" s="59"/>
      <c r="J13" s="6">
        <v>7756409</v>
      </c>
    </row>
    <row r="14" spans="1:10" ht="24" customHeight="1">
      <c r="A14" s="16" t="s">
        <v>31</v>
      </c>
      <c r="B14" s="60"/>
      <c r="D14" s="61">
        <v>11558844</v>
      </c>
      <c r="E14" s="6"/>
      <c r="F14" s="61">
        <v>2326698</v>
      </c>
      <c r="G14" s="6"/>
      <c r="H14" s="55">
        <v>4087764</v>
      </c>
      <c r="I14" s="6"/>
      <c r="J14" s="55">
        <v>3488835</v>
      </c>
    </row>
    <row r="15" spans="1:10" ht="24" customHeight="1">
      <c r="A15" s="58" t="s">
        <v>33</v>
      </c>
      <c r="B15" s="60"/>
      <c r="D15" s="55">
        <f>SUM(D10:D14)</f>
        <v>237567132</v>
      </c>
      <c r="E15" s="6"/>
      <c r="F15" s="55">
        <f>SUM(F10:F14)</f>
        <v>202989771</v>
      </c>
      <c r="G15" s="6"/>
      <c r="H15" s="55">
        <f>SUM(H10:H14)</f>
        <v>138909140</v>
      </c>
      <c r="I15" s="6"/>
      <c r="J15" s="55">
        <f>SUM(J10:J14)</f>
        <v>122159238</v>
      </c>
    </row>
    <row r="16" spans="1:10" ht="24" customHeight="1">
      <c r="A16" s="58" t="s">
        <v>34</v>
      </c>
      <c r="B16" s="60"/>
      <c r="D16" s="6"/>
      <c r="E16" s="6"/>
      <c r="F16" s="6"/>
      <c r="G16" s="6"/>
      <c r="H16" s="6"/>
      <c r="I16" s="6"/>
      <c r="J16" s="6"/>
    </row>
    <row r="17" spans="1:10" ht="24" customHeight="1">
      <c r="A17" s="16" t="s">
        <v>35</v>
      </c>
      <c r="B17" s="62"/>
      <c r="D17" s="6">
        <v>87649795</v>
      </c>
      <c r="E17" s="6"/>
      <c r="F17" s="6">
        <v>82555895</v>
      </c>
      <c r="G17" s="6"/>
      <c r="H17" s="6">
        <v>55837861</v>
      </c>
      <c r="I17" s="6"/>
      <c r="J17" s="6">
        <v>52171275</v>
      </c>
    </row>
    <row r="18" spans="1:10" ht="24" customHeight="1">
      <c r="A18" s="16" t="s">
        <v>114</v>
      </c>
      <c r="B18" s="28"/>
      <c r="D18" s="6">
        <v>20990355</v>
      </c>
      <c r="E18" s="6"/>
      <c r="F18" s="6">
        <v>8557941</v>
      </c>
      <c r="G18" s="6"/>
      <c r="H18" s="6">
        <v>1754902</v>
      </c>
      <c r="I18" s="6"/>
      <c r="J18" s="6">
        <v>4173839</v>
      </c>
    </row>
    <row r="19" spans="1:10" ht="24" customHeight="1">
      <c r="A19" s="16" t="s">
        <v>199</v>
      </c>
      <c r="B19" s="28"/>
      <c r="D19" s="6">
        <v>20600740</v>
      </c>
      <c r="E19" s="6"/>
      <c r="F19" s="6">
        <v>18884942</v>
      </c>
      <c r="G19" s="6"/>
      <c r="H19" s="6">
        <v>0</v>
      </c>
      <c r="I19" s="6"/>
      <c r="J19" s="6">
        <v>0</v>
      </c>
    </row>
    <row r="20" spans="1:10" ht="24" customHeight="1">
      <c r="A20" s="16" t="s">
        <v>36</v>
      </c>
      <c r="B20" s="28"/>
      <c r="D20" s="55">
        <v>60833055</v>
      </c>
      <c r="E20" s="6"/>
      <c r="F20" s="55">
        <v>57547128</v>
      </c>
      <c r="G20" s="6"/>
      <c r="H20" s="55">
        <v>23508417</v>
      </c>
      <c r="I20" s="6"/>
      <c r="J20" s="55">
        <v>16910967</v>
      </c>
    </row>
    <row r="21" spans="1:10" ht="24" customHeight="1">
      <c r="A21" s="58" t="s">
        <v>37</v>
      </c>
      <c r="B21" s="28"/>
      <c r="D21" s="55">
        <f>SUM(D17:D20)</f>
        <v>190073945</v>
      </c>
      <c r="E21" s="6"/>
      <c r="F21" s="55">
        <f>SUM(F17:F20)</f>
        <v>167545906</v>
      </c>
      <c r="G21" s="6"/>
      <c r="H21" s="55">
        <f>SUM(H17:H20)</f>
        <v>81101180</v>
      </c>
      <c r="I21" s="6"/>
      <c r="J21" s="55">
        <f>SUM(J17:J20)</f>
        <v>73256081</v>
      </c>
    </row>
    <row r="22" spans="1:10" ht="24" customHeight="1">
      <c r="A22" s="58" t="s">
        <v>189</v>
      </c>
      <c r="B22" s="28"/>
      <c r="D22" s="6">
        <f>SUM(D15-D21)</f>
        <v>47493187</v>
      </c>
      <c r="E22" s="6"/>
      <c r="F22" s="6">
        <f>SUM(F15-F21)</f>
        <v>35443865</v>
      </c>
      <c r="G22" s="6"/>
      <c r="H22" s="6">
        <f>SUM(H15-H21)</f>
        <v>57807960</v>
      </c>
      <c r="I22" s="6"/>
      <c r="J22" s="6">
        <f>SUM(J15-J21)</f>
        <v>48903157</v>
      </c>
    </row>
    <row r="23" spans="1:10" ht="24" customHeight="1">
      <c r="A23" s="22" t="s">
        <v>38</v>
      </c>
      <c r="B23" s="28"/>
      <c r="D23" s="6">
        <v>-584887</v>
      </c>
      <c r="E23" s="6"/>
      <c r="F23" s="6">
        <v>-686462</v>
      </c>
      <c r="G23" s="6"/>
      <c r="H23" s="6">
        <v>-274119</v>
      </c>
      <c r="I23" s="6"/>
      <c r="J23" s="6">
        <v>-401155</v>
      </c>
    </row>
    <row r="24" spans="1:10" ht="24" customHeight="1">
      <c r="A24" s="22" t="s">
        <v>190</v>
      </c>
      <c r="B24" s="28">
        <v>8</v>
      </c>
      <c r="D24" s="55">
        <v>22558907</v>
      </c>
      <c r="E24" s="6"/>
      <c r="F24" s="55">
        <v>-5667767</v>
      </c>
      <c r="G24" s="6"/>
      <c r="H24" s="55">
        <v>0</v>
      </c>
      <c r="I24" s="6"/>
      <c r="J24" s="55">
        <v>0</v>
      </c>
    </row>
    <row r="25" spans="1:10" ht="24" customHeight="1">
      <c r="A25" s="58" t="s">
        <v>176</v>
      </c>
      <c r="D25" s="6">
        <f>SUM(D22:D24)</f>
        <v>69467207</v>
      </c>
      <c r="E25" s="6"/>
      <c r="F25" s="6">
        <f>SUM(F22:F24)</f>
        <v>29089636</v>
      </c>
      <c r="G25" s="6"/>
      <c r="H25" s="6">
        <f>SUM(H22:H24)</f>
        <v>57533841</v>
      </c>
      <c r="I25" s="6"/>
      <c r="J25" s="6">
        <f>SUM(J22:J24)</f>
        <v>48502002</v>
      </c>
    </row>
    <row r="26" spans="1:10" ht="24" customHeight="1">
      <c r="A26" s="22" t="s">
        <v>168</v>
      </c>
      <c r="B26" s="28">
        <v>10</v>
      </c>
      <c r="D26" s="55">
        <v>-10031205</v>
      </c>
      <c r="E26" s="6"/>
      <c r="F26" s="55">
        <v>-2526394</v>
      </c>
      <c r="G26" s="6"/>
      <c r="H26" s="55">
        <v>-9852745</v>
      </c>
      <c r="I26" s="6"/>
      <c r="J26" s="55">
        <v>-1834294</v>
      </c>
    </row>
    <row r="27" spans="1:10" ht="24" customHeight="1">
      <c r="A27" s="21" t="s">
        <v>162</v>
      </c>
      <c r="B27" s="62"/>
      <c r="D27" s="55">
        <f>SUM(D25:D26)</f>
        <v>59436002</v>
      </c>
      <c r="E27" s="6"/>
      <c r="F27" s="55">
        <f>SUM(F25:F26)</f>
        <v>26563242</v>
      </c>
      <c r="G27" s="6"/>
      <c r="H27" s="55">
        <f>SUM(H25:H26)</f>
        <v>47681096</v>
      </c>
      <c r="I27" s="6"/>
      <c r="J27" s="55">
        <f>SUM(J25:J26)</f>
        <v>46667708</v>
      </c>
    </row>
    <row r="28" spans="1:10" ht="24" customHeight="1">
      <c r="A28" s="63"/>
      <c r="B28" s="62"/>
      <c r="D28" s="6"/>
      <c r="E28" s="6"/>
      <c r="F28" s="6"/>
      <c r="G28" s="6"/>
      <c r="H28" s="6"/>
      <c r="I28" s="6"/>
      <c r="J28" s="6"/>
    </row>
    <row r="29" spans="1:10" ht="24" customHeight="1">
      <c r="A29" s="63" t="s">
        <v>13</v>
      </c>
      <c r="B29" s="62"/>
      <c r="D29" s="6"/>
      <c r="E29" s="6"/>
      <c r="F29" s="6"/>
      <c r="G29" s="6"/>
      <c r="H29" s="6"/>
      <c r="I29" s="6"/>
      <c r="J29" s="6"/>
    </row>
    <row r="30" spans="1:10" ht="24" customHeight="1">
      <c r="A30" s="63"/>
      <c r="B30" s="62"/>
      <c r="D30" s="6"/>
      <c r="E30" s="6"/>
      <c r="F30" s="6"/>
      <c r="G30" s="6"/>
      <c r="H30" s="6"/>
      <c r="I30" s="6"/>
      <c r="J30" s="6"/>
    </row>
    <row r="31" spans="1:10" ht="24" customHeight="1">
      <c r="A31" s="63"/>
      <c r="B31" s="62"/>
      <c r="D31" s="6"/>
      <c r="E31" s="6"/>
      <c r="F31" s="6"/>
      <c r="G31" s="6"/>
      <c r="H31" s="6"/>
      <c r="I31" s="6"/>
      <c r="J31" s="6"/>
    </row>
    <row r="32" spans="1:10" ht="24" customHeight="1">
      <c r="A32" s="63"/>
      <c r="B32" s="62"/>
      <c r="D32" s="6"/>
      <c r="E32" s="6"/>
      <c r="F32" s="6"/>
      <c r="G32" s="6"/>
      <c r="H32" s="6"/>
      <c r="I32" s="6"/>
      <c r="J32" s="6"/>
    </row>
    <row r="33" spans="1:10" ht="24" customHeight="1">
      <c r="A33" s="63"/>
      <c r="B33" s="62"/>
      <c r="D33" s="6"/>
      <c r="E33" s="6"/>
      <c r="F33" s="6"/>
      <c r="G33" s="6"/>
      <c r="H33" s="6"/>
      <c r="I33" s="6"/>
      <c r="J33" s="6"/>
    </row>
    <row r="34" spans="1:10" ht="24" customHeight="1">
      <c r="J34" s="10" t="s">
        <v>155</v>
      </c>
    </row>
    <row r="35" spans="1:10" ht="24" customHeight="1">
      <c r="A35" s="11" t="s">
        <v>90</v>
      </c>
      <c r="B35" s="12"/>
      <c r="C35" s="12"/>
      <c r="D35" s="12"/>
      <c r="E35" s="12"/>
      <c r="F35" s="12"/>
      <c r="G35" s="12"/>
      <c r="H35" s="14"/>
      <c r="I35" s="14"/>
      <c r="J35" s="14"/>
    </row>
    <row r="36" spans="1:10" ht="24" customHeight="1">
      <c r="A36" s="15" t="s">
        <v>148</v>
      </c>
      <c r="B36" s="12"/>
      <c r="C36" s="12"/>
      <c r="D36" s="16"/>
      <c r="E36" s="12"/>
      <c r="F36" s="12"/>
      <c r="G36" s="12"/>
      <c r="H36" s="14"/>
      <c r="I36" s="14"/>
      <c r="J36" s="14"/>
    </row>
    <row r="37" spans="1:10" ht="24" customHeight="1">
      <c r="A37" s="15" t="s">
        <v>203</v>
      </c>
      <c r="B37" s="12"/>
      <c r="C37" s="12"/>
      <c r="D37" s="12"/>
      <c r="E37" s="12"/>
      <c r="F37" s="12"/>
      <c r="G37" s="12"/>
      <c r="H37" s="14"/>
      <c r="I37" s="14"/>
      <c r="J37" s="14"/>
    </row>
    <row r="38" spans="1:10" ht="24" customHeight="1">
      <c r="A38" s="94" t="s">
        <v>25</v>
      </c>
      <c r="B38" s="94"/>
      <c r="C38" s="94"/>
      <c r="D38" s="94"/>
      <c r="E38" s="94"/>
      <c r="F38" s="94"/>
      <c r="G38" s="94"/>
      <c r="H38" s="94"/>
      <c r="I38" s="94"/>
      <c r="J38" s="94"/>
    </row>
    <row r="39" spans="1:10" ht="24" customHeight="1">
      <c r="A39" s="10"/>
      <c r="B39" s="16"/>
      <c r="C39" s="10"/>
      <c r="D39" s="95" t="s">
        <v>11</v>
      </c>
      <c r="E39" s="95"/>
      <c r="F39" s="95"/>
      <c r="H39" s="95" t="s">
        <v>12</v>
      </c>
      <c r="I39" s="95"/>
      <c r="J39" s="95"/>
    </row>
    <row r="40" spans="1:10" ht="24" customHeight="1">
      <c r="B40" s="56" t="s">
        <v>79</v>
      </c>
      <c r="C40" s="19"/>
      <c r="D40" s="20">
        <v>2026</v>
      </c>
      <c r="E40" s="18"/>
      <c r="F40" s="20">
        <v>2025</v>
      </c>
      <c r="G40" s="18"/>
      <c r="H40" s="20">
        <v>2026</v>
      </c>
      <c r="I40" s="18"/>
      <c r="J40" s="20">
        <v>2025</v>
      </c>
    </row>
    <row r="41" spans="1:10" ht="24" customHeight="1">
      <c r="A41" s="58" t="s">
        <v>156</v>
      </c>
      <c r="B41" s="62"/>
      <c r="D41" s="6"/>
      <c r="E41" s="6"/>
      <c r="F41" s="6"/>
      <c r="G41" s="6"/>
      <c r="H41" s="6"/>
      <c r="I41" s="6"/>
      <c r="J41" s="6"/>
    </row>
    <row r="42" spans="1:10" ht="24" customHeight="1">
      <c r="A42" s="21" t="s">
        <v>191</v>
      </c>
      <c r="B42" s="62"/>
      <c r="D42" s="6"/>
      <c r="E42" s="6"/>
      <c r="F42" s="6"/>
      <c r="G42" s="6"/>
      <c r="H42" s="6"/>
      <c r="I42" s="6"/>
      <c r="J42" s="6"/>
    </row>
    <row r="43" spans="1:10" ht="24" customHeight="1">
      <c r="A43" s="21" t="s">
        <v>171</v>
      </c>
      <c r="B43" s="62"/>
      <c r="D43" s="6"/>
      <c r="E43" s="6"/>
      <c r="F43" s="6"/>
      <c r="G43" s="6"/>
      <c r="H43" s="6"/>
      <c r="I43" s="6"/>
      <c r="J43" s="6"/>
    </row>
    <row r="44" spans="1:10" ht="24" customHeight="1">
      <c r="A44" s="82" t="s">
        <v>220</v>
      </c>
      <c r="B44" s="60"/>
      <c r="D44" s="6"/>
      <c r="E44" s="6"/>
      <c r="F44" s="6"/>
      <c r="G44" s="6"/>
      <c r="H44" s="6"/>
      <c r="I44" s="6"/>
      <c r="J44" s="6"/>
    </row>
    <row r="45" spans="1:10" ht="24" customHeight="1">
      <c r="A45" s="83" t="s">
        <v>39</v>
      </c>
      <c r="B45" s="60"/>
      <c r="D45" s="6">
        <v>559829</v>
      </c>
      <c r="E45" s="6"/>
      <c r="F45" s="6">
        <v>2777764</v>
      </c>
      <c r="G45" s="6"/>
      <c r="H45" s="6">
        <v>-110905</v>
      </c>
      <c r="I45" s="6"/>
      <c r="J45" s="6">
        <v>2731209</v>
      </c>
    </row>
    <row r="46" spans="1:10" ht="24" customHeight="1">
      <c r="A46" s="16" t="s">
        <v>202</v>
      </c>
      <c r="B46" s="60"/>
      <c r="D46" s="6"/>
      <c r="E46" s="6"/>
      <c r="F46" s="6"/>
      <c r="G46" s="6"/>
      <c r="H46" s="6"/>
      <c r="I46" s="6"/>
      <c r="J46" s="6"/>
    </row>
    <row r="47" spans="1:10" ht="24" customHeight="1">
      <c r="A47" s="16" t="s">
        <v>182</v>
      </c>
      <c r="B47" s="60"/>
      <c r="D47" s="6">
        <v>219656</v>
      </c>
      <c r="E47" s="6"/>
      <c r="F47" s="6">
        <v>-2449987</v>
      </c>
      <c r="G47" s="6"/>
      <c r="H47" s="6">
        <v>0</v>
      </c>
      <c r="I47" s="6"/>
      <c r="J47" s="6">
        <v>0</v>
      </c>
    </row>
    <row r="48" spans="1:10" ht="24" customHeight="1">
      <c r="A48" s="16" t="s">
        <v>122</v>
      </c>
      <c r="B48" s="60"/>
      <c r="D48" s="6"/>
      <c r="E48" s="6"/>
      <c r="F48" s="6"/>
      <c r="G48" s="6"/>
      <c r="H48" s="6"/>
      <c r="I48" s="6"/>
      <c r="J48" s="6"/>
    </row>
    <row r="49" spans="1:10" ht="24" customHeight="1">
      <c r="A49" s="16" t="s">
        <v>128</v>
      </c>
      <c r="B49" s="28">
        <v>10</v>
      </c>
      <c r="D49" s="55">
        <v>22181</v>
      </c>
      <c r="E49" s="6"/>
      <c r="F49" s="55">
        <v>-546241</v>
      </c>
      <c r="G49" s="6"/>
      <c r="H49" s="55">
        <v>22181</v>
      </c>
      <c r="I49" s="6"/>
      <c r="J49" s="55">
        <v>-546241</v>
      </c>
    </row>
    <row r="50" spans="1:10" ht="24" customHeight="1">
      <c r="A50" s="22" t="s">
        <v>191</v>
      </c>
      <c r="B50" s="60"/>
      <c r="D50" s="6"/>
      <c r="E50" s="6"/>
      <c r="F50" s="6"/>
      <c r="G50" s="6"/>
      <c r="H50" s="6"/>
      <c r="I50" s="6"/>
      <c r="J50" s="6"/>
    </row>
    <row r="51" spans="1:10" ht="24" customHeight="1">
      <c r="A51" s="22" t="s">
        <v>172</v>
      </c>
      <c r="B51" s="2"/>
      <c r="D51" s="55">
        <f>SUM(D45:D49)</f>
        <v>801666</v>
      </c>
      <c r="E51" s="6"/>
      <c r="F51" s="55">
        <f>SUM(F45:F49)</f>
        <v>-218464</v>
      </c>
      <c r="G51" s="6"/>
      <c r="H51" s="55">
        <f>SUM(H45:H49)</f>
        <v>-88724</v>
      </c>
      <c r="I51" s="6"/>
      <c r="J51" s="55">
        <f>SUM(J45:J49)</f>
        <v>2184968</v>
      </c>
    </row>
    <row r="52" spans="1:10" ht="24" customHeight="1">
      <c r="A52" s="21" t="s">
        <v>192</v>
      </c>
      <c r="B52" s="62"/>
      <c r="D52" s="6"/>
      <c r="E52" s="6"/>
      <c r="F52" s="6"/>
      <c r="G52" s="6"/>
      <c r="H52" s="6"/>
      <c r="I52" s="6"/>
      <c r="J52" s="6"/>
    </row>
    <row r="53" spans="1:10" ht="24" customHeight="1">
      <c r="A53" s="21" t="s">
        <v>171</v>
      </c>
      <c r="B53" s="62"/>
      <c r="D53" s="6"/>
      <c r="E53" s="6"/>
      <c r="F53" s="6"/>
      <c r="G53" s="6"/>
      <c r="H53" s="6"/>
      <c r="I53" s="6"/>
      <c r="J53" s="6"/>
    </row>
    <row r="54" spans="1:10" ht="24" customHeight="1">
      <c r="A54" s="22" t="s">
        <v>200</v>
      </c>
      <c r="B54" s="62"/>
      <c r="H54" s="7"/>
      <c r="I54" s="7"/>
      <c r="J54" s="7"/>
    </row>
    <row r="55" spans="1:10" ht="24" customHeight="1">
      <c r="A55" s="16" t="s">
        <v>39</v>
      </c>
      <c r="B55" s="62"/>
      <c r="D55" s="6">
        <v>132707622</v>
      </c>
      <c r="E55" s="6"/>
      <c r="F55" s="6">
        <v>-37274693</v>
      </c>
      <c r="G55" s="6"/>
      <c r="H55" s="6">
        <v>132707622</v>
      </c>
      <c r="I55" s="6"/>
      <c r="J55" s="6">
        <v>-37274693</v>
      </c>
    </row>
    <row r="56" spans="1:10" ht="24" customHeight="1">
      <c r="A56" s="16" t="s">
        <v>202</v>
      </c>
      <c r="B56" s="62"/>
      <c r="E56" s="6"/>
      <c r="G56" s="6"/>
      <c r="H56" s="6"/>
      <c r="I56" s="6"/>
      <c r="J56" s="6"/>
    </row>
    <row r="57" spans="1:10" ht="24" customHeight="1">
      <c r="A57" s="16" t="s">
        <v>182</v>
      </c>
      <c r="B57" s="62"/>
      <c r="D57" s="6">
        <v>1186271</v>
      </c>
      <c r="E57" s="6"/>
      <c r="F57" s="6">
        <v>-3447196</v>
      </c>
      <c r="G57" s="6"/>
      <c r="H57" s="6">
        <v>0</v>
      </c>
      <c r="I57" s="6"/>
      <c r="J57" s="6">
        <v>0</v>
      </c>
    </row>
    <row r="58" spans="1:10" ht="24" customHeight="1">
      <c r="A58" s="16" t="s">
        <v>157</v>
      </c>
      <c r="B58" s="62"/>
      <c r="H58" s="7"/>
      <c r="I58" s="7"/>
      <c r="J58" s="7"/>
    </row>
    <row r="59" spans="1:10" ht="24" customHeight="1">
      <c r="A59" s="16" t="s">
        <v>128</v>
      </c>
      <c r="B59" s="28">
        <v>10</v>
      </c>
      <c r="D59" s="55">
        <v>-26541524</v>
      </c>
      <c r="E59" s="6"/>
      <c r="F59" s="55">
        <v>7454938</v>
      </c>
      <c r="G59" s="6"/>
      <c r="H59" s="55">
        <v>-26541524</v>
      </c>
      <c r="I59" s="6"/>
      <c r="J59" s="55">
        <v>7454938</v>
      </c>
    </row>
    <row r="60" spans="1:10" ht="24" customHeight="1">
      <c r="A60" s="22" t="s">
        <v>192</v>
      </c>
      <c r="B60" s="60"/>
      <c r="D60" s="6"/>
      <c r="E60" s="6"/>
      <c r="F60" s="6"/>
      <c r="G60" s="6"/>
      <c r="H60" s="6"/>
      <c r="I60" s="6"/>
      <c r="J60" s="6"/>
    </row>
    <row r="61" spans="1:10" ht="24" customHeight="1">
      <c r="A61" s="22" t="s">
        <v>172</v>
      </c>
      <c r="B61" s="2"/>
      <c r="D61" s="55">
        <f>SUM(D55:D59)</f>
        <v>107352369</v>
      </c>
      <c r="E61" s="6"/>
      <c r="F61" s="55">
        <f>SUM(F55:F59)</f>
        <v>-33266951</v>
      </c>
      <c r="G61" s="6"/>
      <c r="H61" s="55">
        <f>SUM(H55:H59)</f>
        <v>106166098</v>
      </c>
      <c r="I61" s="6"/>
      <c r="J61" s="55">
        <f>SUM(J55:J59)</f>
        <v>-29819755</v>
      </c>
    </row>
    <row r="62" spans="1:10" ht="24" customHeight="1">
      <c r="A62" s="21" t="s">
        <v>158</v>
      </c>
      <c r="B62" s="2"/>
      <c r="D62" s="6"/>
      <c r="E62" s="6"/>
      <c r="F62" s="6"/>
      <c r="G62" s="6"/>
      <c r="H62" s="6"/>
      <c r="I62" s="6"/>
      <c r="J62" s="6"/>
    </row>
    <row r="63" spans="1:10" ht="24" customHeight="1">
      <c r="A63" s="21" t="s">
        <v>140</v>
      </c>
      <c r="B63" s="2"/>
      <c r="D63" s="6">
        <f>SUM(D61,D51)</f>
        <v>108154035</v>
      </c>
      <c r="E63" s="6"/>
      <c r="F63" s="6">
        <f>SUM(F61,F51)</f>
        <v>-33485415</v>
      </c>
      <c r="G63" s="6"/>
      <c r="H63" s="6">
        <f>SUM(H61,H51)</f>
        <v>106077374</v>
      </c>
      <c r="I63" s="6"/>
      <c r="J63" s="6">
        <f>SUM(J61,J51)</f>
        <v>-27634787</v>
      </c>
    </row>
    <row r="64" spans="1:10" ht="24" customHeight="1" thickBot="1">
      <c r="A64" s="21" t="s">
        <v>159</v>
      </c>
      <c r="B64" s="2"/>
      <c r="D64" s="64">
        <f>SUM(D27,D63)</f>
        <v>167590037</v>
      </c>
      <c r="E64" s="6"/>
      <c r="F64" s="64">
        <f>SUM(F27,F63)</f>
        <v>-6922173</v>
      </c>
      <c r="G64" s="6"/>
      <c r="H64" s="64">
        <f>SUM(H27,H63)</f>
        <v>153758470</v>
      </c>
      <c r="I64" s="6"/>
      <c r="J64" s="64">
        <f>SUM(J27,J63)</f>
        <v>19032921</v>
      </c>
    </row>
    <row r="65" spans="1:11" ht="24" customHeight="1" thickTop="1">
      <c r="A65" s="58"/>
      <c r="B65" s="2"/>
      <c r="D65" s="6"/>
      <c r="E65" s="6"/>
      <c r="F65" s="6"/>
      <c r="G65" s="6"/>
      <c r="H65" s="6"/>
      <c r="I65" s="6"/>
      <c r="J65" s="6"/>
    </row>
    <row r="66" spans="1:11" ht="24" customHeight="1">
      <c r="A66" s="65" t="s">
        <v>40</v>
      </c>
      <c r="B66" s="28">
        <v>11</v>
      </c>
      <c r="D66" s="6"/>
      <c r="E66" s="6"/>
      <c r="F66" s="6"/>
      <c r="G66" s="6"/>
      <c r="H66" s="6"/>
      <c r="I66" s="6"/>
      <c r="J66" s="6"/>
    </row>
    <row r="67" spans="1:11" ht="24" customHeight="1">
      <c r="A67" s="63" t="s">
        <v>170</v>
      </c>
      <c r="D67" s="87">
        <f>+D27/10700191101</f>
        <v>5.5546673362165781E-3</v>
      </c>
      <c r="E67" s="87"/>
      <c r="F67" s="87">
        <f>+F27/10700191101</f>
        <v>2.4825016440610578E-3</v>
      </c>
      <c r="G67" s="87"/>
      <c r="H67" s="87">
        <f>+H27/10700191101</f>
        <v>4.4560976107748118E-3</v>
      </c>
      <c r="I67" s="87"/>
      <c r="J67" s="87">
        <f>+J27/10700191101</f>
        <v>4.3613901433628239E-3</v>
      </c>
      <c r="K67" s="84"/>
    </row>
    <row r="68" spans="1:11" ht="24" customHeight="1">
      <c r="A68" s="63"/>
      <c r="B68" s="60"/>
      <c r="D68" s="85"/>
      <c r="E68" s="85"/>
      <c r="F68" s="85"/>
      <c r="G68" s="85"/>
      <c r="H68" s="85"/>
      <c r="I68" s="85"/>
      <c r="J68" s="85"/>
    </row>
    <row r="69" spans="1:11" ht="24" customHeight="1">
      <c r="A69" s="63" t="s">
        <v>13</v>
      </c>
      <c r="B69" s="60"/>
      <c r="D69" s="85"/>
      <c r="E69" s="85"/>
      <c r="F69" s="85"/>
      <c r="G69" s="85"/>
      <c r="H69" s="85"/>
      <c r="I69" s="85"/>
      <c r="J69" s="85"/>
    </row>
    <row r="70" spans="1:11" ht="24" customHeight="1">
      <c r="A70" s="63"/>
      <c r="B70" s="60"/>
      <c r="D70" s="85"/>
      <c r="E70" s="85"/>
      <c r="F70" s="85"/>
      <c r="G70" s="85"/>
      <c r="H70" s="85"/>
      <c r="I70" s="85"/>
      <c r="J70" s="85"/>
    </row>
    <row r="71" spans="1:11" ht="24" customHeight="1">
      <c r="A71" s="63"/>
      <c r="B71" s="60"/>
      <c r="D71" s="85"/>
      <c r="E71" s="85"/>
      <c r="F71" s="85"/>
      <c r="G71" s="85"/>
      <c r="H71" s="85"/>
      <c r="I71" s="85"/>
      <c r="J71" s="85"/>
    </row>
    <row r="72" spans="1:11" ht="24" customHeight="1">
      <c r="A72" s="63"/>
      <c r="B72" s="60"/>
      <c r="D72" s="85"/>
      <c r="E72" s="85"/>
      <c r="F72" s="85"/>
      <c r="G72" s="85"/>
      <c r="H72" s="85"/>
      <c r="I72" s="85"/>
      <c r="J72" s="85"/>
    </row>
    <row r="73" spans="1:11" ht="24" customHeight="1">
      <c r="A73" s="63"/>
      <c r="B73" s="60"/>
      <c r="D73" s="85"/>
      <c r="E73" s="85"/>
      <c r="F73" s="85"/>
      <c r="G73" s="85"/>
      <c r="H73" s="85"/>
      <c r="I73" s="85"/>
      <c r="J73" s="85"/>
    </row>
    <row r="74" spans="1:11" ht="24" customHeight="1">
      <c r="A74" s="12"/>
      <c r="G74" s="12"/>
      <c r="H74" s="12"/>
      <c r="I74" s="12"/>
      <c r="J74" s="12"/>
    </row>
    <row r="75" spans="1:11" ht="24" customHeight="1">
      <c r="A75" s="12"/>
      <c r="G75" s="12"/>
      <c r="H75" s="12"/>
      <c r="I75" s="12"/>
      <c r="J75" s="12"/>
    </row>
    <row r="76" spans="1:11" ht="24" customHeight="1">
      <c r="A76" s="11"/>
      <c r="B76" s="12"/>
      <c r="C76" s="12"/>
      <c r="D76" s="12"/>
      <c r="E76" s="12"/>
      <c r="F76" s="12"/>
      <c r="G76" s="12"/>
      <c r="H76" s="14"/>
      <c r="I76" s="14"/>
      <c r="J76" s="10" t="s">
        <v>155</v>
      </c>
    </row>
    <row r="77" spans="1:11" ht="24" customHeight="1">
      <c r="A77" s="11" t="s">
        <v>90</v>
      </c>
      <c r="B77" s="12"/>
      <c r="C77" s="12"/>
      <c r="D77" s="12"/>
      <c r="E77" s="12"/>
      <c r="F77" s="12"/>
      <c r="G77" s="12"/>
      <c r="H77" s="14"/>
      <c r="I77" s="14"/>
      <c r="J77" s="14"/>
    </row>
    <row r="78" spans="1:11" ht="24" customHeight="1">
      <c r="A78" s="15" t="s">
        <v>147</v>
      </c>
      <c r="B78" s="12"/>
      <c r="C78" s="12"/>
      <c r="D78" s="16"/>
      <c r="E78" s="12"/>
      <c r="F78" s="12"/>
      <c r="G78" s="12"/>
      <c r="H78" s="14"/>
      <c r="I78" s="14"/>
      <c r="J78" s="14"/>
    </row>
    <row r="79" spans="1:11" ht="24" customHeight="1">
      <c r="A79" s="15" t="s">
        <v>204</v>
      </c>
      <c r="B79" s="12"/>
      <c r="C79" s="12"/>
      <c r="D79" s="12"/>
      <c r="E79" s="12"/>
      <c r="F79" s="12"/>
      <c r="G79" s="12"/>
      <c r="H79" s="14"/>
      <c r="I79" s="14"/>
      <c r="J79" s="14"/>
    </row>
    <row r="80" spans="1:11" ht="24" customHeight="1">
      <c r="A80" s="94" t="s">
        <v>25</v>
      </c>
      <c r="B80" s="94"/>
      <c r="C80" s="94"/>
      <c r="D80" s="94"/>
      <c r="E80" s="94"/>
      <c r="F80" s="94"/>
      <c r="G80" s="94"/>
      <c r="H80" s="94"/>
      <c r="I80" s="94"/>
      <c r="J80" s="94"/>
    </row>
    <row r="81" spans="1:10" ht="24" customHeight="1">
      <c r="A81" s="10"/>
      <c r="B81" s="16"/>
      <c r="C81" s="10"/>
      <c r="D81" s="95" t="s">
        <v>11</v>
      </c>
      <c r="E81" s="95"/>
      <c r="F81" s="95"/>
      <c r="H81" s="95" t="s">
        <v>12</v>
      </c>
      <c r="I81" s="95"/>
      <c r="J81" s="95"/>
    </row>
    <row r="82" spans="1:10" ht="24" customHeight="1">
      <c r="B82" s="56" t="s">
        <v>79</v>
      </c>
      <c r="C82" s="19"/>
      <c r="D82" s="20">
        <v>2026</v>
      </c>
      <c r="E82" s="18"/>
      <c r="F82" s="20">
        <v>2025</v>
      </c>
      <c r="G82" s="18"/>
      <c r="H82" s="20">
        <v>2026</v>
      </c>
      <c r="I82" s="18"/>
      <c r="J82" s="20">
        <v>2025</v>
      </c>
    </row>
    <row r="83" spans="1:10" ht="24" customHeight="1">
      <c r="A83" s="57" t="s">
        <v>101</v>
      </c>
      <c r="B83" s="18"/>
      <c r="C83" s="19"/>
      <c r="D83" s="18"/>
      <c r="E83" s="18"/>
      <c r="F83" s="18"/>
      <c r="G83" s="18"/>
      <c r="H83" s="18"/>
      <c r="I83" s="18"/>
      <c r="J83" s="18"/>
    </row>
    <row r="84" spans="1:10" ht="24" customHeight="1">
      <c r="A84" s="58" t="s">
        <v>32</v>
      </c>
      <c r="B84" s="12"/>
      <c r="C84" s="19"/>
      <c r="D84" s="18"/>
      <c r="E84" s="18"/>
      <c r="F84" s="18"/>
      <c r="G84" s="18"/>
      <c r="H84" s="18"/>
      <c r="I84" s="18"/>
      <c r="J84" s="18"/>
    </row>
    <row r="85" spans="1:10" ht="24" customHeight="1">
      <c r="A85" s="16" t="s">
        <v>113</v>
      </c>
      <c r="B85" s="28"/>
      <c r="D85" s="59">
        <v>136007416</v>
      </c>
      <c r="E85" s="6"/>
      <c r="F85" s="59">
        <v>118262032</v>
      </c>
      <c r="G85" s="59"/>
      <c r="H85" s="6">
        <v>23251172</v>
      </c>
      <c r="I85" s="6"/>
      <c r="J85" s="6">
        <v>5487000</v>
      </c>
    </row>
    <row r="86" spans="1:10" ht="24" customHeight="1">
      <c r="A86" s="16" t="s">
        <v>127</v>
      </c>
      <c r="B86" s="28"/>
      <c r="D86" s="59">
        <v>268162448</v>
      </c>
      <c r="E86" s="59"/>
      <c r="F86" s="59">
        <v>328860276</v>
      </c>
      <c r="G86" s="59"/>
      <c r="H86" s="6">
        <v>212192690</v>
      </c>
      <c r="I86" s="59"/>
      <c r="J86" s="6">
        <v>293434398</v>
      </c>
    </row>
    <row r="87" spans="1:10" ht="24" customHeight="1">
      <c r="A87" s="16" t="s">
        <v>219</v>
      </c>
      <c r="B87" s="28"/>
      <c r="D87" s="59">
        <v>25266966</v>
      </c>
      <c r="E87" s="6"/>
      <c r="F87" s="59">
        <v>-24932072</v>
      </c>
      <c r="G87" s="6"/>
      <c r="H87" s="6">
        <v>28432307</v>
      </c>
      <c r="I87" s="6"/>
      <c r="J87" s="6">
        <v>-35229686</v>
      </c>
    </row>
    <row r="88" spans="1:10" ht="24" customHeight="1">
      <c r="A88" s="16" t="s">
        <v>98</v>
      </c>
      <c r="B88" s="60"/>
      <c r="D88" s="59">
        <v>4581014</v>
      </c>
      <c r="E88" s="59"/>
      <c r="F88" s="59">
        <v>33724538</v>
      </c>
      <c r="G88" s="59"/>
      <c r="H88" s="6">
        <v>14885142</v>
      </c>
      <c r="I88" s="59"/>
      <c r="J88" s="6">
        <v>31541353</v>
      </c>
    </row>
    <row r="89" spans="1:10" ht="24" customHeight="1">
      <c r="A89" s="16" t="s">
        <v>31</v>
      </c>
      <c r="B89" s="60"/>
      <c r="D89" s="61">
        <v>16868718</v>
      </c>
      <c r="E89" s="6"/>
      <c r="F89" s="61">
        <v>7017135</v>
      </c>
      <c r="G89" s="6"/>
      <c r="H89" s="55">
        <v>7604877</v>
      </c>
      <c r="I89" s="6"/>
      <c r="J89" s="55">
        <v>7074445</v>
      </c>
    </row>
    <row r="90" spans="1:10" ht="24" customHeight="1">
      <c r="A90" s="58" t="s">
        <v>33</v>
      </c>
      <c r="B90" s="60"/>
      <c r="D90" s="55">
        <f>SUM(D84:D89)</f>
        <v>450886562</v>
      </c>
      <c r="E90" s="6"/>
      <c r="F90" s="55">
        <f>SUM(F84:F89)</f>
        <v>462931909</v>
      </c>
      <c r="G90" s="6"/>
      <c r="H90" s="55">
        <f>SUM(H84:H89)</f>
        <v>286366188</v>
      </c>
      <c r="I90" s="6"/>
      <c r="J90" s="55">
        <f>SUM(J84:J89)</f>
        <v>302307510</v>
      </c>
    </row>
    <row r="91" spans="1:10" ht="24" customHeight="1">
      <c r="A91" s="58" t="s">
        <v>34</v>
      </c>
      <c r="B91" s="60"/>
      <c r="D91" s="6"/>
      <c r="E91" s="6"/>
      <c r="F91" s="6"/>
      <c r="G91" s="6"/>
      <c r="H91" s="6"/>
      <c r="I91" s="6"/>
      <c r="J91" s="6"/>
    </row>
    <row r="92" spans="1:10" ht="24" customHeight="1">
      <c r="A92" s="16" t="s">
        <v>35</v>
      </c>
      <c r="B92" s="62"/>
      <c r="D92" s="6">
        <v>174675369</v>
      </c>
      <c r="E92" s="6"/>
      <c r="F92" s="6">
        <v>174559841</v>
      </c>
      <c r="G92" s="6"/>
      <c r="H92" s="6">
        <v>111199514</v>
      </c>
      <c r="I92" s="6"/>
      <c r="J92" s="6">
        <v>104920235</v>
      </c>
    </row>
    <row r="93" spans="1:10" ht="24" customHeight="1">
      <c r="A93" s="16" t="s">
        <v>114</v>
      </c>
      <c r="B93" s="28"/>
      <c r="D93" s="6">
        <v>35299559</v>
      </c>
      <c r="E93" s="6"/>
      <c r="F93" s="6">
        <v>17259092</v>
      </c>
      <c r="G93" s="6"/>
      <c r="H93" s="6">
        <v>7177379</v>
      </c>
      <c r="I93" s="6"/>
      <c r="J93" s="6">
        <v>5229970</v>
      </c>
    </row>
    <row r="94" spans="1:10" ht="24" customHeight="1">
      <c r="A94" s="16" t="s">
        <v>226</v>
      </c>
      <c r="B94" s="28">
        <v>7</v>
      </c>
      <c r="D94" s="6">
        <v>38797516</v>
      </c>
      <c r="E94" s="6"/>
      <c r="F94" s="6">
        <v>41203394</v>
      </c>
      <c r="G94" s="6"/>
      <c r="H94" s="6">
        <v>-2000000</v>
      </c>
      <c r="I94" s="6"/>
      <c r="J94" s="6">
        <v>0</v>
      </c>
    </row>
    <row r="95" spans="1:10" ht="24" customHeight="1">
      <c r="A95" s="16" t="s">
        <v>36</v>
      </c>
      <c r="B95" s="28"/>
      <c r="D95" s="55">
        <v>118619459</v>
      </c>
      <c r="E95" s="6"/>
      <c r="F95" s="55">
        <v>109763974</v>
      </c>
      <c r="G95" s="6"/>
      <c r="H95" s="55">
        <v>44663851</v>
      </c>
      <c r="I95" s="6"/>
      <c r="J95" s="55">
        <v>34096002</v>
      </c>
    </row>
    <row r="96" spans="1:10" ht="24" customHeight="1">
      <c r="A96" s="58" t="s">
        <v>37</v>
      </c>
      <c r="B96" s="28"/>
      <c r="D96" s="55">
        <f>SUM(D92:D95)</f>
        <v>367391903</v>
      </c>
      <c r="E96" s="6"/>
      <c r="F96" s="55">
        <f>SUM(F92:F95)</f>
        <v>342786301</v>
      </c>
      <c r="G96" s="6"/>
      <c r="H96" s="55">
        <f>SUM(H92:H95)</f>
        <v>161040744</v>
      </c>
      <c r="I96" s="6"/>
      <c r="J96" s="55">
        <f>SUM(J92:J95)</f>
        <v>144246207</v>
      </c>
    </row>
    <row r="97" spans="1:10" ht="24" customHeight="1">
      <c r="A97" s="58" t="s">
        <v>201</v>
      </c>
      <c r="B97" s="28"/>
      <c r="D97" s="6">
        <f>SUM(D90-D96)</f>
        <v>83494659</v>
      </c>
      <c r="E97" s="6"/>
      <c r="F97" s="6">
        <f>SUM(F90-F96)</f>
        <v>120145608</v>
      </c>
      <c r="G97" s="6"/>
      <c r="H97" s="6">
        <f>SUM(H90-H96)</f>
        <v>125325444</v>
      </c>
      <c r="I97" s="6"/>
      <c r="J97" s="6">
        <f>SUM(J90-J96)</f>
        <v>158061303</v>
      </c>
    </row>
    <row r="98" spans="1:10" ht="24" customHeight="1">
      <c r="A98" s="22" t="s">
        <v>38</v>
      </c>
      <c r="B98" s="28"/>
      <c r="D98" s="6">
        <v>-1183496</v>
      </c>
      <c r="E98" s="6"/>
      <c r="F98" s="6">
        <v>-1399395</v>
      </c>
      <c r="G98" s="6"/>
      <c r="H98" s="6">
        <v>-582879</v>
      </c>
      <c r="I98" s="6"/>
      <c r="J98" s="6">
        <v>-830927</v>
      </c>
    </row>
    <row r="99" spans="1:10" ht="24" customHeight="1">
      <c r="A99" s="22" t="s">
        <v>190</v>
      </c>
      <c r="B99" s="28">
        <v>8</v>
      </c>
      <c r="D99" s="55">
        <v>47961277</v>
      </c>
      <c r="E99" s="6"/>
      <c r="F99" s="55">
        <v>-7084098</v>
      </c>
      <c r="G99" s="6"/>
      <c r="H99" s="55">
        <v>0</v>
      </c>
      <c r="I99" s="6"/>
      <c r="J99" s="55">
        <v>0</v>
      </c>
    </row>
    <row r="100" spans="1:10" ht="24" customHeight="1">
      <c r="A100" s="58" t="s">
        <v>176</v>
      </c>
      <c r="D100" s="6">
        <f>SUM(D97:D99)</f>
        <v>130272440</v>
      </c>
      <c r="E100" s="6"/>
      <c r="F100" s="6">
        <f>SUM(F97:F99)</f>
        <v>111662115</v>
      </c>
      <c r="G100" s="6"/>
      <c r="H100" s="6">
        <f>SUM(H97:H99)</f>
        <v>124742565</v>
      </c>
      <c r="I100" s="6"/>
      <c r="J100" s="6">
        <f>SUM(J97:J99)</f>
        <v>157230376</v>
      </c>
    </row>
    <row r="101" spans="1:10" ht="24" customHeight="1">
      <c r="A101" s="22" t="s">
        <v>168</v>
      </c>
      <c r="B101" s="28">
        <v>10</v>
      </c>
      <c r="D101" s="55">
        <v>-20362637</v>
      </c>
      <c r="E101" s="6"/>
      <c r="F101" s="55">
        <v>-22104090</v>
      </c>
      <c r="G101" s="6"/>
      <c r="H101" s="55">
        <v>-20054957</v>
      </c>
      <c r="I101" s="6"/>
      <c r="J101" s="55">
        <v>-19603449</v>
      </c>
    </row>
    <row r="102" spans="1:10" ht="24" customHeight="1">
      <c r="A102" s="21" t="s">
        <v>162</v>
      </c>
      <c r="B102" s="62"/>
      <c r="D102" s="55">
        <f>SUM(D100:D101)</f>
        <v>109909803</v>
      </c>
      <c r="E102" s="6"/>
      <c r="F102" s="55">
        <f>SUM(F100:F101)</f>
        <v>89558025</v>
      </c>
      <c r="G102" s="6"/>
      <c r="H102" s="55">
        <f>SUM(H100:H101)</f>
        <v>104687608</v>
      </c>
      <c r="I102" s="6"/>
      <c r="J102" s="55">
        <f>SUM(J100:J101)</f>
        <v>137626927</v>
      </c>
    </row>
    <row r="103" spans="1:10" ht="24" customHeight="1">
      <c r="A103" s="63"/>
      <c r="B103" s="62"/>
      <c r="D103" s="6"/>
      <c r="E103" s="6"/>
      <c r="F103" s="6"/>
      <c r="G103" s="6"/>
      <c r="H103" s="6"/>
      <c r="I103" s="6"/>
      <c r="J103" s="6"/>
    </row>
    <row r="104" spans="1:10" ht="24" customHeight="1">
      <c r="A104" s="63" t="s">
        <v>13</v>
      </c>
      <c r="B104" s="62"/>
      <c r="D104" s="6"/>
      <c r="E104" s="6"/>
      <c r="F104" s="6"/>
      <c r="G104" s="6"/>
      <c r="H104" s="6"/>
      <c r="I104" s="6"/>
      <c r="J104" s="6"/>
    </row>
    <row r="105" spans="1:10" ht="24" customHeight="1">
      <c r="A105" s="63"/>
      <c r="B105" s="62"/>
      <c r="D105" s="6"/>
      <c r="E105" s="6"/>
      <c r="F105" s="6"/>
      <c r="G105" s="6"/>
      <c r="H105" s="6"/>
      <c r="I105" s="6"/>
      <c r="J105" s="6"/>
    </row>
    <row r="106" spans="1:10" ht="24" customHeight="1">
      <c r="A106" s="63"/>
      <c r="B106" s="62"/>
      <c r="D106" s="6"/>
      <c r="E106" s="6"/>
      <c r="F106" s="6"/>
      <c r="G106" s="6"/>
      <c r="H106" s="6"/>
      <c r="I106" s="6"/>
      <c r="J106" s="6"/>
    </row>
    <row r="107" spans="1:10" ht="24" customHeight="1">
      <c r="A107" s="63"/>
      <c r="B107" s="62"/>
      <c r="D107" s="6"/>
      <c r="E107" s="6"/>
      <c r="F107" s="6"/>
      <c r="G107" s="6"/>
      <c r="H107" s="6"/>
      <c r="I107" s="6"/>
      <c r="J107" s="6"/>
    </row>
    <row r="108" spans="1:10" ht="24" customHeight="1">
      <c r="A108" s="63"/>
      <c r="B108" s="62"/>
      <c r="D108" s="6"/>
      <c r="E108" s="6"/>
      <c r="F108" s="6"/>
      <c r="G108" s="6"/>
      <c r="H108" s="6"/>
      <c r="I108" s="6"/>
      <c r="J108" s="6"/>
    </row>
    <row r="109" spans="1:10" ht="24" customHeight="1">
      <c r="A109" s="63"/>
      <c r="B109" s="62"/>
      <c r="D109" s="6"/>
      <c r="E109" s="6"/>
      <c r="F109" s="6"/>
      <c r="G109" s="6"/>
      <c r="H109" s="6"/>
      <c r="I109" s="6"/>
      <c r="J109" s="6"/>
    </row>
    <row r="110" spans="1:10" ht="24" customHeight="1">
      <c r="A110" s="63"/>
      <c r="B110" s="62"/>
      <c r="D110" s="6"/>
      <c r="E110" s="6"/>
      <c r="F110" s="6"/>
      <c r="G110" s="6"/>
      <c r="H110" s="6"/>
      <c r="I110" s="6"/>
      <c r="J110" s="6"/>
    </row>
    <row r="111" spans="1:10" ht="24" customHeight="1">
      <c r="J111" s="10" t="s">
        <v>155</v>
      </c>
    </row>
    <row r="112" spans="1:10" ht="24" customHeight="1">
      <c r="A112" s="11" t="s">
        <v>90</v>
      </c>
      <c r="B112" s="12"/>
      <c r="C112" s="12"/>
      <c r="D112" s="12"/>
      <c r="E112" s="12"/>
      <c r="F112" s="12"/>
      <c r="G112" s="12"/>
      <c r="H112" s="14"/>
      <c r="I112" s="14"/>
      <c r="J112" s="14"/>
    </row>
    <row r="113" spans="1:10" ht="24" customHeight="1">
      <c r="A113" s="15" t="s">
        <v>148</v>
      </c>
      <c r="B113" s="12"/>
      <c r="C113" s="12"/>
      <c r="D113" s="16"/>
      <c r="E113" s="12"/>
      <c r="F113" s="12"/>
      <c r="G113" s="12"/>
      <c r="H113" s="14"/>
      <c r="I113" s="14"/>
      <c r="J113" s="14"/>
    </row>
    <row r="114" spans="1:10" ht="24" customHeight="1">
      <c r="A114" s="15" t="s">
        <v>204</v>
      </c>
      <c r="B114" s="12"/>
      <c r="C114" s="12"/>
      <c r="D114" s="12"/>
      <c r="E114" s="12"/>
      <c r="F114" s="12"/>
      <c r="G114" s="12"/>
      <c r="H114" s="14"/>
      <c r="I114" s="14"/>
      <c r="J114" s="14"/>
    </row>
    <row r="115" spans="1:10" ht="24" customHeight="1">
      <c r="A115" s="94" t="s">
        <v>25</v>
      </c>
      <c r="B115" s="94"/>
      <c r="C115" s="94"/>
      <c r="D115" s="94"/>
      <c r="E115" s="94"/>
      <c r="F115" s="94"/>
      <c r="G115" s="94"/>
      <c r="H115" s="94"/>
      <c r="I115" s="94"/>
      <c r="J115" s="94"/>
    </row>
    <row r="116" spans="1:10" ht="24" customHeight="1">
      <c r="A116" s="10"/>
      <c r="B116" s="16"/>
      <c r="C116" s="10"/>
      <c r="D116" s="95" t="s">
        <v>11</v>
      </c>
      <c r="E116" s="95"/>
      <c r="F116" s="95"/>
      <c r="H116" s="95" t="s">
        <v>12</v>
      </c>
      <c r="I116" s="95"/>
      <c r="J116" s="95"/>
    </row>
    <row r="117" spans="1:10" ht="24" customHeight="1">
      <c r="B117" s="56" t="s">
        <v>79</v>
      </c>
      <c r="C117" s="19"/>
      <c r="D117" s="20">
        <v>2026</v>
      </c>
      <c r="E117" s="18"/>
      <c r="F117" s="20">
        <v>2025</v>
      </c>
      <c r="G117" s="18"/>
      <c r="H117" s="20">
        <v>2026</v>
      </c>
      <c r="I117" s="18"/>
      <c r="J117" s="20">
        <v>2025</v>
      </c>
    </row>
    <row r="118" spans="1:10" ht="24" customHeight="1">
      <c r="A118" s="58" t="s">
        <v>156</v>
      </c>
      <c r="B118" s="62"/>
      <c r="D118" s="6"/>
      <c r="E118" s="6"/>
      <c r="F118" s="6"/>
      <c r="G118" s="6"/>
      <c r="H118" s="6"/>
      <c r="I118" s="6"/>
      <c r="J118" s="6"/>
    </row>
    <row r="119" spans="1:10" ht="24" customHeight="1">
      <c r="A119" s="21" t="s">
        <v>191</v>
      </c>
      <c r="B119" s="62"/>
      <c r="D119" s="6"/>
      <c r="E119" s="6"/>
      <c r="F119" s="6"/>
      <c r="G119" s="6"/>
      <c r="H119" s="6"/>
      <c r="I119" s="6"/>
      <c r="J119" s="6"/>
    </row>
    <row r="120" spans="1:10" ht="24" customHeight="1">
      <c r="A120" s="21" t="s">
        <v>171</v>
      </c>
      <c r="B120" s="62"/>
      <c r="D120" s="6"/>
      <c r="E120" s="6"/>
      <c r="F120" s="6"/>
      <c r="G120" s="6"/>
      <c r="H120" s="6"/>
      <c r="I120" s="6"/>
      <c r="J120" s="6"/>
    </row>
    <row r="121" spans="1:10" ht="24" customHeight="1">
      <c r="A121" s="22" t="s">
        <v>220</v>
      </c>
      <c r="B121" s="62"/>
      <c r="D121" s="6"/>
      <c r="E121" s="6"/>
      <c r="F121" s="6"/>
      <c r="G121" s="6"/>
      <c r="H121" s="6"/>
      <c r="I121" s="6"/>
      <c r="J121" s="6"/>
    </row>
    <row r="122" spans="1:10" ht="24" customHeight="1">
      <c r="A122" s="16" t="s">
        <v>39</v>
      </c>
      <c r="B122" s="62"/>
      <c r="D122" s="6">
        <v>-195005</v>
      </c>
      <c r="E122" s="6"/>
      <c r="F122" s="6">
        <v>4235853</v>
      </c>
      <c r="G122" s="6"/>
      <c r="H122" s="6">
        <v>-321854</v>
      </c>
      <c r="I122" s="6"/>
      <c r="J122" s="6">
        <v>3728288</v>
      </c>
    </row>
    <row r="123" spans="1:10" ht="24" customHeight="1">
      <c r="A123" s="16" t="s">
        <v>202</v>
      </c>
      <c r="B123" s="60"/>
      <c r="D123" s="6"/>
      <c r="E123" s="6"/>
      <c r="F123" s="6"/>
      <c r="G123" s="6"/>
      <c r="H123" s="6"/>
      <c r="I123" s="6"/>
      <c r="J123" s="6"/>
    </row>
    <row r="124" spans="1:10" ht="24" customHeight="1">
      <c r="A124" s="16" t="s">
        <v>182</v>
      </c>
      <c r="B124" s="60"/>
      <c r="D124" s="6">
        <v>2274499</v>
      </c>
      <c r="E124" s="6"/>
      <c r="F124" s="6">
        <v>-2354996</v>
      </c>
      <c r="G124" s="6"/>
      <c r="H124" s="6">
        <v>0</v>
      </c>
      <c r="I124" s="6"/>
      <c r="J124" s="6">
        <v>0</v>
      </c>
    </row>
    <row r="125" spans="1:10" ht="24" customHeight="1">
      <c r="A125" s="16" t="s">
        <v>122</v>
      </c>
      <c r="B125" s="60"/>
      <c r="D125" s="6"/>
      <c r="E125" s="6"/>
      <c r="F125" s="6"/>
      <c r="G125" s="6"/>
      <c r="H125" s="6"/>
      <c r="I125" s="6"/>
      <c r="J125" s="6"/>
    </row>
    <row r="126" spans="1:10" ht="24" customHeight="1">
      <c r="A126" s="16" t="s">
        <v>128</v>
      </c>
      <c r="B126" s="28">
        <v>10</v>
      </c>
      <c r="D126" s="55">
        <v>64371</v>
      </c>
      <c r="E126" s="6"/>
      <c r="F126" s="55">
        <v>-745657</v>
      </c>
      <c r="G126" s="6"/>
      <c r="H126" s="55">
        <v>64371</v>
      </c>
      <c r="I126" s="6"/>
      <c r="J126" s="55">
        <v>-745657</v>
      </c>
    </row>
    <row r="127" spans="1:10" ht="24" customHeight="1">
      <c r="A127" s="22" t="s">
        <v>191</v>
      </c>
      <c r="B127" s="62"/>
      <c r="D127" s="6"/>
      <c r="E127" s="6"/>
      <c r="F127" s="6"/>
      <c r="G127" s="6"/>
      <c r="H127" s="6"/>
      <c r="I127" s="6"/>
      <c r="J127" s="6"/>
    </row>
    <row r="128" spans="1:10" ht="24" customHeight="1">
      <c r="A128" s="22" t="s">
        <v>172</v>
      </c>
      <c r="B128" s="62"/>
      <c r="D128" s="55">
        <f>SUM(D122:D126)</f>
        <v>2143865</v>
      </c>
      <c r="E128" s="6"/>
      <c r="F128" s="55">
        <f>SUM(F122:F126)</f>
        <v>1135200</v>
      </c>
      <c r="G128" s="6"/>
      <c r="H128" s="55">
        <f>SUM(H122:H126)</f>
        <v>-257483</v>
      </c>
      <c r="I128" s="6"/>
      <c r="J128" s="55">
        <f>SUM(J122:J126)</f>
        <v>2982631</v>
      </c>
    </row>
    <row r="129" spans="1:10" ht="24" customHeight="1">
      <c r="A129" s="21" t="s">
        <v>192</v>
      </c>
      <c r="B129" s="62"/>
      <c r="D129" s="6"/>
      <c r="E129" s="6"/>
      <c r="F129" s="6"/>
      <c r="G129" s="6"/>
      <c r="H129" s="6"/>
      <c r="I129" s="6"/>
      <c r="J129" s="6"/>
    </row>
    <row r="130" spans="1:10" ht="24" customHeight="1">
      <c r="A130" s="21" t="s">
        <v>171</v>
      </c>
      <c r="B130" s="62"/>
      <c r="D130" s="6"/>
      <c r="E130" s="6"/>
      <c r="F130" s="6"/>
      <c r="G130" s="6"/>
      <c r="H130" s="6"/>
      <c r="I130" s="6"/>
      <c r="J130" s="6"/>
    </row>
    <row r="131" spans="1:10" ht="24" customHeight="1">
      <c r="A131" s="22" t="s">
        <v>200</v>
      </c>
      <c r="B131" s="62"/>
      <c r="H131" s="7"/>
      <c r="I131" s="7"/>
      <c r="J131" s="7"/>
    </row>
    <row r="132" spans="1:10" ht="24" customHeight="1">
      <c r="A132" s="16" t="s">
        <v>39</v>
      </c>
      <c r="B132" s="62"/>
      <c r="D132" s="6">
        <v>108897150</v>
      </c>
      <c r="E132" s="6"/>
      <c r="F132" s="6">
        <v>-63094312</v>
      </c>
      <c r="G132" s="6"/>
      <c r="H132" s="6">
        <v>108897150</v>
      </c>
      <c r="I132" s="6"/>
      <c r="J132" s="6">
        <v>-63094312</v>
      </c>
    </row>
    <row r="133" spans="1:10" ht="24" customHeight="1">
      <c r="A133" s="16" t="s">
        <v>202</v>
      </c>
      <c r="B133" s="62"/>
      <c r="D133" s="6"/>
      <c r="E133" s="6"/>
      <c r="F133" s="6"/>
      <c r="G133" s="6"/>
      <c r="H133" s="6"/>
      <c r="I133" s="6"/>
      <c r="J133" s="6"/>
    </row>
    <row r="134" spans="1:10" ht="24" customHeight="1">
      <c r="A134" s="16" t="s">
        <v>182</v>
      </c>
      <c r="B134" s="62"/>
      <c r="D134" s="6">
        <v>1533504</v>
      </c>
      <c r="E134" s="6"/>
      <c r="F134" s="6">
        <v>-3286164</v>
      </c>
      <c r="G134" s="6"/>
      <c r="H134" s="6">
        <v>0</v>
      </c>
      <c r="I134" s="6"/>
      <c r="J134" s="6">
        <v>0</v>
      </c>
    </row>
    <row r="135" spans="1:10" ht="24" customHeight="1">
      <c r="A135" s="16" t="s">
        <v>157</v>
      </c>
      <c r="H135" s="7"/>
      <c r="I135" s="7"/>
      <c r="J135" s="7"/>
    </row>
    <row r="136" spans="1:10" ht="24" customHeight="1">
      <c r="A136" s="16" t="s">
        <v>128</v>
      </c>
      <c r="B136" s="28">
        <v>10</v>
      </c>
      <c r="D136" s="55">
        <v>-21779430</v>
      </c>
      <c r="E136" s="6"/>
      <c r="F136" s="55">
        <v>12618862</v>
      </c>
      <c r="G136" s="6"/>
      <c r="H136" s="55">
        <v>-21779430</v>
      </c>
      <c r="I136" s="6"/>
      <c r="J136" s="55">
        <v>12618862</v>
      </c>
    </row>
    <row r="137" spans="1:10" ht="24" customHeight="1">
      <c r="A137" s="22" t="s">
        <v>192</v>
      </c>
      <c r="B137" s="28"/>
      <c r="D137" s="6"/>
      <c r="E137" s="6"/>
      <c r="F137" s="6"/>
      <c r="G137" s="6"/>
      <c r="H137" s="6"/>
      <c r="I137" s="6"/>
      <c r="J137" s="6"/>
    </row>
    <row r="138" spans="1:10" ht="24" customHeight="1">
      <c r="A138" s="22" t="s">
        <v>172</v>
      </c>
      <c r="B138" s="28"/>
      <c r="D138" s="55">
        <f>SUM(D132:D136)</f>
        <v>88651224</v>
      </c>
      <c r="E138" s="6"/>
      <c r="F138" s="55">
        <f>SUM(F132:F136)</f>
        <v>-53761614</v>
      </c>
      <c r="G138" s="6"/>
      <c r="H138" s="55">
        <f>SUM(H132:H136)</f>
        <v>87117720</v>
      </c>
      <c r="I138" s="6"/>
      <c r="J138" s="55">
        <f>SUM(J132:J136)</f>
        <v>-50475450</v>
      </c>
    </row>
    <row r="139" spans="1:10" ht="24" customHeight="1">
      <c r="A139" s="21" t="s">
        <v>158</v>
      </c>
      <c r="B139" s="60"/>
      <c r="D139" s="6"/>
      <c r="E139" s="6"/>
      <c r="F139" s="6"/>
      <c r="G139" s="6"/>
      <c r="H139" s="6"/>
      <c r="I139" s="6"/>
      <c r="J139" s="6"/>
    </row>
    <row r="140" spans="1:10" ht="24" customHeight="1">
      <c r="A140" s="21" t="s">
        <v>140</v>
      </c>
      <c r="B140" s="2"/>
      <c r="D140" s="55">
        <f>SUM(D128,D138)</f>
        <v>90795089</v>
      </c>
      <c r="E140" s="6"/>
      <c r="F140" s="55">
        <f>SUM(F128,F138)</f>
        <v>-52626414</v>
      </c>
      <c r="G140" s="6"/>
      <c r="H140" s="55">
        <f>SUM(H128,H138)</f>
        <v>86860237</v>
      </c>
      <c r="I140" s="6"/>
      <c r="J140" s="55">
        <f>SUM(J128,J138)</f>
        <v>-47492819</v>
      </c>
    </row>
    <row r="141" spans="1:10" ht="24" customHeight="1" thickBot="1">
      <c r="A141" s="21" t="s">
        <v>183</v>
      </c>
      <c r="B141" s="2"/>
      <c r="D141" s="64">
        <f>SUM(D140,D102)</f>
        <v>200704892</v>
      </c>
      <c r="E141" s="6"/>
      <c r="F141" s="64">
        <f>SUM(F140,F102)</f>
        <v>36931611</v>
      </c>
      <c r="G141" s="6"/>
      <c r="H141" s="64">
        <f>SUM(H140,H102)</f>
        <v>191547845</v>
      </c>
      <c r="I141" s="6"/>
      <c r="J141" s="64">
        <f>SUM(J140,J102)</f>
        <v>90134108</v>
      </c>
    </row>
    <row r="142" spans="1:10" ht="24" customHeight="1" thickTop="1">
      <c r="A142" s="58"/>
      <c r="B142" s="2"/>
      <c r="D142" s="6"/>
      <c r="E142" s="6"/>
      <c r="F142" s="6"/>
      <c r="G142" s="6"/>
      <c r="H142" s="6"/>
      <c r="I142" s="6"/>
      <c r="J142" s="6"/>
    </row>
    <row r="143" spans="1:10" ht="24" customHeight="1">
      <c r="A143" s="65" t="s">
        <v>40</v>
      </c>
      <c r="B143" s="28">
        <v>11</v>
      </c>
      <c r="D143" s="6"/>
      <c r="E143" s="6"/>
      <c r="F143" s="6"/>
      <c r="G143" s="6"/>
      <c r="H143" s="6"/>
      <c r="I143" s="6"/>
      <c r="J143" s="6"/>
    </row>
    <row r="144" spans="1:10" ht="24" customHeight="1">
      <c r="A144" s="63" t="s">
        <v>170</v>
      </c>
      <c r="B144" s="28"/>
      <c r="D144" s="87">
        <f>+D102/10700191101</f>
        <v>1.0271760752920408E-2</v>
      </c>
      <c r="E144" s="87"/>
      <c r="F144" s="87">
        <f>+F102/10700191101</f>
        <v>8.3697593953840927E-3</v>
      </c>
      <c r="G144" s="87"/>
      <c r="H144" s="87">
        <f>+H102/10700191101</f>
        <v>9.7837138619156338E-3</v>
      </c>
      <c r="I144" s="87"/>
      <c r="J144" s="87">
        <f>+J102/10700191101</f>
        <v>1.2862099910265892E-2</v>
      </c>
    </row>
    <row r="145" spans="1:11" ht="24" customHeight="1">
      <c r="A145" s="63"/>
      <c r="B145" s="60"/>
      <c r="D145" s="85"/>
      <c r="E145" s="85"/>
      <c r="F145" s="85"/>
      <c r="G145" s="85"/>
      <c r="H145" s="85"/>
      <c r="I145" s="85"/>
      <c r="J145" s="85"/>
      <c r="K145" s="84"/>
    </row>
    <row r="146" spans="1:11" ht="24" customHeight="1">
      <c r="A146" s="7" t="s">
        <v>13</v>
      </c>
      <c r="B146" s="60"/>
      <c r="D146" s="85"/>
      <c r="E146" s="85"/>
      <c r="F146" s="85"/>
      <c r="G146" s="85"/>
      <c r="H146" s="85"/>
      <c r="I146" s="85"/>
      <c r="J146" s="85"/>
      <c r="K146" s="84"/>
    </row>
    <row r="147" spans="1:11" ht="24" customHeight="1">
      <c r="A147" s="63"/>
      <c r="B147" s="60"/>
      <c r="D147" s="85"/>
      <c r="E147" s="85"/>
      <c r="F147" s="85"/>
      <c r="G147" s="85"/>
      <c r="H147" s="85"/>
      <c r="I147" s="85"/>
      <c r="J147" s="85"/>
    </row>
    <row r="148" spans="1:11" ht="24" customHeight="1">
      <c r="A148" s="63"/>
      <c r="B148" s="60"/>
      <c r="D148" s="85"/>
      <c r="E148" s="85"/>
      <c r="F148" s="85"/>
      <c r="G148" s="85"/>
      <c r="H148" s="85"/>
      <c r="I148" s="85"/>
      <c r="J148" s="85"/>
    </row>
    <row r="149" spans="1:11" ht="24" customHeight="1">
      <c r="A149" s="63"/>
      <c r="B149" s="60"/>
      <c r="D149" s="85"/>
      <c r="E149" s="85"/>
      <c r="F149" s="85"/>
      <c r="G149" s="85"/>
      <c r="H149" s="85"/>
      <c r="I149" s="85"/>
      <c r="J149" s="85"/>
    </row>
    <row r="150" spans="1:11" ht="24" customHeight="1">
      <c r="A150" s="63"/>
      <c r="B150" s="60"/>
      <c r="D150" s="85"/>
      <c r="E150" s="85"/>
      <c r="F150" s="85"/>
      <c r="G150" s="85"/>
      <c r="H150" s="85"/>
      <c r="I150" s="85"/>
      <c r="J150" s="85"/>
    </row>
    <row r="151" spans="1:11" ht="24" customHeight="1">
      <c r="G151" s="12"/>
      <c r="H151" s="12"/>
      <c r="I151" s="12"/>
      <c r="J151" s="12"/>
    </row>
  </sheetData>
  <mergeCells count="12">
    <mergeCell ref="A80:J80"/>
    <mergeCell ref="D81:F81"/>
    <mergeCell ref="H81:J81"/>
    <mergeCell ref="A115:J115"/>
    <mergeCell ref="D116:F116"/>
    <mergeCell ref="H116:J116"/>
    <mergeCell ref="A5:J5"/>
    <mergeCell ref="D6:F6"/>
    <mergeCell ref="H6:J6"/>
    <mergeCell ref="A38:J38"/>
    <mergeCell ref="D39:F39"/>
    <mergeCell ref="H39:J39"/>
  </mergeCells>
  <phoneticPr fontId="19" type="noConversion"/>
  <printOptions gridLinesSet="0"/>
  <pageMargins left="0.86614173228346458" right="0.55118110236220474" top="0.9055118110236221" bottom="0.19685039370078741" header="0.19685039370078741" footer="0.19685039370078741"/>
  <pageSetup paperSize="9" scale="70" orientation="portrait" r:id="rId1"/>
  <headerFooter alignWithMargins="0"/>
  <rowBreaks count="3" manualBreakCount="3">
    <brk id="33" max="9" man="1"/>
    <brk id="75" max="9" man="1"/>
    <brk id="11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V30"/>
  <sheetViews>
    <sheetView showGridLines="0" view="pageBreakPreview" topLeftCell="A34" zoomScale="70" zoomScaleNormal="70" zoomScaleSheetLayoutView="70" zoomScalePageLayoutView="80" workbookViewId="0">
      <selection activeCell="N26" sqref="N26"/>
    </sheetView>
  </sheetViews>
  <sheetFormatPr defaultColWidth="9.36328125" defaultRowHeight="24" customHeight="1"/>
  <cols>
    <col min="1" max="1" width="43" style="31" customWidth="1"/>
    <col min="2" max="2" width="5.36328125" style="31" customWidth="1"/>
    <col min="3" max="3" width="1" style="31" customWidth="1"/>
    <col min="4" max="4" width="15.6328125" style="31" bestFit="1" customWidth="1"/>
    <col min="5" max="5" width="2.36328125" style="31" customWidth="1"/>
    <col min="6" max="6" width="15.453125" style="31" bestFit="1" customWidth="1"/>
    <col min="7" max="7" width="2.36328125" style="31" customWidth="1"/>
    <col min="8" max="8" width="17.36328125" style="31" bestFit="1" customWidth="1"/>
    <col min="9" max="9" width="2.36328125" style="31" customWidth="1"/>
    <col min="10" max="10" width="16" style="31" customWidth="1"/>
    <col min="11" max="11" width="2.36328125" style="31" customWidth="1"/>
    <col min="12" max="12" width="23.36328125" style="31" bestFit="1" customWidth="1"/>
    <col min="13" max="13" width="2.36328125" style="31" customWidth="1"/>
    <col min="14" max="14" width="23.36328125" style="31" bestFit="1" customWidth="1"/>
    <col min="15" max="15" width="2.36328125" style="31" customWidth="1"/>
    <col min="16" max="16" width="16.36328125" style="31" bestFit="1" customWidth="1"/>
    <col min="17" max="17" width="2.36328125" style="31" customWidth="1"/>
    <col min="18" max="18" width="17.36328125" style="31" customWidth="1"/>
    <col min="19" max="19" width="2.36328125" style="31" customWidth="1"/>
    <col min="20" max="20" width="21.36328125" style="31" customWidth="1"/>
    <col min="21" max="21" width="0.6328125" style="31" customWidth="1"/>
    <col min="22" max="22" width="13.36328125" style="31" bestFit="1" customWidth="1"/>
    <col min="23" max="238" width="9.36328125" style="31"/>
    <col min="239" max="239" width="39.36328125" style="31" customWidth="1"/>
    <col min="240" max="240" width="6.6328125" style="31" customWidth="1"/>
    <col min="241" max="241" width="1" style="31" customWidth="1"/>
    <col min="242" max="242" width="17.453125" style="31" customWidth="1"/>
    <col min="243" max="243" width="1.36328125" style="31" customWidth="1"/>
    <col min="244" max="244" width="16.54296875" style="31" customWidth="1"/>
    <col min="245" max="245" width="1.36328125" style="31" customWidth="1"/>
    <col min="246" max="246" width="16" style="31" customWidth="1"/>
    <col min="247" max="247" width="1.36328125" style="31" customWidth="1"/>
    <col min="248" max="248" width="16" style="31" customWidth="1"/>
    <col min="249" max="249" width="1.36328125" style="31" customWidth="1"/>
    <col min="250" max="250" width="24.6328125" style="31" bestFit="1" customWidth="1"/>
    <col min="251" max="251" width="1.36328125" style="31" customWidth="1"/>
    <col min="252" max="252" width="21.453125" style="31" customWidth="1"/>
    <col min="253" max="253" width="1.36328125" style="31" customWidth="1"/>
    <col min="254" max="254" width="19.453125" style="31" customWidth="1"/>
    <col min="255" max="255" width="1.36328125" style="31" customWidth="1"/>
    <col min="256" max="256" width="17.54296875" style="31" customWidth="1"/>
    <col min="257" max="257" width="1.36328125" style="31" customWidth="1"/>
    <col min="258" max="258" width="17.453125" style="31" customWidth="1"/>
    <col min="259" max="259" width="0.6328125" style="31" customWidth="1"/>
    <col min="260" max="260" width="13.36328125" style="31" bestFit="1" customWidth="1"/>
    <col min="261" max="494" width="9.36328125" style="31"/>
    <col min="495" max="495" width="39.36328125" style="31" customWidth="1"/>
    <col min="496" max="496" width="6.6328125" style="31" customWidth="1"/>
    <col min="497" max="497" width="1" style="31" customWidth="1"/>
    <col min="498" max="498" width="17.453125" style="31" customWidth="1"/>
    <col min="499" max="499" width="1.36328125" style="31" customWidth="1"/>
    <col min="500" max="500" width="16.54296875" style="31" customWidth="1"/>
    <col min="501" max="501" width="1.36328125" style="31" customWidth="1"/>
    <col min="502" max="502" width="16" style="31" customWidth="1"/>
    <col min="503" max="503" width="1.36328125" style="31" customWidth="1"/>
    <col min="504" max="504" width="16" style="31" customWidth="1"/>
    <col min="505" max="505" width="1.36328125" style="31" customWidth="1"/>
    <col min="506" max="506" width="24.6328125" style="31" bestFit="1" customWidth="1"/>
    <col min="507" max="507" width="1.36328125" style="31" customWidth="1"/>
    <col min="508" max="508" width="21.453125" style="31" customWidth="1"/>
    <col min="509" max="509" width="1.36328125" style="31" customWidth="1"/>
    <col min="510" max="510" width="19.453125" style="31" customWidth="1"/>
    <col min="511" max="511" width="1.36328125" style="31" customWidth="1"/>
    <col min="512" max="512" width="17.54296875" style="31" customWidth="1"/>
    <col min="513" max="513" width="1.36328125" style="31" customWidth="1"/>
    <col min="514" max="514" width="17.453125" style="31" customWidth="1"/>
    <col min="515" max="515" width="0.6328125" style="31" customWidth="1"/>
    <col min="516" max="516" width="13.36328125" style="31" bestFit="1" customWidth="1"/>
    <col min="517" max="750" width="9.36328125" style="31"/>
    <col min="751" max="751" width="39.36328125" style="31" customWidth="1"/>
    <col min="752" max="752" width="6.6328125" style="31" customWidth="1"/>
    <col min="753" max="753" width="1" style="31" customWidth="1"/>
    <col min="754" max="754" width="17.453125" style="31" customWidth="1"/>
    <col min="755" max="755" width="1.36328125" style="31" customWidth="1"/>
    <col min="756" max="756" width="16.54296875" style="31" customWidth="1"/>
    <col min="757" max="757" width="1.36328125" style="31" customWidth="1"/>
    <col min="758" max="758" width="16" style="31" customWidth="1"/>
    <col min="759" max="759" width="1.36328125" style="31" customWidth="1"/>
    <col min="760" max="760" width="16" style="31" customWidth="1"/>
    <col min="761" max="761" width="1.36328125" style="31" customWidth="1"/>
    <col min="762" max="762" width="24.6328125" style="31" bestFit="1" customWidth="1"/>
    <col min="763" max="763" width="1.36328125" style="31" customWidth="1"/>
    <col min="764" max="764" width="21.453125" style="31" customWidth="1"/>
    <col min="765" max="765" width="1.36328125" style="31" customWidth="1"/>
    <col min="766" max="766" width="19.453125" style="31" customWidth="1"/>
    <col min="767" max="767" width="1.36328125" style="31" customWidth="1"/>
    <col min="768" max="768" width="17.54296875" style="31" customWidth="1"/>
    <col min="769" max="769" width="1.36328125" style="31" customWidth="1"/>
    <col min="770" max="770" width="17.453125" style="31" customWidth="1"/>
    <col min="771" max="771" width="0.6328125" style="31" customWidth="1"/>
    <col min="772" max="772" width="13.36328125" style="31" bestFit="1" customWidth="1"/>
    <col min="773" max="1006" width="9.36328125" style="31"/>
    <col min="1007" max="1007" width="39.36328125" style="31" customWidth="1"/>
    <col min="1008" max="1008" width="6.6328125" style="31" customWidth="1"/>
    <col min="1009" max="1009" width="1" style="31" customWidth="1"/>
    <col min="1010" max="1010" width="17.453125" style="31" customWidth="1"/>
    <col min="1011" max="1011" width="1.36328125" style="31" customWidth="1"/>
    <col min="1012" max="1012" width="16.54296875" style="31" customWidth="1"/>
    <col min="1013" max="1013" width="1.36328125" style="31" customWidth="1"/>
    <col min="1014" max="1014" width="16" style="31" customWidth="1"/>
    <col min="1015" max="1015" width="1.36328125" style="31" customWidth="1"/>
    <col min="1016" max="1016" width="16" style="31" customWidth="1"/>
    <col min="1017" max="1017" width="1.36328125" style="31" customWidth="1"/>
    <col min="1018" max="1018" width="24.6328125" style="31" bestFit="1" customWidth="1"/>
    <col min="1019" max="1019" width="1.36328125" style="31" customWidth="1"/>
    <col min="1020" max="1020" width="21.453125" style="31" customWidth="1"/>
    <col min="1021" max="1021" width="1.36328125" style="31" customWidth="1"/>
    <col min="1022" max="1022" width="19.453125" style="31" customWidth="1"/>
    <col min="1023" max="1023" width="1.36328125" style="31" customWidth="1"/>
    <col min="1024" max="1024" width="17.54296875" style="31" customWidth="1"/>
    <col min="1025" max="1025" width="1.36328125" style="31" customWidth="1"/>
    <col min="1026" max="1026" width="17.453125" style="31" customWidth="1"/>
    <col min="1027" max="1027" width="0.6328125" style="31" customWidth="1"/>
    <col min="1028" max="1028" width="13.36328125" style="31" bestFit="1" customWidth="1"/>
    <col min="1029" max="1262" width="9.36328125" style="31"/>
    <col min="1263" max="1263" width="39.36328125" style="31" customWidth="1"/>
    <col min="1264" max="1264" width="6.6328125" style="31" customWidth="1"/>
    <col min="1265" max="1265" width="1" style="31" customWidth="1"/>
    <col min="1266" max="1266" width="17.453125" style="31" customWidth="1"/>
    <col min="1267" max="1267" width="1.36328125" style="31" customWidth="1"/>
    <col min="1268" max="1268" width="16.54296875" style="31" customWidth="1"/>
    <col min="1269" max="1269" width="1.36328125" style="31" customWidth="1"/>
    <col min="1270" max="1270" width="16" style="31" customWidth="1"/>
    <col min="1271" max="1271" width="1.36328125" style="31" customWidth="1"/>
    <col min="1272" max="1272" width="16" style="31" customWidth="1"/>
    <col min="1273" max="1273" width="1.36328125" style="31" customWidth="1"/>
    <col min="1274" max="1274" width="24.6328125" style="31" bestFit="1" customWidth="1"/>
    <col min="1275" max="1275" width="1.36328125" style="31" customWidth="1"/>
    <col min="1276" max="1276" width="21.453125" style="31" customWidth="1"/>
    <col min="1277" max="1277" width="1.36328125" style="31" customWidth="1"/>
    <col min="1278" max="1278" width="19.453125" style="31" customWidth="1"/>
    <col min="1279" max="1279" width="1.36328125" style="31" customWidth="1"/>
    <col min="1280" max="1280" width="17.54296875" style="31" customWidth="1"/>
    <col min="1281" max="1281" width="1.36328125" style="31" customWidth="1"/>
    <col min="1282" max="1282" width="17.453125" style="31" customWidth="1"/>
    <col min="1283" max="1283" width="0.6328125" style="31" customWidth="1"/>
    <col min="1284" max="1284" width="13.36328125" style="31" bestFit="1" customWidth="1"/>
    <col min="1285" max="1518" width="9.36328125" style="31"/>
    <col min="1519" max="1519" width="39.36328125" style="31" customWidth="1"/>
    <col min="1520" max="1520" width="6.6328125" style="31" customWidth="1"/>
    <col min="1521" max="1521" width="1" style="31" customWidth="1"/>
    <col min="1522" max="1522" width="17.453125" style="31" customWidth="1"/>
    <col min="1523" max="1523" width="1.36328125" style="31" customWidth="1"/>
    <col min="1524" max="1524" width="16.54296875" style="31" customWidth="1"/>
    <col min="1525" max="1525" width="1.36328125" style="31" customWidth="1"/>
    <col min="1526" max="1526" width="16" style="31" customWidth="1"/>
    <col min="1527" max="1527" width="1.36328125" style="31" customWidth="1"/>
    <col min="1528" max="1528" width="16" style="31" customWidth="1"/>
    <col min="1529" max="1529" width="1.36328125" style="31" customWidth="1"/>
    <col min="1530" max="1530" width="24.6328125" style="31" bestFit="1" customWidth="1"/>
    <col min="1531" max="1531" width="1.36328125" style="31" customWidth="1"/>
    <col min="1532" max="1532" width="21.453125" style="31" customWidth="1"/>
    <col min="1533" max="1533" width="1.36328125" style="31" customWidth="1"/>
    <col min="1534" max="1534" width="19.453125" style="31" customWidth="1"/>
    <col min="1535" max="1535" width="1.36328125" style="31" customWidth="1"/>
    <col min="1536" max="1536" width="17.54296875" style="31" customWidth="1"/>
    <col min="1537" max="1537" width="1.36328125" style="31" customWidth="1"/>
    <col min="1538" max="1538" width="17.453125" style="31" customWidth="1"/>
    <col min="1539" max="1539" width="0.6328125" style="31" customWidth="1"/>
    <col min="1540" max="1540" width="13.36328125" style="31" bestFit="1" customWidth="1"/>
    <col min="1541" max="1774" width="9.36328125" style="31"/>
    <col min="1775" max="1775" width="39.36328125" style="31" customWidth="1"/>
    <col min="1776" max="1776" width="6.6328125" style="31" customWidth="1"/>
    <col min="1777" max="1777" width="1" style="31" customWidth="1"/>
    <col min="1778" max="1778" width="17.453125" style="31" customWidth="1"/>
    <col min="1779" max="1779" width="1.36328125" style="31" customWidth="1"/>
    <col min="1780" max="1780" width="16.54296875" style="31" customWidth="1"/>
    <col min="1781" max="1781" width="1.36328125" style="31" customWidth="1"/>
    <col min="1782" max="1782" width="16" style="31" customWidth="1"/>
    <col min="1783" max="1783" width="1.36328125" style="31" customWidth="1"/>
    <col min="1784" max="1784" width="16" style="31" customWidth="1"/>
    <col min="1785" max="1785" width="1.36328125" style="31" customWidth="1"/>
    <col min="1786" max="1786" width="24.6328125" style="31" bestFit="1" customWidth="1"/>
    <col min="1787" max="1787" width="1.36328125" style="31" customWidth="1"/>
    <col min="1788" max="1788" width="21.453125" style="31" customWidth="1"/>
    <col min="1789" max="1789" width="1.36328125" style="31" customWidth="1"/>
    <col min="1790" max="1790" width="19.453125" style="31" customWidth="1"/>
    <col min="1791" max="1791" width="1.36328125" style="31" customWidth="1"/>
    <col min="1792" max="1792" width="17.54296875" style="31" customWidth="1"/>
    <col min="1793" max="1793" width="1.36328125" style="31" customWidth="1"/>
    <col min="1794" max="1794" width="17.453125" style="31" customWidth="1"/>
    <col min="1795" max="1795" width="0.6328125" style="31" customWidth="1"/>
    <col min="1796" max="1796" width="13.36328125" style="31" bestFit="1" customWidth="1"/>
    <col min="1797" max="2030" width="9.36328125" style="31"/>
    <col min="2031" max="2031" width="39.36328125" style="31" customWidth="1"/>
    <col min="2032" max="2032" width="6.6328125" style="31" customWidth="1"/>
    <col min="2033" max="2033" width="1" style="31" customWidth="1"/>
    <col min="2034" max="2034" width="17.453125" style="31" customWidth="1"/>
    <col min="2035" max="2035" width="1.36328125" style="31" customWidth="1"/>
    <col min="2036" max="2036" width="16.54296875" style="31" customWidth="1"/>
    <col min="2037" max="2037" width="1.36328125" style="31" customWidth="1"/>
    <col min="2038" max="2038" width="16" style="31" customWidth="1"/>
    <col min="2039" max="2039" width="1.36328125" style="31" customWidth="1"/>
    <col min="2040" max="2040" width="16" style="31" customWidth="1"/>
    <col min="2041" max="2041" width="1.36328125" style="31" customWidth="1"/>
    <col min="2042" max="2042" width="24.6328125" style="31" bestFit="1" customWidth="1"/>
    <col min="2043" max="2043" width="1.36328125" style="31" customWidth="1"/>
    <col min="2044" max="2044" width="21.453125" style="31" customWidth="1"/>
    <col min="2045" max="2045" width="1.36328125" style="31" customWidth="1"/>
    <col min="2046" max="2046" width="19.453125" style="31" customWidth="1"/>
    <col min="2047" max="2047" width="1.36328125" style="31" customWidth="1"/>
    <col min="2048" max="2048" width="17.54296875" style="31" customWidth="1"/>
    <col min="2049" max="2049" width="1.36328125" style="31" customWidth="1"/>
    <col min="2050" max="2050" width="17.453125" style="31" customWidth="1"/>
    <col min="2051" max="2051" width="0.6328125" style="31" customWidth="1"/>
    <col min="2052" max="2052" width="13.36328125" style="31" bestFit="1" customWidth="1"/>
    <col min="2053" max="2286" width="9.36328125" style="31"/>
    <col min="2287" max="2287" width="39.36328125" style="31" customWidth="1"/>
    <col min="2288" max="2288" width="6.6328125" style="31" customWidth="1"/>
    <col min="2289" max="2289" width="1" style="31" customWidth="1"/>
    <col min="2290" max="2290" width="17.453125" style="31" customWidth="1"/>
    <col min="2291" max="2291" width="1.36328125" style="31" customWidth="1"/>
    <col min="2292" max="2292" width="16.54296875" style="31" customWidth="1"/>
    <col min="2293" max="2293" width="1.36328125" style="31" customWidth="1"/>
    <col min="2294" max="2294" width="16" style="31" customWidth="1"/>
    <col min="2295" max="2295" width="1.36328125" style="31" customWidth="1"/>
    <col min="2296" max="2296" width="16" style="31" customWidth="1"/>
    <col min="2297" max="2297" width="1.36328125" style="31" customWidth="1"/>
    <col min="2298" max="2298" width="24.6328125" style="31" bestFit="1" customWidth="1"/>
    <col min="2299" max="2299" width="1.36328125" style="31" customWidth="1"/>
    <col min="2300" max="2300" width="21.453125" style="31" customWidth="1"/>
    <col min="2301" max="2301" width="1.36328125" style="31" customWidth="1"/>
    <col min="2302" max="2302" width="19.453125" style="31" customWidth="1"/>
    <col min="2303" max="2303" width="1.36328125" style="31" customWidth="1"/>
    <col min="2304" max="2304" width="17.54296875" style="31" customWidth="1"/>
    <col min="2305" max="2305" width="1.36328125" style="31" customWidth="1"/>
    <col min="2306" max="2306" width="17.453125" style="31" customWidth="1"/>
    <col min="2307" max="2307" width="0.6328125" style="31" customWidth="1"/>
    <col min="2308" max="2308" width="13.36328125" style="31" bestFit="1" customWidth="1"/>
    <col min="2309" max="2542" width="9.36328125" style="31"/>
    <col min="2543" max="2543" width="39.36328125" style="31" customWidth="1"/>
    <col min="2544" max="2544" width="6.6328125" style="31" customWidth="1"/>
    <col min="2545" max="2545" width="1" style="31" customWidth="1"/>
    <col min="2546" max="2546" width="17.453125" style="31" customWidth="1"/>
    <col min="2547" max="2547" width="1.36328125" style="31" customWidth="1"/>
    <col min="2548" max="2548" width="16.54296875" style="31" customWidth="1"/>
    <col min="2549" max="2549" width="1.36328125" style="31" customWidth="1"/>
    <col min="2550" max="2550" width="16" style="31" customWidth="1"/>
    <col min="2551" max="2551" width="1.36328125" style="31" customWidth="1"/>
    <col min="2552" max="2552" width="16" style="31" customWidth="1"/>
    <col min="2553" max="2553" width="1.36328125" style="31" customWidth="1"/>
    <col min="2554" max="2554" width="24.6328125" style="31" bestFit="1" customWidth="1"/>
    <col min="2555" max="2555" width="1.36328125" style="31" customWidth="1"/>
    <col min="2556" max="2556" width="21.453125" style="31" customWidth="1"/>
    <col min="2557" max="2557" width="1.36328125" style="31" customWidth="1"/>
    <col min="2558" max="2558" width="19.453125" style="31" customWidth="1"/>
    <col min="2559" max="2559" width="1.36328125" style="31" customWidth="1"/>
    <col min="2560" max="2560" width="17.54296875" style="31" customWidth="1"/>
    <col min="2561" max="2561" width="1.36328125" style="31" customWidth="1"/>
    <col min="2562" max="2562" width="17.453125" style="31" customWidth="1"/>
    <col min="2563" max="2563" width="0.6328125" style="31" customWidth="1"/>
    <col min="2564" max="2564" width="13.36328125" style="31" bestFit="1" customWidth="1"/>
    <col min="2565" max="2798" width="9.36328125" style="31"/>
    <col min="2799" max="2799" width="39.36328125" style="31" customWidth="1"/>
    <col min="2800" max="2800" width="6.6328125" style="31" customWidth="1"/>
    <col min="2801" max="2801" width="1" style="31" customWidth="1"/>
    <col min="2802" max="2802" width="17.453125" style="31" customWidth="1"/>
    <col min="2803" max="2803" width="1.36328125" style="31" customWidth="1"/>
    <col min="2804" max="2804" width="16.54296875" style="31" customWidth="1"/>
    <col min="2805" max="2805" width="1.36328125" style="31" customWidth="1"/>
    <col min="2806" max="2806" width="16" style="31" customWidth="1"/>
    <col min="2807" max="2807" width="1.36328125" style="31" customWidth="1"/>
    <col min="2808" max="2808" width="16" style="31" customWidth="1"/>
    <col min="2809" max="2809" width="1.36328125" style="31" customWidth="1"/>
    <col min="2810" max="2810" width="24.6328125" style="31" bestFit="1" customWidth="1"/>
    <col min="2811" max="2811" width="1.36328125" style="31" customWidth="1"/>
    <col min="2812" max="2812" width="21.453125" style="31" customWidth="1"/>
    <col min="2813" max="2813" width="1.36328125" style="31" customWidth="1"/>
    <col min="2814" max="2814" width="19.453125" style="31" customWidth="1"/>
    <col min="2815" max="2815" width="1.36328125" style="31" customWidth="1"/>
    <col min="2816" max="2816" width="17.54296875" style="31" customWidth="1"/>
    <col min="2817" max="2817" width="1.36328125" style="31" customWidth="1"/>
    <col min="2818" max="2818" width="17.453125" style="31" customWidth="1"/>
    <col min="2819" max="2819" width="0.6328125" style="31" customWidth="1"/>
    <col min="2820" max="2820" width="13.36328125" style="31" bestFit="1" customWidth="1"/>
    <col min="2821" max="3054" width="9.36328125" style="31"/>
    <col min="3055" max="3055" width="39.36328125" style="31" customWidth="1"/>
    <col min="3056" max="3056" width="6.6328125" style="31" customWidth="1"/>
    <col min="3057" max="3057" width="1" style="31" customWidth="1"/>
    <col min="3058" max="3058" width="17.453125" style="31" customWidth="1"/>
    <col min="3059" max="3059" width="1.36328125" style="31" customWidth="1"/>
    <col min="3060" max="3060" width="16.54296875" style="31" customWidth="1"/>
    <col min="3061" max="3061" width="1.36328125" style="31" customWidth="1"/>
    <col min="3062" max="3062" width="16" style="31" customWidth="1"/>
    <col min="3063" max="3063" width="1.36328125" style="31" customWidth="1"/>
    <col min="3064" max="3064" width="16" style="31" customWidth="1"/>
    <col min="3065" max="3065" width="1.36328125" style="31" customWidth="1"/>
    <col min="3066" max="3066" width="24.6328125" style="31" bestFit="1" customWidth="1"/>
    <col min="3067" max="3067" width="1.36328125" style="31" customWidth="1"/>
    <col min="3068" max="3068" width="21.453125" style="31" customWidth="1"/>
    <col min="3069" max="3069" width="1.36328125" style="31" customWidth="1"/>
    <col min="3070" max="3070" width="19.453125" style="31" customWidth="1"/>
    <col min="3071" max="3071" width="1.36328125" style="31" customWidth="1"/>
    <col min="3072" max="3072" width="17.54296875" style="31" customWidth="1"/>
    <col min="3073" max="3073" width="1.36328125" style="31" customWidth="1"/>
    <col min="3074" max="3074" width="17.453125" style="31" customWidth="1"/>
    <col min="3075" max="3075" width="0.6328125" style="31" customWidth="1"/>
    <col min="3076" max="3076" width="13.36328125" style="31" bestFit="1" customWidth="1"/>
    <col min="3077" max="3310" width="9.36328125" style="31"/>
    <col min="3311" max="3311" width="39.36328125" style="31" customWidth="1"/>
    <col min="3312" max="3312" width="6.6328125" style="31" customWidth="1"/>
    <col min="3313" max="3313" width="1" style="31" customWidth="1"/>
    <col min="3314" max="3314" width="17.453125" style="31" customWidth="1"/>
    <col min="3315" max="3315" width="1.36328125" style="31" customWidth="1"/>
    <col min="3316" max="3316" width="16.54296875" style="31" customWidth="1"/>
    <col min="3317" max="3317" width="1.36328125" style="31" customWidth="1"/>
    <col min="3318" max="3318" width="16" style="31" customWidth="1"/>
    <col min="3319" max="3319" width="1.36328125" style="31" customWidth="1"/>
    <col min="3320" max="3320" width="16" style="31" customWidth="1"/>
    <col min="3321" max="3321" width="1.36328125" style="31" customWidth="1"/>
    <col min="3322" max="3322" width="24.6328125" style="31" bestFit="1" customWidth="1"/>
    <col min="3323" max="3323" width="1.36328125" style="31" customWidth="1"/>
    <col min="3324" max="3324" width="21.453125" style="31" customWidth="1"/>
    <col min="3325" max="3325" width="1.36328125" style="31" customWidth="1"/>
    <col min="3326" max="3326" width="19.453125" style="31" customWidth="1"/>
    <col min="3327" max="3327" width="1.36328125" style="31" customWidth="1"/>
    <col min="3328" max="3328" width="17.54296875" style="31" customWidth="1"/>
    <col min="3329" max="3329" width="1.36328125" style="31" customWidth="1"/>
    <col min="3330" max="3330" width="17.453125" style="31" customWidth="1"/>
    <col min="3331" max="3331" width="0.6328125" style="31" customWidth="1"/>
    <col min="3332" max="3332" width="13.36328125" style="31" bestFit="1" customWidth="1"/>
    <col min="3333" max="3566" width="9.36328125" style="31"/>
    <col min="3567" max="3567" width="39.36328125" style="31" customWidth="1"/>
    <col min="3568" max="3568" width="6.6328125" style="31" customWidth="1"/>
    <col min="3569" max="3569" width="1" style="31" customWidth="1"/>
    <col min="3570" max="3570" width="17.453125" style="31" customWidth="1"/>
    <col min="3571" max="3571" width="1.36328125" style="31" customWidth="1"/>
    <col min="3572" max="3572" width="16.54296875" style="31" customWidth="1"/>
    <col min="3573" max="3573" width="1.36328125" style="31" customWidth="1"/>
    <col min="3574" max="3574" width="16" style="31" customWidth="1"/>
    <col min="3575" max="3575" width="1.36328125" style="31" customWidth="1"/>
    <col min="3576" max="3576" width="16" style="31" customWidth="1"/>
    <col min="3577" max="3577" width="1.36328125" style="31" customWidth="1"/>
    <col min="3578" max="3578" width="24.6328125" style="31" bestFit="1" customWidth="1"/>
    <col min="3579" max="3579" width="1.36328125" style="31" customWidth="1"/>
    <col min="3580" max="3580" width="21.453125" style="31" customWidth="1"/>
    <col min="3581" max="3581" width="1.36328125" style="31" customWidth="1"/>
    <col min="3582" max="3582" width="19.453125" style="31" customWidth="1"/>
    <col min="3583" max="3583" width="1.36328125" style="31" customWidth="1"/>
    <col min="3584" max="3584" width="17.54296875" style="31" customWidth="1"/>
    <col min="3585" max="3585" width="1.36328125" style="31" customWidth="1"/>
    <col min="3586" max="3586" width="17.453125" style="31" customWidth="1"/>
    <col min="3587" max="3587" width="0.6328125" style="31" customWidth="1"/>
    <col min="3588" max="3588" width="13.36328125" style="31" bestFit="1" customWidth="1"/>
    <col min="3589" max="3822" width="9.36328125" style="31"/>
    <col min="3823" max="3823" width="39.36328125" style="31" customWidth="1"/>
    <col min="3824" max="3824" width="6.6328125" style="31" customWidth="1"/>
    <col min="3825" max="3825" width="1" style="31" customWidth="1"/>
    <col min="3826" max="3826" width="17.453125" style="31" customWidth="1"/>
    <col min="3827" max="3827" width="1.36328125" style="31" customWidth="1"/>
    <col min="3828" max="3828" width="16.54296875" style="31" customWidth="1"/>
    <col min="3829" max="3829" width="1.36328125" style="31" customWidth="1"/>
    <col min="3830" max="3830" width="16" style="31" customWidth="1"/>
    <col min="3831" max="3831" width="1.36328125" style="31" customWidth="1"/>
    <col min="3832" max="3832" width="16" style="31" customWidth="1"/>
    <col min="3833" max="3833" width="1.36328125" style="31" customWidth="1"/>
    <col min="3834" max="3834" width="24.6328125" style="31" bestFit="1" customWidth="1"/>
    <col min="3835" max="3835" width="1.36328125" style="31" customWidth="1"/>
    <col min="3836" max="3836" width="21.453125" style="31" customWidth="1"/>
    <col min="3837" max="3837" width="1.36328125" style="31" customWidth="1"/>
    <col min="3838" max="3838" width="19.453125" style="31" customWidth="1"/>
    <col min="3839" max="3839" width="1.36328125" style="31" customWidth="1"/>
    <col min="3840" max="3840" width="17.54296875" style="31" customWidth="1"/>
    <col min="3841" max="3841" width="1.36328125" style="31" customWidth="1"/>
    <col min="3842" max="3842" width="17.453125" style="31" customWidth="1"/>
    <col min="3843" max="3843" width="0.6328125" style="31" customWidth="1"/>
    <col min="3844" max="3844" width="13.36328125" style="31" bestFit="1" customWidth="1"/>
    <col min="3845" max="4078" width="9.36328125" style="31"/>
    <col min="4079" max="4079" width="39.36328125" style="31" customWidth="1"/>
    <col min="4080" max="4080" width="6.6328125" style="31" customWidth="1"/>
    <col min="4081" max="4081" width="1" style="31" customWidth="1"/>
    <col min="4082" max="4082" width="17.453125" style="31" customWidth="1"/>
    <col min="4083" max="4083" width="1.36328125" style="31" customWidth="1"/>
    <col min="4084" max="4084" width="16.54296875" style="31" customWidth="1"/>
    <col min="4085" max="4085" width="1.36328125" style="31" customWidth="1"/>
    <col min="4086" max="4086" width="16" style="31" customWidth="1"/>
    <col min="4087" max="4087" width="1.36328125" style="31" customWidth="1"/>
    <col min="4088" max="4088" width="16" style="31" customWidth="1"/>
    <col min="4089" max="4089" width="1.36328125" style="31" customWidth="1"/>
    <col min="4090" max="4090" width="24.6328125" style="31" bestFit="1" customWidth="1"/>
    <col min="4091" max="4091" width="1.36328125" style="31" customWidth="1"/>
    <col min="4092" max="4092" width="21.453125" style="31" customWidth="1"/>
    <col min="4093" max="4093" width="1.36328125" style="31" customWidth="1"/>
    <col min="4094" max="4094" width="19.453125" style="31" customWidth="1"/>
    <col min="4095" max="4095" width="1.36328125" style="31" customWidth="1"/>
    <col min="4096" max="4096" width="17.54296875" style="31" customWidth="1"/>
    <col min="4097" max="4097" width="1.36328125" style="31" customWidth="1"/>
    <col min="4098" max="4098" width="17.453125" style="31" customWidth="1"/>
    <col min="4099" max="4099" width="0.6328125" style="31" customWidth="1"/>
    <col min="4100" max="4100" width="13.36328125" style="31" bestFit="1" customWidth="1"/>
    <col min="4101" max="4334" width="9.36328125" style="31"/>
    <col min="4335" max="4335" width="39.36328125" style="31" customWidth="1"/>
    <col min="4336" max="4336" width="6.6328125" style="31" customWidth="1"/>
    <col min="4337" max="4337" width="1" style="31" customWidth="1"/>
    <col min="4338" max="4338" width="17.453125" style="31" customWidth="1"/>
    <col min="4339" max="4339" width="1.36328125" style="31" customWidth="1"/>
    <col min="4340" max="4340" width="16.54296875" style="31" customWidth="1"/>
    <col min="4341" max="4341" width="1.36328125" style="31" customWidth="1"/>
    <col min="4342" max="4342" width="16" style="31" customWidth="1"/>
    <col min="4343" max="4343" width="1.36328125" style="31" customWidth="1"/>
    <col min="4344" max="4344" width="16" style="31" customWidth="1"/>
    <col min="4345" max="4345" width="1.36328125" style="31" customWidth="1"/>
    <col min="4346" max="4346" width="24.6328125" style="31" bestFit="1" customWidth="1"/>
    <col min="4347" max="4347" width="1.36328125" style="31" customWidth="1"/>
    <col min="4348" max="4348" width="21.453125" style="31" customWidth="1"/>
    <col min="4349" max="4349" width="1.36328125" style="31" customWidth="1"/>
    <col min="4350" max="4350" width="19.453125" style="31" customWidth="1"/>
    <col min="4351" max="4351" width="1.36328125" style="31" customWidth="1"/>
    <col min="4352" max="4352" width="17.54296875" style="31" customWidth="1"/>
    <col min="4353" max="4353" width="1.36328125" style="31" customWidth="1"/>
    <col min="4354" max="4354" width="17.453125" style="31" customWidth="1"/>
    <col min="4355" max="4355" width="0.6328125" style="31" customWidth="1"/>
    <col min="4356" max="4356" width="13.36328125" style="31" bestFit="1" customWidth="1"/>
    <col min="4357" max="4590" width="9.36328125" style="31"/>
    <col min="4591" max="4591" width="39.36328125" style="31" customWidth="1"/>
    <col min="4592" max="4592" width="6.6328125" style="31" customWidth="1"/>
    <col min="4593" max="4593" width="1" style="31" customWidth="1"/>
    <col min="4594" max="4594" width="17.453125" style="31" customWidth="1"/>
    <col min="4595" max="4595" width="1.36328125" style="31" customWidth="1"/>
    <col min="4596" max="4596" width="16.54296875" style="31" customWidth="1"/>
    <col min="4597" max="4597" width="1.36328125" style="31" customWidth="1"/>
    <col min="4598" max="4598" width="16" style="31" customWidth="1"/>
    <col min="4599" max="4599" width="1.36328125" style="31" customWidth="1"/>
    <col min="4600" max="4600" width="16" style="31" customWidth="1"/>
    <col min="4601" max="4601" width="1.36328125" style="31" customWidth="1"/>
    <col min="4602" max="4602" width="24.6328125" style="31" bestFit="1" customWidth="1"/>
    <col min="4603" max="4603" width="1.36328125" style="31" customWidth="1"/>
    <col min="4604" max="4604" width="21.453125" style="31" customWidth="1"/>
    <col min="4605" max="4605" width="1.36328125" style="31" customWidth="1"/>
    <col min="4606" max="4606" width="19.453125" style="31" customWidth="1"/>
    <col min="4607" max="4607" width="1.36328125" style="31" customWidth="1"/>
    <col min="4608" max="4608" width="17.54296875" style="31" customWidth="1"/>
    <col min="4609" max="4609" width="1.36328125" style="31" customWidth="1"/>
    <col min="4610" max="4610" width="17.453125" style="31" customWidth="1"/>
    <col min="4611" max="4611" width="0.6328125" style="31" customWidth="1"/>
    <col min="4612" max="4612" width="13.36328125" style="31" bestFit="1" customWidth="1"/>
    <col min="4613" max="4846" width="9.36328125" style="31"/>
    <col min="4847" max="4847" width="39.36328125" style="31" customWidth="1"/>
    <col min="4848" max="4848" width="6.6328125" style="31" customWidth="1"/>
    <col min="4849" max="4849" width="1" style="31" customWidth="1"/>
    <col min="4850" max="4850" width="17.453125" style="31" customWidth="1"/>
    <col min="4851" max="4851" width="1.36328125" style="31" customWidth="1"/>
    <col min="4852" max="4852" width="16.54296875" style="31" customWidth="1"/>
    <col min="4853" max="4853" width="1.36328125" style="31" customWidth="1"/>
    <col min="4854" max="4854" width="16" style="31" customWidth="1"/>
    <col min="4855" max="4855" width="1.36328125" style="31" customWidth="1"/>
    <col min="4856" max="4856" width="16" style="31" customWidth="1"/>
    <col min="4857" max="4857" width="1.36328125" style="31" customWidth="1"/>
    <col min="4858" max="4858" width="24.6328125" style="31" bestFit="1" customWidth="1"/>
    <col min="4859" max="4859" width="1.36328125" style="31" customWidth="1"/>
    <col min="4860" max="4860" width="21.453125" style="31" customWidth="1"/>
    <col min="4861" max="4861" width="1.36328125" style="31" customWidth="1"/>
    <col min="4862" max="4862" width="19.453125" style="31" customWidth="1"/>
    <col min="4863" max="4863" width="1.36328125" style="31" customWidth="1"/>
    <col min="4864" max="4864" width="17.54296875" style="31" customWidth="1"/>
    <col min="4865" max="4865" width="1.36328125" style="31" customWidth="1"/>
    <col min="4866" max="4866" width="17.453125" style="31" customWidth="1"/>
    <col min="4867" max="4867" width="0.6328125" style="31" customWidth="1"/>
    <col min="4868" max="4868" width="13.36328125" style="31" bestFit="1" customWidth="1"/>
    <col min="4869" max="5102" width="9.36328125" style="31"/>
    <col min="5103" max="5103" width="39.36328125" style="31" customWidth="1"/>
    <col min="5104" max="5104" width="6.6328125" style="31" customWidth="1"/>
    <col min="5105" max="5105" width="1" style="31" customWidth="1"/>
    <col min="5106" max="5106" width="17.453125" style="31" customWidth="1"/>
    <col min="5107" max="5107" width="1.36328125" style="31" customWidth="1"/>
    <col min="5108" max="5108" width="16.54296875" style="31" customWidth="1"/>
    <col min="5109" max="5109" width="1.36328125" style="31" customWidth="1"/>
    <col min="5110" max="5110" width="16" style="31" customWidth="1"/>
    <col min="5111" max="5111" width="1.36328125" style="31" customWidth="1"/>
    <col min="5112" max="5112" width="16" style="31" customWidth="1"/>
    <col min="5113" max="5113" width="1.36328125" style="31" customWidth="1"/>
    <col min="5114" max="5114" width="24.6328125" style="31" bestFit="1" customWidth="1"/>
    <col min="5115" max="5115" width="1.36328125" style="31" customWidth="1"/>
    <col min="5116" max="5116" width="21.453125" style="31" customWidth="1"/>
    <col min="5117" max="5117" width="1.36328125" style="31" customWidth="1"/>
    <col min="5118" max="5118" width="19.453125" style="31" customWidth="1"/>
    <col min="5119" max="5119" width="1.36328125" style="31" customWidth="1"/>
    <col min="5120" max="5120" width="17.54296875" style="31" customWidth="1"/>
    <col min="5121" max="5121" width="1.36328125" style="31" customWidth="1"/>
    <col min="5122" max="5122" width="17.453125" style="31" customWidth="1"/>
    <col min="5123" max="5123" width="0.6328125" style="31" customWidth="1"/>
    <col min="5124" max="5124" width="13.36328125" style="31" bestFit="1" customWidth="1"/>
    <col min="5125" max="5358" width="9.36328125" style="31"/>
    <col min="5359" max="5359" width="39.36328125" style="31" customWidth="1"/>
    <col min="5360" max="5360" width="6.6328125" style="31" customWidth="1"/>
    <col min="5361" max="5361" width="1" style="31" customWidth="1"/>
    <col min="5362" max="5362" width="17.453125" style="31" customWidth="1"/>
    <col min="5363" max="5363" width="1.36328125" style="31" customWidth="1"/>
    <col min="5364" max="5364" width="16.54296875" style="31" customWidth="1"/>
    <col min="5365" max="5365" width="1.36328125" style="31" customWidth="1"/>
    <col min="5366" max="5366" width="16" style="31" customWidth="1"/>
    <col min="5367" max="5367" width="1.36328125" style="31" customWidth="1"/>
    <col min="5368" max="5368" width="16" style="31" customWidth="1"/>
    <col min="5369" max="5369" width="1.36328125" style="31" customWidth="1"/>
    <col min="5370" max="5370" width="24.6328125" style="31" bestFit="1" customWidth="1"/>
    <col min="5371" max="5371" width="1.36328125" style="31" customWidth="1"/>
    <col min="5372" max="5372" width="21.453125" style="31" customWidth="1"/>
    <col min="5373" max="5373" width="1.36328125" style="31" customWidth="1"/>
    <col min="5374" max="5374" width="19.453125" style="31" customWidth="1"/>
    <col min="5375" max="5375" width="1.36328125" style="31" customWidth="1"/>
    <col min="5376" max="5376" width="17.54296875" style="31" customWidth="1"/>
    <col min="5377" max="5377" width="1.36328125" style="31" customWidth="1"/>
    <col min="5378" max="5378" width="17.453125" style="31" customWidth="1"/>
    <col min="5379" max="5379" width="0.6328125" style="31" customWidth="1"/>
    <col min="5380" max="5380" width="13.36328125" style="31" bestFit="1" customWidth="1"/>
    <col min="5381" max="5614" width="9.36328125" style="31"/>
    <col min="5615" max="5615" width="39.36328125" style="31" customWidth="1"/>
    <col min="5616" max="5616" width="6.6328125" style="31" customWidth="1"/>
    <col min="5617" max="5617" width="1" style="31" customWidth="1"/>
    <col min="5618" max="5618" width="17.453125" style="31" customWidth="1"/>
    <col min="5619" max="5619" width="1.36328125" style="31" customWidth="1"/>
    <col min="5620" max="5620" width="16.54296875" style="31" customWidth="1"/>
    <col min="5621" max="5621" width="1.36328125" style="31" customWidth="1"/>
    <col min="5622" max="5622" width="16" style="31" customWidth="1"/>
    <col min="5623" max="5623" width="1.36328125" style="31" customWidth="1"/>
    <col min="5624" max="5624" width="16" style="31" customWidth="1"/>
    <col min="5625" max="5625" width="1.36328125" style="31" customWidth="1"/>
    <col min="5626" max="5626" width="24.6328125" style="31" bestFit="1" customWidth="1"/>
    <col min="5627" max="5627" width="1.36328125" style="31" customWidth="1"/>
    <col min="5628" max="5628" width="21.453125" style="31" customWidth="1"/>
    <col min="5629" max="5629" width="1.36328125" style="31" customWidth="1"/>
    <col min="5630" max="5630" width="19.453125" style="31" customWidth="1"/>
    <col min="5631" max="5631" width="1.36328125" style="31" customWidth="1"/>
    <col min="5632" max="5632" width="17.54296875" style="31" customWidth="1"/>
    <col min="5633" max="5633" width="1.36328125" style="31" customWidth="1"/>
    <col min="5634" max="5634" width="17.453125" style="31" customWidth="1"/>
    <col min="5635" max="5635" width="0.6328125" style="31" customWidth="1"/>
    <col min="5636" max="5636" width="13.36328125" style="31" bestFit="1" customWidth="1"/>
    <col min="5637" max="5870" width="9.36328125" style="31"/>
    <col min="5871" max="5871" width="39.36328125" style="31" customWidth="1"/>
    <col min="5872" max="5872" width="6.6328125" style="31" customWidth="1"/>
    <col min="5873" max="5873" width="1" style="31" customWidth="1"/>
    <col min="5874" max="5874" width="17.453125" style="31" customWidth="1"/>
    <col min="5875" max="5875" width="1.36328125" style="31" customWidth="1"/>
    <col min="5876" max="5876" width="16.54296875" style="31" customWidth="1"/>
    <col min="5877" max="5877" width="1.36328125" style="31" customWidth="1"/>
    <col min="5878" max="5878" width="16" style="31" customWidth="1"/>
    <col min="5879" max="5879" width="1.36328125" style="31" customWidth="1"/>
    <col min="5880" max="5880" width="16" style="31" customWidth="1"/>
    <col min="5881" max="5881" width="1.36328125" style="31" customWidth="1"/>
    <col min="5882" max="5882" width="24.6328125" style="31" bestFit="1" customWidth="1"/>
    <col min="5883" max="5883" width="1.36328125" style="31" customWidth="1"/>
    <col min="5884" max="5884" width="21.453125" style="31" customWidth="1"/>
    <col min="5885" max="5885" width="1.36328125" style="31" customWidth="1"/>
    <col min="5886" max="5886" width="19.453125" style="31" customWidth="1"/>
    <col min="5887" max="5887" width="1.36328125" style="31" customWidth="1"/>
    <col min="5888" max="5888" width="17.54296875" style="31" customWidth="1"/>
    <col min="5889" max="5889" width="1.36328125" style="31" customWidth="1"/>
    <col min="5890" max="5890" width="17.453125" style="31" customWidth="1"/>
    <col min="5891" max="5891" width="0.6328125" style="31" customWidth="1"/>
    <col min="5892" max="5892" width="13.36328125" style="31" bestFit="1" customWidth="1"/>
    <col min="5893" max="6126" width="9.36328125" style="31"/>
    <col min="6127" max="6127" width="39.36328125" style="31" customWidth="1"/>
    <col min="6128" max="6128" width="6.6328125" style="31" customWidth="1"/>
    <col min="6129" max="6129" width="1" style="31" customWidth="1"/>
    <col min="6130" max="6130" width="17.453125" style="31" customWidth="1"/>
    <col min="6131" max="6131" width="1.36328125" style="31" customWidth="1"/>
    <col min="6132" max="6132" width="16.54296875" style="31" customWidth="1"/>
    <col min="6133" max="6133" width="1.36328125" style="31" customWidth="1"/>
    <col min="6134" max="6134" width="16" style="31" customWidth="1"/>
    <col min="6135" max="6135" width="1.36328125" style="31" customWidth="1"/>
    <col min="6136" max="6136" width="16" style="31" customWidth="1"/>
    <col min="6137" max="6137" width="1.36328125" style="31" customWidth="1"/>
    <col min="6138" max="6138" width="24.6328125" style="31" bestFit="1" customWidth="1"/>
    <col min="6139" max="6139" width="1.36328125" style="31" customWidth="1"/>
    <col min="6140" max="6140" width="21.453125" style="31" customWidth="1"/>
    <col min="6141" max="6141" width="1.36328125" style="31" customWidth="1"/>
    <col min="6142" max="6142" width="19.453125" style="31" customWidth="1"/>
    <col min="6143" max="6143" width="1.36328125" style="31" customWidth="1"/>
    <col min="6144" max="6144" width="17.54296875" style="31" customWidth="1"/>
    <col min="6145" max="6145" width="1.36328125" style="31" customWidth="1"/>
    <col min="6146" max="6146" width="17.453125" style="31" customWidth="1"/>
    <col min="6147" max="6147" width="0.6328125" style="31" customWidth="1"/>
    <col min="6148" max="6148" width="13.36328125" style="31" bestFit="1" customWidth="1"/>
    <col min="6149" max="6382" width="9.36328125" style="31"/>
    <col min="6383" max="6383" width="39.36328125" style="31" customWidth="1"/>
    <col min="6384" max="6384" width="6.6328125" style="31" customWidth="1"/>
    <col min="6385" max="6385" width="1" style="31" customWidth="1"/>
    <col min="6386" max="6386" width="17.453125" style="31" customWidth="1"/>
    <col min="6387" max="6387" width="1.36328125" style="31" customWidth="1"/>
    <col min="6388" max="6388" width="16.54296875" style="31" customWidth="1"/>
    <col min="6389" max="6389" width="1.36328125" style="31" customWidth="1"/>
    <col min="6390" max="6390" width="16" style="31" customWidth="1"/>
    <col min="6391" max="6391" width="1.36328125" style="31" customWidth="1"/>
    <col min="6392" max="6392" width="16" style="31" customWidth="1"/>
    <col min="6393" max="6393" width="1.36328125" style="31" customWidth="1"/>
    <col min="6394" max="6394" width="24.6328125" style="31" bestFit="1" customWidth="1"/>
    <col min="6395" max="6395" width="1.36328125" style="31" customWidth="1"/>
    <col min="6396" max="6396" width="21.453125" style="31" customWidth="1"/>
    <col min="6397" max="6397" width="1.36328125" style="31" customWidth="1"/>
    <col min="6398" max="6398" width="19.453125" style="31" customWidth="1"/>
    <col min="6399" max="6399" width="1.36328125" style="31" customWidth="1"/>
    <col min="6400" max="6400" width="17.54296875" style="31" customWidth="1"/>
    <col min="6401" max="6401" width="1.36328125" style="31" customWidth="1"/>
    <col min="6402" max="6402" width="17.453125" style="31" customWidth="1"/>
    <col min="6403" max="6403" width="0.6328125" style="31" customWidth="1"/>
    <col min="6404" max="6404" width="13.36328125" style="31" bestFit="1" customWidth="1"/>
    <col min="6405" max="6638" width="9.36328125" style="31"/>
    <col min="6639" max="6639" width="39.36328125" style="31" customWidth="1"/>
    <col min="6640" max="6640" width="6.6328125" style="31" customWidth="1"/>
    <col min="6641" max="6641" width="1" style="31" customWidth="1"/>
    <col min="6642" max="6642" width="17.453125" style="31" customWidth="1"/>
    <col min="6643" max="6643" width="1.36328125" style="31" customWidth="1"/>
    <col min="6644" max="6644" width="16.54296875" style="31" customWidth="1"/>
    <col min="6645" max="6645" width="1.36328125" style="31" customWidth="1"/>
    <col min="6646" max="6646" width="16" style="31" customWidth="1"/>
    <col min="6647" max="6647" width="1.36328125" style="31" customWidth="1"/>
    <col min="6648" max="6648" width="16" style="31" customWidth="1"/>
    <col min="6649" max="6649" width="1.36328125" style="31" customWidth="1"/>
    <col min="6650" max="6650" width="24.6328125" style="31" bestFit="1" customWidth="1"/>
    <col min="6651" max="6651" width="1.36328125" style="31" customWidth="1"/>
    <col min="6652" max="6652" width="21.453125" style="31" customWidth="1"/>
    <col min="6653" max="6653" width="1.36328125" style="31" customWidth="1"/>
    <col min="6654" max="6654" width="19.453125" style="31" customWidth="1"/>
    <col min="6655" max="6655" width="1.36328125" style="31" customWidth="1"/>
    <col min="6656" max="6656" width="17.54296875" style="31" customWidth="1"/>
    <col min="6657" max="6657" width="1.36328125" style="31" customWidth="1"/>
    <col min="6658" max="6658" width="17.453125" style="31" customWidth="1"/>
    <col min="6659" max="6659" width="0.6328125" style="31" customWidth="1"/>
    <col min="6660" max="6660" width="13.36328125" style="31" bestFit="1" customWidth="1"/>
    <col min="6661" max="6894" width="9.36328125" style="31"/>
    <col min="6895" max="6895" width="39.36328125" style="31" customWidth="1"/>
    <col min="6896" max="6896" width="6.6328125" style="31" customWidth="1"/>
    <col min="6897" max="6897" width="1" style="31" customWidth="1"/>
    <col min="6898" max="6898" width="17.453125" style="31" customWidth="1"/>
    <col min="6899" max="6899" width="1.36328125" style="31" customWidth="1"/>
    <col min="6900" max="6900" width="16.54296875" style="31" customWidth="1"/>
    <col min="6901" max="6901" width="1.36328125" style="31" customWidth="1"/>
    <col min="6902" max="6902" width="16" style="31" customWidth="1"/>
    <col min="6903" max="6903" width="1.36328125" style="31" customWidth="1"/>
    <col min="6904" max="6904" width="16" style="31" customWidth="1"/>
    <col min="6905" max="6905" width="1.36328125" style="31" customWidth="1"/>
    <col min="6906" max="6906" width="24.6328125" style="31" bestFit="1" customWidth="1"/>
    <col min="6907" max="6907" width="1.36328125" style="31" customWidth="1"/>
    <col min="6908" max="6908" width="21.453125" style="31" customWidth="1"/>
    <col min="6909" max="6909" width="1.36328125" style="31" customWidth="1"/>
    <col min="6910" max="6910" width="19.453125" style="31" customWidth="1"/>
    <col min="6911" max="6911" width="1.36328125" style="31" customWidth="1"/>
    <col min="6912" max="6912" width="17.54296875" style="31" customWidth="1"/>
    <col min="6913" max="6913" width="1.36328125" style="31" customWidth="1"/>
    <col min="6914" max="6914" width="17.453125" style="31" customWidth="1"/>
    <col min="6915" max="6915" width="0.6328125" style="31" customWidth="1"/>
    <col min="6916" max="6916" width="13.36328125" style="31" bestFit="1" customWidth="1"/>
    <col min="6917" max="7150" width="9.36328125" style="31"/>
    <col min="7151" max="7151" width="39.36328125" style="31" customWidth="1"/>
    <col min="7152" max="7152" width="6.6328125" style="31" customWidth="1"/>
    <col min="7153" max="7153" width="1" style="31" customWidth="1"/>
    <col min="7154" max="7154" width="17.453125" style="31" customWidth="1"/>
    <col min="7155" max="7155" width="1.36328125" style="31" customWidth="1"/>
    <col min="7156" max="7156" width="16.54296875" style="31" customWidth="1"/>
    <col min="7157" max="7157" width="1.36328125" style="31" customWidth="1"/>
    <col min="7158" max="7158" width="16" style="31" customWidth="1"/>
    <col min="7159" max="7159" width="1.36328125" style="31" customWidth="1"/>
    <col min="7160" max="7160" width="16" style="31" customWidth="1"/>
    <col min="7161" max="7161" width="1.36328125" style="31" customWidth="1"/>
    <col min="7162" max="7162" width="24.6328125" style="31" bestFit="1" customWidth="1"/>
    <col min="7163" max="7163" width="1.36328125" style="31" customWidth="1"/>
    <col min="7164" max="7164" width="21.453125" style="31" customWidth="1"/>
    <col min="7165" max="7165" width="1.36328125" style="31" customWidth="1"/>
    <col min="7166" max="7166" width="19.453125" style="31" customWidth="1"/>
    <col min="7167" max="7167" width="1.36328125" style="31" customWidth="1"/>
    <col min="7168" max="7168" width="17.54296875" style="31" customWidth="1"/>
    <col min="7169" max="7169" width="1.36328125" style="31" customWidth="1"/>
    <col min="7170" max="7170" width="17.453125" style="31" customWidth="1"/>
    <col min="7171" max="7171" width="0.6328125" style="31" customWidth="1"/>
    <col min="7172" max="7172" width="13.36328125" style="31" bestFit="1" customWidth="1"/>
    <col min="7173" max="7406" width="9.36328125" style="31"/>
    <col min="7407" max="7407" width="39.36328125" style="31" customWidth="1"/>
    <col min="7408" max="7408" width="6.6328125" style="31" customWidth="1"/>
    <col min="7409" max="7409" width="1" style="31" customWidth="1"/>
    <col min="7410" max="7410" width="17.453125" style="31" customWidth="1"/>
    <col min="7411" max="7411" width="1.36328125" style="31" customWidth="1"/>
    <col min="7412" max="7412" width="16.54296875" style="31" customWidth="1"/>
    <col min="7413" max="7413" width="1.36328125" style="31" customWidth="1"/>
    <col min="7414" max="7414" width="16" style="31" customWidth="1"/>
    <col min="7415" max="7415" width="1.36328125" style="31" customWidth="1"/>
    <col min="7416" max="7416" width="16" style="31" customWidth="1"/>
    <col min="7417" max="7417" width="1.36328125" style="31" customWidth="1"/>
    <col min="7418" max="7418" width="24.6328125" style="31" bestFit="1" customWidth="1"/>
    <col min="7419" max="7419" width="1.36328125" style="31" customWidth="1"/>
    <col min="7420" max="7420" width="21.453125" style="31" customWidth="1"/>
    <col min="7421" max="7421" width="1.36328125" style="31" customWidth="1"/>
    <col min="7422" max="7422" width="19.453125" style="31" customWidth="1"/>
    <col min="7423" max="7423" width="1.36328125" style="31" customWidth="1"/>
    <col min="7424" max="7424" width="17.54296875" style="31" customWidth="1"/>
    <col min="7425" max="7425" width="1.36328125" style="31" customWidth="1"/>
    <col min="7426" max="7426" width="17.453125" style="31" customWidth="1"/>
    <col min="7427" max="7427" width="0.6328125" style="31" customWidth="1"/>
    <col min="7428" max="7428" width="13.36328125" style="31" bestFit="1" customWidth="1"/>
    <col min="7429" max="7662" width="9.36328125" style="31"/>
    <col min="7663" max="7663" width="39.36328125" style="31" customWidth="1"/>
    <col min="7664" max="7664" width="6.6328125" style="31" customWidth="1"/>
    <col min="7665" max="7665" width="1" style="31" customWidth="1"/>
    <col min="7666" max="7666" width="17.453125" style="31" customWidth="1"/>
    <col min="7667" max="7667" width="1.36328125" style="31" customWidth="1"/>
    <col min="7668" max="7668" width="16.54296875" style="31" customWidth="1"/>
    <col min="7669" max="7669" width="1.36328125" style="31" customWidth="1"/>
    <col min="7670" max="7670" width="16" style="31" customWidth="1"/>
    <col min="7671" max="7671" width="1.36328125" style="31" customWidth="1"/>
    <col min="7672" max="7672" width="16" style="31" customWidth="1"/>
    <col min="7673" max="7673" width="1.36328125" style="31" customWidth="1"/>
    <col min="7674" max="7674" width="24.6328125" style="31" bestFit="1" customWidth="1"/>
    <col min="7675" max="7675" width="1.36328125" style="31" customWidth="1"/>
    <col min="7676" max="7676" width="21.453125" style="31" customWidth="1"/>
    <col min="7677" max="7677" width="1.36328125" style="31" customWidth="1"/>
    <col min="7678" max="7678" width="19.453125" style="31" customWidth="1"/>
    <col min="7679" max="7679" width="1.36328125" style="31" customWidth="1"/>
    <col min="7680" max="7680" width="17.54296875" style="31" customWidth="1"/>
    <col min="7681" max="7681" width="1.36328125" style="31" customWidth="1"/>
    <col min="7682" max="7682" width="17.453125" style="31" customWidth="1"/>
    <col min="7683" max="7683" width="0.6328125" style="31" customWidth="1"/>
    <col min="7684" max="7684" width="13.36328125" style="31" bestFit="1" customWidth="1"/>
    <col min="7685" max="7918" width="9.36328125" style="31"/>
    <col min="7919" max="7919" width="39.36328125" style="31" customWidth="1"/>
    <col min="7920" max="7920" width="6.6328125" style="31" customWidth="1"/>
    <col min="7921" max="7921" width="1" style="31" customWidth="1"/>
    <col min="7922" max="7922" width="17.453125" style="31" customWidth="1"/>
    <col min="7923" max="7923" width="1.36328125" style="31" customWidth="1"/>
    <col min="7924" max="7924" width="16.54296875" style="31" customWidth="1"/>
    <col min="7925" max="7925" width="1.36328125" style="31" customWidth="1"/>
    <col min="7926" max="7926" width="16" style="31" customWidth="1"/>
    <col min="7927" max="7927" width="1.36328125" style="31" customWidth="1"/>
    <col min="7928" max="7928" width="16" style="31" customWidth="1"/>
    <col min="7929" max="7929" width="1.36328125" style="31" customWidth="1"/>
    <col min="7930" max="7930" width="24.6328125" style="31" bestFit="1" customWidth="1"/>
    <col min="7931" max="7931" width="1.36328125" style="31" customWidth="1"/>
    <col min="7932" max="7932" width="21.453125" style="31" customWidth="1"/>
    <col min="7933" max="7933" width="1.36328125" style="31" customWidth="1"/>
    <col min="7934" max="7934" width="19.453125" style="31" customWidth="1"/>
    <col min="7935" max="7935" width="1.36328125" style="31" customWidth="1"/>
    <col min="7936" max="7936" width="17.54296875" style="31" customWidth="1"/>
    <col min="7937" max="7937" width="1.36328125" style="31" customWidth="1"/>
    <col min="7938" max="7938" width="17.453125" style="31" customWidth="1"/>
    <col min="7939" max="7939" width="0.6328125" style="31" customWidth="1"/>
    <col min="7940" max="7940" width="13.36328125" style="31" bestFit="1" customWidth="1"/>
    <col min="7941" max="8174" width="9.36328125" style="31"/>
    <col min="8175" max="8175" width="39.36328125" style="31" customWidth="1"/>
    <col min="8176" max="8176" width="6.6328125" style="31" customWidth="1"/>
    <col min="8177" max="8177" width="1" style="31" customWidth="1"/>
    <col min="8178" max="8178" width="17.453125" style="31" customWidth="1"/>
    <col min="8179" max="8179" width="1.36328125" style="31" customWidth="1"/>
    <col min="8180" max="8180" width="16.54296875" style="31" customWidth="1"/>
    <col min="8181" max="8181" width="1.36328125" style="31" customWidth="1"/>
    <col min="8182" max="8182" width="16" style="31" customWidth="1"/>
    <col min="8183" max="8183" width="1.36328125" style="31" customWidth="1"/>
    <col min="8184" max="8184" width="16" style="31" customWidth="1"/>
    <col min="8185" max="8185" width="1.36328125" style="31" customWidth="1"/>
    <col min="8186" max="8186" width="24.6328125" style="31" bestFit="1" customWidth="1"/>
    <col min="8187" max="8187" width="1.36328125" style="31" customWidth="1"/>
    <col min="8188" max="8188" width="21.453125" style="31" customWidth="1"/>
    <col min="8189" max="8189" width="1.36328125" style="31" customWidth="1"/>
    <col min="8190" max="8190" width="19.453125" style="31" customWidth="1"/>
    <col min="8191" max="8191" width="1.36328125" style="31" customWidth="1"/>
    <col min="8192" max="8192" width="17.54296875" style="31" customWidth="1"/>
    <col min="8193" max="8193" width="1.36328125" style="31" customWidth="1"/>
    <col min="8194" max="8194" width="17.453125" style="31" customWidth="1"/>
    <col min="8195" max="8195" width="0.6328125" style="31" customWidth="1"/>
    <col min="8196" max="8196" width="13.36328125" style="31" bestFit="1" customWidth="1"/>
    <col min="8197" max="8430" width="9.36328125" style="31"/>
    <col min="8431" max="8431" width="39.36328125" style="31" customWidth="1"/>
    <col min="8432" max="8432" width="6.6328125" style="31" customWidth="1"/>
    <col min="8433" max="8433" width="1" style="31" customWidth="1"/>
    <col min="8434" max="8434" width="17.453125" style="31" customWidth="1"/>
    <col min="8435" max="8435" width="1.36328125" style="31" customWidth="1"/>
    <col min="8436" max="8436" width="16.54296875" style="31" customWidth="1"/>
    <col min="8437" max="8437" width="1.36328125" style="31" customWidth="1"/>
    <col min="8438" max="8438" width="16" style="31" customWidth="1"/>
    <col min="8439" max="8439" width="1.36328125" style="31" customWidth="1"/>
    <col min="8440" max="8440" width="16" style="31" customWidth="1"/>
    <col min="8441" max="8441" width="1.36328125" style="31" customWidth="1"/>
    <col min="8442" max="8442" width="24.6328125" style="31" bestFit="1" customWidth="1"/>
    <col min="8443" max="8443" width="1.36328125" style="31" customWidth="1"/>
    <col min="8444" max="8444" width="21.453125" style="31" customWidth="1"/>
    <col min="8445" max="8445" width="1.36328125" style="31" customWidth="1"/>
    <col min="8446" max="8446" width="19.453125" style="31" customWidth="1"/>
    <col min="8447" max="8447" width="1.36328125" style="31" customWidth="1"/>
    <col min="8448" max="8448" width="17.54296875" style="31" customWidth="1"/>
    <col min="8449" max="8449" width="1.36328125" style="31" customWidth="1"/>
    <col min="8450" max="8450" width="17.453125" style="31" customWidth="1"/>
    <col min="8451" max="8451" width="0.6328125" style="31" customWidth="1"/>
    <col min="8452" max="8452" width="13.36328125" style="31" bestFit="1" customWidth="1"/>
    <col min="8453" max="8686" width="9.36328125" style="31"/>
    <col min="8687" max="8687" width="39.36328125" style="31" customWidth="1"/>
    <col min="8688" max="8688" width="6.6328125" style="31" customWidth="1"/>
    <col min="8689" max="8689" width="1" style="31" customWidth="1"/>
    <col min="8690" max="8690" width="17.453125" style="31" customWidth="1"/>
    <col min="8691" max="8691" width="1.36328125" style="31" customWidth="1"/>
    <col min="8692" max="8692" width="16.54296875" style="31" customWidth="1"/>
    <col min="8693" max="8693" width="1.36328125" style="31" customWidth="1"/>
    <col min="8694" max="8694" width="16" style="31" customWidth="1"/>
    <col min="8695" max="8695" width="1.36328125" style="31" customWidth="1"/>
    <col min="8696" max="8696" width="16" style="31" customWidth="1"/>
    <col min="8697" max="8697" width="1.36328125" style="31" customWidth="1"/>
    <col min="8698" max="8698" width="24.6328125" style="31" bestFit="1" customWidth="1"/>
    <col min="8699" max="8699" width="1.36328125" style="31" customWidth="1"/>
    <col min="8700" max="8700" width="21.453125" style="31" customWidth="1"/>
    <col min="8701" max="8701" width="1.36328125" style="31" customWidth="1"/>
    <col min="8702" max="8702" width="19.453125" style="31" customWidth="1"/>
    <col min="8703" max="8703" width="1.36328125" style="31" customWidth="1"/>
    <col min="8704" max="8704" width="17.54296875" style="31" customWidth="1"/>
    <col min="8705" max="8705" width="1.36328125" style="31" customWidth="1"/>
    <col min="8706" max="8706" width="17.453125" style="31" customWidth="1"/>
    <col min="8707" max="8707" width="0.6328125" style="31" customWidth="1"/>
    <col min="8708" max="8708" width="13.36328125" style="31" bestFit="1" customWidth="1"/>
    <col min="8709" max="8942" width="9.36328125" style="31"/>
    <col min="8943" max="8943" width="39.36328125" style="31" customWidth="1"/>
    <col min="8944" max="8944" width="6.6328125" style="31" customWidth="1"/>
    <col min="8945" max="8945" width="1" style="31" customWidth="1"/>
    <col min="8946" max="8946" width="17.453125" style="31" customWidth="1"/>
    <col min="8947" max="8947" width="1.36328125" style="31" customWidth="1"/>
    <col min="8948" max="8948" width="16.54296875" style="31" customWidth="1"/>
    <col min="8949" max="8949" width="1.36328125" style="31" customWidth="1"/>
    <col min="8950" max="8950" width="16" style="31" customWidth="1"/>
    <col min="8951" max="8951" width="1.36328125" style="31" customWidth="1"/>
    <col min="8952" max="8952" width="16" style="31" customWidth="1"/>
    <col min="8953" max="8953" width="1.36328125" style="31" customWidth="1"/>
    <col min="8954" max="8954" width="24.6328125" style="31" bestFit="1" customWidth="1"/>
    <col min="8955" max="8955" width="1.36328125" style="31" customWidth="1"/>
    <col min="8956" max="8956" width="21.453125" style="31" customWidth="1"/>
    <col min="8957" max="8957" width="1.36328125" style="31" customWidth="1"/>
    <col min="8958" max="8958" width="19.453125" style="31" customWidth="1"/>
    <col min="8959" max="8959" width="1.36328125" style="31" customWidth="1"/>
    <col min="8960" max="8960" width="17.54296875" style="31" customWidth="1"/>
    <col min="8961" max="8961" width="1.36328125" style="31" customWidth="1"/>
    <col min="8962" max="8962" width="17.453125" style="31" customWidth="1"/>
    <col min="8963" max="8963" width="0.6328125" style="31" customWidth="1"/>
    <col min="8964" max="8964" width="13.36328125" style="31" bestFit="1" customWidth="1"/>
    <col min="8965" max="9198" width="9.36328125" style="31"/>
    <col min="9199" max="9199" width="39.36328125" style="31" customWidth="1"/>
    <col min="9200" max="9200" width="6.6328125" style="31" customWidth="1"/>
    <col min="9201" max="9201" width="1" style="31" customWidth="1"/>
    <col min="9202" max="9202" width="17.453125" style="31" customWidth="1"/>
    <col min="9203" max="9203" width="1.36328125" style="31" customWidth="1"/>
    <col min="9204" max="9204" width="16.54296875" style="31" customWidth="1"/>
    <col min="9205" max="9205" width="1.36328125" style="31" customWidth="1"/>
    <col min="9206" max="9206" width="16" style="31" customWidth="1"/>
    <col min="9207" max="9207" width="1.36328125" style="31" customWidth="1"/>
    <col min="9208" max="9208" width="16" style="31" customWidth="1"/>
    <col min="9209" max="9209" width="1.36328125" style="31" customWidth="1"/>
    <col min="9210" max="9210" width="24.6328125" style="31" bestFit="1" customWidth="1"/>
    <col min="9211" max="9211" width="1.36328125" style="31" customWidth="1"/>
    <col min="9212" max="9212" width="21.453125" style="31" customWidth="1"/>
    <col min="9213" max="9213" width="1.36328125" style="31" customWidth="1"/>
    <col min="9214" max="9214" width="19.453125" style="31" customWidth="1"/>
    <col min="9215" max="9215" width="1.36328125" style="31" customWidth="1"/>
    <col min="9216" max="9216" width="17.54296875" style="31" customWidth="1"/>
    <col min="9217" max="9217" width="1.36328125" style="31" customWidth="1"/>
    <col min="9218" max="9218" width="17.453125" style="31" customWidth="1"/>
    <col min="9219" max="9219" width="0.6328125" style="31" customWidth="1"/>
    <col min="9220" max="9220" width="13.36328125" style="31" bestFit="1" customWidth="1"/>
    <col min="9221" max="9454" width="9.36328125" style="31"/>
    <col min="9455" max="9455" width="39.36328125" style="31" customWidth="1"/>
    <col min="9456" max="9456" width="6.6328125" style="31" customWidth="1"/>
    <col min="9457" max="9457" width="1" style="31" customWidth="1"/>
    <col min="9458" max="9458" width="17.453125" style="31" customWidth="1"/>
    <col min="9459" max="9459" width="1.36328125" style="31" customWidth="1"/>
    <col min="9460" max="9460" width="16.54296875" style="31" customWidth="1"/>
    <col min="9461" max="9461" width="1.36328125" style="31" customWidth="1"/>
    <col min="9462" max="9462" width="16" style="31" customWidth="1"/>
    <col min="9463" max="9463" width="1.36328125" style="31" customWidth="1"/>
    <col min="9464" max="9464" width="16" style="31" customWidth="1"/>
    <col min="9465" max="9465" width="1.36328125" style="31" customWidth="1"/>
    <col min="9466" max="9466" width="24.6328125" style="31" bestFit="1" customWidth="1"/>
    <col min="9467" max="9467" width="1.36328125" style="31" customWidth="1"/>
    <col min="9468" max="9468" width="21.453125" style="31" customWidth="1"/>
    <col min="9469" max="9469" width="1.36328125" style="31" customWidth="1"/>
    <col min="9470" max="9470" width="19.453125" style="31" customWidth="1"/>
    <col min="9471" max="9471" width="1.36328125" style="31" customWidth="1"/>
    <col min="9472" max="9472" width="17.54296875" style="31" customWidth="1"/>
    <col min="9473" max="9473" width="1.36328125" style="31" customWidth="1"/>
    <col min="9474" max="9474" width="17.453125" style="31" customWidth="1"/>
    <col min="9475" max="9475" width="0.6328125" style="31" customWidth="1"/>
    <col min="9476" max="9476" width="13.36328125" style="31" bestFit="1" customWidth="1"/>
    <col min="9477" max="9710" width="9.36328125" style="31"/>
    <col min="9711" max="9711" width="39.36328125" style="31" customWidth="1"/>
    <col min="9712" max="9712" width="6.6328125" style="31" customWidth="1"/>
    <col min="9713" max="9713" width="1" style="31" customWidth="1"/>
    <col min="9714" max="9714" width="17.453125" style="31" customWidth="1"/>
    <col min="9715" max="9715" width="1.36328125" style="31" customWidth="1"/>
    <col min="9716" max="9716" width="16.54296875" style="31" customWidth="1"/>
    <col min="9717" max="9717" width="1.36328125" style="31" customWidth="1"/>
    <col min="9718" max="9718" width="16" style="31" customWidth="1"/>
    <col min="9719" max="9719" width="1.36328125" style="31" customWidth="1"/>
    <col min="9720" max="9720" width="16" style="31" customWidth="1"/>
    <col min="9721" max="9721" width="1.36328125" style="31" customWidth="1"/>
    <col min="9722" max="9722" width="24.6328125" style="31" bestFit="1" customWidth="1"/>
    <col min="9723" max="9723" width="1.36328125" style="31" customWidth="1"/>
    <col min="9724" max="9724" width="21.453125" style="31" customWidth="1"/>
    <col min="9725" max="9725" width="1.36328125" style="31" customWidth="1"/>
    <col min="9726" max="9726" width="19.453125" style="31" customWidth="1"/>
    <col min="9727" max="9727" width="1.36328125" style="31" customWidth="1"/>
    <col min="9728" max="9728" width="17.54296875" style="31" customWidth="1"/>
    <col min="9729" max="9729" width="1.36328125" style="31" customWidth="1"/>
    <col min="9730" max="9730" width="17.453125" style="31" customWidth="1"/>
    <col min="9731" max="9731" width="0.6328125" style="31" customWidth="1"/>
    <col min="9732" max="9732" width="13.36328125" style="31" bestFit="1" customWidth="1"/>
    <col min="9733" max="9966" width="9.36328125" style="31"/>
    <col min="9967" max="9967" width="39.36328125" style="31" customWidth="1"/>
    <col min="9968" max="9968" width="6.6328125" style="31" customWidth="1"/>
    <col min="9969" max="9969" width="1" style="31" customWidth="1"/>
    <col min="9970" max="9970" width="17.453125" style="31" customWidth="1"/>
    <col min="9971" max="9971" width="1.36328125" style="31" customWidth="1"/>
    <col min="9972" max="9972" width="16.54296875" style="31" customWidth="1"/>
    <col min="9973" max="9973" width="1.36328125" style="31" customWidth="1"/>
    <col min="9974" max="9974" width="16" style="31" customWidth="1"/>
    <col min="9975" max="9975" width="1.36328125" style="31" customWidth="1"/>
    <col min="9976" max="9976" width="16" style="31" customWidth="1"/>
    <col min="9977" max="9977" width="1.36328125" style="31" customWidth="1"/>
    <col min="9978" max="9978" width="24.6328125" style="31" bestFit="1" customWidth="1"/>
    <col min="9979" max="9979" width="1.36328125" style="31" customWidth="1"/>
    <col min="9980" max="9980" width="21.453125" style="31" customWidth="1"/>
    <col min="9981" max="9981" width="1.36328125" style="31" customWidth="1"/>
    <col min="9982" max="9982" width="19.453125" style="31" customWidth="1"/>
    <col min="9983" max="9983" width="1.36328125" style="31" customWidth="1"/>
    <col min="9984" max="9984" width="17.54296875" style="31" customWidth="1"/>
    <col min="9985" max="9985" width="1.36328125" style="31" customWidth="1"/>
    <col min="9986" max="9986" width="17.453125" style="31" customWidth="1"/>
    <col min="9987" max="9987" width="0.6328125" style="31" customWidth="1"/>
    <col min="9988" max="9988" width="13.36328125" style="31" bestFit="1" customWidth="1"/>
    <col min="9989" max="10222" width="9.36328125" style="31"/>
    <col min="10223" max="10223" width="39.36328125" style="31" customWidth="1"/>
    <col min="10224" max="10224" width="6.6328125" style="31" customWidth="1"/>
    <col min="10225" max="10225" width="1" style="31" customWidth="1"/>
    <col min="10226" max="10226" width="17.453125" style="31" customWidth="1"/>
    <col min="10227" max="10227" width="1.36328125" style="31" customWidth="1"/>
    <col min="10228" max="10228" width="16.54296875" style="31" customWidth="1"/>
    <col min="10229" max="10229" width="1.36328125" style="31" customWidth="1"/>
    <col min="10230" max="10230" width="16" style="31" customWidth="1"/>
    <col min="10231" max="10231" width="1.36328125" style="31" customWidth="1"/>
    <col min="10232" max="10232" width="16" style="31" customWidth="1"/>
    <col min="10233" max="10233" width="1.36328125" style="31" customWidth="1"/>
    <col min="10234" max="10234" width="24.6328125" style="31" bestFit="1" customWidth="1"/>
    <col min="10235" max="10235" width="1.36328125" style="31" customWidth="1"/>
    <col min="10236" max="10236" width="21.453125" style="31" customWidth="1"/>
    <col min="10237" max="10237" width="1.36328125" style="31" customWidth="1"/>
    <col min="10238" max="10238" width="19.453125" style="31" customWidth="1"/>
    <col min="10239" max="10239" width="1.36328125" style="31" customWidth="1"/>
    <col min="10240" max="10240" width="17.54296875" style="31" customWidth="1"/>
    <col min="10241" max="10241" width="1.36328125" style="31" customWidth="1"/>
    <col min="10242" max="10242" width="17.453125" style="31" customWidth="1"/>
    <col min="10243" max="10243" width="0.6328125" style="31" customWidth="1"/>
    <col min="10244" max="10244" width="13.36328125" style="31" bestFit="1" customWidth="1"/>
    <col min="10245" max="10478" width="9.36328125" style="31"/>
    <col min="10479" max="10479" width="39.36328125" style="31" customWidth="1"/>
    <col min="10480" max="10480" width="6.6328125" style="31" customWidth="1"/>
    <col min="10481" max="10481" width="1" style="31" customWidth="1"/>
    <col min="10482" max="10482" width="17.453125" style="31" customWidth="1"/>
    <col min="10483" max="10483" width="1.36328125" style="31" customWidth="1"/>
    <col min="10484" max="10484" width="16.54296875" style="31" customWidth="1"/>
    <col min="10485" max="10485" width="1.36328125" style="31" customWidth="1"/>
    <col min="10486" max="10486" width="16" style="31" customWidth="1"/>
    <col min="10487" max="10487" width="1.36328125" style="31" customWidth="1"/>
    <col min="10488" max="10488" width="16" style="31" customWidth="1"/>
    <col min="10489" max="10489" width="1.36328125" style="31" customWidth="1"/>
    <col min="10490" max="10490" width="24.6328125" style="31" bestFit="1" customWidth="1"/>
    <col min="10491" max="10491" width="1.36328125" style="31" customWidth="1"/>
    <col min="10492" max="10492" width="21.453125" style="31" customWidth="1"/>
    <col min="10493" max="10493" width="1.36328125" style="31" customWidth="1"/>
    <col min="10494" max="10494" width="19.453125" style="31" customWidth="1"/>
    <col min="10495" max="10495" width="1.36328125" style="31" customWidth="1"/>
    <col min="10496" max="10496" width="17.54296875" style="31" customWidth="1"/>
    <col min="10497" max="10497" width="1.36328125" style="31" customWidth="1"/>
    <col min="10498" max="10498" width="17.453125" style="31" customWidth="1"/>
    <col min="10499" max="10499" width="0.6328125" style="31" customWidth="1"/>
    <col min="10500" max="10500" width="13.36328125" style="31" bestFit="1" customWidth="1"/>
    <col min="10501" max="10734" width="9.36328125" style="31"/>
    <col min="10735" max="10735" width="39.36328125" style="31" customWidth="1"/>
    <col min="10736" max="10736" width="6.6328125" style="31" customWidth="1"/>
    <col min="10737" max="10737" width="1" style="31" customWidth="1"/>
    <col min="10738" max="10738" width="17.453125" style="31" customWidth="1"/>
    <col min="10739" max="10739" width="1.36328125" style="31" customWidth="1"/>
    <col min="10740" max="10740" width="16.54296875" style="31" customWidth="1"/>
    <col min="10741" max="10741" width="1.36328125" style="31" customWidth="1"/>
    <col min="10742" max="10742" width="16" style="31" customWidth="1"/>
    <col min="10743" max="10743" width="1.36328125" style="31" customWidth="1"/>
    <col min="10744" max="10744" width="16" style="31" customWidth="1"/>
    <col min="10745" max="10745" width="1.36328125" style="31" customWidth="1"/>
    <col min="10746" max="10746" width="24.6328125" style="31" bestFit="1" customWidth="1"/>
    <col min="10747" max="10747" width="1.36328125" style="31" customWidth="1"/>
    <col min="10748" max="10748" width="21.453125" style="31" customWidth="1"/>
    <col min="10749" max="10749" width="1.36328125" style="31" customWidth="1"/>
    <col min="10750" max="10750" width="19.453125" style="31" customWidth="1"/>
    <col min="10751" max="10751" width="1.36328125" style="31" customWidth="1"/>
    <col min="10752" max="10752" width="17.54296875" style="31" customWidth="1"/>
    <col min="10753" max="10753" width="1.36328125" style="31" customWidth="1"/>
    <col min="10754" max="10754" width="17.453125" style="31" customWidth="1"/>
    <col min="10755" max="10755" width="0.6328125" style="31" customWidth="1"/>
    <col min="10756" max="10756" width="13.36328125" style="31" bestFit="1" customWidth="1"/>
    <col min="10757" max="10990" width="9.36328125" style="31"/>
    <col min="10991" max="10991" width="39.36328125" style="31" customWidth="1"/>
    <col min="10992" max="10992" width="6.6328125" style="31" customWidth="1"/>
    <col min="10993" max="10993" width="1" style="31" customWidth="1"/>
    <col min="10994" max="10994" width="17.453125" style="31" customWidth="1"/>
    <col min="10995" max="10995" width="1.36328125" style="31" customWidth="1"/>
    <col min="10996" max="10996" width="16.54296875" style="31" customWidth="1"/>
    <col min="10997" max="10997" width="1.36328125" style="31" customWidth="1"/>
    <col min="10998" max="10998" width="16" style="31" customWidth="1"/>
    <col min="10999" max="10999" width="1.36328125" style="31" customWidth="1"/>
    <col min="11000" max="11000" width="16" style="31" customWidth="1"/>
    <col min="11001" max="11001" width="1.36328125" style="31" customWidth="1"/>
    <col min="11002" max="11002" width="24.6328125" style="31" bestFit="1" customWidth="1"/>
    <col min="11003" max="11003" width="1.36328125" style="31" customWidth="1"/>
    <col min="11004" max="11004" width="21.453125" style="31" customWidth="1"/>
    <col min="11005" max="11005" width="1.36328125" style="31" customWidth="1"/>
    <col min="11006" max="11006" width="19.453125" style="31" customWidth="1"/>
    <col min="11007" max="11007" width="1.36328125" style="31" customWidth="1"/>
    <col min="11008" max="11008" width="17.54296875" style="31" customWidth="1"/>
    <col min="11009" max="11009" width="1.36328125" style="31" customWidth="1"/>
    <col min="11010" max="11010" width="17.453125" style="31" customWidth="1"/>
    <col min="11011" max="11011" width="0.6328125" style="31" customWidth="1"/>
    <col min="11012" max="11012" width="13.36328125" style="31" bestFit="1" customWidth="1"/>
    <col min="11013" max="11246" width="9.36328125" style="31"/>
    <col min="11247" max="11247" width="39.36328125" style="31" customWidth="1"/>
    <col min="11248" max="11248" width="6.6328125" style="31" customWidth="1"/>
    <col min="11249" max="11249" width="1" style="31" customWidth="1"/>
    <col min="11250" max="11250" width="17.453125" style="31" customWidth="1"/>
    <col min="11251" max="11251" width="1.36328125" style="31" customWidth="1"/>
    <col min="11252" max="11252" width="16.54296875" style="31" customWidth="1"/>
    <col min="11253" max="11253" width="1.36328125" style="31" customWidth="1"/>
    <col min="11254" max="11254" width="16" style="31" customWidth="1"/>
    <col min="11255" max="11255" width="1.36328125" style="31" customWidth="1"/>
    <col min="11256" max="11256" width="16" style="31" customWidth="1"/>
    <col min="11257" max="11257" width="1.36328125" style="31" customWidth="1"/>
    <col min="11258" max="11258" width="24.6328125" style="31" bestFit="1" customWidth="1"/>
    <col min="11259" max="11259" width="1.36328125" style="31" customWidth="1"/>
    <col min="11260" max="11260" width="21.453125" style="31" customWidth="1"/>
    <col min="11261" max="11261" width="1.36328125" style="31" customWidth="1"/>
    <col min="11262" max="11262" width="19.453125" style="31" customWidth="1"/>
    <col min="11263" max="11263" width="1.36328125" style="31" customWidth="1"/>
    <col min="11264" max="11264" width="17.54296875" style="31" customWidth="1"/>
    <col min="11265" max="11265" width="1.36328125" style="31" customWidth="1"/>
    <col min="11266" max="11266" width="17.453125" style="31" customWidth="1"/>
    <col min="11267" max="11267" width="0.6328125" style="31" customWidth="1"/>
    <col min="11268" max="11268" width="13.36328125" style="31" bestFit="1" customWidth="1"/>
    <col min="11269" max="11502" width="9.36328125" style="31"/>
    <col min="11503" max="11503" width="39.36328125" style="31" customWidth="1"/>
    <col min="11504" max="11504" width="6.6328125" style="31" customWidth="1"/>
    <col min="11505" max="11505" width="1" style="31" customWidth="1"/>
    <col min="11506" max="11506" width="17.453125" style="31" customWidth="1"/>
    <col min="11507" max="11507" width="1.36328125" style="31" customWidth="1"/>
    <col min="11508" max="11508" width="16.54296875" style="31" customWidth="1"/>
    <col min="11509" max="11509" width="1.36328125" style="31" customWidth="1"/>
    <col min="11510" max="11510" width="16" style="31" customWidth="1"/>
    <col min="11511" max="11511" width="1.36328125" style="31" customWidth="1"/>
    <col min="11512" max="11512" width="16" style="31" customWidth="1"/>
    <col min="11513" max="11513" width="1.36328125" style="31" customWidth="1"/>
    <col min="11514" max="11514" width="24.6328125" style="31" bestFit="1" customWidth="1"/>
    <col min="11515" max="11515" width="1.36328125" style="31" customWidth="1"/>
    <col min="11516" max="11516" width="21.453125" style="31" customWidth="1"/>
    <col min="11517" max="11517" width="1.36328125" style="31" customWidth="1"/>
    <col min="11518" max="11518" width="19.453125" style="31" customWidth="1"/>
    <col min="11519" max="11519" width="1.36328125" style="31" customWidth="1"/>
    <col min="11520" max="11520" width="17.54296875" style="31" customWidth="1"/>
    <col min="11521" max="11521" width="1.36328125" style="31" customWidth="1"/>
    <col min="11522" max="11522" width="17.453125" style="31" customWidth="1"/>
    <col min="11523" max="11523" width="0.6328125" style="31" customWidth="1"/>
    <col min="11524" max="11524" width="13.36328125" style="31" bestFit="1" customWidth="1"/>
    <col min="11525" max="11758" width="9.36328125" style="31"/>
    <col min="11759" max="11759" width="39.36328125" style="31" customWidth="1"/>
    <col min="11760" max="11760" width="6.6328125" style="31" customWidth="1"/>
    <col min="11761" max="11761" width="1" style="31" customWidth="1"/>
    <col min="11762" max="11762" width="17.453125" style="31" customWidth="1"/>
    <col min="11763" max="11763" width="1.36328125" style="31" customWidth="1"/>
    <col min="11764" max="11764" width="16.54296875" style="31" customWidth="1"/>
    <col min="11765" max="11765" width="1.36328125" style="31" customWidth="1"/>
    <col min="11766" max="11766" width="16" style="31" customWidth="1"/>
    <col min="11767" max="11767" width="1.36328125" style="31" customWidth="1"/>
    <col min="11768" max="11768" width="16" style="31" customWidth="1"/>
    <col min="11769" max="11769" width="1.36328125" style="31" customWidth="1"/>
    <col min="11770" max="11770" width="24.6328125" style="31" bestFit="1" customWidth="1"/>
    <col min="11771" max="11771" width="1.36328125" style="31" customWidth="1"/>
    <col min="11772" max="11772" width="21.453125" style="31" customWidth="1"/>
    <col min="11773" max="11773" width="1.36328125" style="31" customWidth="1"/>
    <col min="11774" max="11774" width="19.453125" style="31" customWidth="1"/>
    <col min="11775" max="11775" width="1.36328125" style="31" customWidth="1"/>
    <col min="11776" max="11776" width="17.54296875" style="31" customWidth="1"/>
    <col min="11777" max="11777" width="1.36328125" style="31" customWidth="1"/>
    <col min="11778" max="11778" width="17.453125" style="31" customWidth="1"/>
    <col min="11779" max="11779" width="0.6328125" style="31" customWidth="1"/>
    <col min="11780" max="11780" width="13.36328125" style="31" bestFit="1" customWidth="1"/>
    <col min="11781" max="12014" width="9.36328125" style="31"/>
    <col min="12015" max="12015" width="39.36328125" style="31" customWidth="1"/>
    <col min="12016" max="12016" width="6.6328125" style="31" customWidth="1"/>
    <col min="12017" max="12017" width="1" style="31" customWidth="1"/>
    <col min="12018" max="12018" width="17.453125" style="31" customWidth="1"/>
    <col min="12019" max="12019" width="1.36328125" style="31" customWidth="1"/>
    <col min="12020" max="12020" width="16.54296875" style="31" customWidth="1"/>
    <col min="12021" max="12021" width="1.36328125" style="31" customWidth="1"/>
    <col min="12022" max="12022" width="16" style="31" customWidth="1"/>
    <col min="12023" max="12023" width="1.36328125" style="31" customWidth="1"/>
    <col min="12024" max="12024" width="16" style="31" customWidth="1"/>
    <col min="12025" max="12025" width="1.36328125" style="31" customWidth="1"/>
    <col min="12026" max="12026" width="24.6328125" style="31" bestFit="1" customWidth="1"/>
    <col min="12027" max="12027" width="1.36328125" style="31" customWidth="1"/>
    <col min="12028" max="12028" width="21.453125" style="31" customWidth="1"/>
    <col min="12029" max="12029" width="1.36328125" style="31" customWidth="1"/>
    <col min="12030" max="12030" width="19.453125" style="31" customWidth="1"/>
    <col min="12031" max="12031" width="1.36328125" style="31" customWidth="1"/>
    <col min="12032" max="12032" width="17.54296875" style="31" customWidth="1"/>
    <col min="12033" max="12033" width="1.36328125" style="31" customWidth="1"/>
    <col min="12034" max="12034" width="17.453125" style="31" customWidth="1"/>
    <col min="12035" max="12035" width="0.6328125" style="31" customWidth="1"/>
    <col min="12036" max="12036" width="13.36328125" style="31" bestFit="1" customWidth="1"/>
    <col min="12037" max="12270" width="9.36328125" style="31"/>
    <col min="12271" max="12271" width="39.36328125" style="31" customWidth="1"/>
    <col min="12272" max="12272" width="6.6328125" style="31" customWidth="1"/>
    <col min="12273" max="12273" width="1" style="31" customWidth="1"/>
    <col min="12274" max="12274" width="17.453125" style="31" customWidth="1"/>
    <col min="12275" max="12275" width="1.36328125" style="31" customWidth="1"/>
    <col min="12276" max="12276" width="16.54296875" style="31" customWidth="1"/>
    <col min="12277" max="12277" width="1.36328125" style="31" customWidth="1"/>
    <col min="12278" max="12278" width="16" style="31" customWidth="1"/>
    <col min="12279" max="12279" width="1.36328125" style="31" customWidth="1"/>
    <col min="12280" max="12280" width="16" style="31" customWidth="1"/>
    <col min="12281" max="12281" width="1.36328125" style="31" customWidth="1"/>
    <col min="12282" max="12282" width="24.6328125" style="31" bestFit="1" customWidth="1"/>
    <col min="12283" max="12283" width="1.36328125" style="31" customWidth="1"/>
    <col min="12284" max="12284" width="21.453125" style="31" customWidth="1"/>
    <col min="12285" max="12285" width="1.36328125" style="31" customWidth="1"/>
    <col min="12286" max="12286" width="19.453125" style="31" customWidth="1"/>
    <col min="12287" max="12287" width="1.36328125" style="31" customWidth="1"/>
    <col min="12288" max="12288" width="17.54296875" style="31" customWidth="1"/>
    <col min="12289" max="12289" width="1.36328125" style="31" customWidth="1"/>
    <col min="12290" max="12290" width="17.453125" style="31" customWidth="1"/>
    <col min="12291" max="12291" width="0.6328125" style="31" customWidth="1"/>
    <col min="12292" max="12292" width="13.36328125" style="31" bestFit="1" customWidth="1"/>
    <col min="12293" max="12526" width="9.36328125" style="31"/>
    <col min="12527" max="12527" width="39.36328125" style="31" customWidth="1"/>
    <col min="12528" max="12528" width="6.6328125" style="31" customWidth="1"/>
    <col min="12529" max="12529" width="1" style="31" customWidth="1"/>
    <col min="12530" max="12530" width="17.453125" style="31" customWidth="1"/>
    <col min="12531" max="12531" width="1.36328125" style="31" customWidth="1"/>
    <col min="12532" max="12532" width="16.54296875" style="31" customWidth="1"/>
    <col min="12533" max="12533" width="1.36328125" style="31" customWidth="1"/>
    <col min="12534" max="12534" width="16" style="31" customWidth="1"/>
    <col min="12535" max="12535" width="1.36328125" style="31" customWidth="1"/>
    <col min="12536" max="12536" width="16" style="31" customWidth="1"/>
    <col min="12537" max="12537" width="1.36328125" style="31" customWidth="1"/>
    <col min="12538" max="12538" width="24.6328125" style="31" bestFit="1" customWidth="1"/>
    <col min="12539" max="12539" width="1.36328125" style="31" customWidth="1"/>
    <col min="12540" max="12540" width="21.453125" style="31" customWidth="1"/>
    <col min="12541" max="12541" width="1.36328125" style="31" customWidth="1"/>
    <col min="12542" max="12542" width="19.453125" style="31" customWidth="1"/>
    <col min="12543" max="12543" width="1.36328125" style="31" customWidth="1"/>
    <col min="12544" max="12544" width="17.54296875" style="31" customWidth="1"/>
    <col min="12545" max="12545" width="1.36328125" style="31" customWidth="1"/>
    <col min="12546" max="12546" width="17.453125" style="31" customWidth="1"/>
    <col min="12547" max="12547" width="0.6328125" style="31" customWidth="1"/>
    <col min="12548" max="12548" width="13.36328125" style="31" bestFit="1" customWidth="1"/>
    <col min="12549" max="12782" width="9.36328125" style="31"/>
    <col min="12783" max="12783" width="39.36328125" style="31" customWidth="1"/>
    <col min="12784" max="12784" width="6.6328125" style="31" customWidth="1"/>
    <col min="12785" max="12785" width="1" style="31" customWidth="1"/>
    <col min="12786" max="12786" width="17.453125" style="31" customWidth="1"/>
    <col min="12787" max="12787" width="1.36328125" style="31" customWidth="1"/>
    <col min="12788" max="12788" width="16.54296875" style="31" customWidth="1"/>
    <col min="12789" max="12789" width="1.36328125" style="31" customWidth="1"/>
    <col min="12790" max="12790" width="16" style="31" customWidth="1"/>
    <col min="12791" max="12791" width="1.36328125" style="31" customWidth="1"/>
    <col min="12792" max="12792" width="16" style="31" customWidth="1"/>
    <col min="12793" max="12793" width="1.36328125" style="31" customWidth="1"/>
    <col min="12794" max="12794" width="24.6328125" style="31" bestFit="1" customWidth="1"/>
    <col min="12795" max="12795" width="1.36328125" style="31" customWidth="1"/>
    <col min="12796" max="12796" width="21.453125" style="31" customWidth="1"/>
    <col min="12797" max="12797" width="1.36328125" style="31" customWidth="1"/>
    <col min="12798" max="12798" width="19.453125" style="31" customWidth="1"/>
    <col min="12799" max="12799" width="1.36328125" style="31" customWidth="1"/>
    <col min="12800" max="12800" width="17.54296875" style="31" customWidth="1"/>
    <col min="12801" max="12801" width="1.36328125" style="31" customWidth="1"/>
    <col min="12802" max="12802" width="17.453125" style="31" customWidth="1"/>
    <col min="12803" max="12803" width="0.6328125" style="31" customWidth="1"/>
    <col min="12804" max="12804" width="13.36328125" style="31" bestFit="1" customWidth="1"/>
    <col min="12805" max="13038" width="9.36328125" style="31"/>
    <col min="13039" max="13039" width="39.36328125" style="31" customWidth="1"/>
    <col min="13040" max="13040" width="6.6328125" style="31" customWidth="1"/>
    <col min="13041" max="13041" width="1" style="31" customWidth="1"/>
    <col min="13042" max="13042" width="17.453125" style="31" customWidth="1"/>
    <col min="13043" max="13043" width="1.36328125" style="31" customWidth="1"/>
    <col min="13044" max="13044" width="16.54296875" style="31" customWidth="1"/>
    <col min="13045" max="13045" width="1.36328125" style="31" customWidth="1"/>
    <col min="13046" max="13046" width="16" style="31" customWidth="1"/>
    <col min="13047" max="13047" width="1.36328125" style="31" customWidth="1"/>
    <col min="13048" max="13048" width="16" style="31" customWidth="1"/>
    <col min="13049" max="13049" width="1.36328125" style="31" customWidth="1"/>
    <col min="13050" max="13050" width="24.6328125" style="31" bestFit="1" customWidth="1"/>
    <col min="13051" max="13051" width="1.36328125" style="31" customWidth="1"/>
    <col min="13052" max="13052" width="21.453125" style="31" customWidth="1"/>
    <col min="13053" max="13053" width="1.36328125" style="31" customWidth="1"/>
    <col min="13054" max="13054" width="19.453125" style="31" customWidth="1"/>
    <col min="13055" max="13055" width="1.36328125" style="31" customWidth="1"/>
    <col min="13056" max="13056" width="17.54296875" style="31" customWidth="1"/>
    <col min="13057" max="13057" width="1.36328125" style="31" customWidth="1"/>
    <col min="13058" max="13058" width="17.453125" style="31" customWidth="1"/>
    <col min="13059" max="13059" width="0.6328125" style="31" customWidth="1"/>
    <col min="13060" max="13060" width="13.36328125" style="31" bestFit="1" customWidth="1"/>
    <col min="13061" max="13294" width="9.36328125" style="31"/>
    <col min="13295" max="13295" width="39.36328125" style="31" customWidth="1"/>
    <col min="13296" max="13296" width="6.6328125" style="31" customWidth="1"/>
    <col min="13297" max="13297" width="1" style="31" customWidth="1"/>
    <col min="13298" max="13298" width="17.453125" style="31" customWidth="1"/>
    <col min="13299" max="13299" width="1.36328125" style="31" customWidth="1"/>
    <col min="13300" max="13300" width="16.54296875" style="31" customWidth="1"/>
    <col min="13301" max="13301" width="1.36328125" style="31" customWidth="1"/>
    <col min="13302" max="13302" width="16" style="31" customWidth="1"/>
    <col min="13303" max="13303" width="1.36328125" style="31" customWidth="1"/>
    <col min="13304" max="13304" width="16" style="31" customWidth="1"/>
    <col min="13305" max="13305" width="1.36328125" style="31" customWidth="1"/>
    <col min="13306" max="13306" width="24.6328125" style="31" bestFit="1" customWidth="1"/>
    <col min="13307" max="13307" width="1.36328125" style="31" customWidth="1"/>
    <col min="13308" max="13308" width="21.453125" style="31" customWidth="1"/>
    <col min="13309" max="13309" width="1.36328125" style="31" customWidth="1"/>
    <col min="13310" max="13310" width="19.453125" style="31" customWidth="1"/>
    <col min="13311" max="13311" width="1.36328125" style="31" customWidth="1"/>
    <col min="13312" max="13312" width="17.54296875" style="31" customWidth="1"/>
    <col min="13313" max="13313" width="1.36328125" style="31" customWidth="1"/>
    <col min="13314" max="13314" width="17.453125" style="31" customWidth="1"/>
    <col min="13315" max="13315" width="0.6328125" style="31" customWidth="1"/>
    <col min="13316" max="13316" width="13.36328125" style="31" bestFit="1" customWidth="1"/>
    <col min="13317" max="13550" width="9.36328125" style="31"/>
    <col min="13551" max="13551" width="39.36328125" style="31" customWidth="1"/>
    <col min="13552" max="13552" width="6.6328125" style="31" customWidth="1"/>
    <col min="13553" max="13553" width="1" style="31" customWidth="1"/>
    <col min="13554" max="13554" width="17.453125" style="31" customWidth="1"/>
    <col min="13555" max="13555" width="1.36328125" style="31" customWidth="1"/>
    <col min="13556" max="13556" width="16.54296875" style="31" customWidth="1"/>
    <col min="13557" max="13557" width="1.36328125" style="31" customWidth="1"/>
    <col min="13558" max="13558" width="16" style="31" customWidth="1"/>
    <col min="13559" max="13559" width="1.36328125" style="31" customWidth="1"/>
    <col min="13560" max="13560" width="16" style="31" customWidth="1"/>
    <col min="13561" max="13561" width="1.36328125" style="31" customWidth="1"/>
    <col min="13562" max="13562" width="24.6328125" style="31" bestFit="1" customWidth="1"/>
    <col min="13563" max="13563" width="1.36328125" style="31" customWidth="1"/>
    <col min="13564" max="13564" width="21.453125" style="31" customWidth="1"/>
    <col min="13565" max="13565" width="1.36328125" style="31" customWidth="1"/>
    <col min="13566" max="13566" width="19.453125" style="31" customWidth="1"/>
    <col min="13567" max="13567" width="1.36328125" style="31" customWidth="1"/>
    <col min="13568" max="13568" width="17.54296875" style="31" customWidth="1"/>
    <col min="13569" max="13569" width="1.36328125" style="31" customWidth="1"/>
    <col min="13570" max="13570" width="17.453125" style="31" customWidth="1"/>
    <col min="13571" max="13571" width="0.6328125" style="31" customWidth="1"/>
    <col min="13572" max="13572" width="13.36328125" style="31" bestFit="1" customWidth="1"/>
    <col min="13573" max="13806" width="9.36328125" style="31"/>
    <col min="13807" max="13807" width="39.36328125" style="31" customWidth="1"/>
    <col min="13808" max="13808" width="6.6328125" style="31" customWidth="1"/>
    <col min="13809" max="13809" width="1" style="31" customWidth="1"/>
    <col min="13810" max="13810" width="17.453125" style="31" customWidth="1"/>
    <col min="13811" max="13811" width="1.36328125" style="31" customWidth="1"/>
    <col min="13812" max="13812" width="16.54296875" style="31" customWidth="1"/>
    <col min="13813" max="13813" width="1.36328125" style="31" customWidth="1"/>
    <col min="13814" max="13814" width="16" style="31" customWidth="1"/>
    <col min="13815" max="13815" width="1.36328125" style="31" customWidth="1"/>
    <col min="13816" max="13816" width="16" style="31" customWidth="1"/>
    <col min="13817" max="13817" width="1.36328125" style="31" customWidth="1"/>
    <col min="13818" max="13818" width="24.6328125" style="31" bestFit="1" customWidth="1"/>
    <col min="13819" max="13819" width="1.36328125" style="31" customWidth="1"/>
    <col min="13820" max="13820" width="21.453125" style="31" customWidth="1"/>
    <col min="13821" max="13821" width="1.36328125" style="31" customWidth="1"/>
    <col min="13822" max="13822" width="19.453125" style="31" customWidth="1"/>
    <col min="13823" max="13823" width="1.36328125" style="31" customWidth="1"/>
    <col min="13824" max="13824" width="17.54296875" style="31" customWidth="1"/>
    <col min="13825" max="13825" width="1.36328125" style="31" customWidth="1"/>
    <col min="13826" max="13826" width="17.453125" style="31" customWidth="1"/>
    <col min="13827" max="13827" width="0.6328125" style="31" customWidth="1"/>
    <col min="13828" max="13828" width="13.36328125" style="31" bestFit="1" customWidth="1"/>
    <col min="13829" max="14062" width="9.36328125" style="31"/>
    <col min="14063" max="14063" width="39.36328125" style="31" customWidth="1"/>
    <col min="14064" max="14064" width="6.6328125" style="31" customWidth="1"/>
    <col min="14065" max="14065" width="1" style="31" customWidth="1"/>
    <col min="14066" max="14066" width="17.453125" style="31" customWidth="1"/>
    <col min="14067" max="14067" width="1.36328125" style="31" customWidth="1"/>
    <col min="14068" max="14068" width="16.54296875" style="31" customWidth="1"/>
    <col min="14069" max="14069" width="1.36328125" style="31" customWidth="1"/>
    <col min="14070" max="14070" width="16" style="31" customWidth="1"/>
    <col min="14071" max="14071" width="1.36328125" style="31" customWidth="1"/>
    <col min="14072" max="14072" width="16" style="31" customWidth="1"/>
    <col min="14073" max="14073" width="1.36328125" style="31" customWidth="1"/>
    <col min="14074" max="14074" width="24.6328125" style="31" bestFit="1" customWidth="1"/>
    <col min="14075" max="14075" width="1.36328125" style="31" customWidth="1"/>
    <col min="14076" max="14076" width="21.453125" style="31" customWidth="1"/>
    <col min="14077" max="14077" width="1.36328125" style="31" customWidth="1"/>
    <col min="14078" max="14078" width="19.453125" style="31" customWidth="1"/>
    <col min="14079" max="14079" width="1.36328125" style="31" customWidth="1"/>
    <col min="14080" max="14080" width="17.54296875" style="31" customWidth="1"/>
    <col min="14081" max="14081" width="1.36328125" style="31" customWidth="1"/>
    <col min="14082" max="14082" width="17.453125" style="31" customWidth="1"/>
    <col min="14083" max="14083" width="0.6328125" style="31" customWidth="1"/>
    <col min="14084" max="14084" width="13.36328125" style="31" bestFit="1" customWidth="1"/>
    <col min="14085" max="14318" width="9.36328125" style="31"/>
    <col min="14319" max="14319" width="39.36328125" style="31" customWidth="1"/>
    <col min="14320" max="14320" width="6.6328125" style="31" customWidth="1"/>
    <col min="14321" max="14321" width="1" style="31" customWidth="1"/>
    <col min="14322" max="14322" width="17.453125" style="31" customWidth="1"/>
    <col min="14323" max="14323" width="1.36328125" style="31" customWidth="1"/>
    <col min="14324" max="14324" width="16.54296875" style="31" customWidth="1"/>
    <col min="14325" max="14325" width="1.36328125" style="31" customWidth="1"/>
    <col min="14326" max="14326" width="16" style="31" customWidth="1"/>
    <col min="14327" max="14327" width="1.36328125" style="31" customWidth="1"/>
    <col min="14328" max="14328" width="16" style="31" customWidth="1"/>
    <col min="14329" max="14329" width="1.36328125" style="31" customWidth="1"/>
    <col min="14330" max="14330" width="24.6328125" style="31" bestFit="1" customWidth="1"/>
    <col min="14331" max="14331" width="1.36328125" style="31" customWidth="1"/>
    <col min="14332" max="14332" width="21.453125" style="31" customWidth="1"/>
    <col min="14333" max="14333" width="1.36328125" style="31" customWidth="1"/>
    <col min="14334" max="14334" width="19.453125" style="31" customWidth="1"/>
    <col min="14335" max="14335" width="1.36328125" style="31" customWidth="1"/>
    <col min="14336" max="14336" width="17.54296875" style="31" customWidth="1"/>
    <col min="14337" max="14337" width="1.36328125" style="31" customWidth="1"/>
    <col min="14338" max="14338" width="17.453125" style="31" customWidth="1"/>
    <col min="14339" max="14339" width="0.6328125" style="31" customWidth="1"/>
    <col min="14340" max="14340" width="13.36328125" style="31" bestFit="1" customWidth="1"/>
    <col min="14341" max="14574" width="9.36328125" style="31"/>
    <col min="14575" max="14575" width="39.36328125" style="31" customWidth="1"/>
    <col min="14576" max="14576" width="6.6328125" style="31" customWidth="1"/>
    <col min="14577" max="14577" width="1" style="31" customWidth="1"/>
    <col min="14578" max="14578" width="17.453125" style="31" customWidth="1"/>
    <col min="14579" max="14579" width="1.36328125" style="31" customWidth="1"/>
    <col min="14580" max="14580" width="16.54296875" style="31" customWidth="1"/>
    <col min="14581" max="14581" width="1.36328125" style="31" customWidth="1"/>
    <col min="14582" max="14582" width="16" style="31" customWidth="1"/>
    <col min="14583" max="14583" width="1.36328125" style="31" customWidth="1"/>
    <col min="14584" max="14584" width="16" style="31" customWidth="1"/>
    <col min="14585" max="14585" width="1.36328125" style="31" customWidth="1"/>
    <col min="14586" max="14586" width="24.6328125" style="31" bestFit="1" customWidth="1"/>
    <col min="14587" max="14587" width="1.36328125" style="31" customWidth="1"/>
    <col min="14588" max="14588" width="21.453125" style="31" customWidth="1"/>
    <col min="14589" max="14589" width="1.36328125" style="31" customWidth="1"/>
    <col min="14590" max="14590" width="19.453125" style="31" customWidth="1"/>
    <col min="14591" max="14591" width="1.36328125" style="31" customWidth="1"/>
    <col min="14592" max="14592" width="17.54296875" style="31" customWidth="1"/>
    <col min="14593" max="14593" width="1.36328125" style="31" customWidth="1"/>
    <col min="14594" max="14594" width="17.453125" style="31" customWidth="1"/>
    <col min="14595" max="14595" width="0.6328125" style="31" customWidth="1"/>
    <col min="14596" max="14596" width="13.36328125" style="31" bestFit="1" customWidth="1"/>
    <col min="14597" max="14830" width="9.36328125" style="31"/>
    <col min="14831" max="14831" width="39.36328125" style="31" customWidth="1"/>
    <col min="14832" max="14832" width="6.6328125" style="31" customWidth="1"/>
    <col min="14833" max="14833" width="1" style="31" customWidth="1"/>
    <col min="14834" max="14834" width="17.453125" style="31" customWidth="1"/>
    <col min="14835" max="14835" width="1.36328125" style="31" customWidth="1"/>
    <col min="14836" max="14836" width="16.54296875" style="31" customWidth="1"/>
    <col min="14837" max="14837" width="1.36328125" style="31" customWidth="1"/>
    <col min="14838" max="14838" width="16" style="31" customWidth="1"/>
    <col min="14839" max="14839" width="1.36328125" style="31" customWidth="1"/>
    <col min="14840" max="14840" width="16" style="31" customWidth="1"/>
    <col min="14841" max="14841" width="1.36328125" style="31" customWidth="1"/>
    <col min="14842" max="14842" width="24.6328125" style="31" bestFit="1" customWidth="1"/>
    <col min="14843" max="14843" width="1.36328125" style="31" customWidth="1"/>
    <col min="14844" max="14844" width="21.453125" style="31" customWidth="1"/>
    <col min="14845" max="14845" width="1.36328125" style="31" customWidth="1"/>
    <col min="14846" max="14846" width="19.453125" style="31" customWidth="1"/>
    <col min="14847" max="14847" width="1.36328125" style="31" customWidth="1"/>
    <col min="14848" max="14848" width="17.54296875" style="31" customWidth="1"/>
    <col min="14849" max="14849" width="1.36328125" style="31" customWidth="1"/>
    <col min="14850" max="14850" width="17.453125" style="31" customWidth="1"/>
    <col min="14851" max="14851" width="0.6328125" style="31" customWidth="1"/>
    <col min="14852" max="14852" width="13.36328125" style="31" bestFit="1" customWidth="1"/>
    <col min="14853" max="15086" width="9.36328125" style="31"/>
    <col min="15087" max="15087" width="39.36328125" style="31" customWidth="1"/>
    <col min="15088" max="15088" width="6.6328125" style="31" customWidth="1"/>
    <col min="15089" max="15089" width="1" style="31" customWidth="1"/>
    <col min="15090" max="15090" width="17.453125" style="31" customWidth="1"/>
    <col min="15091" max="15091" width="1.36328125" style="31" customWidth="1"/>
    <col min="15092" max="15092" width="16.54296875" style="31" customWidth="1"/>
    <col min="15093" max="15093" width="1.36328125" style="31" customWidth="1"/>
    <col min="15094" max="15094" width="16" style="31" customWidth="1"/>
    <col min="15095" max="15095" width="1.36328125" style="31" customWidth="1"/>
    <col min="15096" max="15096" width="16" style="31" customWidth="1"/>
    <col min="15097" max="15097" width="1.36328125" style="31" customWidth="1"/>
    <col min="15098" max="15098" width="24.6328125" style="31" bestFit="1" customWidth="1"/>
    <col min="15099" max="15099" width="1.36328125" style="31" customWidth="1"/>
    <col min="15100" max="15100" width="21.453125" style="31" customWidth="1"/>
    <col min="15101" max="15101" width="1.36328125" style="31" customWidth="1"/>
    <col min="15102" max="15102" width="19.453125" style="31" customWidth="1"/>
    <col min="15103" max="15103" width="1.36328125" style="31" customWidth="1"/>
    <col min="15104" max="15104" width="17.54296875" style="31" customWidth="1"/>
    <col min="15105" max="15105" width="1.36328125" style="31" customWidth="1"/>
    <col min="15106" max="15106" width="17.453125" style="31" customWidth="1"/>
    <col min="15107" max="15107" width="0.6328125" style="31" customWidth="1"/>
    <col min="15108" max="15108" width="13.36328125" style="31" bestFit="1" customWidth="1"/>
    <col min="15109" max="15342" width="9.36328125" style="31"/>
    <col min="15343" max="15343" width="39.36328125" style="31" customWidth="1"/>
    <col min="15344" max="15344" width="6.6328125" style="31" customWidth="1"/>
    <col min="15345" max="15345" width="1" style="31" customWidth="1"/>
    <col min="15346" max="15346" width="17.453125" style="31" customWidth="1"/>
    <col min="15347" max="15347" width="1.36328125" style="31" customWidth="1"/>
    <col min="15348" max="15348" width="16.54296875" style="31" customWidth="1"/>
    <col min="15349" max="15349" width="1.36328125" style="31" customWidth="1"/>
    <col min="15350" max="15350" width="16" style="31" customWidth="1"/>
    <col min="15351" max="15351" width="1.36328125" style="31" customWidth="1"/>
    <col min="15352" max="15352" width="16" style="31" customWidth="1"/>
    <col min="15353" max="15353" width="1.36328125" style="31" customWidth="1"/>
    <col min="15354" max="15354" width="24.6328125" style="31" bestFit="1" customWidth="1"/>
    <col min="15355" max="15355" width="1.36328125" style="31" customWidth="1"/>
    <col min="15356" max="15356" width="21.453125" style="31" customWidth="1"/>
    <col min="15357" max="15357" width="1.36328125" style="31" customWidth="1"/>
    <col min="15358" max="15358" width="19.453125" style="31" customWidth="1"/>
    <col min="15359" max="15359" width="1.36328125" style="31" customWidth="1"/>
    <col min="15360" max="15360" width="17.54296875" style="31" customWidth="1"/>
    <col min="15361" max="15361" width="1.36328125" style="31" customWidth="1"/>
    <col min="15362" max="15362" width="17.453125" style="31" customWidth="1"/>
    <col min="15363" max="15363" width="0.6328125" style="31" customWidth="1"/>
    <col min="15364" max="15364" width="13.36328125" style="31" bestFit="1" customWidth="1"/>
    <col min="15365" max="15598" width="9.36328125" style="31"/>
    <col min="15599" max="15599" width="39.36328125" style="31" customWidth="1"/>
    <col min="15600" max="15600" width="6.6328125" style="31" customWidth="1"/>
    <col min="15601" max="15601" width="1" style="31" customWidth="1"/>
    <col min="15602" max="15602" width="17.453125" style="31" customWidth="1"/>
    <col min="15603" max="15603" width="1.36328125" style="31" customWidth="1"/>
    <col min="15604" max="15604" width="16.54296875" style="31" customWidth="1"/>
    <col min="15605" max="15605" width="1.36328125" style="31" customWidth="1"/>
    <col min="15606" max="15606" width="16" style="31" customWidth="1"/>
    <col min="15607" max="15607" width="1.36328125" style="31" customWidth="1"/>
    <col min="15608" max="15608" width="16" style="31" customWidth="1"/>
    <col min="15609" max="15609" width="1.36328125" style="31" customWidth="1"/>
    <col min="15610" max="15610" width="24.6328125" style="31" bestFit="1" customWidth="1"/>
    <col min="15611" max="15611" width="1.36328125" style="31" customWidth="1"/>
    <col min="15612" max="15612" width="21.453125" style="31" customWidth="1"/>
    <col min="15613" max="15613" width="1.36328125" style="31" customWidth="1"/>
    <col min="15614" max="15614" width="19.453125" style="31" customWidth="1"/>
    <col min="15615" max="15615" width="1.36328125" style="31" customWidth="1"/>
    <col min="15616" max="15616" width="17.54296875" style="31" customWidth="1"/>
    <col min="15617" max="15617" width="1.36328125" style="31" customWidth="1"/>
    <col min="15618" max="15618" width="17.453125" style="31" customWidth="1"/>
    <col min="15619" max="15619" width="0.6328125" style="31" customWidth="1"/>
    <col min="15620" max="15620" width="13.36328125" style="31" bestFit="1" customWidth="1"/>
    <col min="15621" max="15854" width="9.36328125" style="31"/>
    <col min="15855" max="15855" width="39.36328125" style="31" customWidth="1"/>
    <col min="15856" max="15856" width="6.6328125" style="31" customWidth="1"/>
    <col min="15857" max="15857" width="1" style="31" customWidth="1"/>
    <col min="15858" max="15858" width="17.453125" style="31" customWidth="1"/>
    <col min="15859" max="15859" width="1.36328125" style="31" customWidth="1"/>
    <col min="15860" max="15860" width="16.54296875" style="31" customWidth="1"/>
    <col min="15861" max="15861" width="1.36328125" style="31" customWidth="1"/>
    <col min="15862" max="15862" width="16" style="31" customWidth="1"/>
    <col min="15863" max="15863" width="1.36328125" style="31" customWidth="1"/>
    <col min="15864" max="15864" width="16" style="31" customWidth="1"/>
    <col min="15865" max="15865" width="1.36328125" style="31" customWidth="1"/>
    <col min="15866" max="15866" width="24.6328125" style="31" bestFit="1" customWidth="1"/>
    <col min="15867" max="15867" width="1.36328125" style="31" customWidth="1"/>
    <col min="15868" max="15868" width="21.453125" style="31" customWidth="1"/>
    <col min="15869" max="15869" width="1.36328125" style="31" customWidth="1"/>
    <col min="15870" max="15870" width="19.453125" style="31" customWidth="1"/>
    <col min="15871" max="15871" width="1.36328125" style="31" customWidth="1"/>
    <col min="15872" max="15872" width="17.54296875" style="31" customWidth="1"/>
    <col min="15873" max="15873" width="1.36328125" style="31" customWidth="1"/>
    <col min="15874" max="15874" width="17.453125" style="31" customWidth="1"/>
    <col min="15875" max="15875" width="0.6328125" style="31" customWidth="1"/>
    <col min="15876" max="15876" width="13.36328125" style="31" bestFit="1" customWidth="1"/>
    <col min="15877" max="16110" width="9.36328125" style="31"/>
    <col min="16111" max="16111" width="39.36328125" style="31" customWidth="1"/>
    <col min="16112" max="16112" width="6.6328125" style="31" customWidth="1"/>
    <col min="16113" max="16113" width="1" style="31" customWidth="1"/>
    <col min="16114" max="16114" width="17.453125" style="31" customWidth="1"/>
    <col min="16115" max="16115" width="1.36328125" style="31" customWidth="1"/>
    <col min="16116" max="16116" width="16.54296875" style="31" customWidth="1"/>
    <col min="16117" max="16117" width="1.36328125" style="31" customWidth="1"/>
    <col min="16118" max="16118" width="16" style="31" customWidth="1"/>
    <col min="16119" max="16119" width="1.36328125" style="31" customWidth="1"/>
    <col min="16120" max="16120" width="16" style="31" customWidth="1"/>
    <col min="16121" max="16121" width="1.36328125" style="31" customWidth="1"/>
    <col min="16122" max="16122" width="24.6328125" style="31" bestFit="1" customWidth="1"/>
    <col min="16123" max="16123" width="1.36328125" style="31" customWidth="1"/>
    <col min="16124" max="16124" width="21.453125" style="31" customWidth="1"/>
    <col min="16125" max="16125" width="1.36328125" style="31" customWidth="1"/>
    <col min="16126" max="16126" width="19.453125" style="31" customWidth="1"/>
    <col min="16127" max="16127" width="1.36328125" style="31" customWidth="1"/>
    <col min="16128" max="16128" width="17.54296875" style="31" customWidth="1"/>
    <col min="16129" max="16129" width="1.36328125" style="31" customWidth="1"/>
    <col min="16130" max="16130" width="17.453125" style="31" customWidth="1"/>
    <col min="16131" max="16131" width="0.6328125" style="31" customWidth="1"/>
    <col min="16132" max="16132" width="13.36328125" style="31" bestFit="1" customWidth="1"/>
    <col min="16133" max="16384" width="9.36328125" style="31"/>
  </cols>
  <sheetData>
    <row r="1" spans="1:204" ht="24" customHeight="1">
      <c r="T1" s="10" t="s">
        <v>155</v>
      </c>
    </row>
    <row r="2" spans="1:204" ht="24" customHeight="1">
      <c r="A2" s="11" t="s">
        <v>90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04" ht="24" customHeight="1">
      <c r="A3" s="15" t="s">
        <v>149</v>
      </c>
      <c r="B3" s="15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04" ht="24" customHeight="1">
      <c r="A4" s="15" t="s">
        <v>204</v>
      </c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04" ht="24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L5" s="16"/>
      <c r="T5" s="17" t="s">
        <v>25</v>
      </c>
    </row>
    <row r="6" spans="1:204" ht="24" customHeight="1">
      <c r="A6" s="32"/>
      <c r="B6" s="32"/>
      <c r="C6" s="32"/>
      <c r="D6" s="100" t="s">
        <v>11</v>
      </c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</row>
    <row r="7" spans="1:204" ht="24" customHeight="1">
      <c r="A7" s="32"/>
      <c r="B7" s="34"/>
      <c r="C7" s="33"/>
      <c r="D7" s="34"/>
      <c r="E7" s="34"/>
      <c r="F7" s="34"/>
      <c r="G7" s="33"/>
      <c r="H7" s="34"/>
      <c r="I7" s="36"/>
      <c r="J7" s="36"/>
      <c r="L7" s="101" t="s">
        <v>28</v>
      </c>
      <c r="M7" s="101"/>
      <c r="N7" s="101"/>
      <c r="O7" s="101"/>
      <c r="P7" s="101"/>
      <c r="Q7" s="34"/>
      <c r="R7" s="34"/>
      <c r="S7" s="34"/>
      <c r="T7" s="34"/>
      <c r="U7" s="32"/>
    </row>
    <row r="8" spans="1:204" ht="24" customHeight="1">
      <c r="A8" s="32"/>
      <c r="B8" s="33"/>
      <c r="C8" s="33"/>
      <c r="D8" s="34"/>
      <c r="E8" s="34"/>
      <c r="F8" s="34"/>
      <c r="G8" s="33"/>
      <c r="H8" s="34"/>
      <c r="I8" s="33"/>
      <c r="J8" s="34"/>
      <c r="K8" s="34"/>
      <c r="L8" s="34" t="s">
        <v>115</v>
      </c>
      <c r="M8" s="34"/>
      <c r="N8" s="34" t="s">
        <v>115</v>
      </c>
      <c r="O8" s="102"/>
      <c r="P8" s="102"/>
      <c r="Q8" s="34"/>
      <c r="R8" s="33"/>
      <c r="S8" s="34"/>
      <c r="T8" s="34"/>
      <c r="U8" s="32"/>
    </row>
    <row r="9" spans="1:204" ht="24" customHeight="1">
      <c r="A9" s="32"/>
      <c r="B9" s="33"/>
      <c r="C9" s="33"/>
      <c r="D9" s="33"/>
      <c r="E9" s="34"/>
      <c r="F9" s="33"/>
      <c r="G9" s="33"/>
      <c r="H9" s="34"/>
      <c r="I9" s="34"/>
      <c r="J9" s="33"/>
      <c r="K9" s="33"/>
      <c r="L9" s="34" t="s">
        <v>116</v>
      </c>
      <c r="M9" s="33"/>
      <c r="N9" s="34" t="s">
        <v>65</v>
      </c>
      <c r="O9" s="102"/>
      <c r="P9" s="102"/>
      <c r="Q9" s="34"/>
      <c r="S9" s="33"/>
      <c r="T9" s="33"/>
      <c r="U9" s="32"/>
    </row>
    <row r="10" spans="1:204" ht="24" customHeight="1">
      <c r="A10" s="32"/>
      <c r="B10" s="33"/>
      <c r="C10" s="33"/>
      <c r="D10" s="34"/>
      <c r="E10" s="34"/>
      <c r="F10" s="33"/>
      <c r="G10" s="33"/>
      <c r="K10" s="33"/>
      <c r="L10" s="34" t="s">
        <v>66</v>
      </c>
      <c r="M10" s="33"/>
      <c r="N10" s="34" t="s">
        <v>66</v>
      </c>
      <c r="O10" s="36"/>
      <c r="P10" s="34" t="s">
        <v>68</v>
      </c>
      <c r="Q10" s="36"/>
      <c r="R10" s="34" t="s">
        <v>70</v>
      </c>
      <c r="S10" s="33"/>
      <c r="T10" s="33"/>
      <c r="U10" s="32"/>
    </row>
    <row r="11" spans="1:204" ht="24" customHeight="1">
      <c r="A11" s="32"/>
      <c r="B11" s="33"/>
      <c r="C11" s="33"/>
      <c r="D11" s="34" t="s">
        <v>59</v>
      </c>
      <c r="E11" s="34"/>
      <c r="F11" s="33"/>
      <c r="G11" s="33"/>
      <c r="H11" s="99" t="s">
        <v>83</v>
      </c>
      <c r="I11" s="99"/>
      <c r="J11" s="99"/>
      <c r="K11" s="33"/>
      <c r="L11" s="34" t="s">
        <v>67</v>
      </c>
      <c r="M11" s="33"/>
      <c r="N11" s="34" t="s">
        <v>67</v>
      </c>
      <c r="O11" s="33"/>
      <c r="P11" s="34" t="s">
        <v>69</v>
      </c>
      <c r="Q11" s="36"/>
      <c r="R11" s="33" t="s">
        <v>71</v>
      </c>
      <c r="S11" s="33"/>
      <c r="T11" s="33" t="s">
        <v>74</v>
      </c>
      <c r="U11" s="32"/>
    </row>
    <row r="12" spans="1:204" ht="24" customHeight="1">
      <c r="A12" s="32"/>
      <c r="B12" s="33"/>
      <c r="C12" s="33"/>
      <c r="D12" s="34" t="s">
        <v>60</v>
      </c>
      <c r="E12" s="34"/>
      <c r="F12" s="34" t="s">
        <v>129</v>
      </c>
      <c r="G12" s="33"/>
      <c r="H12" s="52" t="s">
        <v>86</v>
      </c>
      <c r="I12" s="34"/>
      <c r="J12" s="33"/>
      <c r="K12" s="33"/>
      <c r="L12" s="34" t="s">
        <v>63</v>
      </c>
      <c r="M12" s="33"/>
      <c r="N12" s="34" t="s">
        <v>63</v>
      </c>
      <c r="O12" s="34"/>
      <c r="P12" s="34" t="s">
        <v>160</v>
      </c>
      <c r="Q12" s="36"/>
      <c r="R12" s="33" t="s">
        <v>72</v>
      </c>
      <c r="S12" s="33"/>
      <c r="T12" s="34" t="s">
        <v>76</v>
      </c>
      <c r="U12" s="32"/>
    </row>
    <row r="13" spans="1:204" ht="24" customHeight="1">
      <c r="A13" s="32"/>
      <c r="B13" s="18"/>
      <c r="C13" s="33"/>
      <c r="D13" s="39" t="s">
        <v>61</v>
      </c>
      <c r="E13" s="34"/>
      <c r="F13" s="39" t="s">
        <v>61</v>
      </c>
      <c r="G13" s="33"/>
      <c r="H13" s="39" t="s">
        <v>84</v>
      </c>
      <c r="I13" s="34"/>
      <c r="J13" s="53" t="s">
        <v>62</v>
      </c>
      <c r="K13" s="33"/>
      <c r="L13" s="39" t="s">
        <v>64</v>
      </c>
      <c r="M13" s="33"/>
      <c r="N13" s="39" t="s">
        <v>64</v>
      </c>
      <c r="O13" s="34"/>
      <c r="P13" s="39" t="s">
        <v>161</v>
      </c>
      <c r="Q13" s="36"/>
      <c r="R13" s="53" t="s">
        <v>73</v>
      </c>
      <c r="S13" s="33"/>
      <c r="T13" s="39" t="s">
        <v>75</v>
      </c>
      <c r="U13" s="32"/>
    </row>
    <row r="14" spans="1:204" ht="24" customHeight="1">
      <c r="A14" s="40" t="s">
        <v>163</v>
      </c>
      <c r="B14" s="32"/>
      <c r="C14" s="32"/>
      <c r="D14" s="13">
        <v>5350095551</v>
      </c>
      <c r="E14" s="13"/>
      <c r="F14" s="13">
        <v>6557114209</v>
      </c>
      <c r="G14" s="13"/>
      <c r="H14" s="13">
        <v>129631671</v>
      </c>
      <c r="I14" s="13"/>
      <c r="J14" s="5">
        <v>83799711</v>
      </c>
      <c r="K14" s="13"/>
      <c r="L14" s="13">
        <v>225079</v>
      </c>
      <c r="M14" s="13"/>
      <c r="N14" s="13">
        <v>-198716666</v>
      </c>
      <c r="O14" s="13"/>
      <c r="P14" s="13">
        <v>-53653671</v>
      </c>
      <c r="Q14" s="13"/>
      <c r="R14" s="13">
        <v>-4560072</v>
      </c>
      <c r="S14" s="13"/>
      <c r="T14" s="6">
        <v>11863935812</v>
      </c>
      <c r="U14" s="32"/>
    </row>
    <row r="15" spans="1:204" s="32" customFormat="1" ht="24" customHeight="1">
      <c r="A15" s="50" t="s">
        <v>162</v>
      </c>
      <c r="B15" s="41"/>
      <c r="C15" s="41"/>
      <c r="D15" s="43">
        <v>0</v>
      </c>
      <c r="E15" s="13"/>
      <c r="F15" s="43">
        <v>0</v>
      </c>
      <c r="G15" s="13"/>
      <c r="H15" s="43">
        <v>0</v>
      </c>
      <c r="I15" s="42"/>
      <c r="J15" s="43">
        <v>89558025</v>
      </c>
      <c r="K15" s="6"/>
      <c r="L15" s="43">
        <v>0</v>
      </c>
      <c r="M15" s="6"/>
      <c r="N15" s="43">
        <v>0</v>
      </c>
      <c r="O15" s="6"/>
      <c r="P15" s="44">
        <v>0</v>
      </c>
      <c r="Q15" s="42"/>
      <c r="R15" s="44">
        <v>0</v>
      </c>
      <c r="S15" s="8"/>
      <c r="T15" s="44">
        <v>89558025</v>
      </c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</row>
    <row r="16" spans="1:204" s="32" customFormat="1" ht="24" customHeight="1">
      <c r="A16" s="50" t="s">
        <v>158</v>
      </c>
      <c r="B16" s="41"/>
      <c r="C16" s="41"/>
      <c r="D16" s="45">
        <v>0</v>
      </c>
      <c r="E16" s="13"/>
      <c r="F16" s="45">
        <v>0</v>
      </c>
      <c r="G16" s="13"/>
      <c r="H16" s="45">
        <v>0</v>
      </c>
      <c r="I16" s="42"/>
      <c r="J16" s="45">
        <v>0</v>
      </c>
      <c r="K16" s="6"/>
      <c r="L16" s="45">
        <v>3490196</v>
      </c>
      <c r="M16" s="6"/>
      <c r="N16" s="45">
        <v>-50475450</v>
      </c>
      <c r="O16" s="6"/>
      <c r="P16" s="46">
        <v>-5641160</v>
      </c>
      <c r="Q16" s="42"/>
      <c r="R16" s="46">
        <v>0</v>
      </c>
      <c r="S16" s="8"/>
      <c r="T16" s="46">
        <v>-52626414</v>
      </c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</row>
    <row r="17" spans="1:204" s="32" customFormat="1" ht="24" customHeight="1">
      <c r="A17" s="50" t="s">
        <v>159</v>
      </c>
      <c r="B17" s="31"/>
      <c r="C17" s="31"/>
      <c r="D17" s="47">
        <v>0</v>
      </c>
      <c r="E17" s="13"/>
      <c r="F17" s="47">
        <v>0</v>
      </c>
      <c r="G17" s="8"/>
      <c r="H17" s="47">
        <v>0</v>
      </c>
      <c r="I17" s="13"/>
      <c r="J17" s="47">
        <v>89558025</v>
      </c>
      <c r="K17" s="6"/>
      <c r="L17" s="47">
        <v>3490196</v>
      </c>
      <c r="M17" s="6"/>
      <c r="N17" s="47">
        <v>-50475450</v>
      </c>
      <c r="O17" s="6"/>
      <c r="P17" s="47">
        <v>-5641160</v>
      </c>
      <c r="Q17" s="13"/>
      <c r="R17" s="47">
        <v>0</v>
      </c>
      <c r="S17" s="8"/>
      <c r="T17" s="47">
        <v>36931611</v>
      </c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</row>
    <row r="18" spans="1:204" ht="24" customHeight="1" thickBot="1">
      <c r="A18" s="48" t="s">
        <v>205</v>
      </c>
      <c r="B18" s="48"/>
      <c r="C18" s="32"/>
      <c r="D18" s="54">
        <v>5350095551</v>
      </c>
      <c r="E18" s="13"/>
      <c r="F18" s="54">
        <v>6557114209</v>
      </c>
      <c r="G18" s="13"/>
      <c r="H18" s="54">
        <v>129631671</v>
      </c>
      <c r="I18" s="13"/>
      <c r="J18" s="54">
        <v>173357736</v>
      </c>
      <c r="K18" s="6"/>
      <c r="L18" s="54">
        <v>3715275</v>
      </c>
      <c r="M18" s="6"/>
      <c r="N18" s="54">
        <v>-249192116</v>
      </c>
      <c r="O18" s="6"/>
      <c r="P18" s="54">
        <v>-59294831</v>
      </c>
      <c r="Q18" s="13"/>
      <c r="R18" s="54">
        <v>-4560072</v>
      </c>
      <c r="S18" s="13"/>
      <c r="T18" s="54">
        <v>11900867423</v>
      </c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</row>
    <row r="19" spans="1:204" ht="24" customHeight="1" thickTop="1">
      <c r="A19" s="48"/>
      <c r="B19" s="32"/>
      <c r="C19" s="32"/>
      <c r="D19" s="13"/>
      <c r="E19" s="13"/>
      <c r="F19" s="13"/>
      <c r="G19" s="13"/>
      <c r="H19" s="13"/>
      <c r="I19" s="13"/>
      <c r="J19" s="8"/>
      <c r="K19" s="8"/>
      <c r="L19" s="8"/>
      <c r="M19" s="8"/>
      <c r="N19" s="13"/>
      <c r="O19" s="8"/>
      <c r="P19" s="8"/>
      <c r="Q19" s="8"/>
      <c r="R19" s="8"/>
      <c r="S19" s="8"/>
      <c r="T19" s="13"/>
      <c r="U19" s="32"/>
    </row>
    <row r="20" spans="1:204" ht="24" customHeight="1">
      <c r="A20" s="40" t="s">
        <v>193</v>
      </c>
      <c r="B20" s="32"/>
      <c r="C20" s="32"/>
      <c r="D20" s="13">
        <v>5350095551</v>
      </c>
      <c r="E20" s="13"/>
      <c r="F20" s="13">
        <v>6557114209</v>
      </c>
      <c r="G20" s="13"/>
      <c r="H20" s="13">
        <v>140772711</v>
      </c>
      <c r="I20" s="13"/>
      <c r="J20" s="5">
        <v>255261828</v>
      </c>
      <c r="K20" s="13"/>
      <c r="L20" s="13">
        <v>1259809</v>
      </c>
      <c r="M20" s="13"/>
      <c r="N20" s="13">
        <v>-342545747</v>
      </c>
      <c r="O20" s="13"/>
      <c r="P20" s="13">
        <v>-59734864</v>
      </c>
      <c r="Q20" s="13"/>
      <c r="R20" s="13">
        <v>-4560072</v>
      </c>
      <c r="S20" s="13"/>
      <c r="T20" s="6">
        <f>SUM(D20:R20)</f>
        <v>11897663425</v>
      </c>
      <c r="U20" s="32"/>
    </row>
    <row r="21" spans="1:204" s="32" customFormat="1" ht="24" customHeight="1">
      <c r="A21" s="50" t="s">
        <v>162</v>
      </c>
      <c r="B21" s="41"/>
      <c r="C21" s="41"/>
      <c r="D21" s="43">
        <v>0</v>
      </c>
      <c r="E21" s="13"/>
      <c r="F21" s="43">
        <v>0</v>
      </c>
      <c r="G21" s="13"/>
      <c r="H21" s="43">
        <v>0</v>
      </c>
      <c r="I21" s="42"/>
      <c r="J21" s="43">
        <f>PL!D102</f>
        <v>109909803</v>
      </c>
      <c r="K21" s="6"/>
      <c r="L21" s="43">
        <v>0</v>
      </c>
      <c r="M21" s="6"/>
      <c r="N21" s="43">
        <v>0</v>
      </c>
      <c r="O21" s="6"/>
      <c r="P21" s="44">
        <v>0</v>
      </c>
      <c r="Q21" s="42"/>
      <c r="R21" s="44">
        <v>0</v>
      </c>
      <c r="S21" s="8"/>
      <c r="T21" s="44">
        <f>SUM(D21:R21)</f>
        <v>109909803</v>
      </c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</row>
    <row r="22" spans="1:204" s="32" customFormat="1" ht="24" customHeight="1">
      <c r="A22" s="50" t="s">
        <v>158</v>
      </c>
      <c r="B22" s="41"/>
      <c r="C22" s="41"/>
      <c r="D22" s="45">
        <v>0</v>
      </c>
      <c r="E22" s="13"/>
      <c r="F22" s="45">
        <v>0</v>
      </c>
      <c r="G22" s="13"/>
      <c r="H22" s="45">
        <v>0</v>
      </c>
      <c r="I22" s="42"/>
      <c r="J22" s="45">
        <v>0</v>
      </c>
      <c r="K22" s="6"/>
      <c r="L22" s="45">
        <f>PL!D122+PL!D126</f>
        <v>-130634</v>
      </c>
      <c r="M22" s="6"/>
      <c r="N22" s="45">
        <f>PL!D132+PL!D136</f>
        <v>87117720</v>
      </c>
      <c r="O22" s="6"/>
      <c r="P22" s="46">
        <f>PL!D134+PL!D124</f>
        <v>3808003</v>
      </c>
      <c r="Q22" s="42"/>
      <c r="R22" s="46">
        <v>0</v>
      </c>
      <c r="S22" s="8"/>
      <c r="T22" s="46">
        <f>SUM(D22:R22)</f>
        <v>90795089</v>
      </c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</row>
    <row r="23" spans="1:204" s="32" customFormat="1" ht="24" customHeight="1">
      <c r="A23" s="50" t="s">
        <v>159</v>
      </c>
      <c r="B23" s="31"/>
      <c r="C23" s="31"/>
      <c r="D23" s="89">
        <f>SUM(D21:D22)</f>
        <v>0</v>
      </c>
      <c r="E23" s="13"/>
      <c r="F23" s="89">
        <f>SUM(F21:F22)</f>
        <v>0</v>
      </c>
      <c r="G23" s="8"/>
      <c r="H23" s="89">
        <f>SUM(H21:H22)</f>
        <v>0</v>
      </c>
      <c r="I23" s="13"/>
      <c r="J23" s="89">
        <f>SUM(J21:J22)</f>
        <v>109909803</v>
      </c>
      <c r="K23" s="6"/>
      <c r="L23" s="89">
        <f>SUM(L21:L22)</f>
        <v>-130634</v>
      </c>
      <c r="M23" s="6"/>
      <c r="N23" s="89">
        <f>SUM(N21:N22)</f>
        <v>87117720</v>
      </c>
      <c r="O23" s="6"/>
      <c r="P23" s="89">
        <f>SUM(P21:P22)</f>
        <v>3808003</v>
      </c>
      <c r="Q23" s="13"/>
      <c r="R23" s="89">
        <f>SUM(R21:R22)</f>
        <v>0</v>
      </c>
      <c r="S23" s="8"/>
      <c r="T23" s="89">
        <f>SUM(T21:T22)</f>
        <v>200704892</v>
      </c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</row>
    <row r="24" spans="1:204" s="32" customFormat="1" ht="24" customHeight="1">
      <c r="A24" s="50" t="s">
        <v>231</v>
      </c>
      <c r="B24" s="31"/>
      <c r="C24" s="31"/>
      <c r="D24" s="88">
        <v>0</v>
      </c>
      <c r="E24" s="13"/>
      <c r="F24" s="88">
        <v>0</v>
      </c>
      <c r="G24" s="8"/>
      <c r="H24" s="88">
        <v>0</v>
      </c>
      <c r="I24" s="13"/>
      <c r="J24" s="88">
        <v>-107001911</v>
      </c>
      <c r="K24" s="6"/>
      <c r="L24" s="88">
        <v>0</v>
      </c>
      <c r="M24" s="6"/>
      <c r="N24" s="88">
        <v>0</v>
      </c>
      <c r="O24" s="6"/>
      <c r="P24" s="88">
        <v>0</v>
      </c>
      <c r="Q24" s="13"/>
      <c r="R24" s="88">
        <v>0</v>
      </c>
      <c r="S24" s="8"/>
      <c r="T24" s="55">
        <f>SUM(D24:R24)</f>
        <v>-107001911</v>
      </c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</row>
    <row r="25" spans="1:204" ht="24" customHeight="1" thickBot="1">
      <c r="A25" s="48" t="s">
        <v>206</v>
      </c>
      <c r="B25" s="48"/>
      <c r="C25" s="32"/>
      <c r="D25" s="54">
        <f>SUM(D20,D23,D24)</f>
        <v>5350095551</v>
      </c>
      <c r="E25" s="13"/>
      <c r="F25" s="54">
        <f>SUM(F20,F23,F24)</f>
        <v>6557114209</v>
      </c>
      <c r="G25" s="13"/>
      <c r="H25" s="54">
        <f>SUM(H20,H23,H24)</f>
        <v>140772711</v>
      </c>
      <c r="I25" s="13"/>
      <c r="J25" s="54">
        <f>SUM(J20,J23,J24)</f>
        <v>258169720</v>
      </c>
      <c r="K25" s="6"/>
      <c r="L25" s="54">
        <f>SUM(L20,L23,L24)</f>
        <v>1129175</v>
      </c>
      <c r="M25" s="6"/>
      <c r="N25" s="54">
        <f>SUM(N20,N23,N24)</f>
        <v>-255428027</v>
      </c>
      <c r="O25" s="6"/>
      <c r="P25" s="54">
        <f>SUM(P20,P23,P24)</f>
        <v>-55926861</v>
      </c>
      <c r="Q25" s="13"/>
      <c r="R25" s="54">
        <f>SUM(R20,R23,R24)</f>
        <v>-4560072</v>
      </c>
      <c r="S25" s="13"/>
      <c r="T25" s="54">
        <f>SUM(T20,T23,T24)</f>
        <v>11991366406</v>
      </c>
      <c r="U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</row>
    <row r="26" spans="1:204" ht="24" customHeight="1" thickTop="1">
      <c r="T26" s="30">
        <f>T25-BS!D77</f>
        <v>0</v>
      </c>
    </row>
    <row r="27" spans="1:204" ht="24" customHeight="1">
      <c r="A27" s="93"/>
      <c r="C27" s="23"/>
      <c r="D27" s="23"/>
      <c r="E27" s="23"/>
      <c r="F27" s="8"/>
      <c r="G27" s="23"/>
      <c r="H27" s="8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</row>
    <row r="28" spans="1:204" ht="24" customHeight="1">
      <c r="A28" s="7" t="s">
        <v>13</v>
      </c>
    </row>
    <row r="30" spans="1:204" ht="24" customHeight="1">
      <c r="V30" s="32">
        <f t="shared" ref="V30" si="0">D20-D25</f>
        <v>0</v>
      </c>
    </row>
  </sheetData>
  <mergeCells count="5">
    <mergeCell ref="H11:J11"/>
    <mergeCell ref="D6:T6"/>
    <mergeCell ref="L7:P7"/>
    <mergeCell ref="O8:P8"/>
    <mergeCell ref="O9:P9"/>
  </mergeCells>
  <phoneticPr fontId="0" type="noConversion"/>
  <printOptions horizontalCentered="1"/>
  <pageMargins left="0.31496062992125984" right="0.31496062992125984" top="0.86614173228346458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showGridLines="0" view="pageBreakPreview" zoomScale="50" zoomScaleNormal="70" zoomScaleSheetLayoutView="50" workbookViewId="0">
      <selection activeCell="K13" sqref="K13"/>
    </sheetView>
  </sheetViews>
  <sheetFormatPr defaultColWidth="9.36328125" defaultRowHeight="24" customHeight="1"/>
  <cols>
    <col min="1" max="1" width="36.90625" style="31" customWidth="1"/>
    <col min="2" max="2" width="1.453125" style="31" customWidth="1"/>
    <col min="3" max="3" width="8.90625" style="31" customWidth="1"/>
    <col min="4" max="4" width="1.54296875" style="31" customWidth="1"/>
    <col min="5" max="5" width="18.6328125" style="31" customWidth="1"/>
    <col min="6" max="6" width="1.453125" style="31" customWidth="1"/>
    <col min="7" max="7" width="18.6328125" style="31" customWidth="1"/>
    <col min="8" max="8" width="1.54296875" style="31" customWidth="1"/>
    <col min="9" max="9" width="18.6328125" style="31" customWidth="1"/>
    <col min="10" max="10" width="1.54296875" style="31" customWidth="1"/>
    <col min="11" max="11" width="18.6328125" style="31" customWidth="1"/>
    <col min="12" max="12" width="1.54296875" style="31" customWidth="1"/>
    <col min="13" max="13" width="26.08984375" style="31" customWidth="1"/>
    <col min="14" max="14" width="1.54296875" style="31" customWidth="1"/>
    <col min="15" max="15" width="26.08984375" style="31" customWidth="1"/>
    <col min="16" max="16" width="1.54296875" style="31" customWidth="1"/>
    <col min="17" max="17" width="18.6328125" style="31" customWidth="1"/>
    <col min="18" max="18" width="1.54296875" style="31" customWidth="1"/>
    <col min="19" max="242" width="9.36328125" style="31"/>
    <col min="243" max="243" width="42.54296875" style="31" customWidth="1"/>
    <col min="244" max="244" width="1.453125" style="31" customWidth="1"/>
    <col min="245" max="245" width="7.90625" style="31" customWidth="1"/>
    <col min="246" max="246" width="1.54296875" style="31" customWidth="1"/>
    <col min="247" max="247" width="21.6328125" style="31" customWidth="1"/>
    <col min="248" max="248" width="1.453125" style="31" customWidth="1"/>
    <col min="249" max="249" width="21.6328125" style="31" customWidth="1"/>
    <col min="250" max="250" width="1.54296875" style="31" customWidth="1"/>
    <col min="251" max="251" width="21.6328125" style="31" customWidth="1"/>
    <col min="252" max="252" width="1.54296875" style="31" customWidth="1"/>
    <col min="253" max="253" width="21.6328125" style="31" customWidth="1"/>
    <col min="254" max="254" width="1.54296875" style="31" customWidth="1"/>
    <col min="255" max="255" width="26.08984375" style="31" customWidth="1"/>
    <col min="256" max="256" width="1.54296875" style="31" customWidth="1"/>
    <col min="257" max="257" width="26.08984375" style="31" customWidth="1"/>
    <col min="258" max="258" width="1.54296875" style="31" customWidth="1"/>
    <col min="259" max="259" width="21.6328125" style="31" customWidth="1"/>
    <col min="260" max="260" width="1.54296875" style="31" customWidth="1"/>
    <col min="261" max="498" width="9.36328125" style="31"/>
    <col min="499" max="499" width="42.54296875" style="31" customWidth="1"/>
    <col min="500" max="500" width="1.453125" style="31" customWidth="1"/>
    <col min="501" max="501" width="7.90625" style="31" customWidth="1"/>
    <col min="502" max="502" width="1.54296875" style="31" customWidth="1"/>
    <col min="503" max="503" width="21.6328125" style="31" customWidth="1"/>
    <col min="504" max="504" width="1.453125" style="31" customWidth="1"/>
    <col min="505" max="505" width="21.6328125" style="31" customWidth="1"/>
    <col min="506" max="506" width="1.54296875" style="31" customWidth="1"/>
    <col min="507" max="507" width="21.6328125" style="31" customWidth="1"/>
    <col min="508" max="508" width="1.54296875" style="31" customWidth="1"/>
    <col min="509" max="509" width="21.6328125" style="31" customWidth="1"/>
    <col min="510" max="510" width="1.54296875" style="31" customWidth="1"/>
    <col min="511" max="511" width="26.08984375" style="31" customWidth="1"/>
    <col min="512" max="512" width="1.54296875" style="31" customWidth="1"/>
    <col min="513" max="513" width="26.08984375" style="31" customWidth="1"/>
    <col min="514" max="514" width="1.54296875" style="31" customWidth="1"/>
    <col min="515" max="515" width="21.6328125" style="31" customWidth="1"/>
    <col min="516" max="516" width="1.54296875" style="31" customWidth="1"/>
    <col min="517" max="754" width="9.36328125" style="31"/>
    <col min="755" max="755" width="42.54296875" style="31" customWidth="1"/>
    <col min="756" max="756" width="1.453125" style="31" customWidth="1"/>
    <col min="757" max="757" width="7.90625" style="31" customWidth="1"/>
    <col min="758" max="758" width="1.54296875" style="31" customWidth="1"/>
    <col min="759" max="759" width="21.6328125" style="31" customWidth="1"/>
    <col min="760" max="760" width="1.453125" style="31" customWidth="1"/>
    <col min="761" max="761" width="21.6328125" style="31" customWidth="1"/>
    <col min="762" max="762" width="1.54296875" style="31" customWidth="1"/>
    <col min="763" max="763" width="21.6328125" style="31" customWidth="1"/>
    <col min="764" max="764" width="1.54296875" style="31" customWidth="1"/>
    <col min="765" max="765" width="21.6328125" style="31" customWidth="1"/>
    <col min="766" max="766" width="1.54296875" style="31" customWidth="1"/>
    <col min="767" max="767" width="26.08984375" style="31" customWidth="1"/>
    <col min="768" max="768" width="1.54296875" style="31" customWidth="1"/>
    <col min="769" max="769" width="26.08984375" style="31" customWidth="1"/>
    <col min="770" max="770" width="1.54296875" style="31" customWidth="1"/>
    <col min="771" max="771" width="21.6328125" style="31" customWidth="1"/>
    <col min="772" max="772" width="1.54296875" style="31" customWidth="1"/>
    <col min="773" max="1010" width="9.36328125" style="31"/>
    <col min="1011" max="1011" width="42.54296875" style="31" customWidth="1"/>
    <col min="1012" max="1012" width="1.453125" style="31" customWidth="1"/>
    <col min="1013" max="1013" width="7.90625" style="31" customWidth="1"/>
    <col min="1014" max="1014" width="1.54296875" style="31" customWidth="1"/>
    <col min="1015" max="1015" width="21.6328125" style="31" customWidth="1"/>
    <col min="1016" max="1016" width="1.453125" style="31" customWidth="1"/>
    <col min="1017" max="1017" width="21.6328125" style="31" customWidth="1"/>
    <col min="1018" max="1018" width="1.54296875" style="31" customWidth="1"/>
    <col min="1019" max="1019" width="21.6328125" style="31" customWidth="1"/>
    <col min="1020" max="1020" width="1.54296875" style="31" customWidth="1"/>
    <col min="1021" max="1021" width="21.6328125" style="31" customWidth="1"/>
    <col min="1022" max="1022" width="1.54296875" style="31" customWidth="1"/>
    <col min="1023" max="1023" width="26.08984375" style="31" customWidth="1"/>
    <col min="1024" max="1024" width="1.54296875" style="31" customWidth="1"/>
    <col min="1025" max="1025" width="26.08984375" style="31" customWidth="1"/>
    <col min="1026" max="1026" width="1.54296875" style="31" customWidth="1"/>
    <col min="1027" max="1027" width="21.6328125" style="31" customWidth="1"/>
    <col min="1028" max="1028" width="1.54296875" style="31" customWidth="1"/>
    <col min="1029" max="1266" width="9.36328125" style="31"/>
    <col min="1267" max="1267" width="42.54296875" style="31" customWidth="1"/>
    <col min="1268" max="1268" width="1.453125" style="31" customWidth="1"/>
    <col min="1269" max="1269" width="7.90625" style="31" customWidth="1"/>
    <col min="1270" max="1270" width="1.54296875" style="31" customWidth="1"/>
    <col min="1271" max="1271" width="21.6328125" style="31" customWidth="1"/>
    <col min="1272" max="1272" width="1.453125" style="31" customWidth="1"/>
    <col min="1273" max="1273" width="21.6328125" style="31" customWidth="1"/>
    <col min="1274" max="1274" width="1.54296875" style="31" customWidth="1"/>
    <col min="1275" max="1275" width="21.6328125" style="31" customWidth="1"/>
    <col min="1276" max="1276" width="1.54296875" style="31" customWidth="1"/>
    <col min="1277" max="1277" width="21.6328125" style="31" customWidth="1"/>
    <col min="1278" max="1278" width="1.54296875" style="31" customWidth="1"/>
    <col min="1279" max="1279" width="26.08984375" style="31" customWidth="1"/>
    <col min="1280" max="1280" width="1.54296875" style="31" customWidth="1"/>
    <col min="1281" max="1281" width="26.08984375" style="31" customWidth="1"/>
    <col min="1282" max="1282" width="1.54296875" style="31" customWidth="1"/>
    <col min="1283" max="1283" width="21.6328125" style="31" customWidth="1"/>
    <col min="1284" max="1284" width="1.54296875" style="31" customWidth="1"/>
    <col min="1285" max="1522" width="9.36328125" style="31"/>
    <col min="1523" max="1523" width="42.54296875" style="31" customWidth="1"/>
    <col min="1524" max="1524" width="1.453125" style="31" customWidth="1"/>
    <col min="1525" max="1525" width="7.90625" style="31" customWidth="1"/>
    <col min="1526" max="1526" width="1.54296875" style="31" customWidth="1"/>
    <col min="1527" max="1527" width="21.6328125" style="31" customWidth="1"/>
    <col min="1528" max="1528" width="1.453125" style="31" customWidth="1"/>
    <col min="1529" max="1529" width="21.6328125" style="31" customWidth="1"/>
    <col min="1530" max="1530" width="1.54296875" style="31" customWidth="1"/>
    <col min="1531" max="1531" width="21.6328125" style="31" customWidth="1"/>
    <col min="1532" max="1532" width="1.54296875" style="31" customWidth="1"/>
    <col min="1533" max="1533" width="21.6328125" style="31" customWidth="1"/>
    <col min="1534" max="1534" width="1.54296875" style="31" customWidth="1"/>
    <col min="1535" max="1535" width="26.08984375" style="31" customWidth="1"/>
    <col min="1536" max="1536" width="1.54296875" style="31" customWidth="1"/>
    <col min="1537" max="1537" width="26.08984375" style="31" customWidth="1"/>
    <col min="1538" max="1538" width="1.54296875" style="31" customWidth="1"/>
    <col min="1539" max="1539" width="21.6328125" style="31" customWidth="1"/>
    <col min="1540" max="1540" width="1.54296875" style="31" customWidth="1"/>
    <col min="1541" max="1778" width="9.36328125" style="31"/>
    <col min="1779" max="1779" width="42.54296875" style="31" customWidth="1"/>
    <col min="1780" max="1780" width="1.453125" style="31" customWidth="1"/>
    <col min="1781" max="1781" width="7.90625" style="31" customWidth="1"/>
    <col min="1782" max="1782" width="1.54296875" style="31" customWidth="1"/>
    <col min="1783" max="1783" width="21.6328125" style="31" customWidth="1"/>
    <col min="1784" max="1784" width="1.453125" style="31" customWidth="1"/>
    <col min="1785" max="1785" width="21.6328125" style="31" customWidth="1"/>
    <col min="1786" max="1786" width="1.54296875" style="31" customWidth="1"/>
    <col min="1787" max="1787" width="21.6328125" style="31" customWidth="1"/>
    <col min="1788" max="1788" width="1.54296875" style="31" customWidth="1"/>
    <col min="1789" max="1789" width="21.6328125" style="31" customWidth="1"/>
    <col min="1790" max="1790" width="1.54296875" style="31" customWidth="1"/>
    <col min="1791" max="1791" width="26.08984375" style="31" customWidth="1"/>
    <col min="1792" max="1792" width="1.54296875" style="31" customWidth="1"/>
    <col min="1793" max="1793" width="26.08984375" style="31" customWidth="1"/>
    <col min="1794" max="1794" width="1.54296875" style="31" customWidth="1"/>
    <col min="1795" max="1795" width="21.6328125" style="31" customWidth="1"/>
    <col min="1796" max="1796" width="1.54296875" style="31" customWidth="1"/>
    <col min="1797" max="2034" width="9.36328125" style="31"/>
    <col min="2035" max="2035" width="42.54296875" style="31" customWidth="1"/>
    <col min="2036" max="2036" width="1.453125" style="31" customWidth="1"/>
    <col min="2037" max="2037" width="7.90625" style="31" customWidth="1"/>
    <col min="2038" max="2038" width="1.54296875" style="31" customWidth="1"/>
    <col min="2039" max="2039" width="21.6328125" style="31" customWidth="1"/>
    <col min="2040" max="2040" width="1.453125" style="31" customWidth="1"/>
    <col min="2041" max="2041" width="21.6328125" style="31" customWidth="1"/>
    <col min="2042" max="2042" width="1.54296875" style="31" customWidth="1"/>
    <col min="2043" max="2043" width="21.6328125" style="31" customWidth="1"/>
    <col min="2044" max="2044" width="1.54296875" style="31" customWidth="1"/>
    <col min="2045" max="2045" width="21.6328125" style="31" customWidth="1"/>
    <col min="2046" max="2046" width="1.54296875" style="31" customWidth="1"/>
    <col min="2047" max="2047" width="26.08984375" style="31" customWidth="1"/>
    <col min="2048" max="2048" width="1.54296875" style="31" customWidth="1"/>
    <col min="2049" max="2049" width="26.08984375" style="31" customWidth="1"/>
    <col min="2050" max="2050" width="1.54296875" style="31" customWidth="1"/>
    <col min="2051" max="2051" width="21.6328125" style="31" customWidth="1"/>
    <col min="2052" max="2052" width="1.54296875" style="31" customWidth="1"/>
    <col min="2053" max="2290" width="9.36328125" style="31"/>
    <col min="2291" max="2291" width="42.54296875" style="31" customWidth="1"/>
    <col min="2292" max="2292" width="1.453125" style="31" customWidth="1"/>
    <col min="2293" max="2293" width="7.90625" style="31" customWidth="1"/>
    <col min="2294" max="2294" width="1.54296875" style="31" customWidth="1"/>
    <col min="2295" max="2295" width="21.6328125" style="31" customWidth="1"/>
    <col min="2296" max="2296" width="1.453125" style="31" customWidth="1"/>
    <col min="2297" max="2297" width="21.6328125" style="31" customWidth="1"/>
    <col min="2298" max="2298" width="1.54296875" style="31" customWidth="1"/>
    <col min="2299" max="2299" width="21.6328125" style="31" customWidth="1"/>
    <col min="2300" max="2300" width="1.54296875" style="31" customWidth="1"/>
    <col min="2301" max="2301" width="21.6328125" style="31" customWidth="1"/>
    <col min="2302" max="2302" width="1.54296875" style="31" customWidth="1"/>
    <col min="2303" max="2303" width="26.08984375" style="31" customWidth="1"/>
    <col min="2304" max="2304" width="1.54296875" style="31" customWidth="1"/>
    <col min="2305" max="2305" width="26.08984375" style="31" customWidth="1"/>
    <col min="2306" max="2306" width="1.54296875" style="31" customWidth="1"/>
    <col min="2307" max="2307" width="21.6328125" style="31" customWidth="1"/>
    <col min="2308" max="2308" width="1.54296875" style="31" customWidth="1"/>
    <col min="2309" max="2546" width="9.36328125" style="31"/>
    <col min="2547" max="2547" width="42.54296875" style="31" customWidth="1"/>
    <col min="2548" max="2548" width="1.453125" style="31" customWidth="1"/>
    <col min="2549" max="2549" width="7.90625" style="31" customWidth="1"/>
    <col min="2550" max="2550" width="1.54296875" style="31" customWidth="1"/>
    <col min="2551" max="2551" width="21.6328125" style="31" customWidth="1"/>
    <col min="2552" max="2552" width="1.453125" style="31" customWidth="1"/>
    <col min="2553" max="2553" width="21.6328125" style="31" customWidth="1"/>
    <col min="2554" max="2554" width="1.54296875" style="31" customWidth="1"/>
    <col min="2555" max="2555" width="21.6328125" style="31" customWidth="1"/>
    <col min="2556" max="2556" width="1.54296875" style="31" customWidth="1"/>
    <col min="2557" max="2557" width="21.6328125" style="31" customWidth="1"/>
    <col min="2558" max="2558" width="1.54296875" style="31" customWidth="1"/>
    <col min="2559" max="2559" width="26.08984375" style="31" customWidth="1"/>
    <col min="2560" max="2560" width="1.54296875" style="31" customWidth="1"/>
    <col min="2561" max="2561" width="26.08984375" style="31" customWidth="1"/>
    <col min="2562" max="2562" width="1.54296875" style="31" customWidth="1"/>
    <col min="2563" max="2563" width="21.6328125" style="31" customWidth="1"/>
    <col min="2564" max="2564" width="1.54296875" style="31" customWidth="1"/>
    <col min="2565" max="2802" width="9.36328125" style="31"/>
    <col min="2803" max="2803" width="42.54296875" style="31" customWidth="1"/>
    <col min="2804" max="2804" width="1.453125" style="31" customWidth="1"/>
    <col min="2805" max="2805" width="7.90625" style="31" customWidth="1"/>
    <col min="2806" max="2806" width="1.54296875" style="31" customWidth="1"/>
    <col min="2807" max="2807" width="21.6328125" style="31" customWidth="1"/>
    <col min="2808" max="2808" width="1.453125" style="31" customWidth="1"/>
    <col min="2809" max="2809" width="21.6328125" style="31" customWidth="1"/>
    <col min="2810" max="2810" width="1.54296875" style="31" customWidth="1"/>
    <col min="2811" max="2811" width="21.6328125" style="31" customWidth="1"/>
    <col min="2812" max="2812" width="1.54296875" style="31" customWidth="1"/>
    <col min="2813" max="2813" width="21.6328125" style="31" customWidth="1"/>
    <col min="2814" max="2814" width="1.54296875" style="31" customWidth="1"/>
    <col min="2815" max="2815" width="26.08984375" style="31" customWidth="1"/>
    <col min="2816" max="2816" width="1.54296875" style="31" customWidth="1"/>
    <col min="2817" max="2817" width="26.08984375" style="31" customWidth="1"/>
    <col min="2818" max="2818" width="1.54296875" style="31" customWidth="1"/>
    <col min="2819" max="2819" width="21.6328125" style="31" customWidth="1"/>
    <col min="2820" max="2820" width="1.54296875" style="31" customWidth="1"/>
    <col min="2821" max="3058" width="9.36328125" style="31"/>
    <col min="3059" max="3059" width="42.54296875" style="31" customWidth="1"/>
    <col min="3060" max="3060" width="1.453125" style="31" customWidth="1"/>
    <col min="3061" max="3061" width="7.90625" style="31" customWidth="1"/>
    <col min="3062" max="3062" width="1.54296875" style="31" customWidth="1"/>
    <col min="3063" max="3063" width="21.6328125" style="31" customWidth="1"/>
    <col min="3064" max="3064" width="1.453125" style="31" customWidth="1"/>
    <col min="3065" max="3065" width="21.6328125" style="31" customWidth="1"/>
    <col min="3066" max="3066" width="1.54296875" style="31" customWidth="1"/>
    <col min="3067" max="3067" width="21.6328125" style="31" customWidth="1"/>
    <col min="3068" max="3068" width="1.54296875" style="31" customWidth="1"/>
    <col min="3069" max="3069" width="21.6328125" style="31" customWidth="1"/>
    <col min="3070" max="3070" width="1.54296875" style="31" customWidth="1"/>
    <col min="3071" max="3071" width="26.08984375" style="31" customWidth="1"/>
    <col min="3072" max="3072" width="1.54296875" style="31" customWidth="1"/>
    <col min="3073" max="3073" width="26.08984375" style="31" customWidth="1"/>
    <col min="3074" max="3074" width="1.54296875" style="31" customWidth="1"/>
    <col min="3075" max="3075" width="21.6328125" style="31" customWidth="1"/>
    <col min="3076" max="3076" width="1.54296875" style="31" customWidth="1"/>
    <col min="3077" max="3314" width="9.36328125" style="31"/>
    <col min="3315" max="3315" width="42.54296875" style="31" customWidth="1"/>
    <col min="3316" max="3316" width="1.453125" style="31" customWidth="1"/>
    <col min="3317" max="3317" width="7.90625" style="31" customWidth="1"/>
    <col min="3318" max="3318" width="1.54296875" style="31" customWidth="1"/>
    <col min="3319" max="3319" width="21.6328125" style="31" customWidth="1"/>
    <col min="3320" max="3320" width="1.453125" style="31" customWidth="1"/>
    <col min="3321" max="3321" width="21.6328125" style="31" customWidth="1"/>
    <col min="3322" max="3322" width="1.54296875" style="31" customWidth="1"/>
    <col min="3323" max="3323" width="21.6328125" style="31" customWidth="1"/>
    <col min="3324" max="3324" width="1.54296875" style="31" customWidth="1"/>
    <col min="3325" max="3325" width="21.6328125" style="31" customWidth="1"/>
    <col min="3326" max="3326" width="1.54296875" style="31" customWidth="1"/>
    <col min="3327" max="3327" width="26.08984375" style="31" customWidth="1"/>
    <col min="3328" max="3328" width="1.54296875" style="31" customWidth="1"/>
    <col min="3329" max="3329" width="26.08984375" style="31" customWidth="1"/>
    <col min="3330" max="3330" width="1.54296875" style="31" customWidth="1"/>
    <col min="3331" max="3331" width="21.6328125" style="31" customWidth="1"/>
    <col min="3332" max="3332" width="1.54296875" style="31" customWidth="1"/>
    <col min="3333" max="3570" width="9.36328125" style="31"/>
    <col min="3571" max="3571" width="42.54296875" style="31" customWidth="1"/>
    <col min="3572" max="3572" width="1.453125" style="31" customWidth="1"/>
    <col min="3573" max="3573" width="7.90625" style="31" customWidth="1"/>
    <col min="3574" max="3574" width="1.54296875" style="31" customWidth="1"/>
    <col min="3575" max="3575" width="21.6328125" style="31" customWidth="1"/>
    <col min="3576" max="3576" width="1.453125" style="31" customWidth="1"/>
    <col min="3577" max="3577" width="21.6328125" style="31" customWidth="1"/>
    <col min="3578" max="3578" width="1.54296875" style="31" customWidth="1"/>
    <col min="3579" max="3579" width="21.6328125" style="31" customWidth="1"/>
    <col min="3580" max="3580" width="1.54296875" style="31" customWidth="1"/>
    <col min="3581" max="3581" width="21.6328125" style="31" customWidth="1"/>
    <col min="3582" max="3582" width="1.54296875" style="31" customWidth="1"/>
    <col min="3583" max="3583" width="26.08984375" style="31" customWidth="1"/>
    <col min="3584" max="3584" width="1.54296875" style="31" customWidth="1"/>
    <col min="3585" max="3585" width="26.08984375" style="31" customWidth="1"/>
    <col min="3586" max="3586" width="1.54296875" style="31" customWidth="1"/>
    <col min="3587" max="3587" width="21.6328125" style="31" customWidth="1"/>
    <col min="3588" max="3588" width="1.54296875" style="31" customWidth="1"/>
    <col min="3589" max="3826" width="9.36328125" style="31"/>
    <col min="3827" max="3827" width="42.54296875" style="31" customWidth="1"/>
    <col min="3828" max="3828" width="1.453125" style="31" customWidth="1"/>
    <col min="3829" max="3829" width="7.90625" style="31" customWidth="1"/>
    <col min="3830" max="3830" width="1.54296875" style="31" customWidth="1"/>
    <col min="3831" max="3831" width="21.6328125" style="31" customWidth="1"/>
    <col min="3832" max="3832" width="1.453125" style="31" customWidth="1"/>
    <col min="3833" max="3833" width="21.6328125" style="31" customWidth="1"/>
    <col min="3834" max="3834" width="1.54296875" style="31" customWidth="1"/>
    <col min="3835" max="3835" width="21.6328125" style="31" customWidth="1"/>
    <col min="3836" max="3836" width="1.54296875" style="31" customWidth="1"/>
    <col min="3837" max="3837" width="21.6328125" style="31" customWidth="1"/>
    <col min="3838" max="3838" width="1.54296875" style="31" customWidth="1"/>
    <col min="3839" max="3839" width="26.08984375" style="31" customWidth="1"/>
    <col min="3840" max="3840" width="1.54296875" style="31" customWidth="1"/>
    <col min="3841" max="3841" width="26.08984375" style="31" customWidth="1"/>
    <col min="3842" max="3842" width="1.54296875" style="31" customWidth="1"/>
    <col min="3843" max="3843" width="21.6328125" style="31" customWidth="1"/>
    <col min="3844" max="3844" width="1.54296875" style="31" customWidth="1"/>
    <col min="3845" max="4082" width="9.36328125" style="31"/>
    <col min="4083" max="4083" width="42.54296875" style="31" customWidth="1"/>
    <col min="4084" max="4084" width="1.453125" style="31" customWidth="1"/>
    <col min="4085" max="4085" width="7.90625" style="31" customWidth="1"/>
    <col min="4086" max="4086" width="1.54296875" style="31" customWidth="1"/>
    <col min="4087" max="4087" width="21.6328125" style="31" customWidth="1"/>
    <col min="4088" max="4088" width="1.453125" style="31" customWidth="1"/>
    <col min="4089" max="4089" width="21.6328125" style="31" customWidth="1"/>
    <col min="4090" max="4090" width="1.54296875" style="31" customWidth="1"/>
    <col min="4091" max="4091" width="21.6328125" style="31" customWidth="1"/>
    <col min="4092" max="4092" width="1.54296875" style="31" customWidth="1"/>
    <col min="4093" max="4093" width="21.6328125" style="31" customWidth="1"/>
    <col min="4094" max="4094" width="1.54296875" style="31" customWidth="1"/>
    <col min="4095" max="4095" width="26.08984375" style="31" customWidth="1"/>
    <col min="4096" max="4096" width="1.54296875" style="31" customWidth="1"/>
    <col min="4097" max="4097" width="26.08984375" style="31" customWidth="1"/>
    <col min="4098" max="4098" width="1.54296875" style="31" customWidth="1"/>
    <col min="4099" max="4099" width="21.6328125" style="31" customWidth="1"/>
    <col min="4100" max="4100" width="1.54296875" style="31" customWidth="1"/>
    <col min="4101" max="4338" width="9.36328125" style="31"/>
    <col min="4339" max="4339" width="42.54296875" style="31" customWidth="1"/>
    <col min="4340" max="4340" width="1.453125" style="31" customWidth="1"/>
    <col min="4341" max="4341" width="7.90625" style="31" customWidth="1"/>
    <col min="4342" max="4342" width="1.54296875" style="31" customWidth="1"/>
    <col min="4343" max="4343" width="21.6328125" style="31" customWidth="1"/>
    <col min="4344" max="4344" width="1.453125" style="31" customWidth="1"/>
    <col min="4345" max="4345" width="21.6328125" style="31" customWidth="1"/>
    <col min="4346" max="4346" width="1.54296875" style="31" customWidth="1"/>
    <col min="4347" max="4347" width="21.6328125" style="31" customWidth="1"/>
    <col min="4348" max="4348" width="1.54296875" style="31" customWidth="1"/>
    <col min="4349" max="4349" width="21.6328125" style="31" customWidth="1"/>
    <col min="4350" max="4350" width="1.54296875" style="31" customWidth="1"/>
    <col min="4351" max="4351" width="26.08984375" style="31" customWidth="1"/>
    <col min="4352" max="4352" width="1.54296875" style="31" customWidth="1"/>
    <col min="4353" max="4353" width="26.08984375" style="31" customWidth="1"/>
    <col min="4354" max="4354" width="1.54296875" style="31" customWidth="1"/>
    <col min="4355" max="4355" width="21.6328125" style="31" customWidth="1"/>
    <col min="4356" max="4356" width="1.54296875" style="31" customWidth="1"/>
    <col min="4357" max="4594" width="9.36328125" style="31"/>
    <col min="4595" max="4595" width="42.54296875" style="31" customWidth="1"/>
    <col min="4596" max="4596" width="1.453125" style="31" customWidth="1"/>
    <col min="4597" max="4597" width="7.90625" style="31" customWidth="1"/>
    <col min="4598" max="4598" width="1.54296875" style="31" customWidth="1"/>
    <col min="4599" max="4599" width="21.6328125" style="31" customWidth="1"/>
    <col min="4600" max="4600" width="1.453125" style="31" customWidth="1"/>
    <col min="4601" max="4601" width="21.6328125" style="31" customWidth="1"/>
    <col min="4602" max="4602" width="1.54296875" style="31" customWidth="1"/>
    <col min="4603" max="4603" width="21.6328125" style="31" customWidth="1"/>
    <col min="4604" max="4604" width="1.54296875" style="31" customWidth="1"/>
    <col min="4605" max="4605" width="21.6328125" style="31" customWidth="1"/>
    <col min="4606" max="4606" width="1.54296875" style="31" customWidth="1"/>
    <col min="4607" max="4607" width="26.08984375" style="31" customWidth="1"/>
    <col min="4608" max="4608" width="1.54296875" style="31" customWidth="1"/>
    <col min="4609" max="4609" width="26.08984375" style="31" customWidth="1"/>
    <col min="4610" max="4610" width="1.54296875" style="31" customWidth="1"/>
    <col min="4611" max="4611" width="21.6328125" style="31" customWidth="1"/>
    <col min="4612" max="4612" width="1.54296875" style="31" customWidth="1"/>
    <col min="4613" max="4850" width="9.36328125" style="31"/>
    <col min="4851" max="4851" width="42.54296875" style="31" customWidth="1"/>
    <col min="4852" max="4852" width="1.453125" style="31" customWidth="1"/>
    <col min="4853" max="4853" width="7.90625" style="31" customWidth="1"/>
    <col min="4854" max="4854" width="1.54296875" style="31" customWidth="1"/>
    <col min="4855" max="4855" width="21.6328125" style="31" customWidth="1"/>
    <col min="4856" max="4856" width="1.453125" style="31" customWidth="1"/>
    <col min="4857" max="4857" width="21.6328125" style="31" customWidth="1"/>
    <col min="4858" max="4858" width="1.54296875" style="31" customWidth="1"/>
    <col min="4859" max="4859" width="21.6328125" style="31" customWidth="1"/>
    <col min="4860" max="4860" width="1.54296875" style="31" customWidth="1"/>
    <col min="4861" max="4861" width="21.6328125" style="31" customWidth="1"/>
    <col min="4862" max="4862" width="1.54296875" style="31" customWidth="1"/>
    <col min="4863" max="4863" width="26.08984375" style="31" customWidth="1"/>
    <col min="4864" max="4864" width="1.54296875" style="31" customWidth="1"/>
    <col min="4865" max="4865" width="26.08984375" style="31" customWidth="1"/>
    <col min="4866" max="4866" width="1.54296875" style="31" customWidth="1"/>
    <col min="4867" max="4867" width="21.6328125" style="31" customWidth="1"/>
    <col min="4868" max="4868" width="1.54296875" style="31" customWidth="1"/>
    <col min="4869" max="5106" width="9.36328125" style="31"/>
    <col min="5107" max="5107" width="42.54296875" style="31" customWidth="1"/>
    <col min="5108" max="5108" width="1.453125" style="31" customWidth="1"/>
    <col min="5109" max="5109" width="7.90625" style="31" customWidth="1"/>
    <col min="5110" max="5110" width="1.54296875" style="31" customWidth="1"/>
    <col min="5111" max="5111" width="21.6328125" style="31" customWidth="1"/>
    <col min="5112" max="5112" width="1.453125" style="31" customWidth="1"/>
    <col min="5113" max="5113" width="21.6328125" style="31" customWidth="1"/>
    <col min="5114" max="5114" width="1.54296875" style="31" customWidth="1"/>
    <col min="5115" max="5115" width="21.6328125" style="31" customWidth="1"/>
    <col min="5116" max="5116" width="1.54296875" style="31" customWidth="1"/>
    <col min="5117" max="5117" width="21.6328125" style="31" customWidth="1"/>
    <col min="5118" max="5118" width="1.54296875" style="31" customWidth="1"/>
    <col min="5119" max="5119" width="26.08984375" style="31" customWidth="1"/>
    <col min="5120" max="5120" width="1.54296875" style="31" customWidth="1"/>
    <col min="5121" max="5121" width="26.08984375" style="31" customWidth="1"/>
    <col min="5122" max="5122" width="1.54296875" style="31" customWidth="1"/>
    <col min="5123" max="5123" width="21.6328125" style="31" customWidth="1"/>
    <col min="5124" max="5124" width="1.54296875" style="31" customWidth="1"/>
    <col min="5125" max="5362" width="9.36328125" style="31"/>
    <col min="5363" max="5363" width="42.54296875" style="31" customWidth="1"/>
    <col min="5364" max="5364" width="1.453125" style="31" customWidth="1"/>
    <col min="5365" max="5365" width="7.90625" style="31" customWidth="1"/>
    <col min="5366" max="5366" width="1.54296875" style="31" customWidth="1"/>
    <col min="5367" max="5367" width="21.6328125" style="31" customWidth="1"/>
    <col min="5368" max="5368" width="1.453125" style="31" customWidth="1"/>
    <col min="5369" max="5369" width="21.6328125" style="31" customWidth="1"/>
    <col min="5370" max="5370" width="1.54296875" style="31" customWidth="1"/>
    <col min="5371" max="5371" width="21.6328125" style="31" customWidth="1"/>
    <col min="5372" max="5372" width="1.54296875" style="31" customWidth="1"/>
    <col min="5373" max="5373" width="21.6328125" style="31" customWidth="1"/>
    <col min="5374" max="5374" width="1.54296875" style="31" customWidth="1"/>
    <col min="5375" max="5375" width="26.08984375" style="31" customWidth="1"/>
    <col min="5376" max="5376" width="1.54296875" style="31" customWidth="1"/>
    <col min="5377" max="5377" width="26.08984375" style="31" customWidth="1"/>
    <col min="5378" max="5378" width="1.54296875" style="31" customWidth="1"/>
    <col min="5379" max="5379" width="21.6328125" style="31" customWidth="1"/>
    <col min="5380" max="5380" width="1.54296875" style="31" customWidth="1"/>
    <col min="5381" max="5618" width="9.36328125" style="31"/>
    <col min="5619" max="5619" width="42.54296875" style="31" customWidth="1"/>
    <col min="5620" max="5620" width="1.453125" style="31" customWidth="1"/>
    <col min="5621" max="5621" width="7.90625" style="31" customWidth="1"/>
    <col min="5622" max="5622" width="1.54296875" style="31" customWidth="1"/>
    <col min="5623" max="5623" width="21.6328125" style="31" customWidth="1"/>
    <col min="5624" max="5624" width="1.453125" style="31" customWidth="1"/>
    <col min="5625" max="5625" width="21.6328125" style="31" customWidth="1"/>
    <col min="5626" max="5626" width="1.54296875" style="31" customWidth="1"/>
    <col min="5627" max="5627" width="21.6328125" style="31" customWidth="1"/>
    <col min="5628" max="5628" width="1.54296875" style="31" customWidth="1"/>
    <col min="5629" max="5629" width="21.6328125" style="31" customWidth="1"/>
    <col min="5630" max="5630" width="1.54296875" style="31" customWidth="1"/>
    <col min="5631" max="5631" width="26.08984375" style="31" customWidth="1"/>
    <col min="5632" max="5632" width="1.54296875" style="31" customWidth="1"/>
    <col min="5633" max="5633" width="26.08984375" style="31" customWidth="1"/>
    <col min="5634" max="5634" width="1.54296875" style="31" customWidth="1"/>
    <col min="5635" max="5635" width="21.6328125" style="31" customWidth="1"/>
    <col min="5636" max="5636" width="1.54296875" style="31" customWidth="1"/>
    <col min="5637" max="5874" width="9.36328125" style="31"/>
    <col min="5875" max="5875" width="42.54296875" style="31" customWidth="1"/>
    <col min="5876" max="5876" width="1.453125" style="31" customWidth="1"/>
    <col min="5877" max="5877" width="7.90625" style="31" customWidth="1"/>
    <col min="5878" max="5878" width="1.54296875" style="31" customWidth="1"/>
    <col min="5879" max="5879" width="21.6328125" style="31" customWidth="1"/>
    <col min="5880" max="5880" width="1.453125" style="31" customWidth="1"/>
    <col min="5881" max="5881" width="21.6328125" style="31" customWidth="1"/>
    <col min="5882" max="5882" width="1.54296875" style="31" customWidth="1"/>
    <col min="5883" max="5883" width="21.6328125" style="31" customWidth="1"/>
    <col min="5884" max="5884" width="1.54296875" style="31" customWidth="1"/>
    <col min="5885" max="5885" width="21.6328125" style="31" customWidth="1"/>
    <col min="5886" max="5886" width="1.54296875" style="31" customWidth="1"/>
    <col min="5887" max="5887" width="26.08984375" style="31" customWidth="1"/>
    <col min="5888" max="5888" width="1.54296875" style="31" customWidth="1"/>
    <col min="5889" max="5889" width="26.08984375" style="31" customWidth="1"/>
    <col min="5890" max="5890" width="1.54296875" style="31" customWidth="1"/>
    <col min="5891" max="5891" width="21.6328125" style="31" customWidth="1"/>
    <col min="5892" max="5892" width="1.54296875" style="31" customWidth="1"/>
    <col min="5893" max="6130" width="9.36328125" style="31"/>
    <col min="6131" max="6131" width="42.54296875" style="31" customWidth="1"/>
    <col min="6132" max="6132" width="1.453125" style="31" customWidth="1"/>
    <col min="6133" max="6133" width="7.90625" style="31" customWidth="1"/>
    <col min="6134" max="6134" width="1.54296875" style="31" customWidth="1"/>
    <col min="6135" max="6135" width="21.6328125" style="31" customWidth="1"/>
    <col min="6136" max="6136" width="1.453125" style="31" customWidth="1"/>
    <col min="6137" max="6137" width="21.6328125" style="31" customWidth="1"/>
    <col min="6138" max="6138" width="1.54296875" style="31" customWidth="1"/>
    <col min="6139" max="6139" width="21.6328125" style="31" customWidth="1"/>
    <col min="6140" max="6140" width="1.54296875" style="31" customWidth="1"/>
    <col min="6141" max="6141" width="21.6328125" style="31" customWidth="1"/>
    <col min="6142" max="6142" width="1.54296875" style="31" customWidth="1"/>
    <col min="6143" max="6143" width="26.08984375" style="31" customWidth="1"/>
    <col min="6144" max="6144" width="1.54296875" style="31" customWidth="1"/>
    <col min="6145" max="6145" width="26.08984375" style="31" customWidth="1"/>
    <col min="6146" max="6146" width="1.54296875" style="31" customWidth="1"/>
    <col min="6147" max="6147" width="21.6328125" style="31" customWidth="1"/>
    <col min="6148" max="6148" width="1.54296875" style="31" customWidth="1"/>
    <col min="6149" max="6386" width="9.36328125" style="31"/>
    <col min="6387" max="6387" width="42.54296875" style="31" customWidth="1"/>
    <col min="6388" max="6388" width="1.453125" style="31" customWidth="1"/>
    <col min="6389" max="6389" width="7.90625" style="31" customWidth="1"/>
    <col min="6390" max="6390" width="1.54296875" style="31" customWidth="1"/>
    <col min="6391" max="6391" width="21.6328125" style="31" customWidth="1"/>
    <col min="6392" max="6392" width="1.453125" style="31" customWidth="1"/>
    <col min="6393" max="6393" width="21.6328125" style="31" customWidth="1"/>
    <col min="6394" max="6394" width="1.54296875" style="31" customWidth="1"/>
    <col min="6395" max="6395" width="21.6328125" style="31" customWidth="1"/>
    <col min="6396" max="6396" width="1.54296875" style="31" customWidth="1"/>
    <col min="6397" max="6397" width="21.6328125" style="31" customWidth="1"/>
    <col min="6398" max="6398" width="1.54296875" style="31" customWidth="1"/>
    <col min="6399" max="6399" width="26.08984375" style="31" customWidth="1"/>
    <col min="6400" max="6400" width="1.54296875" style="31" customWidth="1"/>
    <col min="6401" max="6401" width="26.08984375" style="31" customWidth="1"/>
    <col min="6402" max="6402" width="1.54296875" style="31" customWidth="1"/>
    <col min="6403" max="6403" width="21.6328125" style="31" customWidth="1"/>
    <col min="6404" max="6404" width="1.54296875" style="31" customWidth="1"/>
    <col min="6405" max="6642" width="9.36328125" style="31"/>
    <col min="6643" max="6643" width="42.54296875" style="31" customWidth="1"/>
    <col min="6644" max="6644" width="1.453125" style="31" customWidth="1"/>
    <col min="6645" max="6645" width="7.90625" style="31" customWidth="1"/>
    <col min="6646" max="6646" width="1.54296875" style="31" customWidth="1"/>
    <col min="6647" max="6647" width="21.6328125" style="31" customWidth="1"/>
    <col min="6648" max="6648" width="1.453125" style="31" customWidth="1"/>
    <col min="6649" max="6649" width="21.6328125" style="31" customWidth="1"/>
    <col min="6650" max="6650" width="1.54296875" style="31" customWidth="1"/>
    <col min="6651" max="6651" width="21.6328125" style="31" customWidth="1"/>
    <col min="6652" max="6652" width="1.54296875" style="31" customWidth="1"/>
    <col min="6653" max="6653" width="21.6328125" style="31" customWidth="1"/>
    <col min="6654" max="6654" width="1.54296875" style="31" customWidth="1"/>
    <col min="6655" max="6655" width="26.08984375" style="31" customWidth="1"/>
    <col min="6656" max="6656" width="1.54296875" style="31" customWidth="1"/>
    <col min="6657" max="6657" width="26.08984375" style="31" customWidth="1"/>
    <col min="6658" max="6658" width="1.54296875" style="31" customWidth="1"/>
    <col min="6659" max="6659" width="21.6328125" style="31" customWidth="1"/>
    <col min="6660" max="6660" width="1.54296875" style="31" customWidth="1"/>
    <col min="6661" max="6898" width="9.36328125" style="31"/>
    <col min="6899" max="6899" width="42.54296875" style="31" customWidth="1"/>
    <col min="6900" max="6900" width="1.453125" style="31" customWidth="1"/>
    <col min="6901" max="6901" width="7.90625" style="31" customWidth="1"/>
    <col min="6902" max="6902" width="1.54296875" style="31" customWidth="1"/>
    <col min="6903" max="6903" width="21.6328125" style="31" customWidth="1"/>
    <col min="6904" max="6904" width="1.453125" style="31" customWidth="1"/>
    <col min="6905" max="6905" width="21.6328125" style="31" customWidth="1"/>
    <col min="6906" max="6906" width="1.54296875" style="31" customWidth="1"/>
    <col min="6907" max="6907" width="21.6328125" style="31" customWidth="1"/>
    <col min="6908" max="6908" width="1.54296875" style="31" customWidth="1"/>
    <col min="6909" max="6909" width="21.6328125" style="31" customWidth="1"/>
    <col min="6910" max="6910" width="1.54296875" style="31" customWidth="1"/>
    <col min="6911" max="6911" width="26.08984375" style="31" customWidth="1"/>
    <col min="6912" max="6912" width="1.54296875" style="31" customWidth="1"/>
    <col min="6913" max="6913" width="26.08984375" style="31" customWidth="1"/>
    <col min="6914" max="6914" width="1.54296875" style="31" customWidth="1"/>
    <col min="6915" max="6915" width="21.6328125" style="31" customWidth="1"/>
    <col min="6916" max="6916" width="1.54296875" style="31" customWidth="1"/>
    <col min="6917" max="7154" width="9.36328125" style="31"/>
    <col min="7155" max="7155" width="42.54296875" style="31" customWidth="1"/>
    <col min="7156" max="7156" width="1.453125" style="31" customWidth="1"/>
    <col min="7157" max="7157" width="7.90625" style="31" customWidth="1"/>
    <col min="7158" max="7158" width="1.54296875" style="31" customWidth="1"/>
    <col min="7159" max="7159" width="21.6328125" style="31" customWidth="1"/>
    <col min="7160" max="7160" width="1.453125" style="31" customWidth="1"/>
    <col min="7161" max="7161" width="21.6328125" style="31" customWidth="1"/>
    <col min="7162" max="7162" width="1.54296875" style="31" customWidth="1"/>
    <col min="7163" max="7163" width="21.6328125" style="31" customWidth="1"/>
    <col min="7164" max="7164" width="1.54296875" style="31" customWidth="1"/>
    <col min="7165" max="7165" width="21.6328125" style="31" customWidth="1"/>
    <col min="7166" max="7166" width="1.54296875" style="31" customWidth="1"/>
    <col min="7167" max="7167" width="26.08984375" style="31" customWidth="1"/>
    <col min="7168" max="7168" width="1.54296875" style="31" customWidth="1"/>
    <col min="7169" max="7169" width="26.08984375" style="31" customWidth="1"/>
    <col min="7170" max="7170" width="1.54296875" style="31" customWidth="1"/>
    <col min="7171" max="7171" width="21.6328125" style="31" customWidth="1"/>
    <col min="7172" max="7172" width="1.54296875" style="31" customWidth="1"/>
    <col min="7173" max="7410" width="9.36328125" style="31"/>
    <col min="7411" max="7411" width="42.54296875" style="31" customWidth="1"/>
    <col min="7412" max="7412" width="1.453125" style="31" customWidth="1"/>
    <col min="7413" max="7413" width="7.90625" style="31" customWidth="1"/>
    <col min="7414" max="7414" width="1.54296875" style="31" customWidth="1"/>
    <col min="7415" max="7415" width="21.6328125" style="31" customWidth="1"/>
    <col min="7416" max="7416" width="1.453125" style="31" customWidth="1"/>
    <col min="7417" max="7417" width="21.6328125" style="31" customWidth="1"/>
    <col min="7418" max="7418" width="1.54296875" style="31" customWidth="1"/>
    <col min="7419" max="7419" width="21.6328125" style="31" customWidth="1"/>
    <col min="7420" max="7420" width="1.54296875" style="31" customWidth="1"/>
    <col min="7421" max="7421" width="21.6328125" style="31" customWidth="1"/>
    <col min="7422" max="7422" width="1.54296875" style="31" customWidth="1"/>
    <col min="7423" max="7423" width="26.08984375" style="31" customWidth="1"/>
    <col min="7424" max="7424" width="1.54296875" style="31" customWidth="1"/>
    <col min="7425" max="7425" width="26.08984375" style="31" customWidth="1"/>
    <col min="7426" max="7426" width="1.54296875" style="31" customWidth="1"/>
    <col min="7427" max="7427" width="21.6328125" style="31" customWidth="1"/>
    <col min="7428" max="7428" width="1.54296875" style="31" customWidth="1"/>
    <col min="7429" max="7666" width="9.36328125" style="31"/>
    <col min="7667" max="7667" width="42.54296875" style="31" customWidth="1"/>
    <col min="7668" max="7668" width="1.453125" style="31" customWidth="1"/>
    <col min="7669" max="7669" width="7.90625" style="31" customWidth="1"/>
    <col min="7670" max="7670" width="1.54296875" style="31" customWidth="1"/>
    <col min="7671" max="7671" width="21.6328125" style="31" customWidth="1"/>
    <col min="7672" max="7672" width="1.453125" style="31" customWidth="1"/>
    <col min="7673" max="7673" width="21.6328125" style="31" customWidth="1"/>
    <col min="7674" max="7674" width="1.54296875" style="31" customWidth="1"/>
    <col min="7675" max="7675" width="21.6328125" style="31" customWidth="1"/>
    <col min="7676" max="7676" width="1.54296875" style="31" customWidth="1"/>
    <col min="7677" max="7677" width="21.6328125" style="31" customWidth="1"/>
    <col min="7678" max="7678" width="1.54296875" style="31" customWidth="1"/>
    <col min="7679" max="7679" width="26.08984375" style="31" customWidth="1"/>
    <col min="7680" max="7680" width="1.54296875" style="31" customWidth="1"/>
    <col min="7681" max="7681" width="26.08984375" style="31" customWidth="1"/>
    <col min="7682" max="7682" width="1.54296875" style="31" customWidth="1"/>
    <col min="7683" max="7683" width="21.6328125" style="31" customWidth="1"/>
    <col min="7684" max="7684" width="1.54296875" style="31" customWidth="1"/>
    <col min="7685" max="7922" width="9.36328125" style="31"/>
    <col min="7923" max="7923" width="42.54296875" style="31" customWidth="1"/>
    <col min="7924" max="7924" width="1.453125" style="31" customWidth="1"/>
    <col min="7925" max="7925" width="7.90625" style="31" customWidth="1"/>
    <col min="7926" max="7926" width="1.54296875" style="31" customWidth="1"/>
    <col min="7927" max="7927" width="21.6328125" style="31" customWidth="1"/>
    <col min="7928" max="7928" width="1.453125" style="31" customWidth="1"/>
    <col min="7929" max="7929" width="21.6328125" style="31" customWidth="1"/>
    <col min="7930" max="7930" width="1.54296875" style="31" customWidth="1"/>
    <col min="7931" max="7931" width="21.6328125" style="31" customWidth="1"/>
    <col min="7932" max="7932" width="1.54296875" style="31" customWidth="1"/>
    <col min="7933" max="7933" width="21.6328125" style="31" customWidth="1"/>
    <col min="7934" max="7934" width="1.54296875" style="31" customWidth="1"/>
    <col min="7935" max="7935" width="26.08984375" style="31" customWidth="1"/>
    <col min="7936" max="7936" width="1.54296875" style="31" customWidth="1"/>
    <col min="7937" max="7937" width="26.08984375" style="31" customWidth="1"/>
    <col min="7938" max="7938" width="1.54296875" style="31" customWidth="1"/>
    <col min="7939" max="7939" width="21.6328125" style="31" customWidth="1"/>
    <col min="7940" max="7940" width="1.54296875" style="31" customWidth="1"/>
    <col min="7941" max="8178" width="9.36328125" style="31"/>
    <col min="8179" max="8179" width="42.54296875" style="31" customWidth="1"/>
    <col min="8180" max="8180" width="1.453125" style="31" customWidth="1"/>
    <col min="8181" max="8181" width="7.90625" style="31" customWidth="1"/>
    <col min="8182" max="8182" width="1.54296875" style="31" customWidth="1"/>
    <col min="8183" max="8183" width="21.6328125" style="31" customWidth="1"/>
    <col min="8184" max="8184" width="1.453125" style="31" customWidth="1"/>
    <col min="8185" max="8185" width="21.6328125" style="31" customWidth="1"/>
    <col min="8186" max="8186" width="1.54296875" style="31" customWidth="1"/>
    <col min="8187" max="8187" width="21.6328125" style="31" customWidth="1"/>
    <col min="8188" max="8188" width="1.54296875" style="31" customWidth="1"/>
    <col min="8189" max="8189" width="21.6328125" style="31" customWidth="1"/>
    <col min="8190" max="8190" width="1.54296875" style="31" customWidth="1"/>
    <col min="8191" max="8191" width="26.08984375" style="31" customWidth="1"/>
    <col min="8192" max="8192" width="1.54296875" style="31" customWidth="1"/>
    <col min="8193" max="8193" width="26.08984375" style="31" customWidth="1"/>
    <col min="8194" max="8194" width="1.54296875" style="31" customWidth="1"/>
    <col min="8195" max="8195" width="21.6328125" style="31" customWidth="1"/>
    <col min="8196" max="8196" width="1.54296875" style="31" customWidth="1"/>
    <col min="8197" max="8434" width="9.36328125" style="31"/>
    <col min="8435" max="8435" width="42.54296875" style="31" customWidth="1"/>
    <col min="8436" max="8436" width="1.453125" style="31" customWidth="1"/>
    <col min="8437" max="8437" width="7.90625" style="31" customWidth="1"/>
    <col min="8438" max="8438" width="1.54296875" style="31" customWidth="1"/>
    <col min="8439" max="8439" width="21.6328125" style="31" customWidth="1"/>
    <col min="8440" max="8440" width="1.453125" style="31" customWidth="1"/>
    <col min="8441" max="8441" width="21.6328125" style="31" customWidth="1"/>
    <col min="8442" max="8442" width="1.54296875" style="31" customWidth="1"/>
    <col min="8443" max="8443" width="21.6328125" style="31" customWidth="1"/>
    <col min="8444" max="8444" width="1.54296875" style="31" customWidth="1"/>
    <col min="8445" max="8445" width="21.6328125" style="31" customWidth="1"/>
    <col min="8446" max="8446" width="1.54296875" style="31" customWidth="1"/>
    <col min="8447" max="8447" width="26.08984375" style="31" customWidth="1"/>
    <col min="8448" max="8448" width="1.54296875" style="31" customWidth="1"/>
    <col min="8449" max="8449" width="26.08984375" style="31" customWidth="1"/>
    <col min="8450" max="8450" width="1.54296875" style="31" customWidth="1"/>
    <col min="8451" max="8451" width="21.6328125" style="31" customWidth="1"/>
    <col min="8452" max="8452" width="1.54296875" style="31" customWidth="1"/>
    <col min="8453" max="8690" width="9.36328125" style="31"/>
    <col min="8691" max="8691" width="42.54296875" style="31" customWidth="1"/>
    <col min="8692" max="8692" width="1.453125" style="31" customWidth="1"/>
    <col min="8693" max="8693" width="7.90625" style="31" customWidth="1"/>
    <col min="8694" max="8694" width="1.54296875" style="31" customWidth="1"/>
    <col min="8695" max="8695" width="21.6328125" style="31" customWidth="1"/>
    <col min="8696" max="8696" width="1.453125" style="31" customWidth="1"/>
    <col min="8697" max="8697" width="21.6328125" style="31" customWidth="1"/>
    <col min="8698" max="8698" width="1.54296875" style="31" customWidth="1"/>
    <col min="8699" max="8699" width="21.6328125" style="31" customWidth="1"/>
    <col min="8700" max="8700" width="1.54296875" style="31" customWidth="1"/>
    <col min="8701" max="8701" width="21.6328125" style="31" customWidth="1"/>
    <col min="8702" max="8702" width="1.54296875" style="31" customWidth="1"/>
    <col min="8703" max="8703" width="26.08984375" style="31" customWidth="1"/>
    <col min="8704" max="8704" width="1.54296875" style="31" customWidth="1"/>
    <col min="8705" max="8705" width="26.08984375" style="31" customWidth="1"/>
    <col min="8706" max="8706" width="1.54296875" style="31" customWidth="1"/>
    <col min="8707" max="8707" width="21.6328125" style="31" customWidth="1"/>
    <col min="8708" max="8708" width="1.54296875" style="31" customWidth="1"/>
    <col min="8709" max="8946" width="9.36328125" style="31"/>
    <col min="8947" max="8947" width="42.54296875" style="31" customWidth="1"/>
    <col min="8948" max="8948" width="1.453125" style="31" customWidth="1"/>
    <col min="8949" max="8949" width="7.90625" style="31" customWidth="1"/>
    <col min="8950" max="8950" width="1.54296875" style="31" customWidth="1"/>
    <col min="8951" max="8951" width="21.6328125" style="31" customWidth="1"/>
    <col min="8952" max="8952" width="1.453125" style="31" customWidth="1"/>
    <col min="8953" max="8953" width="21.6328125" style="31" customWidth="1"/>
    <col min="8954" max="8954" width="1.54296875" style="31" customWidth="1"/>
    <col min="8955" max="8955" width="21.6328125" style="31" customWidth="1"/>
    <col min="8956" max="8956" width="1.54296875" style="31" customWidth="1"/>
    <col min="8957" max="8957" width="21.6328125" style="31" customWidth="1"/>
    <col min="8958" max="8958" width="1.54296875" style="31" customWidth="1"/>
    <col min="8959" max="8959" width="26.08984375" style="31" customWidth="1"/>
    <col min="8960" max="8960" width="1.54296875" style="31" customWidth="1"/>
    <col min="8961" max="8961" width="26.08984375" style="31" customWidth="1"/>
    <col min="8962" max="8962" width="1.54296875" style="31" customWidth="1"/>
    <col min="8963" max="8963" width="21.6328125" style="31" customWidth="1"/>
    <col min="8964" max="8964" width="1.54296875" style="31" customWidth="1"/>
    <col min="8965" max="9202" width="9.36328125" style="31"/>
    <col min="9203" max="9203" width="42.54296875" style="31" customWidth="1"/>
    <col min="9204" max="9204" width="1.453125" style="31" customWidth="1"/>
    <col min="9205" max="9205" width="7.90625" style="31" customWidth="1"/>
    <col min="9206" max="9206" width="1.54296875" style="31" customWidth="1"/>
    <col min="9207" max="9207" width="21.6328125" style="31" customWidth="1"/>
    <col min="9208" max="9208" width="1.453125" style="31" customWidth="1"/>
    <col min="9209" max="9209" width="21.6328125" style="31" customWidth="1"/>
    <col min="9210" max="9210" width="1.54296875" style="31" customWidth="1"/>
    <col min="9211" max="9211" width="21.6328125" style="31" customWidth="1"/>
    <col min="9212" max="9212" width="1.54296875" style="31" customWidth="1"/>
    <col min="9213" max="9213" width="21.6328125" style="31" customWidth="1"/>
    <col min="9214" max="9214" width="1.54296875" style="31" customWidth="1"/>
    <col min="9215" max="9215" width="26.08984375" style="31" customWidth="1"/>
    <col min="9216" max="9216" width="1.54296875" style="31" customWidth="1"/>
    <col min="9217" max="9217" width="26.08984375" style="31" customWidth="1"/>
    <col min="9218" max="9218" width="1.54296875" style="31" customWidth="1"/>
    <col min="9219" max="9219" width="21.6328125" style="31" customWidth="1"/>
    <col min="9220" max="9220" width="1.54296875" style="31" customWidth="1"/>
    <col min="9221" max="9458" width="9.36328125" style="31"/>
    <col min="9459" max="9459" width="42.54296875" style="31" customWidth="1"/>
    <col min="9460" max="9460" width="1.453125" style="31" customWidth="1"/>
    <col min="9461" max="9461" width="7.90625" style="31" customWidth="1"/>
    <col min="9462" max="9462" width="1.54296875" style="31" customWidth="1"/>
    <col min="9463" max="9463" width="21.6328125" style="31" customWidth="1"/>
    <col min="9464" max="9464" width="1.453125" style="31" customWidth="1"/>
    <col min="9465" max="9465" width="21.6328125" style="31" customWidth="1"/>
    <col min="9466" max="9466" width="1.54296875" style="31" customWidth="1"/>
    <col min="9467" max="9467" width="21.6328125" style="31" customWidth="1"/>
    <col min="9468" max="9468" width="1.54296875" style="31" customWidth="1"/>
    <col min="9469" max="9469" width="21.6328125" style="31" customWidth="1"/>
    <col min="9470" max="9470" width="1.54296875" style="31" customWidth="1"/>
    <col min="9471" max="9471" width="26.08984375" style="31" customWidth="1"/>
    <col min="9472" max="9472" width="1.54296875" style="31" customWidth="1"/>
    <col min="9473" max="9473" width="26.08984375" style="31" customWidth="1"/>
    <col min="9474" max="9474" width="1.54296875" style="31" customWidth="1"/>
    <col min="9475" max="9475" width="21.6328125" style="31" customWidth="1"/>
    <col min="9476" max="9476" width="1.54296875" style="31" customWidth="1"/>
    <col min="9477" max="9714" width="9.36328125" style="31"/>
    <col min="9715" max="9715" width="42.54296875" style="31" customWidth="1"/>
    <col min="9716" max="9716" width="1.453125" style="31" customWidth="1"/>
    <col min="9717" max="9717" width="7.90625" style="31" customWidth="1"/>
    <col min="9718" max="9718" width="1.54296875" style="31" customWidth="1"/>
    <col min="9719" max="9719" width="21.6328125" style="31" customWidth="1"/>
    <col min="9720" max="9720" width="1.453125" style="31" customWidth="1"/>
    <col min="9721" max="9721" width="21.6328125" style="31" customWidth="1"/>
    <col min="9722" max="9722" width="1.54296875" style="31" customWidth="1"/>
    <col min="9723" max="9723" width="21.6328125" style="31" customWidth="1"/>
    <col min="9724" max="9724" width="1.54296875" style="31" customWidth="1"/>
    <col min="9725" max="9725" width="21.6328125" style="31" customWidth="1"/>
    <col min="9726" max="9726" width="1.54296875" style="31" customWidth="1"/>
    <col min="9727" max="9727" width="26.08984375" style="31" customWidth="1"/>
    <col min="9728" max="9728" width="1.54296875" style="31" customWidth="1"/>
    <col min="9729" max="9729" width="26.08984375" style="31" customWidth="1"/>
    <col min="9730" max="9730" width="1.54296875" style="31" customWidth="1"/>
    <col min="9731" max="9731" width="21.6328125" style="31" customWidth="1"/>
    <col min="9732" max="9732" width="1.54296875" style="31" customWidth="1"/>
    <col min="9733" max="9970" width="9.36328125" style="31"/>
    <col min="9971" max="9971" width="42.54296875" style="31" customWidth="1"/>
    <col min="9972" max="9972" width="1.453125" style="31" customWidth="1"/>
    <col min="9973" max="9973" width="7.90625" style="31" customWidth="1"/>
    <col min="9974" max="9974" width="1.54296875" style="31" customWidth="1"/>
    <col min="9975" max="9975" width="21.6328125" style="31" customWidth="1"/>
    <col min="9976" max="9976" width="1.453125" style="31" customWidth="1"/>
    <col min="9977" max="9977" width="21.6328125" style="31" customWidth="1"/>
    <col min="9978" max="9978" width="1.54296875" style="31" customWidth="1"/>
    <col min="9979" max="9979" width="21.6328125" style="31" customWidth="1"/>
    <col min="9980" max="9980" width="1.54296875" style="31" customWidth="1"/>
    <col min="9981" max="9981" width="21.6328125" style="31" customWidth="1"/>
    <col min="9982" max="9982" width="1.54296875" style="31" customWidth="1"/>
    <col min="9983" max="9983" width="26.08984375" style="31" customWidth="1"/>
    <col min="9984" max="9984" width="1.54296875" style="31" customWidth="1"/>
    <col min="9985" max="9985" width="26.08984375" style="31" customWidth="1"/>
    <col min="9986" max="9986" width="1.54296875" style="31" customWidth="1"/>
    <col min="9987" max="9987" width="21.6328125" style="31" customWidth="1"/>
    <col min="9988" max="9988" width="1.54296875" style="31" customWidth="1"/>
    <col min="9989" max="10226" width="9.36328125" style="31"/>
    <col min="10227" max="10227" width="42.54296875" style="31" customWidth="1"/>
    <col min="10228" max="10228" width="1.453125" style="31" customWidth="1"/>
    <col min="10229" max="10229" width="7.90625" style="31" customWidth="1"/>
    <col min="10230" max="10230" width="1.54296875" style="31" customWidth="1"/>
    <col min="10231" max="10231" width="21.6328125" style="31" customWidth="1"/>
    <col min="10232" max="10232" width="1.453125" style="31" customWidth="1"/>
    <col min="10233" max="10233" width="21.6328125" style="31" customWidth="1"/>
    <col min="10234" max="10234" width="1.54296875" style="31" customWidth="1"/>
    <col min="10235" max="10235" width="21.6328125" style="31" customWidth="1"/>
    <col min="10236" max="10236" width="1.54296875" style="31" customWidth="1"/>
    <col min="10237" max="10237" width="21.6328125" style="31" customWidth="1"/>
    <col min="10238" max="10238" width="1.54296875" style="31" customWidth="1"/>
    <col min="10239" max="10239" width="26.08984375" style="31" customWidth="1"/>
    <col min="10240" max="10240" width="1.54296875" style="31" customWidth="1"/>
    <col min="10241" max="10241" width="26.08984375" style="31" customWidth="1"/>
    <col min="10242" max="10242" width="1.54296875" style="31" customWidth="1"/>
    <col min="10243" max="10243" width="21.6328125" style="31" customWidth="1"/>
    <col min="10244" max="10244" width="1.54296875" style="31" customWidth="1"/>
    <col min="10245" max="10482" width="9.36328125" style="31"/>
    <col min="10483" max="10483" width="42.54296875" style="31" customWidth="1"/>
    <col min="10484" max="10484" width="1.453125" style="31" customWidth="1"/>
    <col min="10485" max="10485" width="7.90625" style="31" customWidth="1"/>
    <col min="10486" max="10486" width="1.54296875" style="31" customWidth="1"/>
    <col min="10487" max="10487" width="21.6328125" style="31" customWidth="1"/>
    <col min="10488" max="10488" width="1.453125" style="31" customWidth="1"/>
    <col min="10489" max="10489" width="21.6328125" style="31" customWidth="1"/>
    <col min="10490" max="10490" width="1.54296875" style="31" customWidth="1"/>
    <col min="10491" max="10491" width="21.6328125" style="31" customWidth="1"/>
    <col min="10492" max="10492" width="1.54296875" style="31" customWidth="1"/>
    <col min="10493" max="10493" width="21.6328125" style="31" customWidth="1"/>
    <col min="10494" max="10494" width="1.54296875" style="31" customWidth="1"/>
    <col min="10495" max="10495" width="26.08984375" style="31" customWidth="1"/>
    <col min="10496" max="10496" width="1.54296875" style="31" customWidth="1"/>
    <col min="10497" max="10497" width="26.08984375" style="31" customWidth="1"/>
    <col min="10498" max="10498" width="1.54296875" style="31" customWidth="1"/>
    <col min="10499" max="10499" width="21.6328125" style="31" customWidth="1"/>
    <col min="10500" max="10500" width="1.54296875" style="31" customWidth="1"/>
    <col min="10501" max="10738" width="9.36328125" style="31"/>
    <col min="10739" max="10739" width="42.54296875" style="31" customWidth="1"/>
    <col min="10740" max="10740" width="1.453125" style="31" customWidth="1"/>
    <col min="10741" max="10741" width="7.90625" style="31" customWidth="1"/>
    <col min="10742" max="10742" width="1.54296875" style="31" customWidth="1"/>
    <col min="10743" max="10743" width="21.6328125" style="31" customWidth="1"/>
    <col min="10744" max="10744" width="1.453125" style="31" customWidth="1"/>
    <col min="10745" max="10745" width="21.6328125" style="31" customWidth="1"/>
    <col min="10746" max="10746" width="1.54296875" style="31" customWidth="1"/>
    <col min="10747" max="10747" width="21.6328125" style="31" customWidth="1"/>
    <col min="10748" max="10748" width="1.54296875" style="31" customWidth="1"/>
    <col min="10749" max="10749" width="21.6328125" style="31" customWidth="1"/>
    <col min="10750" max="10750" width="1.54296875" style="31" customWidth="1"/>
    <col min="10751" max="10751" width="26.08984375" style="31" customWidth="1"/>
    <col min="10752" max="10752" width="1.54296875" style="31" customWidth="1"/>
    <col min="10753" max="10753" width="26.08984375" style="31" customWidth="1"/>
    <col min="10754" max="10754" width="1.54296875" style="31" customWidth="1"/>
    <col min="10755" max="10755" width="21.6328125" style="31" customWidth="1"/>
    <col min="10756" max="10756" width="1.54296875" style="31" customWidth="1"/>
    <col min="10757" max="10994" width="9.36328125" style="31"/>
    <col min="10995" max="10995" width="42.54296875" style="31" customWidth="1"/>
    <col min="10996" max="10996" width="1.453125" style="31" customWidth="1"/>
    <col min="10997" max="10997" width="7.90625" style="31" customWidth="1"/>
    <col min="10998" max="10998" width="1.54296875" style="31" customWidth="1"/>
    <col min="10999" max="10999" width="21.6328125" style="31" customWidth="1"/>
    <col min="11000" max="11000" width="1.453125" style="31" customWidth="1"/>
    <col min="11001" max="11001" width="21.6328125" style="31" customWidth="1"/>
    <col min="11002" max="11002" width="1.54296875" style="31" customWidth="1"/>
    <col min="11003" max="11003" width="21.6328125" style="31" customWidth="1"/>
    <col min="11004" max="11004" width="1.54296875" style="31" customWidth="1"/>
    <col min="11005" max="11005" width="21.6328125" style="31" customWidth="1"/>
    <col min="11006" max="11006" width="1.54296875" style="31" customWidth="1"/>
    <col min="11007" max="11007" width="26.08984375" style="31" customWidth="1"/>
    <col min="11008" max="11008" width="1.54296875" style="31" customWidth="1"/>
    <col min="11009" max="11009" width="26.08984375" style="31" customWidth="1"/>
    <col min="11010" max="11010" width="1.54296875" style="31" customWidth="1"/>
    <col min="11011" max="11011" width="21.6328125" style="31" customWidth="1"/>
    <col min="11012" max="11012" width="1.54296875" style="31" customWidth="1"/>
    <col min="11013" max="11250" width="9.36328125" style="31"/>
    <col min="11251" max="11251" width="42.54296875" style="31" customWidth="1"/>
    <col min="11252" max="11252" width="1.453125" style="31" customWidth="1"/>
    <col min="11253" max="11253" width="7.90625" style="31" customWidth="1"/>
    <col min="11254" max="11254" width="1.54296875" style="31" customWidth="1"/>
    <col min="11255" max="11255" width="21.6328125" style="31" customWidth="1"/>
    <col min="11256" max="11256" width="1.453125" style="31" customWidth="1"/>
    <col min="11257" max="11257" width="21.6328125" style="31" customWidth="1"/>
    <col min="11258" max="11258" width="1.54296875" style="31" customWidth="1"/>
    <col min="11259" max="11259" width="21.6328125" style="31" customWidth="1"/>
    <col min="11260" max="11260" width="1.54296875" style="31" customWidth="1"/>
    <col min="11261" max="11261" width="21.6328125" style="31" customWidth="1"/>
    <col min="11262" max="11262" width="1.54296875" style="31" customWidth="1"/>
    <col min="11263" max="11263" width="26.08984375" style="31" customWidth="1"/>
    <col min="11264" max="11264" width="1.54296875" style="31" customWidth="1"/>
    <col min="11265" max="11265" width="26.08984375" style="31" customWidth="1"/>
    <col min="11266" max="11266" width="1.54296875" style="31" customWidth="1"/>
    <col min="11267" max="11267" width="21.6328125" style="31" customWidth="1"/>
    <col min="11268" max="11268" width="1.54296875" style="31" customWidth="1"/>
    <col min="11269" max="11506" width="9.36328125" style="31"/>
    <col min="11507" max="11507" width="42.54296875" style="31" customWidth="1"/>
    <col min="11508" max="11508" width="1.453125" style="31" customWidth="1"/>
    <col min="11509" max="11509" width="7.90625" style="31" customWidth="1"/>
    <col min="11510" max="11510" width="1.54296875" style="31" customWidth="1"/>
    <col min="11511" max="11511" width="21.6328125" style="31" customWidth="1"/>
    <col min="11512" max="11512" width="1.453125" style="31" customWidth="1"/>
    <col min="11513" max="11513" width="21.6328125" style="31" customWidth="1"/>
    <col min="11514" max="11514" width="1.54296875" style="31" customWidth="1"/>
    <col min="11515" max="11515" width="21.6328125" style="31" customWidth="1"/>
    <col min="11516" max="11516" width="1.54296875" style="31" customWidth="1"/>
    <col min="11517" max="11517" width="21.6328125" style="31" customWidth="1"/>
    <col min="11518" max="11518" width="1.54296875" style="31" customWidth="1"/>
    <col min="11519" max="11519" width="26.08984375" style="31" customWidth="1"/>
    <col min="11520" max="11520" width="1.54296875" style="31" customWidth="1"/>
    <col min="11521" max="11521" width="26.08984375" style="31" customWidth="1"/>
    <col min="11522" max="11522" width="1.54296875" style="31" customWidth="1"/>
    <col min="11523" max="11523" width="21.6328125" style="31" customWidth="1"/>
    <col min="11524" max="11524" width="1.54296875" style="31" customWidth="1"/>
    <col min="11525" max="11762" width="9.36328125" style="31"/>
    <col min="11763" max="11763" width="42.54296875" style="31" customWidth="1"/>
    <col min="11764" max="11764" width="1.453125" style="31" customWidth="1"/>
    <col min="11765" max="11765" width="7.90625" style="31" customWidth="1"/>
    <col min="11766" max="11766" width="1.54296875" style="31" customWidth="1"/>
    <col min="11767" max="11767" width="21.6328125" style="31" customWidth="1"/>
    <col min="11768" max="11768" width="1.453125" style="31" customWidth="1"/>
    <col min="11769" max="11769" width="21.6328125" style="31" customWidth="1"/>
    <col min="11770" max="11770" width="1.54296875" style="31" customWidth="1"/>
    <col min="11771" max="11771" width="21.6328125" style="31" customWidth="1"/>
    <col min="11772" max="11772" width="1.54296875" style="31" customWidth="1"/>
    <col min="11773" max="11773" width="21.6328125" style="31" customWidth="1"/>
    <col min="11774" max="11774" width="1.54296875" style="31" customWidth="1"/>
    <col min="11775" max="11775" width="26.08984375" style="31" customWidth="1"/>
    <col min="11776" max="11776" width="1.54296875" style="31" customWidth="1"/>
    <col min="11777" max="11777" width="26.08984375" style="31" customWidth="1"/>
    <col min="11778" max="11778" width="1.54296875" style="31" customWidth="1"/>
    <col min="11779" max="11779" width="21.6328125" style="31" customWidth="1"/>
    <col min="11780" max="11780" width="1.54296875" style="31" customWidth="1"/>
    <col min="11781" max="12018" width="9.36328125" style="31"/>
    <col min="12019" max="12019" width="42.54296875" style="31" customWidth="1"/>
    <col min="12020" max="12020" width="1.453125" style="31" customWidth="1"/>
    <col min="12021" max="12021" width="7.90625" style="31" customWidth="1"/>
    <col min="12022" max="12022" width="1.54296875" style="31" customWidth="1"/>
    <col min="12023" max="12023" width="21.6328125" style="31" customWidth="1"/>
    <col min="12024" max="12024" width="1.453125" style="31" customWidth="1"/>
    <col min="12025" max="12025" width="21.6328125" style="31" customWidth="1"/>
    <col min="12026" max="12026" width="1.54296875" style="31" customWidth="1"/>
    <col min="12027" max="12027" width="21.6328125" style="31" customWidth="1"/>
    <col min="12028" max="12028" width="1.54296875" style="31" customWidth="1"/>
    <col min="12029" max="12029" width="21.6328125" style="31" customWidth="1"/>
    <col min="12030" max="12030" width="1.54296875" style="31" customWidth="1"/>
    <col min="12031" max="12031" width="26.08984375" style="31" customWidth="1"/>
    <col min="12032" max="12032" width="1.54296875" style="31" customWidth="1"/>
    <col min="12033" max="12033" width="26.08984375" style="31" customWidth="1"/>
    <col min="12034" max="12034" width="1.54296875" style="31" customWidth="1"/>
    <col min="12035" max="12035" width="21.6328125" style="31" customWidth="1"/>
    <col min="12036" max="12036" width="1.54296875" style="31" customWidth="1"/>
    <col min="12037" max="12274" width="9.36328125" style="31"/>
    <col min="12275" max="12275" width="42.54296875" style="31" customWidth="1"/>
    <col min="12276" max="12276" width="1.453125" style="31" customWidth="1"/>
    <col min="12277" max="12277" width="7.90625" style="31" customWidth="1"/>
    <col min="12278" max="12278" width="1.54296875" style="31" customWidth="1"/>
    <col min="12279" max="12279" width="21.6328125" style="31" customWidth="1"/>
    <col min="12280" max="12280" width="1.453125" style="31" customWidth="1"/>
    <col min="12281" max="12281" width="21.6328125" style="31" customWidth="1"/>
    <col min="12282" max="12282" width="1.54296875" style="31" customWidth="1"/>
    <col min="12283" max="12283" width="21.6328125" style="31" customWidth="1"/>
    <col min="12284" max="12284" width="1.54296875" style="31" customWidth="1"/>
    <col min="12285" max="12285" width="21.6328125" style="31" customWidth="1"/>
    <col min="12286" max="12286" width="1.54296875" style="31" customWidth="1"/>
    <col min="12287" max="12287" width="26.08984375" style="31" customWidth="1"/>
    <col min="12288" max="12288" width="1.54296875" style="31" customWidth="1"/>
    <col min="12289" max="12289" width="26.08984375" style="31" customWidth="1"/>
    <col min="12290" max="12290" width="1.54296875" style="31" customWidth="1"/>
    <col min="12291" max="12291" width="21.6328125" style="31" customWidth="1"/>
    <col min="12292" max="12292" width="1.54296875" style="31" customWidth="1"/>
    <col min="12293" max="12530" width="9.36328125" style="31"/>
    <col min="12531" max="12531" width="42.54296875" style="31" customWidth="1"/>
    <col min="12532" max="12532" width="1.453125" style="31" customWidth="1"/>
    <col min="12533" max="12533" width="7.90625" style="31" customWidth="1"/>
    <col min="12534" max="12534" width="1.54296875" style="31" customWidth="1"/>
    <col min="12535" max="12535" width="21.6328125" style="31" customWidth="1"/>
    <col min="12536" max="12536" width="1.453125" style="31" customWidth="1"/>
    <col min="12537" max="12537" width="21.6328125" style="31" customWidth="1"/>
    <col min="12538" max="12538" width="1.54296875" style="31" customWidth="1"/>
    <col min="12539" max="12539" width="21.6328125" style="31" customWidth="1"/>
    <col min="12540" max="12540" width="1.54296875" style="31" customWidth="1"/>
    <col min="12541" max="12541" width="21.6328125" style="31" customWidth="1"/>
    <col min="12542" max="12542" width="1.54296875" style="31" customWidth="1"/>
    <col min="12543" max="12543" width="26.08984375" style="31" customWidth="1"/>
    <col min="12544" max="12544" width="1.54296875" style="31" customWidth="1"/>
    <col min="12545" max="12545" width="26.08984375" style="31" customWidth="1"/>
    <col min="12546" max="12546" width="1.54296875" style="31" customWidth="1"/>
    <col min="12547" max="12547" width="21.6328125" style="31" customWidth="1"/>
    <col min="12548" max="12548" width="1.54296875" style="31" customWidth="1"/>
    <col min="12549" max="12786" width="9.36328125" style="31"/>
    <col min="12787" max="12787" width="42.54296875" style="31" customWidth="1"/>
    <col min="12788" max="12788" width="1.453125" style="31" customWidth="1"/>
    <col min="12789" max="12789" width="7.90625" style="31" customWidth="1"/>
    <col min="12790" max="12790" width="1.54296875" style="31" customWidth="1"/>
    <col min="12791" max="12791" width="21.6328125" style="31" customWidth="1"/>
    <col min="12792" max="12792" width="1.453125" style="31" customWidth="1"/>
    <col min="12793" max="12793" width="21.6328125" style="31" customWidth="1"/>
    <col min="12794" max="12794" width="1.54296875" style="31" customWidth="1"/>
    <col min="12795" max="12795" width="21.6328125" style="31" customWidth="1"/>
    <col min="12796" max="12796" width="1.54296875" style="31" customWidth="1"/>
    <col min="12797" max="12797" width="21.6328125" style="31" customWidth="1"/>
    <col min="12798" max="12798" width="1.54296875" style="31" customWidth="1"/>
    <col min="12799" max="12799" width="26.08984375" style="31" customWidth="1"/>
    <col min="12800" max="12800" width="1.54296875" style="31" customWidth="1"/>
    <col min="12801" max="12801" width="26.08984375" style="31" customWidth="1"/>
    <col min="12802" max="12802" width="1.54296875" style="31" customWidth="1"/>
    <col min="12803" max="12803" width="21.6328125" style="31" customWidth="1"/>
    <col min="12804" max="12804" width="1.54296875" style="31" customWidth="1"/>
    <col min="12805" max="13042" width="9.36328125" style="31"/>
    <col min="13043" max="13043" width="42.54296875" style="31" customWidth="1"/>
    <col min="13044" max="13044" width="1.453125" style="31" customWidth="1"/>
    <col min="13045" max="13045" width="7.90625" style="31" customWidth="1"/>
    <col min="13046" max="13046" width="1.54296875" style="31" customWidth="1"/>
    <col min="13047" max="13047" width="21.6328125" style="31" customWidth="1"/>
    <col min="13048" max="13048" width="1.453125" style="31" customWidth="1"/>
    <col min="13049" max="13049" width="21.6328125" style="31" customWidth="1"/>
    <col min="13050" max="13050" width="1.54296875" style="31" customWidth="1"/>
    <col min="13051" max="13051" width="21.6328125" style="31" customWidth="1"/>
    <col min="13052" max="13052" width="1.54296875" style="31" customWidth="1"/>
    <col min="13053" max="13053" width="21.6328125" style="31" customWidth="1"/>
    <col min="13054" max="13054" width="1.54296875" style="31" customWidth="1"/>
    <col min="13055" max="13055" width="26.08984375" style="31" customWidth="1"/>
    <col min="13056" max="13056" width="1.54296875" style="31" customWidth="1"/>
    <col min="13057" max="13057" width="26.08984375" style="31" customWidth="1"/>
    <col min="13058" max="13058" width="1.54296875" style="31" customWidth="1"/>
    <col min="13059" max="13059" width="21.6328125" style="31" customWidth="1"/>
    <col min="13060" max="13060" width="1.54296875" style="31" customWidth="1"/>
    <col min="13061" max="13298" width="9.36328125" style="31"/>
    <col min="13299" max="13299" width="42.54296875" style="31" customWidth="1"/>
    <col min="13300" max="13300" width="1.453125" style="31" customWidth="1"/>
    <col min="13301" max="13301" width="7.90625" style="31" customWidth="1"/>
    <col min="13302" max="13302" width="1.54296875" style="31" customWidth="1"/>
    <col min="13303" max="13303" width="21.6328125" style="31" customWidth="1"/>
    <col min="13304" max="13304" width="1.453125" style="31" customWidth="1"/>
    <col min="13305" max="13305" width="21.6328125" style="31" customWidth="1"/>
    <col min="13306" max="13306" width="1.54296875" style="31" customWidth="1"/>
    <col min="13307" max="13307" width="21.6328125" style="31" customWidth="1"/>
    <col min="13308" max="13308" width="1.54296875" style="31" customWidth="1"/>
    <col min="13309" max="13309" width="21.6328125" style="31" customWidth="1"/>
    <col min="13310" max="13310" width="1.54296875" style="31" customWidth="1"/>
    <col min="13311" max="13311" width="26.08984375" style="31" customWidth="1"/>
    <col min="13312" max="13312" width="1.54296875" style="31" customWidth="1"/>
    <col min="13313" max="13313" width="26.08984375" style="31" customWidth="1"/>
    <col min="13314" max="13314" width="1.54296875" style="31" customWidth="1"/>
    <col min="13315" max="13315" width="21.6328125" style="31" customWidth="1"/>
    <col min="13316" max="13316" width="1.54296875" style="31" customWidth="1"/>
    <col min="13317" max="13554" width="9.36328125" style="31"/>
    <col min="13555" max="13555" width="42.54296875" style="31" customWidth="1"/>
    <col min="13556" max="13556" width="1.453125" style="31" customWidth="1"/>
    <col min="13557" max="13557" width="7.90625" style="31" customWidth="1"/>
    <col min="13558" max="13558" width="1.54296875" style="31" customWidth="1"/>
    <col min="13559" max="13559" width="21.6328125" style="31" customWidth="1"/>
    <col min="13560" max="13560" width="1.453125" style="31" customWidth="1"/>
    <col min="13561" max="13561" width="21.6328125" style="31" customWidth="1"/>
    <col min="13562" max="13562" width="1.54296875" style="31" customWidth="1"/>
    <col min="13563" max="13563" width="21.6328125" style="31" customWidth="1"/>
    <col min="13564" max="13564" width="1.54296875" style="31" customWidth="1"/>
    <col min="13565" max="13565" width="21.6328125" style="31" customWidth="1"/>
    <col min="13566" max="13566" width="1.54296875" style="31" customWidth="1"/>
    <col min="13567" max="13567" width="26.08984375" style="31" customWidth="1"/>
    <col min="13568" max="13568" width="1.54296875" style="31" customWidth="1"/>
    <col min="13569" max="13569" width="26.08984375" style="31" customWidth="1"/>
    <col min="13570" max="13570" width="1.54296875" style="31" customWidth="1"/>
    <col min="13571" max="13571" width="21.6328125" style="31" customWidth="1"/>
    <col min="13572" max="13572" width="1.54296875" style="31" customWidth="1"/>
    <col min="13573" max="13810" width="9.36328125" style="31"/>
    <col min="13811" max="13811" width="42.54296875" style="31" customWidth="1"/>
    <col min="13812" max="13812" width="1.453125" style="31" customWidth="1"/>
    <col min="13813" max="13813" width="7.90625" style="31" customWidth="1"/>
    <col min="13814" max="13814" width="1.54296875" style="31" customWidth="1"/>
    <col min="13815" max="13815" width="21.6328125" style="31" customWidth="1"/>
    <col min="13816" max="13816" width="1.453125" style="31" customWidth="1"/>
    <col min="13817" max="13817" width="21.6328125" style="31" customWidth="1"/>
    <col min="13818" max="13818" width="1.54296875" style="31" customWidth="1"/>
    <col min="13819" max="13819" width="21.6328125" style="31" customWidth="1"/>
    <col min="13820" max="13820" width="1.54296875" style="31" customWidth="1"/>
    <col min="13821" max="13821" width="21.6328125" style="31" customWidth="1"/>
    <col min="13822" max="13822" width="1.54296875" style="31" customWidth="1"/>
    <col min="13823" max="13823" width="26.08984375" style="31" customWidth="1"/>
    <col min="13824" max="13824" width="1.54296875" style="31" customWidth="1"/>
    <col min="13825" max="13825" width="26.08984375" style="31" customWidth="1"/>
    <col min="13826" max="13826" width="1.54296875" style="31" customWidth="1"/>
    <col min="13827" max="13827" width="21.6328125" style="31" customWidth="1"/>
    <col min="13828" max="13828" width="1.54296875" style="31" customWidth="1"/>
    <col min="13829" max="14066" width="9.36328125" style="31"/>
    <col min="14067" max="14067" width="42.54296875" style="31" customWidth="1"/>
    <col min="14068" max="14068" width="1.453125" style="31" customWidth="1"/>
    <col min="14069" max="14069" width="7.90625" style="31" customWidth="1"/>
    <col min="14070" max="14070" width="1.54296875" style="31" customWidth="1"/>
    <col min="14071" max="14071" width="21.6328125" style="31" customWidth="1"/>
    <col min="14072" max="14072" width="1.453125" style="31" customWidth="1"/>
    <col min="14073" max="14073" width="21.6328125" style="31" customWidth="1"/>
    <col min="14074" max="14074" width="1.54296875" style="31" customWidth="1"/>
    <col min="14075" max="14075" width="21.6328125" style="31" customWidth="1"/>
    <col min="14076" max="14076" width="1.54296875" style="31" customWidth="1"/>
    <col min="14077" max="14077" width="21.6328125" style="31" customWidth="1"/>
    <col min="14078" max="14078" width="1.54296875" style="31" customWidth="1"/>
    <col min="14079" max="14079" width="26.08984375" style="31" customWidth="1"/>
    <col min="14080" max="14080" width="1.54296875" style="31" customWidth="1"/>
    <col min="14081" max="14081" width="26.08984375" style="31" customWidth="1"/>
    <col min="14082" max="14082" width="1.54296875" style="31" customWidth="1"/>
    <col min="14083" max="14083" width="21.6328125" style="31" customWidth="1"/>
    <col min="14084" max="14084" width="1.54296875" style="31" customWidth="1"/>
    <col min="14085" max="14322" width="9.36328125" style="31"/>
    <col min="14323" max="14323" width="42.54296875" style="31" customWidth="1"/>
    <col min="14324" max="14324" width="1.453125" style="31" customWidth="1"/>
    <col min="14325" max="14325" width="7.90625" style="31" customWidth="1"/>
    <col min="14326" max="14326" width="1.54296875" style="31" customWidth="1"/>
    <col min="14327" max="14327" width="21.6328125" style="31" customWidth="1"/>
    <col min="14328" max="14328" width="1.453125" style="31" customWidth="1"/>
    <col min="14329" max="14329" width="21.6328125" style="31" customWidth="1"/>
    <col min="14330" max="14330" width="1.54296875" style="31" customWidth="1"/>
    <col min="14331" max="14331" width="21.6328125" style="31" customWidth="1"/>
    <col min="14332" max="14332" width="1.54296875" style="31" customWidth="1"/>
    <col min="14333" max="14333" width="21.6328125" style="31" customWidth="1"/>
    <col min="14334" max="14334" width="1.54296875" style="31" customWidth="1"/>
    <col min="14335" max="14335" width="26.08984375" style="31" customWidth="1"/>
    <col min="14336" max="14336" width="1.54296875" style="31" customWidth="1"/>
    <col min="14337" max="14337" width="26.08984375" style="31" customWidth="1"/>
    <col min="14338" max="14338" width="1.54296875" style="31" customWidth="1"/>
    <col min="14339" max="14339" width="21.6328125" style="31" customWidth="1"/>
    <col min="14340" max="14340" width="1.54296875" style="31" customWidth="1"/>
    <col min="14341" max="14578" width="9.36328125" style="31"/>
    <col min="14579" max="14579" width="42.54296875" style="31" customWidth="1"/>
    <col min="14580" max="14580" width="1.453125" style="31" customWidth="1"/>
    <col min="14581" max="14581" width="7.90625" style="31" customWidth="1"/>
    <col min="14582" max="14582" width="1.54296875" style="31" customWidth="1"/>
    <col min="14583" max="14583" width="21.6328125" style="31" customWidth="1"/>
    <col min="14584" max="14584" width="1.453125" style="31" customWidth="1"/>
    <col min="14585" max="14585" width="21.6328125" style="31" customWidth="1"/>
    <col min="14586" max="14586" width="1.54296875" style="31" customWidth="1"/>
    <col min="14587" max="14587" width="21.6328125" style="31" customWidth="1"/>
    <col min="14588" max="14588" width="1.54296875" style="31" customWidth="1"/>
    <col min="14589" max="14589" width="21.6328125" style="31" customWidth="1"/>
    <col min="14590" max="14590" width="1.54296875" style="31" customWidth="1"/>
    <col min="14591" max="14591" width="26.08984375" style="31" customWidth="1"/>
    <col min="14592" max="14592" width="1.54296875" style="31" customWidth="1"/>
    <col min="14593" max="14593" width="26.08984375" style="31" customWidth="1"/>
    <col min="14594" max="14594" width="1.54296875" style="31" customWidth="1"/>
    <col min="14595" max="14595" width="21.6328125" style="31" customWidth="1"/>
    <col min="14596" max="14596" width="1.54296875" style="31" customWidth="1"/>
    <col min="14597" max="14834" width="9.36328125" style="31"/>
    <col min="14835" max="14835" width="42.54296875" style="31" customWidth="1"/>
    <col min="14836" max="14836" width="1.453125" style="31" customWidth="1"/>
    <col min="14837" max="14837" width="7.90625" style="31" customWidth="1"/>
    <col min="14838" max="14838" width="1.54296875" style="31" customWidth="1"/>
    <col min="14839" max="14839" width="21.6328125" style="31" customWidth="1"/>
    <col min="14840" max="14840" width="1.453125" style="31" customWidth="1"/>
    <col min="14841" max="14841" width="21.6328125" style="31" customWidth="1"/>
    <col min="14842" max="14842" width="1.54296875" style="31" customWidth="1"/>
    <col min="14843" max="14843" width="21.6328125" style="31" customWidth="1"/>
    <col min="14844" max="14844" width="1.54296875" style="31" customWidth="1"/>
    <col min="14845" max="14845" width="21.6328125" style="31" customWidth="1"/>
    <col min="14846" max="14846" width="1.54296875" style="31" customWidth="1"/>
    <col min="14847" max="14847" width="26.08984375" style="31" customWidth="1"/>
    <col min="14848" max="14848" width="1.54296875" style="31" customWidth="1"/>
    <col min="14849" max="14849" width="26.08984375" style="31" customWidth="1"/>
    <col min="14850" max="14850" width="1.54296875" style="31" customWidth="1"/>
    <col min="14851" max="14851" width="21.6328125" style="31" customWidth="1"/>
    <col min="14852" max="14852" width="1.54296875" style="31" customWidth="1"/>
    <col min="14853" max="15090" width="9.36328125" style="31"/>
    <col min="15091" max="15091" width="42.54296875" style="31" customWidth="1"/>
    <col min="15092" max="15092" width="1.453125" style="31" customWidth="1"/>
    <col min="15093" max="15093" width="7.90625" style="31" customWidth="1"/>
    <col min="15094" max="15094" width="1.54296875" style="31" customWidth="1"/>
    <col min="15095" max="15095" width="21.6328125" style="31" customWidth="1"/>
    <col min="15096" max="15096" width="1.453125" style="31" customWidth="1"/>
    <col min="15097" max="15097" width="21.6328125" style="31" customWidth="1"/>
    <col min="15098" max="15098" width="1.54296875" style="31" customWidth="1"/>
    <col min="15099" max="15099" width="21.6328125" style="31" customWidth="1"/>
    <col min="15100" max="15100" width="1.54296875" style="31" customWidth="1"/>
    <col min="15101" max="15101" width="21.6328125" style="31" customWidth="1"/>
    <col min="15102" max="15102" width="1.54296875" style="31" customWidth="1"/>
    <col min="15103" max="15103" width="26.08984375" style="31" customWidth="1"/>
    <col min="15104" max="15104" width="1.54296875" style="31" customWidth="1"/>
    <col min="15105" max="15105" width="26.08984375" style="31" customWidth="1"/>
    <col min="15106" max="15106" width="1.54296875" style="31" customWidth="1"/>
    <col min="15107" max="15107" width="21.6328125" style="31" customWidth="1"/>
    <col min="15108" max="15108" width="1.54296875" style="31" customWidth="1"/>
    <col min="15109" max="15346" width="9.36328125" style="31"/>
    <col min="15347" max="15347" width="42.54296875" style="31" customWidth="1"/>
    <col min="15348" max="15348" width="1.453125" style="31" customWidth="1"/>
    <col min="15349" max="15349" width="7.90625" style="31" customWidth="1"/>
    <col min="15350" max="15350" width="1.54296875" style="31" customWidth="1"/>
    <col min="15351" max="15351" width="21.6328125" style="31" customWidth="1"/>
    <col min="15352" max="15352" width="1.453125" style="31" customWidth="1"/>
    <col min="15353" max="15353" width="21.6328125" style="31" customWidth="1"/>
    <col min="15354" max="15354" width="1.54296875" style="31" customWidth="1"/>
    <col min="15355" max="15355" width="21.6328125" style="31" customWidth="1"/>
    <col min="15356" max="15356" width="1.54296875" style="31" customWidth="1"/>
    <col min="15357" max="15357" width="21.6328125" style="31" customWidth="1"/>
    <col min="15358" max="15358" width="1.54296875" style="31" customWidth="1"/>
    <col min="15359" max="15359" width="26.08984375" style="31" customWidth="1"/>
    <col min="15360" max="15360" width="1.54296875" style="31" customWidth="1"/>
    <col min="15361" max="15361" width="26.08984375" style="31" customWidth="1"/>
    <col min="15362" max="15362" width="1.54296875" style="31" customWidth="1"/>
    <col min="15363" max="15363" width="21.6328125" style="31" customWidth="1"/>
    <col min="15364" max="15364" width="1.54296875" style="31" customWidth="1"/>
    <col min="15365" max="15602" width="9.36328125" style="31"/>
    <col min="15603" max="15603" width="42.54296875" style="31" customWidth="1"/>
    <col min="15604" max="15604" width="1.453125" style="31" customWidth="1"/>
    <col min="15605" max="15605" width="7.90625" style="31" customWidth="1"/>
    <col min="15606" max="15606" width="1.54296875" style="31" customWidth="1"/>
    <col min="15607" max="15607" width="21.6328125" style="31" customWidth="1"/>
    <col min="15608" max="15608" width="1.453125" style="31" customWidth="1"/>
    <col min="15609" max="15609" width="21.6328125" style="31" customWidth="1"/>
    <col min="15610" max="15610" width="1.54296875" style="31" customWidth="1"/>
    <col min="15611" max="15611" width="21.6328125" style="31" customWidth="1"/>
    <col min="15612" max="15612" width="1.54296875" style="31" customWidth="1"/>
    <col min="15613" max="15613" width="21.6328125" style="31" customWidth="1"/>
    <col min="15614" max="15614" width="1.54296875" style="31" customWidth="1"/>
    <col min="15615" max="15615" width="26.08984375" style="31" customWidth="1"/>
    <col min="15616" max="15616" width="1.54296875" style="31" customWidth="1"/>
    <col min="15617" max="15617" width="26.08984375" style="31" customWidth="1"/>
    <col min="15618" max="15618" width="1.54296875" style="31" customWidth="1"/>
    <col min="15619" max="15619" width="21.6328125" style="31" customWidth="1"/>
    <col min="15620" max="15620" width="1.54296875" style="31" customWidth="1"/>
    <col min="15621" max="15858" width="9.36328125" style="31"/>
    <col min="15859" max="15859" width="42.54296875" style="31" customWidth="1"/>
    <col min="15860" max="15860" width="1.453125" style="31" customWidth="1"/>
    <col min="15861" max="15861" width="7.90625" style="31" customWidth="1"/>
    <col min="15862" max="15862" width="1.54296875" style="31" customWidth="1"/>
    <col min="15863" max="15863" width="21.6328125" style="31" customWidth="1"/>
    <col min="15864" max="15864" width="1.453125" style="31" customWidth="1"/>
    <col min="15865" max="15865" width="21.6328125" style="31" customWidth="1"/>
    <col min="15866" max="15866" width="1.54296875" style="31" customWidth="1"/>
    <col min="15867" max="15867" width="21.6328125" style="31" customWidth="1"/>
    <col min="15868" max="15868" width="1.54296875" style="31" customWidth="1"/>
    <col min="15869" max="15869" width="21.6328125" style="31" customWidth="1"/>
    <col min="15870" max="15870" width="1.54296875" style="31" customWidth="1"/>
    <col min="15871" max="15871" width="26.08984375" style="31" customWidth="1"/>
    <col min="15872" max="15872" width="1.54296875" style="31" customWidth="1"/>
    <col min="15873" max="15873" width="26.08984375" style="31" customWidth="1"/>
    <col min="15874" max="15874" width="1.54296875" style="31" customWidth="1"/>
    <col min="15875" max="15875" width="21.6328125" style="31" customWidth="1"/>
    <col min="15876" max="15876" width="1.54296875" style="31" customWidth="1"/>
    <col min="15877" max="16114" width="9.36328125" style="31"/>
    <col min="16115" max="16115" width="42.54296875" style="31" customWidth="1"/>
    <col min="16116" max="16116" width="1.453125" style="31" customWidth="1"/>
    <col min="16117" max="16117" width="7.90625" style="31" customWidth="1"/>
    <col min="16118" max="16118" width="1.54296875" style="31" customWidth="1"/>
    <col min="16119" max="16119" width="21.6328125" style="31" customWidth="1"/>
    <col min="16120" max="16120" width="1.453125" style="31" customWidth="1"/>
    <col min="16121" max="16121" width="21.6328125" style="31" customWidth="1"/>
    <col min="16122" max="16122" width="1.54296875" style="31" customWidth="1"/>
    <col min="16123" max="16123" width="21.6328125" style="31" customWidth="1"/>
    <col min="16124" max="16124" width="1.54296875" style="31" customWidth="1"/>
    <col min="16125" max="16125" width="21.6328125" style="31" customWidth="1"/>
    <col min="16126" max="16126" width="1.54296875" style="31" customWidth="1"/>
    <col min="16127" max="16127" width="26.08984375" style="31" customWidth="1"/>
    <col min="16128" max="16128" width="1.54296875" style="31" customWidth="1"/>
    <col min="16129" max="16129" width="26.08984375" style="31" customWidth="1"/>
    <col min="16130" max="16130" width="1.54296875" style="31" customWidth="1"/>
    <col min="16131" max="16131" width="21.6328125" style="31" customWidth="1"/>
    <col min="16132" max="16132" width="1.54296875" style="31" customWidth="1"/>
    <col min="16133" max="16384" width="9.36328125" style="31"/>
  </cols>
  <sheetData>
    <row r="1" spans="1:18" ht="24" customHeight="1">
      <c r="Q1" s="10" t="s">
        <v>155</v>
      </c>
    </row>
    <row r="2" spans="1:18" ht="24" customHeight="1">
      <c r="A2" s="11" t="s">
        <v>90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4" customHeight="1">
      <c r="A3" s="15" t="s">
        <v>150</v>
      </c>
      <c r="B3" s="15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ht="24" customHeight="1">
      <c r="A4" s="15" t="s">
        <v>204</v>
      </c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ht="24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Q5" s="17" t="s">
        <v>25</v>
      </c>
    </row>
    <row r="6" spans="1:18" ht="24" customHeight="1">
      <c r="A6" s="32"/>
      <c r="B6" s="32"/>
      <c r="E6" s="100" t="s">
        <v>12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</row>
    <row r="7" spans="1:18" ht="24" customHeight="1">
      <c r="A7" s="32"/>
      <c r="B7" s="32"/>
      <c r="D7" s="33"/>
      <c r="E7" s="34"/>
      <c r="F7" s="34"/>
      <c r="J7" s="34"/>
      <c r="L7" s="35"/>
      <c r="M7" s="103" t="s">
        <v>120</v>
      </c>
      <c r="N7" s="103"/>
      <c r="O7" s="103"/>
      <c r="P7" s="35"/>
      <c r="R7" s="32"/>
    </row>
    <row r="8" spans="1:18" ht="24" customHeight="1">
      <c r="A8" s="32"/>
      <c r="B8" s="32"/>
      <c r="C8" s="33"/>
      <c r="D8" s="33"/>
      <c r="F8" s="33"/>
      <c r="G8" s="33"/>
      <c r="J8" s="34"/>
      <c r="K8" s="33"/>
      <c r="L8" s="36"/>
      <c r="M8" s="34" t="s">
        <v>115</v>
      </c>
      <c r="N8" s="36"/>
      <c r="O8" s="34" t="s">
        <v>115</v>
      </c>
      <c r="P8" s="36"/>
      <c r="Q8" s="33"/>
      <c r="R8" s="32"/>
    </row>
    <row r="9" spans="1:18" ht="24" customHeight="1">
      <c r="A9" s="32"/>
      <c r="B9" s="32"/>
      <c r="C9" s="33"/>
      <c r="D9" s="33"/>
      <c r="E9" s="34"/>
      <c r="F9" s="33"/>
      <c r="G9" s="33"/>
      <c r="H9" s="33"/>
      <c r="I9" s="34"/>
      <c r="J9" s="34"/>
      <c r="K9" s="33"/>
      <c r="L9" s="36"/>
      <c r="M9" s="34" t="s">
        <v>117</v>
      </c>
      <c r="N9" s="36"/>
      <c r="O9" s="34" t="s">
        <v>77</v>
      </c>
      <c r="P9" s="36"/>
      <c r="Q9" s="33"/>
      <c r="R9" s="32"/>
    </row>
    <row r="10" spans="1:18" ht="24" customHeight="1">
      <c r="A10" s="32"/>
      <c r="B10" s="32"/>
      <c r="C10" s="33"/>
      <c r="D10" s="33"/>
      <c r="E10" s="34" t="s">
        <v>59</v>
      </c>
      <c r="F10" s="34"/>
      <c r="G10" s="33"/>
      <c r="H10" s="33"/>
      <c r="I10" s="100" t="s">
        <v>83</v>
      </c>
      <c r="J10" s="100"/>
      <c r="K10" s="100"/>
      <c r="L10" s="36"/>
      <c r="M10" s="34" t="s">
        <v>118</v>
      </c>
      <c r="N10" s="36"/>
      <c r="O10" s="34" t="s">
        <v>118</v>
      </c>
      <c r="P10" s="36"/>
      <c r="Q10" s="33" t="s">
        <v>74</v>
      </c>
      <c r="R10" s="32"/>
    </row>
    <row r="11" spans="1:18" ht="24" customHeight="1">
      <c r="A11" s="32"/>
      <c r="B11" s="32"/>
      <c r="C11" s="33"/>
      <c r="D11" s="33"/>
      <c r="E11" s="34" t="s">
        <v>60</v>
      </c>
      <c r="F11" s="34"/>
      <c r="G11" s="34" t="s">
        <v>129</v>
      </c>
      <c r="H11" s="33"/>
      <c r="I11" s="34" t="s">
        <v>85</v>
      </c>
      <c r="J11" s="34"/>
      <c r="K11" s="33"/>
      <c r="L11" s="37"/>
      <c r="M11" s="33" t="s">
        <v>119</v>
      </c>
      <c r="N11" s="37"/>
      <c r="O11" s="33" t="s">
        <v>119</v>
      </c>
      <c r="P11" s="37"/>
      <c r="Q11" s="34" t="s">
        <v>76</v>
      </c>
      <c r="R11" s="32"/>
    </row>
    <row r="12" spans="1:18" ht="24" customHeight="1">
      <c r="A12" s="32"/>
      <c r="B12" s="32"/>
      <c r="C12" s="33"/>
      <c r="D12" s="38"/>
      <c r="E12" s="39" t="s">
        <v>61</v>
      </c>
      <c r="F12" s="34"/>
      <c r="G12" s="39" t="s">
        <v>61</v>
      </c>
      <c r="H12" s="33"/>
      <c r="I12" s="39" t="s">
        <v>84</v>
      </c>
      <c r="J12" s="36"/>
      <c r="K12" s="39" t="s">
        <v>62</v>
      </c>
      <c r="L12" s="36"/>
      <c r="M12" s="39" t="s">
        <v>78</v>
      </c>
      <c r="N12" s="36"/>
      <c r="O12" s="39" t="s">
        <v>78</v>
      </c>
      <c r="P12" s="36"/>
      <c r="Q12" s="39" t="s">
        <v>75</v>
      </c>
      <c r="R12" s="32"/>
    </row>
    <row r="13" spans="1:18" ht="24" customHeight="1">
      <c r="A13" s="40" t="s">
        <v>163</v>
      </c>
      <c r="B13" s="32"/>
      <c r="C13" s="41"/>
      <c r="D13" s="41"/>
      <c r="E13" s="13">
        <v>5350095551</v>
      </c>
      <c r="F13" s="13"/>
      <c r="G13" s="13">
        <v>6557114209</v>
      </c>
      <c r="H13" s="13"/>
      <c r="I13" s="13">
        <v>129631671</v>
      </c>
      <c r="J13" s="42"/>
      <c r="K13" s="6">
        <v>409527539</v>
      </c>
      <c r="L13" s="6"/>
      <c r="M13" s="6">
        <v>259389</v>
      </c>
      <c r="N13" s="6"/>
      <c r="O13" s="6">
        <v>-198716667</v>
      </c>
      <c r="P13" s="6"/>
      <c r="Q13" s="6">
        <v>12247911692</v>
      </c>
      <c r="R13" s="41"/>
    </row>
    <row r="14" spans="1:18" ht="24" customHeight="1">
      <c r="A14" s="38" t="s">
        <v>162</v>
      </c>
      <c r="B14" s="32"/>
      <c r="C14" s="41"/>
      <c r="D14" s="41"/>
      <c r="E14" s="43">
        <v>0</v>
      </c>
      <c r="F14" s="13"/>
      <c r="G14" s="43">
        <v>0</v>
      </c>
      <c r="H14" s="13"/>
      <c r="I14" s="43">
        <v>0</v>
      </c>
      <c r="J14" s="42"/>
      <c r="K14" s="43">
        <v>137626927</v>
      </c>
      <c r="L14" s="6"/>
      <c r="M14" s="43">
        <v>0</v>
      </c>
      <c r="N14" s="6"/>
      <c r="O14" s="43">
        <v>0</v>
      </c>
      <c r="P14" s="6"/>
      <c r="Q14" s="44">
        <f>SUM(E14:O14)</f>
        <v>137626927</v>
      </c>
      <c r="R14" s="32"/>
    </row>
    <row r="15" spans="1:18" ht="24" customHeight="1">
      <c r="A15" s="38" t="s">
        <v>158</v>
      </c>
      <c r="B15" s="32"/>
      <c r="C15" s="41"/>
      <c r="D15" s="41"/>
      <c r="E15" s="45">
        <v>0</v>
      </c>
      <c r="F15" s="13"/>
      <c r="G15" s="45">
        <v>0</v>
      </c>
      <c r="H15" s="13"/>
      <c r="I15" s="45">
        <v>0</v>
      </c>
      <c r="J15" s="42"/>
      <c r="K15" s="45">
        <v>0</v>
      </c>
      <c r="L15" s="6"/>
      <c r="M15" s="45">
        <v>2982631</v>
      </c>
      <c r="N15" s="6"/>
      <c r="O15" s="45">
        <v>-50475450</v>
      </c>
      <c r="P15" s="6"/>
      <c r="Q15" s="46">
        <f>SUM(E15:O15)</f>
        <v>-47492819</v>
      </c>
      <c r="R15" s="32"/>
    </row>
    <row r="16" spans="1:18" ht="24" customHeight="1">
      <c r="A16" s="38" t="s">
        <v>159</v>
      </c>
      <c r="B16" s="32"/>
      <c r="E16" s="47">
        <f>SUM(E14:E15)</f>
        <v>0</v>
      </c>
      <c r="F16" s="13"/>
      <c r="G16" s="47">
        <f>SUM(G14:G15)</f>
        <v>0</v>
      </c>
      <c r="H16" s="8"/>
      <c r="I16" s="47">
        <f>SUM(I14:I15)</f>
        <v>0</v>
      </c>
      <c r="J16" s="13"/>
      <c r="K16" s="47">
        <f>SUM(K14:K15)</f>
        <v>137626927</v>
      </c>
      <c r="L16" s="6"/>
      <c r="M16" s="47">
        <f>SUM(M14:M15)</f>
        <v>2982631</v>
      </c>
      <c r="N16" s="6"/>
      <c r="O16" s="47">
        <f>SUM(O14:O15)</f>
        <v>-50475450</v>
      </c>
      <c r="P16" s="6"/>
      <c r="Q16" s="47">
        <f>SUM(Q14:Q15)</f>
        <v>90134108</v>
      </c>
      <c r="R16" s="23"/>
    </row>
    <row r="17" spans="1:18" ht="24" customHeight="1" thickBot="1">
      <c r="A17" s="48" t="s">
        <v>205</v>
      </c>
      <c r="B17" s="16"/>
      <c r="C17" s="23"/>
      <c r="D17" s="23"/>
      <c r="E17" s="49">
        <f>SUM(E13,E16)</f>
        <v>5350095551</v>
      </c>
      <c r="F17" s="23"/>
      <c r="G17" s="49">
        <f>SUM(G13,G16)</f>
        <v>6557114209</v>
      </c>
      <c r="H17" s="23"/>
      <c r="I17" s="49">
        <f>SUM(I13,I16)</f>
        <v>129631671</v>
      </c>
      <c r="J17" s="23"/>
      <c r="K17" s="49">
        <f>SUM(K13,K16)</f>
        <v>547154466</v>
      </c>
      <c r="L17" s="23"/>
      <c r="M17" s="49">
        <f>SUM(M13,M16)</f>
        <v>3242020</v>
      </c>
      <c r="N17" s="23"/>
      <c r="O17" s="49">
        <f>SUM(O13,O16)</f>
        <v>-249192117</v>
      </c>
      <c r="P17" s="23"/>
      <c r="Q17" s="49">
        <f>SUM(Q13,Q16)</f>
        <v>12338045800</v>
      </c>
      <c r="R17" s="23"/>
    </row>
    <row r="18" spans="1:18" ht="24" customHeight="1" thickTop="1">
      <c r="A18" s="37"/>
      <c r="B18" s="32"/>
      <c r="C18" s="41"/>
      <c r="D18" s="41"/>
      <c r="E18" s="42"/>
      <c r="F18" s="42"/>
      <c r="G18" s="42"/>
      <c r="H18" s="42"/>
      <c r="I18" s="42"/>
      <c r="J18" s="42"/>
      <c r="K18" s="6"/>
      <c r="L18" s="6"/>
      <c r="M18" s="6"/>
      <c r="N18" s="6"/>
      <c r="O18" s="6"/>
      <c r="P18" s="6"/>
      <c r="Q18" s="6"/>
      <c r="R18" s="41"/>
    </row>
    <row r="19" spans="1:18" ht="24" customHeight="1">
      <c r="A19" s="40" t="s">
        <v>193</v>
      </c>
      <c r="B19" s="32"/>
      <c r="C19" s="41"/>
      <c r="D19" s="41"/>
      <c r="E19" s="13">
        <v>5350095551</v>
      </c>
      <c r="F19" s="13"/>
      <c r="G19" s="13">
        <v>6557114209</v>
      </c>
      <c r="H19" s="13"/>
      <c r="I19" s="13">
        <v>140772711</v>
      </c>
      <c r="J19" s="42"/>
      <c r="K19" s="6">
        <v>615839295</v>
      </c>
      <c r="L19" s="6"/>
      <c r="M19" s="6">
        <v>879326</v>
      </c>
      <c r="N19" s="6"/>
      <c r="O19" s="6">
        <v>-342545748</v>
      </c>
      <c r="P19" s="6"/>
      <c r="Q19" s="6">
        <f>SUM(E19:O19)</f>
        <v>12322155344</v>
      </c>
      <c r="R19" s="41"/>
    </row>
    <row r="20" spans="1:18" ht="24" customHeight="1">
      <c r="A20" s="38" t="s">
        <v>162</v>
      </c>
      <c r="B20" s="32"/>
      <c r="C20" s="41"/>
      <c r="D20" s="41"/>
      <c r="E20" s="43">
        <v>0</v>
      </c>
      <c r="F20" s="13"/>
      <c r="G20" s="43">
        <v>0</v>
      </c>
      <c r="H20" s="13"/>
      <c r="I20" s="43">
        <v>0</v>
      </c>
      <c r="J20" s="42"/>
      <c r="K20" s="43">
        <f>PL!H102</f>
        <v>104687608</v>
      </c>
      <c r="L20" s="6"/>
      <c r="M20" s="43">
        <v>0</v>
      </c>
      <c r="N20" s="6"/>
      <c r="O20" s="43">
        <v>0</v>
      </c>
      <c r="P20" s="6"/>
      <c r="Q20" s="44">
        <f>SUM(E20:O20)</f>
        <v>104687608</v>
      </c>
      <c r="R20" s="32"/>
    </row>
    <row r="21" spans="1:18" ht="24" customHeight="1">
      <c r="A21" s="38" t="s">
        <v>158</v>
      </c>
      <c r="B21" s="32"/>
      <c r="C21" s="41"/>
      <c r="D21" s="41"/>
      <c r="E21" s="45">
        <v>0</v>
      </c>
      <c r="F21" s="13"/>
      <c r="G21" s="45">
        <v>0</v>
      </c>
      <c r="H21" s="13"/>
      <c r="I21" s="45">
        <v>0</v>
      </c>
      <c r="J21" s="42"/>
      <c r="K21" s="45">
        <v>0</v>
      </c>
      <c r="L21" s="6"/>
      <c r="M21" s="45">
        <f>PL!H122+PL!H126</f>
        <v>-257483</v>
      </c>
      <c r="N21" s="6"/>
      <c r="O21" s="45">
        <f>PL!H132+PL!H136</f>
        <v>87117720</v>
      </c>
      <c r="P21" s="6"/>
      <c r="Q21" s="46">
        <f>SUM(E21:O21)</f>
        <v>86860237</v>
      </c>
      <c r="R21" s="32"/>
    </row>
    <row r="22" spans="1:18" ht="24" customHeight="1">
      <c r="A22" s="38" t="s">
        <v>159</v>
      </c>
      <c r="B22" s="32"/>
      <c r="E22" s="89">
        <f>SUM(E20:E21)</f>
        <v>0</v>
      </c>
      <c r="F22" s="13"/>
      <c r="G22" s="89">
        <f>SUM(G20:G21)</f>
        <v>0</v>
      </c>
      <c r="H22" s="8"/>
      <c r="I22" s="89">
        <f>SUM(I20:I21)</f>
        <v>0</v>
      </c>
      <c r="J22" s="13"/>
      <c r="K22" s="89">
        <f>SUM(K20:K21)</f>
        <v>104687608</v>
      </c>
      <c r="L22" s="6"/>
      <c r="M22" s="89">
        <f>SUM(M20:M21)</f>
        <v>-257483</v>
      </c>
      <c r="N22" s="6"/>
      <c r="O22" s="89">
        <f>SUM(O20:O21)</f>
        <v>87117720</v>
      </c>
      <c r="P22" s="6"/>
      <c r="Q22" s="89">
        <f>SUM(Q20:Q21)</f>
        <v>191547845</v>
      </c>
      <c r="R22" s="23"/>
    </row>
    <row r="23" spans="1:18" ht="24" customHeight="1">
      <c r="A23" s="38" t="s">
        <v>231</v>
      </c>
      <c r="B23" s="32"/>
      <c r="E23" s="88">
        <v>0</v>
      </c>
      <c r="F23" s="13"/>
      <c r="G23" s="88">
        <v>0</v>
      </c>
      <c r="H23" s="8"/>
      <c r="I23" s="88">
        <v>0</v>
      </c>
      <c r="J23" s="13"/>
      <c r="K23" s="88">
        <v>-107001911</v>
      </c>
      <c r="L23" s="6"/>
      <c r="M23" s="88">
        <v>0</v>
      </c>
      <c r="N23" s="6"/>
      <c r="O23" s="88">
        <v>0</v>
      </c>
      <c r="P23" s="6"/>
      <c r="Q23" s="55">
        <f>SUM(E23:O23)</f>
        <v>-107001911</v>
      </c>
      <c r="R23" s="23"/>
    </row>
    <row r="24" spans="1:18" ht="23.75" customHeight="1" thickBot="1">
      <c r="A24" s="48" t="s">
        <v>206</v>
      </c>
      <c r="B24" s="16"/>
      <c r="C24" s="23"/>
      <c r="D24" s="23"/>
      <c r="E24" s="49">
        <f>SUM(E22,E19,E23)</f>
        <v>5350095551</v>
      </c>
      <c r="F24" s="23"/>
      <c r="G24" s="49">
        <f>SUM(G22,G19,G23)</f>
        <v>6557114209</v>
      </c>
      <c r="H24" s="23"/>
      <c r="I24" s="49">
        <f>SUM(I22,I19,I23)</f>
        <v>140772711</v>
      </c>
      <c r="J24" s="23"/>
      <c r="K24" s="49">
        <f>SUM(K22,K19,K23)</f>
        <v>613524992</v>
      </c>
      <c r="L24" s="23"/>
      <c r="M24" s="49">
        <f>SUM(M22,M19,M23)</f>
        <v>621843</v>
      </c>
      <c r="N24" s="23"/>
      <c r="O24" s="49">
        <f>SUM(O22,O19,O23)</f>
        <v>-255428028</v>
      </c>
      <c r="P24" s="23"/>
      <c r="Q24" s="49">
        <f>SUM(Q22,Q19,Q23)</f>
        <v>12406701278</v>
      </c>
      <c r="R24" s="23"/>
    </row>
    <row r="25" spans="1:18" ht="24" customHeight="1" thickTop="1">
      <c r="Q25" s="30">
        <f>Q24-BS!H77</f>
        <v>0</v>
      </c>
    </row>
    <row r="26" spans="1:18" ht="23.75" customHeight="1">
      <c r="A26" s="51"/>
      <c r="B26" s="16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</row>
    <row r="27" spans="1:18" ht="23.75" customHeight="1">
      <c r="A27" s="7" t="s">
        <v>13</v>
      </c>
    </row>
  </sheetData>
  <mergeCells count="3">
    <mergeCell ref="I10:K10"/>
    <mergeCell ref="E6:Q6"/>
    <mergeCell ref="M7:O7"/>
  </mergeCells>
  <phoneticPr fontId="0" type="noConversion"/>
  <printOptions horizontalCentered="1"/>
  <pageMargins left="0" right="0" top="0.9055118110236221" bottom="0.19685039370078741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2"/>
  <sheetViews>
    <sheetView showGridLines="0" view="pageBreakPreview" zoomScale="85" zoomScaleNormal="145" zoomScaleSheetLayoutView="85" workbookViewId="0">
      <selection activeCell="O34" sqref="O34"/>
    </sheetView>
  </sheetViews>
  <sheetFormatPr defaultColWidth="9.08984375" defaultRowHeight="24" customHeight="1"/>
  <cols>
    <col min="1" max="1" width="60.453125" style="7" customWidth="1"/>
    <col min="2" max="2" width="6.453125" style="7" customWidth="1"/>
    <col min="3" max="3" width="0.90625" style="7" customWidth="1"/>
    <col min="4" max="4" width="16.54296875" style="7" customWidth="1"/>
    <col min="5" max="5" width="0.90625" style="7" customWidth="1"/>
    <col min="6" max="6" width="16.54296875" style="7" customWidth="1"/>
    <col min="7" max="7" width="0.90625" style="7" customWidth="1"/>
    <col min="8" max="8" width="16.54296875" style="9" customWidth="1"/>
    <col min="9" max="9" width="0.90625" style="9" customWidth="1"/>
    <col min="10" max="10" width="16.54296875" style="9" customWidth="1"/>
    <col min="11" max="11" width="0.54296875" style="9" customWidth="1"/>
    <col min="12" max="12" width="1.453125" style="7" customWidth="1"/>
    <col min="13" max="25" width="9.08984375" style="7"/>
    <col min="26" max="26" width="9.08984375" style="7" customWidth="1"/>
    <col min="27" max="235" width="9.08984375" style="7"/>
    <col min="236" max="236" width="51.36328125" style="7" customWidth="1"/>
    <col min="237" max="237" width="6.453125" style="7" customWidth="1"/>
    <col min="238" max="238" width="0.90625" style="7" customWidth="1"/>
    <col min="239" max="239" width="16.54296875" style="7" customWidth="1"/>
    <col min="240" max="240" width="0.90625" style="7" customWidth="1"/>
    <col min="241" max="241" width="16.54296875" style="7" customWidth="1"/>
    <col min="242" max="242" width="0.90625" style="7" customWidth="1"/>
    <col min="243" max="243" width="16.54296875" style="7" customWidth="1"/>
    <col min="244" max="244" width="0.90625" style="7" customWidth="1"/>
    <col min="245" max="245" width="16.54296875" style="7" customWidth="1"/>
    <col min="246" max="246" width="0.54296875" style="7" customWidth="1"/>
    <col min="247" max="247" width="1.453125" style="7" customWidth="1"/>
    <col min="248" max="491" width="9.08984375" style="7"/>
    <col min="492" max="492" width="51.36328125" style="7" customWidth="1"/>
    <col min="493" max="493" width="6.453125" style="7" customWidth="1"/>
    <col min="494" max="494" width="0.90625" style="7" customWidth="1"/>
    <col min="495" max="495" width="16.54296875" style="7" customWidth="1"/>
    <col min="496" max="496" width="0.90625" style="7" customWidth="1"/>
    <col min="497" max="497" width="16.54296875" style="7" customWidth="1"/>
    <col min="498" max="498" width="0.90625" style="7" customWidth="1"/>
    <col min="499" max="499" width="16.54296875" style="7" customWidth="1"/>
    <col min="500" max="500" width="0.90625" style="7" customWidth="1"/>
    <col min="501" max="501" width="16.54296875" style="7" customWidth="1"/>
    <col min="502" max="502" width="0.54296875" style="7" customWidth="1"/>
    <col min="503" max="503" width="1.453125" style="7" customWidth="1"/>
    <col min="504" max="747" width="9.08984375" style="7"/>
    <col min="748" max="748" width="51.36328125" style="7" customWidth="1"/>
    <col min="749" max="749" width="6.453125" style="7" customWidth="1"/>
    <col min="750" max="750" width="0.90625" style="7" customWidth="1"/>
    <col min="751" max="751" width="16.54296875" style="7" customWidth="1"/>
    <col min="752" max="752" width="0.90625" style="7" customWidth="1"/>
    <col min="753" max="753" width="16.54296875" style="7" customWidth="1"/>
    <col min="754" max="754" width="0.90625" style="7" customWidth="1"/>
    <col min="755" max="755" width="16.54296875" style="7" customWidth="1"/>
    <col min="756" max="756" width="0.90625" style="7" customWidth="1"/>
    <col min="757" max="757" width="16.54296875" style="7" customWidth="1"/>
    <col min="758" max="758" width="0.54296875" style="7" customWidth="1"/>
    <col min="759" max="759" width="1.453125" style="7" customWidth="1"/>
    <col min="760" max="1003" width="9.08984375" style="7"/>
    <col min="1004" max="1004" width="51.36328125" style="7" customWidth="1"/>
    <col min="1005" max="1005" width="6.453125" style="7" customWidth="1"/>
    <col min="1006" max="1006" width="0.90625" style="7" customWidth="1"/>
    <col min="1007" max="1007" width="16.54296875" style="7" customWidth="1"/>
    <col min="1008" max="1008" width="0.90625" style="7" customWidth="1"/>
    <col min="1009" max="1009" width="16.54296875" style="7" customWidth="1"/>
    <col min="1010" max="1010" width="0.90625" style="7" customWidth="1"/>
    <col min="1011" max="1011" width="16.54296875" style="7" customWidth="1"/>
    <col min="1012" max="1012" width="0.90625" style="7" customWidth="1"/>
    <col min="1013" max="1013" width="16.54296875" style="7" customWidth="1"/>
    <col min="1014" max="1014" width="0.54296875" style="7" customWidth="1"/>
    <col min="1015" max="1015" width="1.453125" style="7" customWidth="1"/>
    <col min="1016" max="1259" width="9.08984375" style="7"/>
    <col min="1260" max="1260" width="51.36328125" style="7" customWidth="1"/>
    <col min="1261" max="1261" width="6.453125" style="7" customWidth="1"/>
    <col min="1262" max="1262" width="0.90625" style="7" customWidth="1"/>
    <col min="1263" max="1263" width="16.54296875" style="7" customWidth="1"/>
    <col min="1264" max="1264" width="0.90625" style="7" customWidth="1"/>
    <col min="1265" max="1265" width="16.54296875" style="7" customWidth="1"/>
    <col min="1266" max="1266" width="0.90625" style="7" customWidth="1"/>
    <col min="1267" max="1267" width="16.54296875" style="7" customWidth="1"/>
    <col min="1268" max="1268" width="0.90625" style="7" customWidth="1"/>
    <col min="1269" max="1269" width="16.54296875" style="7" customWidth="1"/>
    <col min="1270" max="1270" width="0.54296875" style="7" customWidth="1"/>
    <col min="1271" max="1271" width="1.453125" style="7" customWidth="1"/>
    <col min="1272" max="1515" width="9.08984375" style="7"/>
    <col min="1516" max="1516" width="51.36328125" style="7" customWidth="1"/>
    <col min="1517" max="1517" width="6.453125" style="7" customWidth="1"/>
    <col min="1518" max="1518" width="0.90625" style="7" customWidth="1"/>
    <col min="1519" max="1519" width="16.54296875" style="7" customWidth="1"/>
    <col min="1520" max="1520" width="0.90625" style="7" customWidth="1"/>
    <col min="1521" max="1521" width="16.54296875" style="7" customWidth="1"/>
    <col min="1522" max="1522" width="0.90625" style="7" customWidth="1"/>
    <col min="1523" max="1523" width="16.54296875" style="7" customWidth="1"/>
    <col min="1524" max="1524" width="0.90625" style="7" customWidth="1"/>
    <col min="1525" max="1525" width="16.54296875" style="7" customWidth="1"/>
    <col min="1526" max="1526" width="0.54296875" style="7" customWidth="1"/>
    <col min="1527" max="1527" width="1.453125" style="7" customWidth="1"/>
    <col min="1528" max="1771" width="9.08984375" style="7"/>
    <col min="1772" max="1772" width="51.36328125" style="7" customWidth="1"/>
    <col min="1773" max="1773" width="6.453125" style="7" customWidth="1"/>
    <col min="1774" max="1774" width="0.90625" style="7" customWidth="1"/>
    <col min="1775" max="1775" width="16.54296875" style="7" customWidth="1"/>
    <col min="1776" max="1776" width="0.90625" style="7" customWidth="1"/>
    <col min="1777" max="1777" width="16.54296875" style="7" customWidth="1"/>
    <col min="1778" max="1778" width="0.90625" style="7" customWidth="1"/>
    <col min="1779" max="1779" width="16.54296875" style="7" customWidth="1"/>
    <col min="1780" max="1780" width="0.90625" style="7" customWidth="1"/>
    <col min="1781" max="1781" width="16.54296875" style="7" customWidth="1"/>
    <col min="1782" max="1782" width="0.54296875" style="7" customWidth="1"/>
    <col min="1783" max="1783" width="1.453125" style="7" customWidth="1"/>
    <col min="1784" max="2027" width="9.08984375" style="7"/>
    <col min="2028" max="2028" width="51.36328125" style="7" customWidth="1"/>
    <col min="2029" max="2029" width="6.453125" style="7" customWidth="1"/>
    <col min="2030" max="2030" width="0.90625" style="7" customWidth="1"/>
    <col min="2031" max="2031" width="16.54296875" style="7" customWidth="1"/>
    <col min="2032" max="2032" width="0.90625" style="7" customWidth="1"/>
    <col min="2033" max="2033" width="16.54296875" style="7" customWidth="1"/>
    <col min="2034" max="2034" width="0.90625" style="7" customWidth="1"/>
    <col min="2035" max="2035" width="16.54296875" style="7" customWidth="1"/>
    <col min="2036" max="2036" width="0.90625" style="7" customWidth="1"/>
    <col min="2037" max="2037" width="16.54296875" style="7" customWidth="1"/>
    <col min="2038" max="2038" width="0.54296875" style="7" customWidth="1"/>
    <col min="2039" max="2039" width="1.453125" style="7" customWidth="1"/>
    <col min="2040" max="2283" width="9.08984375" style="7"/>
    <col min="2284" max="2284" width="51.36328125" style="7" customWidth="1"/>
    <col min="2285" max="2285" width="6.453125" style="7" customWidth="1"/>
    <col min="2286" max="2286" width="0.90625" style="7" customWidth="1"/>
    <col min="2287" max="2287" width="16.54296875" style="7" customWidth="1"/>
    <col min="2288" max="2288" width="0.90625" style="7" customWidth="1"/>
    <col min="2289" max="2289" width="16.54296875" style="7" customWidth="1"/>
    <col min="2290" max="2290" width="0.90625" style="7" customWidth="1"/>
    <col min="2291" max="2291" width="16.54296875" style="7" customWidth="1"/>
    <col min="2292" max="2292" width="0.90625" style="7" customWidth="1"/>
    <col min="2293" max="2293" width="16.54296875" style="7" customWidth="1"/>
    <col min="2294" max="2294" width="0.54296875" style="7" customWidth="1"/>
    <col min="2295" max="2295" width="1.453125" style="7" customWidth="1"/>
    <col min="2296" max="2539" width="9.08984375" style="7"/>
    <col min="2540" max="2540" width="51.36328125" style="7" customWidth="1"/>
    <col min="2541" max="2541" width="6.453125" style="7" customWidth="1"/>
    <col min="2542" max="2542" width="0.90625" style="7" customWidth="1"/>
    <col min="2543" max="2543" width="16.54296875" style="7" customWidth="1"/>
    <col min="2544" max="2544" width="0.90625" style="7" customWidth="1"/>
    <col min="2545" max="2545" width="16.54296875" style="7" customWidth="1"/>
    <col min="2546" max="2546" width="0.90625" style="7" customWidth="1"/>
    <col min="2547" max="2547" width="16.54296875" style="7" customWidth="1"/>
    <col min="2548" max="2548" width="0.90625" style="7" customWidth="1"/>
    <col min="2549" max="2549" width="16.54296875" style="7" customWidth="1"/>
    <col min="2550" max="2550" width="0.54296875" style="7" customWidth="1"/>
    <col min="2551" max="2551" width="1.453125" style="7" customWidth="1"/>
    <col min="2552" max="2795" width="9.08984375" style="7"/>
    <col min="2796" max="2796" width="51.36328125" style="7" customWidth="1"/>
    <col min="2797" max="2797" width="6.453125" style="7" customWidth="1"/>
    <col min="2798" max="2798" width="0.90625" style="7" customWidth="1"/>
    <col min="2799" max="2799" width="16.54296875" style="7" customWidth="1"/>
    <col min="2800" max="2800" width="0.90625" style="7" customWidth="1"/>
    <col min="2801" max="2801" width="16.54296875" style="7" customWidth="1"/>
    <col min="2802" max="2802" width="0.90625" style="7" customWidth="1"/>
    <col min="2803" max="2803" width="16.54296875" style="7" customWidth="1"/>
    <col min="2804" max="2804" width="0.90625" style="7" customWidth="1"/>
    <col min="2805" max="2805" width="16.54296875" style="7" customWidth="1"/>
    <col min="2806" max="2806" width="0.54296875" style="7" customWidth="1"/>
    <col min="2807" max="2807" width="1.453125" style="7" customWidth="1"/>
    <col min="2808" max="3051" width="9.08984375" style="7"/>
    <col min="3052" max="3052" width="51.36328125" style="7" customWidth="1"/>
    <col min="3053" max="3053" width="6.453125" style="7" customWidth="1"/>
    <col min="3054" max="3054" width="0.90625" style="7" customWidth="1"/>
    <col min="3055" max="3055" width="16.54296875" style="7" customWidth="1"/>
    <col min="3056" max="3056" width="0.90625" style="7" customWidth="1"/>
    <col min="3057" max="3057" width="16.54296875" style="7" customWidth="1"/>
    <col min="3058" max="3058" width="0.90625" style="7" customWidth="1"/>
    <col min="3059" max="3059" width="16.54296875" style="7" customWidth="1"/>
    <col min="3060" max="3060" width="0.90625" style="7" customWidth="1"/>
    <col min="3061" max="3061" width="16.54296875" style="7" customWidth="1"/>
    <col min="3062" max="3062" width="0.54296875" style="7" customWidth="1"/>
    <col min="3063" max="3063" width="1.453125" style="7" customWidth="1"/>
    <col min="3064" max="3307" width="9.08984375" style="7"/>
    <col min="3308" max="3308" width="51.36328125" style="7" customWidth="1"/>
    <col min="3309" max="3309" width="6.453125" style="7" customWidth="1"/>
    <col min="3310" max="3310" width="0.90625" style="7" customWidth="1"/>
    <col min="3311" max="3311" width="16.54296875" style="7" customWidth="1"/>
    <col min="3312" max="3312" width="0.90625" style="7" customWidth="1"/>
    <col min="3313" max="3313" width="16.54296875" style="7" customWidth="1"/>
    <col min="3314" max="3314" width="0.90625" style="7" customWidth="1"/>
    <col min="3315" max="3315" width="16.54296875" style="7" customWidth="1"/>
    <col min="3316" max="3316" width="0.90625" style="7" customWidth="1"/>
    <col min="3317" max="3317" width="16.54296875" style="7" customWidth="1"/>
    <col min="3318" max="3318" width="0.54296875" style="7" customWidth="1"/>
    <col min="3319" max="3319" width="1.453125" style="7" customWidth="1"/>
    <col min="3320" max="3563" width="9.08984375" style="7"/>
    <col min="3564" max="3564" width="51.36328125" style="7" customWidth="1"/>
    <col min="3565" max="3565" width="6.453125" style="7" customWidth="1"/>
    <col min="3566" max="3566" width="0.90625" style="7" customWidth="1"/>
    <col min="3567" max="3567" width="16.54296875" style="7" customWidth="1"/>
    <col min="3568" max="3568" width="0.90625" style="7" customWidth="1"/>
    <col min="3569" max="3569" width="16.54296875" style="7" customWidth="1"/>
    <col min="3570" max="3570" width="0.90625" style="7" customWidth="1"/>
    <col min="3571" max="3571" width="16.54296875" style="7" customWidth="1"/>
    <col min="3572" max="3572" width="0.90625" style="7" customWidth="1"/>
    <col min="3573" max="3573" width="16.54296875" style="7" customWidth="1"/>
    <col min="3574" max="3574" width="0.54296875" style="7" customWidth="1"/>
    <col min="3575" max="3575" width="1.453125" style="7" customWidth="1"/>
    <col min="3576" max="3819" width="9.08984375" style="7"/>
    <col min="3820" max="3820" width="51.36328125" style="7" customWidth="1"/>
    <col min="3821" max="3821" width="6.453125" style="7" customWidth="1"/>
    <col min="3822" max="3822" width="0.90625" style="7" customWidth="1"/>
    <col min="3823" max="3823" width="16.54296875" style="7" customWidth="1"/>
    <col min="3824" max="3824" width="0.90625" style="7" customWidth="1"/>
    <col min="3825" max="3825" width="16.54296875" style="7" customWidth="1"/>
    <col min="3826" max="3826" width="0.90625" style="7" customWidth="1"/>
    <col min="3827" max="3827" width="16.54296875" style="7" customWidth="1"/>
    <col min="3828" max="3828" width="0.90625" style="7" customWidth="1"/>
    <col min="3829" max="3829" width="16.54296875" style="7" customWidth="1"/>
    <col min="3830" max="3830" width="0.54296875" style="7" customWidth="1"/>
    <col min="3831" max="3831" width="1.453125" style="7" customWidth="1"/>
    <col min="3832" max="4075" width="9.08984375" style="7"/>
    <col min="4076" max="4076" width="51.36328125" style="7" customWidth="1"/>
    <col min="4077" max="4077" width="6.453125" style="7" customWidth="1"/>
    <col min="4078" max="4078" width="0.90625" style="7" customWidth="1"/>
    <col min="4079" max="4079" width="16.54296875" style="7" customWidth="1"/>
    <col min="4080" max="4080" width="0.90625" style="7" customWidth="1"/>
    <col min="4081" max="4081" width="16.54296875" style="7" customWidth="1"/>
    <col min="4082" max="4082" width="0.90625" style="7" customWidth="1"/>
    <col min="4083" max="4083" width="16.54296875" style="7" customWidth="1"/>
    <col min="4084" max="4084" width="0.90625" style="7" customWidth="1"/>
    <col min="4085" max="4085" width="16.54296875" style="7" customWidth="1"/>
    <col min="4086" max="4086" width="0.54296875" style="7" customWidth="1"/>
    <col min="4087" max="4087" width="1.453125" style="7" customWidth="1"/>
    <col min="4088" max="4331" width="9.08984375" style="7"/>
    <col min="4332" max="4332" width="51.36328125" style="7" customWidth="1"/>
    <col min="4333" max="4333" width="6.453125" style="7" customWidth="1"/>
    <col min="4334" max="4334" width="0.90625" style="7" customWidth="1"/>
    <col min="4335" max="4335" width="16.54296875" style="7" customWidth="1"/>
    <col min="4336" max="4336" width="0.90625" style="7" customWidth="1"/>
    <col min="4337" max="4337" width="16.54296875" style="7" customWidth="1"/>
    <col min="4338" max="4338" width="0.90625" style="7" customWidth="1"/>
    <col min="4339" max="4339" width="16.54296875" style="7" customWidth="1"/>
    <col min="4340" max="4340" width="0.90625" style="7" customWidth="1"/>
    <col min="4341" max="4341" width="16.54296875" style="7" customWidth="1"/>
    <col min="4342" max="4342" width="0.54296875" style="7" customWidth="1"/>
    <col min="4343" max="4343" width="1.453125" style="7" customWidth="1"/>
    <col min="4344" max="4587" width="9.08984375" style="7"/>
    <col min="4588" max="4588" width="51.36328125" style="7" customWidth="1"/>
    <col min="4589" max="4589" width="6.453125" style="7" customWidth="1"/>
    <col min="4590" max="4590" width="0.90625" style="7" customWidth="1"/>
    <col min="4591" max="4591" width="16.54296875" style="7" customWidth="1"/>
    <col min="4592" max="4592" width="0.90625" style="7" customWidth="1"/>
    <col min="4593" max="4593" width="16.54296875" style="7" customWidth="1"/>
    <col min="4594" max="4594" width="0.90625" style="7" customWidth="1"/>
    <col min="4595" max="4595" width="16.54296875" style="7" customWidth="1"/>
    <col min="4596" max="4596" width="0.90625" style="7" customWidth="1"/>
    <col min="4597" max="4597" width="16.54296875" style="7" customWidth="1"/>
    <col min="4598" max="4598" width="0.54296875" style="7" customWidth="1"/>
    <col min="4599" max="4599" width="1.453125" style="7" customWidth="1"/>
    <col min="4600" max="4843" width="9.08984375" style="7"/>
    <col min="4844" max="4844" width="51.36328125" style="7" customWidth="1"/>
    <col min="4845" max="4845" width="6.453125" style="7" customWidth="1"/>
    <col min="4846" max="4846" width="0.90625" style="7" customWidth="1"/>
    <col min="4847" max="4847" width="16.54296875" style="7" customWidth="1"/>
    <col min="4848" max="4848" width="0.90625" style="7" customWidth="1"/>
    <col min="4849" max="4849" width="16.54296875" style="7" customWidth="1"/>
    <col min="4850" max="4850" width="0.90625" style="7" customWidth="1"/>
    <col min="4851" max="4851" width="16.54296875" style="7" customWidth="1"/>
    <col min="4852" max="4852" width="0.90625" style="7" customWidth="1"/>
    <col min="4853" max="4853" width="16.54296875" style="7" customWidth="1"/>
    <col min="4854" max="4854" width="0.54296875" style="7" customWidth="1"/>
    <col min="4855" max="4855" width="1.453125" style="7" customWidth="1"/>
    <col min="4856" max="5099" width="9.08984375" style="7"/>
    <col min="5100" max="5100" width="51.36328125" style="7" customWidth="1"/>
    <col min="5101" max="5101" width="6.453125" style="7" customWidth="1"/>
    <col min="5102" max="5102" width="0.90625" style="7" customWidth="1"/>
    <col min="5103" max="5103" width="16.54296875" style="7" customWidth="1"/>
    <col min="5104" max="5104" width="0.90625" style="7" customWidth="1"/>
    <col min="5105" max="5105" width="16.54296875" style="7" customWidth="1"/>
    <col min="5106" max="5106" width="0.90625" style="7" customWidth="1"/>
    <col min="5107" max="5107" width="16.54296875" style="7" customWidth="1"/>
    <col min="5108" max="5108" width="0.90625" style="7" customWidth="1"/>
    <col min="5109" max="5109" width="16.54296875" style="7" customWidth="1"/>
    <col min="5110" max="5110" width="0.54296875" style="7" customWidth="1"/>
    <col min="5111" max="5111" width="1.453125" style="7" customWidth="1"/>
    <col min="5112" max="5355" width="9.08984375" style="7"/>
    <col min="5356" max="5356" width="51.36328125" style="7" customWidth="1"/>
    <col min="5357" max="5357" width="6.453125" style="7" customWidth="1"/>
    <col min="5358" max="5358" width="0.90625" style="7" customWidth="1"/>
    <col min="5359" max="5359" width="16.54296875" style="7" customWidth="1"/>
    <col min="5360" max="5360" width="0.90625" style="7" customWidth="1"/>
    <col min="5361" max="5361" width="16.54296875" style="7" customWidth="1"/>
    <col min="5362" max="5362" width="0.90625" style="7" customWidth="1"/>
    <col min="5363" max="5363" width="16.54296875" style="7" customWidth="1"/>
    <col min="5364" max="5364" width="0.90625" style="7" customWidth="1"/>
    <col min="5365" max="5365" width="16.54296875" style="7" customWidth="1"/>
    <col min="5366" max="5366" width="0.54296875" style="7" customWidth="1"/>
    <col min="5367" max="5367" width="1.453125" style="7" customWidth="1"/>
    <col min="5368" max="5611" width="9.08984375" style="7"/>
    <col min="5612" max="5612" width="51.36328125" style="7" customWidth="1"/>
    <col min="5613" max="5613" width="6.453125" style="7" customWidth="1"/>
    <col min="5614" max="5614" width="0.90625" style="7" customWidth="1"/>
    <col min="5615" max="5615" width="16.54296875" style="7" customWidth="1"/>
    <col min="5616" max="5616" width="0.90625" style="7" customWidth="1"/>
    <col min="5617" max="5617" width="16.54296875" style="7" customWidth="1"/>
    <col min="5618" max="5618" width="0.90625" style="7" customWidth="1"/>
    <col min="5619" max="5619" width="16.54296875" style="7" customWidth="1"/>
    <col min="5620" max="5620" width="0.90625" style="7" customWidth="1"/>
    <col min="5621" max="5621" width="16.54296875" style="7" customWidth="1"/>
    <col min="5622" max="5622" width="0.54296875" style="7" customWidth="1"/>
    <col min="5623" max="5623" width="1.453125" style="7" customWidth="1"/>
    <col min="5624" max="5867" width="9.08984375" style="7"/>
    <col min="5868" max="5868" width="51.36328125" style="7" customWidth="1"/>
    <col min="5869" max="5869" width="6.453125" style="7" customWidth="1"/>
    <col min="5870" max="5870" width="0.90625" style="7" customWidth="1"/>
    <col min="5871" max="5871" width="16.54296875" style="7" customWidth="1"/>
    <col min="5872" max="5872" width="0.90625" style="7" customWidth="1"/>
    <col min="5873" max="5873" width="16.54296875" style="7" customWidth="1"/>
    <col min="5874" max="5874" width="0.90625" style="7" customWidth="1"/>
    <col min="5875" max="5875" width="16.54296875" style="7" customWidth="1"/>
    <col min="5876" max="5876" width="0.90625" style="7" customWidth="1"/>
    <col min="5877" max="5877" width="16.54296875" style="7" customWidth="1"/>
    <col min="5878" max="5878" width="0.54296875" style="7" customWidth="1"/>
    <col min="5879" max="5879" width="1.453125" style="7" customWidth="1"/>
    <col min="5880" max="6123" width="9.08984375" style="7"/>
    <col min="6124" max="6124" width="51.36328125" style="7" customWidth="1"/>
    <col min="6125" max="6125" width="6.453125" style="7" customWidth="1"/>
    <col min="6126" max="6126" width="0.90625" style="7" customWidth="1"/>
    <col min="6127" max="6127" width="16.54296875" style="7" customWidth="1"/>
    <col min="6128" max="6128" width="0.90625" style="7" customWidth="1"/>
    <col min="6129" max="6129" width="16.54296875" style="7" customWidth="1"/>
    <col min="6130" max="6130" width="0.90625" style="7" customWidth="1"/>
    <col min="6131" max="6131" width="16.54296875" style="7" customWidth="1"/>
    <col min="6132" max="6132" width="0.90625" style="7" customWidth="1"/>
    <col min="6133" max="6133" width="16.54296875" style="7" customWidth="1"/>
    <col min="6134" max="6134" width="0.54296875" style="7" customWidth="1"/>
    <col min="6135" max="6135" width="1.453125" style="7" customWidth="1"/>
    <col min="6136" max="6379" width="9.08984375" style="7"/>
    <col min="6380" max="6380" width="51.36328125" style="7" customWidth="1"/>
    <col min="6381" max="6381" width="6.453125" style="7" customWidth="1"/>
    <col min="6382" max="6382" width="0.90625" style="7" customWidth="1"/>
    <col min="6383" max="6383" width="16.54296875" style="7" customWidth="1"/>
    <col min="6384" max="6384" width="0.90625" style="7" customWidth="1"/>
    <col min="6385" max="6385" width="16.54296875" style="7" customWidth="1"/>
    <col min="6386" max="6386" width="0.90625" style="7" customWidth="1"/>
    <col min="6387" max="6387" width="16.54296875" style="7" customWidth="1"/>
    <col min="6388" max="6388" width="0.90625" style="7" customWidth="1"/>
    <col min="6389" max="6389" width="16.54296875" style="7" customWidth="1"/>
    <col min="6390" max="6390" width="0.54296875" style="7" customWidth="1"/>
    <col min="6391" max="6391" width="1.453125" style="7" customWidth="1"/>
    <col min="6392" max="6635" width="9.08984375" style="7"/>
    <col min="6636" max="6636" width="51.36328125" style="7" customWidth="1"/>
    <col min="6637" max="6637" width="6.453125" style="7" customWidth="1"/>
    <col min="6638" max="6638" width="0.90625" style="7" customWidth="1"/>
    <col min="6639" max="6639" width="16.54296875" style="7" customWidth="1"/>
    <col min="6640" max="6640" width="0.90625" style="7" customWidth="1"/>
    <col min="6641" max="6641" width="16.54296875" style="7" customWidth="1"/>
    <col min="6642" max="6642" width="0.90625" style="7" customWidth="1"/>
    <col min="6643" max="6643" width="16.54296875" style="7" customWidth="1"/>
    <col min="6644" max="6644" width="0.90625" style="7" customWidth="1"/>
    <col min="6645" max="6645" width="16.54296875" style="7" customWidth="1"/>
    <col min="6646" max="6646" width="0.54296875" style="7" customWidth="1"/>
    <col min="6647" max="6647" width="1.453125" style="7" customWidth="1"/>
    <col min="6648" max="6891" width="9.08984375" style="7"/>
    <col min="6892" max="6892" width="51.36328125" style="7" customWidth="1"/>
    <col min="6893" max="6893" width="6.453125" style="7" customWidth="1"/>
    <col min="6894" max="6894" width="0.90625" style="7" customWidth="1"/>
    <col min="6895" max="6895" width="16.54296875" style="7" customWidth="1"/>
    <col min="6896" max="6896" width="0.90625" style="7" customWidth="1"/>
    <col min="6897" max="6897" width="16.54296875" style="7" customWidth="1"/>
    <col min="6898" max="6898" width="0.90625" style="7" customWidth="1"/>
    <col min="6899" max="6899" width="16.54296875" style="7" customWidth="1"/>
    <col min="6900" max="6900" width="0.90625" style="7" customWidth="1"/>
    <col min="6901" max="6901" width="16.54296875" style="7" customWidth="1"/>
    <col min="6902" max="6902" width="0.54296875" style="7" customWidth="1"/>
    <col min="6903" max="6903" width="1.453125" style="7" customWidth="1"/>
    <col min="6904" max="7147" width="9.08984375" style="7"/>
    <col min="7148" max="7148" width="51.36328125" style="7" customWidth="1"/>
    <col min="7149" max="7149" width="6.453125" style="7" customWidth="1"/>
    <col min="7150" max="7150" width="0.90625" style="7" customWidth="1"/>
    <col min="7151" max="7151" width="16.54296875" style="7" customWidth="1"/>
    <col min="7152" max="7152" width="0.90625" style="7" customWidth="1"/>
    <col min="7153" max="7153" width="16.54296875" style="7" customWidth="1"/>
    <col min="7154" max="7154" width="0.90625" style="7" customWidth="1"/>
    <col min="7155" max="7155" width="16.54296875" style="7" customWidth="1"/>
    <col min="7156" max="7156" width="0.90625" style="7" customWidth="1"/>
    <col min="7157" max="7157" width="16.54296875" style="7" customWidth="1"/>
    <col min="7158" max="7158" width="0.54296875" style="7" customWidth="1"/>
    <col min="7159" max="7159" width="1.453125" style="7" customWidth="1"/>
    <col min="7160" max="7403" width="9.08984375" style="7"/>
    <col min="7404" max="7404" width="51.36328125" style="7" customWidth="1"/>
    <col min="7405" max="7405" width="6.453125" style="7" customWidth="1"/>
    <col min="7406" max="7406" width="0.90625" style="7" customWidth="1"/>
    <col min="7407" max="7407" width="16.54296875" style="7" customWidth="1"/>
    <col min="7408" max="7408" width="0.90625" style="7" customWidth="1"/>
    <col min="7409" max="7409" width="16.54296875" style="7" customWidth="1"/>
    <col min="7410" max="7410" width="0.90625" style="7" customWidth="1"/>
    <col min="7411" max="7411" width="16.54296875" style="7" customWidth="1"/>
    <col min="7412" max="7412" width="0.90625" style="7" customWidth="1"/>
    <col min="7413" max="7413" width="16.54296875" style="7" customWidth="1"/>
    <col min="7414" max="7414" width="0.54296875" style="7" customWidth="1"/>
    <col min="7415" max="7415" width="1.453125" style="7" customWidth="1"/>
    <col min="7416" max="7659" width="9.08984375" style="7"/>
    <col min="7660" max="7660" width="51.36328125" style="7" customWidth="1"/>
    <col min="7661" max="7661" width="6.453125" style="7" customWidth="1"/>
    <col min="7662" max="7662" width="0.90625" style="7" customWidth="1"/>
    <col min="7663" max="7663" width="16.54296875" style="7" customWidth="1"/>
    <col min="7664" max="7664" width="0.90625" style="7" customWidth="1"/>
    <col min="7665" max="7665" width="16.54296875" style="7" customWidth="1"/>
    <col min="7666" max="7666" width="0.90625" style="7" customWidth="1"/>
    <col min="7667" max="7667" width="16.54296875" style="7" customWidth="1"/>
    <col min="7668" max="7668" width="0.90625" style="7" customWidth="1"/>
    <col min="7669" max="7669" width="16.54296875" style="7" customWidth="1"/>
    <col min="7670" max="7670" width="0.54296875" style="7" customWidth="1"/>
    <col min="7671" max="7671" width="1.453125" style="7" customWidth="1"/>
    <col min="7672" max="7915" width="9.08984375" style="7"/>
    <col min="7916" max="7916" width="51.36328125" style="7" customWidth="1"/>
    <col min="7917" max="7917" width="6.453125" style="7" customWidth="1"/>
    <col min="7918" max="7918" width="0.90625" style="7" customWidth="1"/>
    <col min="7919" max="7919" width="16.54296875" style="7" customWidth="1"/>
    <col min="7920" max="7920" width="0.90625" style="7" customWidth="1"/>
    <col min="7921" max="7921" width="16.54296875" style="7" customWidth="1"/>
    <col min="7922" max="7922" width="0.90625" style="7" customWidth="1"/>
    <col min="7923" max="7923" width="16.54296875" style="7" customWidth="1"/>
    <col min="7924" max="7924" width="0.90625" style="7" customWidth="1"/>
    <col min="7925" max="7925" width="16.54296875" style="7" customWidth="1"/>
    <col min="7926" max="7926" width="0.54296875" style="7" customWidth="1"/>
    <col min="7927" max="7927" width="1.453125" style="7" customWidth="1"/>
    <col min="7928" max="8171" width="9.08984375" style="7"/>
    <col min="8172" max="8172" width="51.36328125" style="7" customWidth="1"/>
    <col min="8173" max="8173" width="6.453125" style="7" customWidth="1"/>
    <col min="8174" max="8174" width="0.90625" style="7" customWidth="1"/>
    <col min="8175" max="8175" width="16.54296875" style="7" customWidth="1"/>
    <col min="8176" max="8176" width="0.90625" style="7" customWidth="1"/>
    <col min="8177" max="8177" width="16.54296875" style="7" customWidth="1"/>
    <col min="8178" max="8178" width="0.90625" style="7" customWidth="1"/>
    <col min="8179" max="8179" width="16.54296875" style="7" customWidth="1"/>
    <col min="8180" max="8180" width="0.90625" style="7" customWidth="1"/>
    <col min="8181" max="8181" width="16.54296875" style="7" customWidth="1"/>
    <col min="8182" max="8182" width="0.54296875" style="7" customWidth="1"/>
    <col min="8183" max="8183" width="1.453125" style="7" customWidth="1"/>
    <col min="8184" max="8427" width="9.08984375" style="7"/>
    <col min="8428" max="8428" width="51.36328125" style="7" customWidth="1"/>
    <col min="8429" max="8429" width="6.453125" style="7" customWidth="1"/>
    <col min="8430" max="8430" width="0.90625" style="7" customWidth="1"/>
    <col min="8431" max="8431" width="16.54296875" style="7" customWidth="1"/>
    <col min="8432" max="8432" width="0.90625" style="7" customWidth="1"/>
    <col min="8433" max="8433" width="16.54296875" style="7" customWidth="1"/>
    <col min="8434" max="8434" width="0.90625" style="7" customWidth="1"/>
    <col min="8435" max="8435" width="16.54296875" style="7" customWidth="1"/>
    <col min="8436" max="8436" width="0.90625" style="7" customWidth="1"/>
    <col min="8437" max="8437" width="16.54296875" style="7" customWidth="1"/>
    <col min="8438" max="8438" width="0.54296875" style="7" customWidth="1"/>
    <col min="8439" max="8439" width="1.453125" style="7" customWidth="1"/>
    <col min="8440" max="8683" width="9.08984375" style="7"/>
    <col min="8684" max="8684" width="51.36328125" style="7" customWidth="1"/>
    <col min="8685" max="8685" width="6.453125" style="7" customWidth="1"/>
    <col min="8686" max="8686" width="0.90625" style="7" customWidth="1"/>
    <col min="8687" max="8687" width="16.54296875" style="7" customWidth="1"/>
    <col min="8688" max="8688" width="0.90625" style="7" customWidth="1"/>
    <col min="8689" max="8689" width="16.54296875" style="7" customWidth="1"/>
    <col min="8690" max="8690" width="0.90625" style="7" customWidth="1"/>
    <col min="8691" max="8691" width="16.54296875" style="7" customWidth="1"/>
    <col min="8692" max="8692" width="0.90625" style="7" customWidth="1"/>
    <col min="8693" max="8693" width="16.54296875" style="7" customWidth="1"/>
    <col min="8694" max="8694" width="0.54296875" style="7" customWidth="1"/>
    <col min="8695" max="8695" width="1.453125" style="7" customWidth="1"/>
    <col min="8696" max="8939" width="9.08984375" style="7"/>
    <col min="8940" max="8940" width="51.36328125" style="7" customWidth="1"/>
    <col min="8941" max="8941" width="6.453125" style="7" customWidth="1"/>
    <col min="8942" max="8942" width="0.90625" style="7" customWidth="1"/>
    <col min="8943" max="8943" width="16.54296875" style="7" customWidth="1"/>
    <col min="8944" max="8944" width="0.90625" style="7" customWidth="1"/>
    <col min="8945" max="8945" width="16.54296875" style="7" customWidth="1"/>
    <col min="8946" max="8946" width="0.90625" style="7" customWidth="1"/>
    <col min="8947" max="8947" width="16.54296875" style="7" customWidth="1"/>
    <col min="8948" max="8948" width="0.90625" style="7" customWidth="1"/>
    <col min="8949" max="8949" width="16.54296875" style="7" customWidth="1"/>
    <col min="8950" max="8950" width="0.54296875" style="7" customWidth="1"/>
    <col min="8951" max="8951" width="1.453125" style="7" customWidth="1"/>
    <col min="8952" max="9195" width="9.08984375" style="7"/>
    <col min="9196" max="9196" width="51.36328125" style="7" customWidth="1"/>
    <col min="9197" max="9197" width="6.453125" style="7" customWidth="1"/>
    <col min="9198" max="9198" width="0.90625" style="7" customWidth="1"/>
    <col min="9199" max="9199" width="16.54296875" style="7" customWidth="1"/>
    <col min="9200" max="9200" width="0.90625" style="7" customWidth="1"/>
    <col min="9201" max="9201" width="16.54296875" style="7" customWidth="1"/>
    <col min="9202" max="9202" width="0.90625" style="7" customWidth="1"/>
    <col min="9203" max="9203" width="16.54296875" style="7" customWidth="1"/>
    <col min="9204" max="9204" width="0.90625" style="7" customWidth="1"/>
    <col min="9205" max="9205" width="16.54296875" style="7" customWidth="1"/>
    <col min="9206" max="9206" width="0.54296875" style="7" customWidth="1"/>
    <col min="9207" max="9207" width="1.453125" style="7" customWidth="1"/>
    <col min="9208" max="9451" width="9.08984375" style="7"/>
    <col min="9452" max="9452" width="51.36328125" style="7" customWidth="1"/>
    <col min="9453" max="9453" width="6.453125" style="7" customWidth="1"/>
    <col min="9454" max="9454" width="0.90625" style="7" customWidth="1"/>
    <col min="9455" max="9455" width="16.54296875" style="7" customWidth="1"/>
    <col min="9456" max="9456" width="0.90625" style="7" customWidth="1"/>
    <col min="9457" max="9457" width="16.54296875" style="7" customWidth="1"/>
    <col min="9458" max="9458" width="0.90625" style="7" customWidth="1"/>
    <col min="9459" max="9459" width="16.54296875" style="7" customWidth="1"/>
    <col min="9460" max="9460" width="0.90625" style="7" customWidth="1"/>
    <col min="9461" max="9461" width="16.54296875" style="7" customWidth="1"/>
    <col min="9462" max="9462" width="0.54296875" style="7" customWidth="1"/>
    <col min="9463" max="9463" width="1.453125" style="7" customWidth="1"/>
    <col min="9464" max="9707" width="9.08984375" style="7"/>
    <col min="9708" max="9708" width="51.36328125" style="7" customWidth="1"/>
    <col min="9709" max="9709" width="6.453125" style="7" customWidth="1"/>
    <col min="9710" max="9710" width="0.90625" style="7" customWidth="1"/>
    <col min="9711" max="9711" width="16.54296875" style="7" customWidth="1"/>
    <col min="9712" max="9712" width="0.90625" style="7" customWidth="1"/>
    <col min="9713" max="9713" width="16.54296875" style="7" customWidth="1"/>
    <col min="9714" max="9714" width="0.90625" style="7" customWidth="1"/>
    <col min="9715" max="9715" width="16.54296875" style="7" customWidth="1"/>
    <col min="9716" max="9716" width="0.90625" style="7" customWidth="1"/>
    <col min="9717" max="9717" width="16.54296875" style="7" customWidth="1"/>
    <col min="9718" max="9718" width="0.54296875" style="7" customWidth="1"/>
    <col min="9719" max="9719" width="1.453125" style="7" customWidth="1"/>
    <col min="9720" max="9963" width="9.08984375" style="7"/>
    <col min="9964" max="9964" width="51.36328125" style="7" customWidth="1"/>
    <col min="9965" max="9965" width="6.453125" style="7" customWidth="1"/>
    <col min="9966" max="9966" width="0.90625" style="7" customWidth="1"/>
    <col min="9967" max="9967" width="16.54296875" style="7" customWidth="1"/>
    <col min="9968" max="9968" width="0.90625" style="7" customWidth="1"/>
    <col min="9969" max="9969" width="16.54296875" style="7" customWidth="1"/>
    <col min="9970" max="9970" width="0.90625" style="7" customWidth="1"/>
    <col min="9971" max="9971" width="16.54296875" style="7" customWidth="1"/>
    <col min="9972" max="9972" width="0.90625" style="7" customWidth="1"/>
    <col min="9973" max="9973" width="16.54296875" style="7" customWidth="1"/>
    <col min="9974" max="9974" width="0.54296875" style="7" customWidth="1"/>
    <col min="9975" max="9975" width="1.453125" style="7" customWidth="1"/>
    <col min="9976" max="10219" width="9.08984375" style="7"/>
    <col min="10220" max="10220" width="51.36328125" style="7" customWidth="1"/>
    <col min="10221" max="10221" width="6.453125" style="7" customWidth="1"/>
    <col min="10222" max="10222" width="0.90625" style="7" customWidth="1"/>
    <col min="10223" max="10223" width="16.54296875" style="7" customWidth="1"/>
    <col min="10224" max="10224" width="0.90625" style="7" customWidth="1"/>
    <col min="10225" max="10225" width="16.54296875" style="7" customWidth="1"/>
    <col min="10226" max="10226" width="0.90625" style="7" customWidth="1"/>
    <col min="10227" max="10227" width="16.54296875" style="7" customWidth="1"/>
    <col min="10228" max="10228" width="0.90625" style="7" customWidth="1"/>
    <col min="10229" max="10229" width="16.54296875" style="7" customWidth="1"/>
    <col min="10230" max="10230" width="0.54296875" style="7" customWidth="1"/>
    <col min="10231" max="10231" width="1.453125" style="7" customWidth="1"/>
    <col min="10232" max="10475" width="9.08984375" style="7"/>
    <col min="10476" max="10476" width="51.36328125" style="7" customWidth="1"/>
    <col min="10477" max="10477" width="6.453125" style="7" customWidth="1"/>
    <col min="10478" max="10478" width="0.90625" style="7" customWidth="1"/>
    <col min="10479" max="10479" width="16.54296875" style="7" customWidth="1"/>
    <col min="10480" max="10480" width="0.90625" style="7" customWidth="1"/>
    <col min="10481" max="10481" width="16.54296875" style="7" customWidth="1"/>
    <col min="10482" max="10482" width="0.90625" style="7" customWidth="1"/>
    <col min="10483" max="10483" width="16.54296875" style="7" customWidth="1"/>
    <col min="10484" max="10484" width="0.90625" style="7" customWidth="1"/>
    <col min="10485" max="10485" width="16.54296875" style="7" customWidth="1"/>
    <col min="10486" max="10486" width="0.54296875" style="7" customWidth="1"/>
    <col min="10487" max="10487" width="1.453125" style="7" customWidth="1"/>
    <col min="10488" max="10731" width="9.08984375" style="7"/>
    <col min="10732" max="10732" width="51.36328125" style="7" customWidth="1"/>
    <col min="10733" max="10733" width="6.453125" style="7" customWidth="1"/>
    <col min="10734" max="10734" width="0.90625" style="7" customWidth="1"/>
    <col min="10735" max="10735" width="16.54296875" style="7" customWidth="1"/>
    <col min="10736" max="10736" width="0.90625" style="7" customWidth="1"/>
    <col min="10737" max="10737" width="16.54296875" style="7" customWidth="1"/>
    <col min="10738" max="10738" width="0.90625" style="7" customWidth="1"/>
    <col min="10739" max="10739" width="16.54296875" style="7" customWidth="1"/>
    <col min="10740" max="10740" width="0.90625" style="7" customWidth="1"/>
    <col min="10741" max="10741" width="16.54296875" style="7" customWidth="1"/>
    <col min="10742" max="10742" width="0.54296875" style="7" customWidth="1"/>
    <col min="10743" max="10743" width="1.453125" style="7" customWidth="1"/>
    <col min="10744" max="10987" width="9.08984375" style="7"/>
    <col min="10988" max="10988" width="51.36328125" style="7" customWidth="1"/>
    <col min="10989" max="10989" width="6.453125" style="7" customWidth="1"/>
    <col min="10990" max="10990" width="0.90625" style="7" customWidth="1"/>
    <col min="10991" max="10991" width="16.54296875" style="7" customWidth="1"/>
    <col min="10992" max="10992" width="0.90625" style="7" customWidth="1"/>
    <col min="10993" max="10993" width="16.54296875" style="7" customWidth="1"/>
    <col min="10994" max="10994" width="0.90625" style="7" customWidth="1"/>
    <col min="10995" max="10995" width="16.54296875" style="7" customWidth="1"/>
    <col min="10996" max="10996" width="0.90625" style="7" customWidth="1"/>
    <col min="10997" max="10997" width="16.54296875" style="7" customWidth="1"/>
    <col min="10998" max="10998" width="0.54296875" style="7" customWidth="1"/>
    <col min="10999" max="10999" width="1.453125" style="7" customWidth="1"/>
    <col min="11000" max="11243" width="9.08984375" style="7"/>
    <col min="11244" max="11244" width="51.36328125" style="7" customWidth="1"/>
    <col min="11245" max="11245" width="6.453125" style="7" customWidth="1"/>
    <col min="11246" max="11246" width="0.90625" style="7" customWidth="1"/>
    <col min="11247" max="11247" width="16.54296875" style="7" customWidth="1"/>
    <col min="11248" max="11248" width="0.90625" style="7" customWidth="1"/>
    <col min="11249" max="11249" width="16.54296875" style="7" customWidth="1"/>
    <col min="11250" max="11250" width="0.90625" style="7" customWidth="1"/>
    <col min="11251" max="11251" width="16.54296875" style="7" customWidth="1"/>
    <col min="11252" max="11252" width="0.90625" style="7" customWidth="1"/>
    <col min="11253" max="11253" width="16.54296875" style="7" customWidth="1"/>
    <col min="11254" max="11254" width="0.54296875" style="7" customWidth="1"/>
    <col min="11255" max="11255" width="1.453125" style="7" customWidth="1"/>
    <col min="11256" max="11499" width="9.08984375" style="7"/>
    <col min="11500" max="11500" width="51.36328125" style="7" customWidth="1"/>
    <col min="11501" max="11501" width="6.453125" style="7" customWidth="1"/>
    <col min="11502" max="11502" width="0.90625" style="7" customWidth="1"/>
    <col min="11503" max="11503" width="16.54296875" style="7" customWidth="1"/>
    <col min="11504" max="11504" width="0.90625" style="7" customWidth="1"/>
    <col min="11505" max="11505" width="16.54296875" style="7" customWidth="1"/>
    <col min="11506" max="11506" width="0.90625" style="7" customWidth="1"/>
    <col min="11507" max="11507" width="16.54296875" style="7" customWidth="1"/>
    <col min="11508" max="11508" width="0.90625" style="7" customWidth="1"/>
    <col min="11509" max="11509" width="16.54296875" style="7" customWidth="1"/>
    <col min="11510" max="11510" width="0.54296875" style="7" customWidth="1"/>
    <col min="11511" max="11511" width="1.453125" style="7" customWidth="1"/>
    <col min="11512" max="11755" width="9.08984375" style="7"/>
    <col min="11756" max="11756" width="51.36328125" style="7" customWidth="1"/>
    <col min="11757" max="11757" width="6.453125" style="7" customWidth="1"/>
    <col min="11758" max="11758" width="0.90625" style="7" customWidth="1"/>
    <col min="11759" max="11759" width="16.54296875" style="7" customWidth="1"/>
    <col min="11760" max="11760" width="0.90625" style="7" customWidth="1"/>
    <col min="11761" max="11761" width="16.54296875" style="7" customWidth="1"/>
    <col min="11762" max="11762" width="0.90625" style="7" customWidth="1"/>
    <col min="11763" max="11763" width="16.54296875" style="7" customWidth="1"/>
    <col min="11764" max="11764" width="0.90625" style="7" customWidth="1"/>
    <col min="11765" max="11765" width="16.54296875" style="7" customWidth="1"/>
    <col min="11766" max="11766" width="0.54296875" style="7" customWidth="1"/>
    <col min="11767" max="11767" width="1.453125" style="7" customWidth="1"/>
    <col min="11768" max="12011" width="9.08984375" style="7"/>
    <col min="12012" max="12012" width="51.36328125" style="7" customWidth="1"/>
    <col min="12013" max="12013" width="6.453125" style="7" customWidth="1"/>
    <col min="12014" max="12014" width="0.90625" style="7" customWidth="1"/>
    <col min="12015" max="12015" width="16.54296875" style="7" customWidth="1"/>
    <col min="12016" max="12016" width="0.90625" style="7" customWidth="1"/>
    <col min="12017" max="12017" width="16.54296875" style="7" customWidth="1"/>
    <col min="12018" max="12018" width="0.90625" style="7" customWidth="1"/>
    <col min="12019" max="12019" width="16.54296875" style="7" customWidth="1"/>
    <col min="12020" max="12020" width="0.90625" style="7" customWidth="1"/>
    <col min="12021" max="12021" width="16.54296875" style="7" customWidth="1"/>
    <col min="12022" max="12022" width="0.54296875" style="7" customWidth="1"/>
    <col min="12023" max="12023" width="1.453125" style="7" customWidth="1"/>
    <col min="12024" max="12267" width="9.08984375" style="7"/>
    <col min="12268" max="12268" width="51.36328125" style="7" customWidth="1"/>
    <col min="12269" max="12269" width="6.453125" style="7" customWidth="1"/>
    <col min="12270" max="12270" width="0.90625" style="7" customWidth="1"/>
    <col min="12271" max="12271" width="16.54296875" style="7" customWidth="1"/>
    <col min="12272" max="12272" width="0.90625" style="7" customWidth="1"/>
    <col min="12273" max="12273" width="16.54296875" style="7" customWidth="1"/>
    <col min="12274" max="12274" width="0.90625" style="7" customWidth="1"/>
    <col min="12275" max="12275" width="16.54296875" style="7" customWidth="1"/>
    <col min="12276" max="12276" width="0.90625" style="7" customWidth="1"/>
    <col min="12277" max="12277" width="16.54296875" style="7" customWidth="1"/>
    <col min="12278" max="12278" width="0.54296875" style="7" customWidth="1"/>
    <col min="12279" max="12279" width="1.453125" style="7" customWidth="1"/>
    <col min="12280" max="12523" width="9.08984375" style="7"/>
    <col min="12524" max="12524" width="51.36328125" style="7" customWidth="1"/>
    <col min="12525" max="12525" width="6.453125" style="7" customWidth="1"/>
    <col min="12526" max="12526" width="0.90625" style="7" customWidth="1"/>
    <col min="12527" max="12527" width="16.54296875" style="7" customWidth="1"/>
    <col min="12528" max="12528" width="0.90625" style="7" customWidth="1"/>
    <col min="12529" max="12529" width="16.54296875" style="7" customWidth="1"/>
    <col min="12530" max="12530" width="0.90625" style="7" customWidth="1"/>
    <col min="12531" max="12531" width="16.54296875" style="7" customWidth="1"/>
    <col min="12532" max="12532" width="0.90625" style="7" customWidth="1"/>
    <col min="12533" max="12533" width="16.54296875" style="7" customWidth="1"/>
    <col min="12534" max="12534" width="0.54296875" style="7" customWidth="1"/>
    <col min="12535" max="12535" width="1.453125" style="7" customWidth="1"/>
    <col min="12536" max="12779" width="9.08984375" style="7"/>
    <col min="12780" max="12780" width="51.36328125" style="7" customWidth="1"/>
    <col min="12781" max="12781" width="6.453125" style="7" customWidth="1"/>
    <col min="12782" max="12782" width="0.90625" style="7" customWidth="1"/>
    <col min="12783" max="12783" width="16.54296875" style="7" customWidth="1"/>
    <col min="12784" max="12784" width="0.90625" style="7" customWidth="1"/>
    <col min="12785" max="12785" width="16.54296875" style="7" customWidth="1"/>
    <col min="12786" max="12786" width="0.90625" style="7" customWidth="1"/>
    <col min="12787" max="12787" width="16.54296875" style="7" customWidth="1"/>
    <col min="12788" max="12788" width="0.90625" style="7" customWidth="1"/>
    <col min="12789" max="12789" width="16.54296875" style="7" customWidth="1"/>
    <col min="12790" max="12790" width="0.54296875" style="7" customWidth="1"/>
    <col min="12791" max="12791" width="1.453125" style="7" customWidth="1"/>
    <col min="12792" max="13035" width="9.08984375" style="7"/>
    <col min="13036" max="13036" width="51.36328125" style="7" customWidth="1"/>
    <col min="13037" max="13037" width="6.453125" style="7" customWidth="1"/>
    <col min="13038" max="13038" width="0.90625" style="7" customWidth="1"/>
    <col min="13039" max="13039" width="16.54296875" style="7" customWidth="1"/>
    <col min="13040" max="13040" width="0.90625" style="7" customWidth="1"/>
    <col min="13041" max="13041" width="16.54296875" style="7" customWidth="1"/>
    <col min="13042" max="13042" width="0.90625" style="7" customWidth="1"/>
    <col min="13043" max="13043" width="16.54296875" style="7" customWidth="1"/>
    <col min="13044" max="13044" width="0.90625" style="7" customWidth="1"/>
    <col min="13045" max="13045" width="16.54296875" style="7" customWidth="1"/>
    <col min="13046" max="13046" width="0.54296875" style="7" customWidth="1"/>
    <col min="13047" max="13047" width="1.453125" style="7" customWidth="1"/>
    <col min="13048" max="13291" width="9.08984375" style="7"/>
    <col min="13292" max="13292" width="51.36328125" style="7" customWidth="1"/>
    <col min="13293" max="13293" width="6.453125" style="7" customWidth="1"/>
    <col min="13294" max="13294" width="0.90625" style="7" customWidth="1"/>
    <col min="13295" max="13295" width="16.54296875" style="7" customWidth="1"/>
    <col min="13296" max="13296" width="0.90625" style="7" customWidth="1"/>
    <col min="13297" max="13297" width="16.54296875" style="7" customWidth="1"/>
    <col min="13298" max="13298" width="0.90625" style="7" customWidth="1"/>
    <col min="13299" max="13299" width="16.54296875" style="7" customWidth="1"/>
    <col min="13300" max="13300" width="0.90625" style="7" customWidth="1"/>
    <col min="13301" max="13301" width="16.54296875" style="7" customWidth="1"/>
    <col min="13302" max="13302" width="0.54296875" style="7" customWidth="1"/>
    <col min="13303" max="13303" width="1.453125" style="7" customWidth="1"/>
    <col min="13304" max="13547" width="9.08984375" style="7"/>
    <col min="13548" max="13548" width="51.36328125" style="7" customWidth="1"/>
    <col min="13549" max="13549" width="6.453125" style="7" customWidth="1"/>
    <col min="13550" max="13550" width="0.90625" style="7" customWidth="1"/>
    <col min="13551" max="13551" width="16.54296875" style="7" customWidth="1"/>
    <col min="13552" max="13552" width="0.90625" style="7" customWidth="1"/>
    <col min="13553" max="13553" width="16.54296875" style="7" customWidth="1"/>
    <col min="13554" max="13554" width="0.90625" style="7" customWidth="1"/>
    <col min="13555" max="13555" width="16.54296875" style="7" customWidth="1"/>
    <col min="13556" max="13556" width="0.90625" style="7" customWidth="1"/>
    <col min="13557" max="13557" width="16.54296875" style="7" customWidth="1"/>
    <col min="13558" max="13558" width="0.54296875" style="7" customWidth="1"/>
    <col min="13559" max="13559" width="1.453125" style="7" customWidth="1"/>
    <col min="13560" max="13803" width="9.08984375" style="7"/>
    <col min="13804" max="13804" width="51.36328125" style="7" customWidth="1"/>
    <col min="13805" max="13805" width="6.453125" style="7" customWidth="1"/>
    <col min="13806" max="13806" width="0.90625" style="7" customWidth="1"/>
    <col min="13807" max="13807" width="16.54296875" style="7" customWidth="1"/>
    <col min="13808" max="13808" width="0.90625" style="7" customWidth="1"/>
    <col min="13809" max="13809" width="16.54296875" style="7" customWidth="1"/>
    <col min="13810" max="13810" width="0.90625" style="7" customWidth="1"/>
    <col min="13811" max="13811" width="16.54296875" style="7" customWidth="1"/>
    <col min="13812" max="13812" width="0.90625" style="7" customWidth="1"/>
    <col min="13813" max="13813" width="16.54296875" style="7" customWidth="1"/>
    <col min="13814" max="13814" width="0.54296875" style="7" customWidth="1"/>
    <col min="13815" max="13815" width="1.453125" style="7" customWidth="1"/>
    <col min="13816" max="14059" width="9.08984375" style="7"/>
    <col min="14060" max="14060" width="51.36328125" style="7" customWidth="1"/>
    <col min="14061" max="14061" width="6.453125" style="7" customWidth="1"/>
    <col min="14062" max="14062" width="0.90625" style="7" customWidth="1"/>
    <col min="14063" max="14063" width="16.54296875" style="7" customWidth="1"/>
    <col min="14064" max="14064" width="0.90625" style="7" customWidth="1"/>
    <col min="14065" max="14065" width="16.54296875" style="7" customWidth="1"/>
    <col min="14066" max="14066" width="0.90625" style="7" customWidth="1"/>
    <col min="14067" max="14067" width="16.54296875" style="7" customWidth="1"/>
    <col min="14068" max="14068" width="0.90625" style="7" customWidth="1"/>
    <col min="14069" max="14069" width="16.54296875" style="7" customWidth="1"/>
    <col min="14070" max="14070" width="0.54296875" style="7" customWidth="1"/>
    <col min="14071" max="14071" width="1.453125" style="7" customWidth="1"/>
    <col min="14072" max="14315" width="9.08984375" style="7"/>
    <col min="14316" max="14316" width="51.36328125" style="7" customWidth="1"/>
    <col min="14317" max="14317" width="6.453125" style="7" customWidth="1"/>
    <col min="14318" max="14318" width="0.90625" style="7" customWidth="1"/>
    <col min="14319" max="14319" width="16.54296875" style="7" customWidth="1"/>
    <col min="14320" max="14320" width="0.90625" style="7" customWidth="1"/>
    <col min="14321" max="14321" width="16.54296875" style="7" customWidth="1"/>
    <col min="14322" max="14322" width="0.90625" style="7" customWidth="1"/>
    <col min="14323" max="14323" width="16.54296875" style="7" customWidth="1"/>
    <col min="14324" max="14324" width="0.90625" style="7" customWidth="1"/>
    <col min="14325" max="14325" width="16.54296875" style="7" customWidth="1"/>
    <col min="14326" max="14326" width="0.54296875" style="7" customWidth="1"/>
    <col min="14327" max="14327" width="1.453125" style="7" customWidth="1"/>
    <col min="14328" max="14571" width="9.08984375" style="7"/>
    <col min="14572" max="14572" width="51.36328125" style="7" customWidth="1"/>
    <col min="14573" max="14573" width="6.453125" style="7" customWidth="1"/>
    <col min="14574" max="14574" width="0.90625" style="7" customWidth="1"/>
    <col min="14575" max="14575" width="16.54296875" style="7" customWidth="1"/>
    <col min="14576" max="14576" width="0.90625" style="7" customWidth="1"/>
    <col min="14577" max="14577" width="16.54296875" style="7" customWidth="1"/>
    <col min="14578" max="14578" width="0.90625" style="7" customWidth="1"/>
    <col min="14579" max="14579" width="16.54296875" style="7" customWidth="1"/>
    <col min="14580" max="14580" width="0.90625" style="7" customWidth="1"/>
    <col min="14581" max="14581" width="16.54296875" style="7" customWidth="1"/>
    <col min="14582" max="14582" width="0.54296875" style="7" customWidth="1"/>
    <col min="14583" max="14583" width="1.453125" style="7" customWidth="1"/>
    <col min="14584" max="14827" width="9.08984375" style="7"/>
    <col min="14828" max="14828" width="51.36328125" style="7" customWidth="1"/>
    <col min="14829" max="14829" width="6.453125" style="7" customWidth="1"/>
    <col min="14830" max="14830" width="0.90625" style="7" customWidth="1"/>
    <col min="14831" max="14831" width="16.54296875" style="7" customWidth="1"/>
    <col min="14832" max="14832" width="0.90625" style="7" customWidth="1"/>
    <col min="14833" max="14833" width="16.54296875" style="7" customWidth="1"/>
    <col min="14834" max="14834" width="0.90625" style="7" customWidth="1"/>
    <col min="14835" max="14835" width="16.54296875" style="7" customWidth="1"/>
    <col min="14836" max="14836" width="0.90625" style="7" customWidth="1"/>
    <col min="14837" max="14837" width="16.54296875" style="7" customWidth="1"/>
    <col min="14838" max="14838" width="0.54296875" style="7" customWidth="1"/>
    <col min="14839" max="14839" width="1.453125" style="7" customWidth="1"/>
    <col min="14840" max="15083" width="9.08984375" style="7"/>
    <col min="15084" max="15084" width="51.36328125" style="7" customWidth="1"/>
    <col min="15085" max="15085" width="6.453125" style="7" customWidth="1"/>
    <col min="15086" max="15086" width="0.90625" style="7" customWidth="1"/>
    <col min="15087" max="15087" width="16.54296875" style="7" customWidth="1"/>
    <col min="15088" max="15088" width="0.90625" style="7" customWidth="1"/>
    <col min="15089" max="15089" width="16.54296875" style="7" customWidth="1"/>
    <col min="15090" max="15090" width="0.90625" style="7" customWidth="1"/>
    <col min="15091" max="15091" width="16.54296875" style="7" customWidth="1"/>
    <col min="15092" max="15092" width="0.90625" style="7" customWidth="1"/>
    <col min="15093" max="15093" width="16.54296875" style="7" customWidth="1"/>
    <col min="15094" max="15094" width="0.54296875" style="7" customWidth="1"/>
    <col min="15095" max="15095" width="1.453125" style="7" customWidth="1"/>
    <col min="15096" max="15339" width="9.08984375" style="7"/>
    <col min="15340" max="15340" width="51.36328125" style="7" customWidth="1"/>
    <col min="15341" max="15341" width="6.453125" style="7" customWidth="1"/>
    <col min="15342" max="15342" width="0.90625" style="7" customWidth="1"/>
    <col min="15343" max="15343" width="16.54296875" style="7" customWidth="1"/>
    <col min="15344" max="15344" width="0.90625" style="7" customWidth="1"/>
    <col min="15345" max="15345" width="16.54296875" style="7" customWidth="1"/>
    <col min="15346" max="15346" width="0.90625" style="7" customWidth="1"/>
    <col min="15347" max="15347" width="16.54296875" style="7" customWidth="1"/>
    <col min="15348" max="15348" width="0.90625" style="7" customWidth="1"/>
    <col min="15349" max="15349" width="16.54296875" style="7" customWidth="1"/>
    <col min="15350" max="15350" width="0.54296875" style="7" customWidth="1"/>
    <col min="15351" max="15351" width="1.453125" style="7" customWidth="1"/>
    <col min="15352" max="15595" width="9.08984375" style="7"/>
    <col min="15596" max="15596" width="51.36328125" style="7" customWidth="1"/>
    <col min="15597" max="15597" width="6.453125" style="7" customWidth="1"/>
    <col min="15598" max="15598" width="0.90625" style="7" customWidth="1"/>
    <col min="15599" max="15599" width="16.54296875" style="7" customWidth="1"/>
    <col min="15600" max="15600" width="0.90625" style="7" customWidth="1"/>
    <col min="15601" max="15601" width="16.54296875" style="7" customWidth="1"/>
    <col min="15602" max="15602" width="0.90625" style="7" customWidth="1"/>
    <col min="15603" max="15603" width="16.54296875" style="7" customWidth="1"/>
    <col min="15604" max="15604" width="0.90625" style="7" customWidth="1"/>
    <col min="15605" max="15605" width="16.54296875" style="7" customWidth="1"/>
    <col min="15606" max="15606" width="0.54296875" style="7" customWidth="1"/>
    <col min="15607" max="15607" width="1.453125" style="7" customWidth="1"/>
    <col min="15608" max="15851" width="9.08984375" style="7"/>
    <col min="15852" max="15852" width="51.36328125" style="7" customWidth="1"/>
    <col min="15853" max="15853" width="6.453125" style="7" customWidth="1"/>
    <col min="15854" max="15854" width="0.90625" style="7" customWidth="1"/>
    <col min="15855" max="15855" width="16.54296875" style="7" customWidth="1"/>
    <col min="15856" max="15856" width="0.90625" style="7" customWidth="1"/>
    <col min="15857" max="15857" width="16.54296875" style="7" customWidth="1"/>
    <col min="15858" max="15858" width="0.90625" style="7" customWidth="1"/>
    <col min="15859" max="15859" width="16.54296875" style="7" customWidth="1"/>
    <col min="15860" max="15860" width="0.90625" style="7" customWidth="1"/>
    <col min="15861" max="15861" width="16.54296875" style="7" customWidth="1"/>
    <col min="15862" max="15862" width="0.54296875" style="7" customWidth="1"/>
    <col min="15863" max="15863" width="1.453125" style="7" customWidth="1"/>
    <col min="15864" max="16107" width="9.08984375" style="7"/>
    <col min="16108" max="16108" width="51.36328125" style="7" customWidth="1"/>
    <col min="16109" max="16109" width="6.453125" style="7" customWidth="1"/>
    <col min="16110" max="16110" width="0.90625" style="7" customWidth="1"/>
    <col min="16111" max="16111" width="16.54296875" style="7" customWidth="1"/>
    <col min="16112" max="16112" width="0.90625" style="7" customWidth="1"/>
    <col min="16113" max="16113" width="16.54296875" style="7" customWidth="1"/>
    <col min="16114" max="16114" width="0.90625" style="7" customWidth="1"/>
    <col min="16115" max="16115" width="16.54296875" style="7" customWidth="1"/>
    <col min="16116" max="16116" width="0.90625" style="7" customWidth="1"/>
    <col min="16117" max="16117" width="16.54296875" style="7" customWidth="1"/>
    <col min="16118" max="16118" width="0.54296875" style="7" customWidth="1"/>
    <col min="16119" max="16119" width="1.453125" style="7" customWidth="1"/>
    <col min="16120" max="16384" width="9.08984375" style="7"/>
  </cols>
  <sheetData>
    <row r="1" spans="1:11" ht="24" customHeight="1">
      <c r="J1" s="10" t="s">
        <v>155</v>
      </c>
    </row>
    <row r="2" spans="1:11" ht="24" customHeight="1">
      <c r="A2" s="11" t="s">
        <v>90</v>
      </c>
      <c r="B2" s="12"/>
      <c r="C2" s="12"/>
      <c r="D2" s="12"/>
      <c r="E2" s="12"/>
      <c r="F2" s="12"/>
      <c r="G2" s="12"/>
      <c r="H2" s="14"/>
      <c r="I2" s="14"/>
      <c r="J2" s="14"/>
      <c r="K2" s="14"/>
    </row>
    <row r="3" spans="1:11" ht="24" customHeight="1">
      <c r="A3" s="15" t="s">
        <v>41</v>
      </c>
      <c r="B3" s="12"/>
      <c r="C3" s="12"/>
      <c r="D3" s="16"/>
      <c r="E3" s="12"/>
      <c r="F3" s="12"/>
      <c r="G3" s="12"/>
      <c r="H3" s="14"/>
      <c r="I3" s="14"/>
      <c r="J3" s="14"/>
      <c r="K3" s="14"/>
    </row>
    <row r="4" spans="1:11" ht="24" customHeight="1">
      <c r="A4" s="15" t="s">
        <v>204</v>
      </c>
      <c r="B4" s="12"/>
      <c r="C4" s="12"/>
      <c r="D4" s="12"/>
      <c r="E4" s="12"/>
      <c r="F4" s="12"/>
      <c r="G4" s="12"/>
      <c r="H4" s="14"/>
      <c r="I4" s="14"/>
      <c r="J4" s="14"/>
      <c r="K4" s="7"/>
    </row>
    <row r="5" spans="1:11" ht="24" customHeight="1">
      <c r="A5" s="94" t="s">
        <v>25</v>
      </c>
      <c r="B5" s="94"/>
      <c r="C5" s="94"/>
      <c r="D5" s="94"/>
      <c r="E5" s="94"/>
      <c r="F5" s="94"/>
      <c r="G5" s="94"/>
      <c r="H5" s="94"/>
      <c r="I5" s="94"/>
      <c r="J5" s="94"/>
      <c r="K5" s="10"/>
    </row>
    <row r="6" spans="1:11" ht="24" customHeight="1">
      <c r="A6" s="10"/>
      <c r="B6" s="16"/>
      <c r="C6" s="10"/>
      <c r="D6" s="95" t="s">
        <v>11</v>
      </c>
      <c r="E6" s="95"/>
      <c r="F6" s="95"/>
      <c r="H6" s="95" t="s">
        <v>12</v>
      </c>
      <c r="I6" s="95"/>
      <c r="J6" s="95"/>
      <c r="K6" s="18"/>
    </row>
    <row r="7" spans="1:11" ht="24" customHeight="1">
      <c r="B7" s="18"/>
      <c r="C7" s="19"/>
      <c r="D7" s="20">
        <v>2026</v>
      </c>
      <c r="E7" s="18"/>
      <c r="F7" s="20">
        <v>2025</v>
      </c>
      <c r="G7" s="18"/>
      <c r="H7" s="20">
        <v>2026</v>
      </c>
      <c r="I7" s="18"/>
      <c r="J7" s="20">
        <v>2025</v>
      </c>
      <c r="K7" s="18"/>
    </row>
    <row r="8" spans="1:11" ht="24" customHeight="1">
      <c r="A8" s="21" t="s">
        <v>42</v>
      </c>
      <c r="B8" s="16"/>
      <c r="C8" s="19"/>
      <c r="D8" s="18"/>
      <c r="E8" s="18"/>
      <c r="F8" s="18"/>
      <c r="G8" s="18"/>
      <c r="H8" s="18"/>
      <c r="I8" s="18"/>
      <c r="J8" s="18"/>
      <c r="K8" s="18"/>
    </row>
    <row r="9" spans="1:11" ht="24" customHeight="1">
      <c r="A9" s="22" t="s">
        <v>169</v>
      </c>
      <c r="B9" s="12"/>
      <c r="D9" s="23">
        <f>PL!D100</f>
        <v>130272440</v>
      </c>
      <c r="E9" s="23"/>
      <c r="F9" s="23">
        <v>111662115</v>
      </c>
      <c r="G9" s="23"/>
      <c r="H9" s="23">
        <f>PL!H100</f>
        <v>124742565</v>
      </c>
      <c r="I9" s="23"/>
      <c r="J9" s="23">
        <v>157230376</v>
      </c>
      <c r="K9" s="24"/>
    </row>
    <row r="10" spans="1:11" ht="24" customHeight="1">
      <c r="A10" s="25" t="s">
        <v>180</v>
      </c>
      <c r="B10" s="12"/>
      <c r="D10" s="23"/>
      <c r="E10" s="23"/>
      <c r="F10" s="23"/>
      <c r="G10" s="23"/>
      <c r="H10" s="23"/>
      <c r="I10" s="23"/>
      <c r="J10" s="23"/>
      <c r="K10" s="24"/>
    </row>
    <row r="11" spans="1:11" ht="24" customHeight="1">
      <c r="A11" s="25" t="s">
        <v>179</v>
      </c>
      <c r="B11" s="12"/>
      <c r="D11" s="8"/>
      <c r="E11" s="23"/>
      <c r="F11" s="8"/>
      <c r="G11" s="23"/>
      <c r="H11" s="23"/>
      <c r="I11" s="23"/>
      <c r="J11" s="23"/>
      <c r="K11" s="24"/>
    </row>
    <row r="12" spans="1:11" ht="24" customHeight="1">
      <c r="A12" s="25" t="s">
        <v>43</v>
      </c>
      <c r="B12" s="12"/>
      <c r="D12" s="23">
        <v>46498553</v>
      </c>
      <c r="E12" s="23"/>
      <c r="F12" s="23">
        <v>41805748</v>
      </c>
      <c r="G12" s="23"/>
      <c r="H12" s="23">
        <v>6718636</v>
      </c>
      <c r="I12" s="23"/>
      <c r="J12" s="23">
        <v>5934882</v>
      </c>
      <c r="K12" s="24"/>
    </row>
    <row r="13" spans="1:11" ht="24" customHeight="1">
      <c r="A13" s="25" t="s">
        <v>221</v>
      </c>
      <c r="B13" s="12"/>
      <c r="D13" s="23">
        <v>38797516</v>
      </c>
      <c r="E13" s="23"/>
      <c r="F13" s="23">
        <v>41203394</v>
      </c>
      <c r="G13" s="23"/>
      <c r="H13" s="23">
        <v>-2000000</v>
      </c>
      <c r="I13" s="23"/>
      <c r="J13" s="23">
        <v>0</v>
      </c>
      <c r="K13" s="24"/>
    </row>
    <row r="14" spans="1:11" ht="24" customHeight="1">
      <c r="A14" s="25" t="s">
        <v>222</v>
      </c>
      <c r="B14" s="12"/>
      <c r="D14" s="23">
        <v>-736400</v>
      </c>
      <c r="E14" s="23"/>
      <c r="F14" s="23">
        <v>1000241</v>
      </c>
      <c r="G14" s="23"/>
      <c r="H14" s="23">
        <v>-10469</v>
      </c>
      <c r="I14" s="23"/>
      <c r="J14" s="23">
        <v>16101</v>
      </c>
      <c r="K14" s="24"/>
    </row>
    <row r="15" spans="1:11" ht="24" customHeight="1">
      <c r="A15" s="25" t="s">
        <v>223</v>
      </c>
      <c r="B15" s="12"/>
      <c r="D15" s="23">
        <v>-5931300</v>
      </c>
      <c r="E15" s="23"/>
      <c r="F15" s="23">
        <v>37626527</v>
      </c>
      <c r="G15" s="23"/>
      <c r="H15" s="23">
        <v>-5931300</v>
      </c>
      <c r="I15" s="23"/>
      <c r="J15" s="23">
        <v>37741955</v>
      </c>
      <c r="K15" s="24"/>
    </row>
    <row r="16" spans="1:11" ht="24" customHeight="1">
      <c r="A16" s="25" t="s">
        <v>195</v>
      </c>
      <c r="B16" s="12"/>
      <c r="D16" s="23">
        <v>2681763</v>
      </c>
      <c r="E16" s="23"/>
      <c r="F16" s="23">
        <v>4190822</v>
      </c>
      <c r="G16" s="23"/>
      <c r="H16" s="23">
        <v>0</v>
      </c>
      <c r="I16" s="23"/>
      <c r="J16" s="23">
        <v>0</v>
      </c>
      <c r="K16" s="24"/>
    </row>
    <row r="17" spans="1:11" ht="24" customHeight="1">
      <c r="A17" s="25" t="s">
        <v>207</v>
      </c>
      <c r="B17" s="12"/>
      <c r="D17" s="23">
        <v>-47961277</v>
      </c>
      <c r="E17" s="23"/>
      <c r="F17" s="23">
        <v>7084098</v>
      </c>
      <c r="G17" s="23"/>
      <c r="H17" s="23">
        <v>0</v>
      </c>
      <c r="I17" s="23"/>
      <c r="J17" s="23">
        <v>0</v>
      </c>
      <c r="K17" s="24"/>
    </row>
    <row r="18" spans="1:11" ht="24" customHeight="1">
      <c r="A18" s="25" t="s">
        <v>181</v>
      </c>
      <c r="B18" s="12"/>
      <c r="D18" s="23">
        <v>0</v>
      </c>
      <c r="E18" s="23"/>
      <c r="F18" s="23">
        <v>-3625297</v>
      </c>
      <c r="G18" s="23"/>
      <c r="H18" s="23">
        <v>0</v>
      </c>
      <c r="I18" s="23"/>
      <c r="J18" s="23">
        <v>0</v>
      </c>
      <c r="K18" s="24"/>
    </row>
    <row r="19" spans="1:11" ht="24" customHeight="1">
      <c r="A19" s="25" t="s">
        <v>45</v>
      </c>
      <c r="B19" s="12"/>
      <c r="D19" s="23">
        <v>1183496</v>
      </c>
      <c r="E19" s="23"/>
      <c r="F19" s="23">
        <v>1399395</v>
      </c>
      <c r="G19" s="23"/>
      <c r="H19" s="23">
        <v>582879</v>
      </c>
      <c r="I19" s="23"/>
      <c r="J19" s="23">
        <v>830927</v>
      </c>
      <c r="K19" s="24"/>
    </row>
    <row r="20" spans="1:11" ht="24" customHeight="1">
      <c r="A20" s="25" t="s">
        <v>103</v>
      </c>
      <c r="B20" s="12"/>
      <c r="D20" s="23">
        <v>-268162448</v>
      </c>
      <c r="E20" s="23"/>
      <c r="F20" s="23">
        <v>-328860276</v>
      </c>
      <c r="G20" s="23"/>
      <c r="H20" s="23">
        <v>-212192690</v>
      </c>
      <c r="I20" s="23"/>
      <c r="J20" s="23">
        <v>-293434398</v>
      </c>
      <c r="K20" s="24"/>
    </row>
    <row r="21" spans="1:11" ht="24" customHeight="1">
      <c r="A21" s="25" t="s">
        <v>104</v>
      </c>
      <c r="B21" s="12"/>
      <c r="D21" s="23">
        <v>-4581014</v>
      </c>
      <c r="E21" s="23"/>
      <c r="F21" s="23">
        <v>-33724538</v>
      </c>
      <c r="G21" s="23"/>
      <c r="H21" s="23">
        <v>-14885142</v>
      </c>
      <c r="I21" s="23"/>
      <c r="J21" s="23">
        <v>-31541353</v>
      </c>
      <c r="K21" s="24"/>
    </row>
    <row r="22" spans="1:11" ht="24" customHeight="1">
      <c r="A22" s="25" t="s">
        <v>46</v>
      </c>
      <c r="B22" s="12"/>
      <c r="D22" s="23">
        <v>3487891</v>
      </c>
      <c r="E22" s="23"/>
      <c r="F22" s="23">
        <v>3343505</v>
      </c>
      <c r="G22" s="23"/>
      <c r="H22" s="23">
        <v>1998637</v>
      </c>
      <c r="I22" s="23"/>
      <c r="J22" s="23">
        <v>1925386</v>
      </c>
      <c r="K22" s="24"/>
    </row>
    <row r="23" spans="1:11" ht="24" customHeight="1">
      <c r="A23" s="25" t="s">
        <v>208</v>
      </c>
      <c r="B23" s="12"/>
      <c r="D23" s="26">
        <v>0</v>
      </c>
      <c r="E23" s="23"/>
      <c r="F23" s="26">
        <v>-200000</v>
      </c>
      <c r="G23" s="23"/>
      <c r="H23" s="26">
        <v>0</v>
      </c>
      <c r="I23" s="23"/>
      <c r="J23" s="26">
        <v>-200000</v>
      </c>
      <c r="K23" s="24"/>
    </row>
    <row r="24" spans="1:11" ht="24" customHeight="1">
      <c r="A24" s="22" t="s">
        <v>184</v>
      </c>
      <c r="B24" s="12"/>
      <c r="D24" s="23"/>
      <c r="E24" s="23"/>
      <c r="F24" s="23"/>
      <c r="G24" s="23"/>
      <c r="H24" s="23"/>
      <c r="I24" s="23"/>
      <c r="J24" s="23"/>
      <c r="K24" s="24"/>
    </row>
    <row r="25" spans="1:11" ht="24" customHeight="1">
      <c r="A25" s="25" t="s">
        <v>48</v>
      </c>
      <c r="B25" s="12"/>
      <c r="D25" s="23">
        <f>SUM(D8:D23)</f>
        <v>-104450780</v>
      </c>
      <c r="E25" s="23"/>
      <c r="F25" s="23">
        <f>SUM(F8:F23)</f>
        <v>-117094266</v>
      </c>
      <c r="G25" s="23"/>
      <c r="H25" s="23">
        <f>SUM(H8:H23)</f>
        <v>-100976884</v>
      </c>
      <c r="I25" s="23"/>
      <c r="J25" s="23">
        <f>SUM(J8:J23)</f>
        <v>-121496124</v>
      </c>
      <c r="K25" s="24"/>
    </row>
    <row r="26" spans="1:11" ht="24" customHeight="1">
      <c r="A26" s="22" t="s">
        <v>47</v>
      </c>
      <c r="B26" s="12"/>
      <c r="D26" s="23"/>
      <c r="E26" s="23"/>
      <c r="F26" s="23"/>
      <c r="G26" s="23"/>
      <c r="H26" s="23"/>
      <c r="I26" s="23"/>
      <c r="J26" s="23"/>
      <c r="K26" s="24"/>
    </row>
    <row r="27" spans="1:11" ht="24" customHeight="1">
      <c r="A27" s="25" t="s">
        <v>50</v>
      </c>
      <c r="B27" s="12"/>
      <c r="D27" s="23">
        <v>23258052</v>
      </c>
      <c r="E27" s="23"/>
      <c r="F27" s="23">
        <v>7506001</v>
      </c>
      <c r="G27" s="23"/>
      <c r="H27" s="23">
        <v>0</v>
      </c>
      <c r="I27" s="23"/>
      <c r="J27" s="23">
        <v>0</v>
      </c>
      <c r="K27" s="24"/>
    </row>
    <row r="28" spans="1:11" ht="24" customHeight="1">
      <c r="A28" s="25" t="s">
        <v>49</v>
      </c>
      <c r="B28" s="12"/>
      <c r="D28" s="23">
        <v>-174792935</v>
      </c>
      <c r="E28" s="23"/>
      <c r="F28" s="23">
        <v>76797304</v>
      </c>
      <c r="G28" s="23"/>
      <c r="H28" s="23">
        <v>-174791164</v>
      </c>
      <c r="I28" s="23"/>
      <c r="J28" s="23">
        <v>78232504</v>
      </c>
      <c r="K28" s="24"/>
    </row>
    <row r="29" spans="1:11" ht="24" customHeight="1">
      <c r="A29" s="25" t="s">
        <v>232</v>
      </c>
      <c r="B29" s="12"/>
      <c r="D29" s="23">
        <v>-789271786</v>
      </c>
      <c r="E29" s="23"/>
      <c r="F29" s="23">
        <v>1049548707</v>
      </c>
      <c r="G29" s="23"/>
      <c r="H29" s="23">
        <v>-789271786</v>
      </c>
      <c r="I29" s="23"/>
      <c r="J29" s="23">
        <v>1049548707</v>
      </c>
      <c r="K29" s="24"/>
    </row>
    <row r="30" spans="1:11" ht="24" customHeight="1">
      <c r="A30" s="25" t="s">
        <v>233</v>
      </c>
      <c r="B30" s="12"/>
      <c r="D30" s="23">
        <v>851000000</v>
      </c>
      <c r="E30" s="23"/>
      <c r="F30" s="23">
        <v>-851000000</v>
      </c>
      <c r="G30" s="23"/>
      <c r="H30" s="23">
        <v>1062200000</v>
      </c>
      <c r="I30" s="23"/>
      <c r="J30" s="23">
        <v>-1113167196</v>
      </c>
      <c r="K30" s="24"/>
    </row>
    <row r="31" spans="1:11" ht="24" customHeight="1">
      <c r="A31" s="16" t="s">
        <v>111</v>
      </c>
      <c r="B31" s="12"/>
      <c r="D31" s="23">
        <v>4375912</v>
      </c>
      <c r="E31" s="23"/>
      <c r="F31" s="23">
        <v>7250744</v>
      </c>
      <c r="G31" s="23"/>
      <c r="H31" s="23">
        <v>0</v>
      </c>
      <c r="I31" s="23"/>
      <c r="J31" s="23">
        <v>0</v>
      </c>
      <c r="K31" s="24"/>
    </row>
    <row r="32" spans="1:11" ht="24" customHeight="1">
      <c r="A32" s="16" t="s">
        <v>224</v>
      </c>
      <c r="B32" s="12"/>
      <c r="D32" s="23">
        <v>21739841</v>
      </c>
      <c r="E32" s="23"/>
      <c r="F32" s="23">
        <v>0</v>
      </c>
      <c r="G32" s="23"/>
      <c r="H32" s="23">
        <v>21739841</v>
      </c>
      <c r="I32" s="23"/>
      <c r="J32" s="23">
        <v>0</v>
      </c>
      <c r="K32" s="24"/>
    </row>
    <row r="33" spans="1:11" ht="24" customHeight="1">
      <c r="A33" s="25" t="s">
        <v>110</v>
      </c>
      <c r="B33" s="12"/>
      <c r="D33" s="23">
        <v>-3296917</v>
      </c>
      <c r="E33" s="23"/>
      <c r="F33" s="23">
        <v>453900</v>
      </c>
      <c r="G33" s="23"/>
      <c r="H33" s="23">
        <v>0</v>
      </c>
      <c r="I33" s="23"/>
      <c r="J33" s="23">
        <v>0</v>
      </c>
      <c r="K33" s="24"/>
    </row>
    <row r="34" spans="1:11" ht="24" customHeight="1">
      <c r="A34" s="25" t="s">
        <v>51</v>
      </c>
      <c r="B34" s="12"/>
      <c r="D34" s="23">
        <v>-9107857</v>
      </c>
      <c r="E34" s="23"/>
      <c r="F34" s="23">
        <v>-15256153</v>
      </c>
      <c r="G34" s="23"/>
      <c r="H34" s="23">
        <v>-12187761</v>
      </c>
      <c r="I34" s="23"/>
      <c r="J34" s="23">
        <v>22590442</v>
      </c>
      <c r="K34" s="24"/>
    </row>
    <row r="35" spans="1:11" ht="24" customHeight="1">
      <c r="A35" s="25" t="s">
        <v>164</v>
      </c>
      <c r="B35" s="12"/>
      <c r="D35" s="23"/>
      <c r="E35" s="23"/>
      <c r="F35" s="23"/>
      <c r="G35" s="23"/>
      <c r="H35" s="23"/>
      <c r="I35" s="23"/>
      <c r="J35" s="23"/>
      <c r="K35" s="24"/>
    </row>
    <row r="36" spans="1:11" ht="24" customHeight="1">
      <c r="A36" s="25" t="s">
        <v>165</v>
      </c>
      <c r="B36" s="12"/>
      <c r="D36" s="23">
        <v>29817996</v>
      </c>
      <c r="E36" s="23"/>
      <c r="F36" s="23">
        <v>47791014</v>
      </c>
      <c r="G36" s="23"/>
      <c r="H36" s="23">
        <v>0</v>
      </c>
      <c r="I36" s="23"/>
      <c r="J36" s="23">
        <v>0</v>
      </c>
      <c r="K36" s="24"/>
    </row>
    <row r="37" spans="1:11" ht="24" customHeight="1">
      <c r="A37" s="25" t="s">
        <v>52</v>
      </c>
      <c r="B37" s="12"/>
      <c r="D37" s="23">
        <v>5083542</v>
      </c>
      <c r="E37" s="8"/>
      <c r="F37" s="23">
        <v>-2247269</v>
      </c>
      <c r="G37" s="8"/>
      <c r="H37" s="23">
        <v>11389262</v>
      </c>
      <c r="I37" s="8"/>
      <c r="J37" s="23">
        <v>3226823</v>
      </c>
      <c r="K37" s="24"/>
    </row>
    <row r="38" spans="1:11" ht="24" customHeight="1">
      <c r="A38" s="22" t="s">
        <v>53</v>
      </c>
      <c r="B38" s="12"/>
      <c r="D38" s="23"/>
      <c r="E38" s="8"/>
      <c r="F38" s="23"/>
      <c r="G38" s="8"/>
      <c r="H38" s="23"/>
      <c r="I38" s="8"/>
      <c r="J38" s="23"/>
      <c r="K38" s="24"/>
    </row>
    <row r="39" spans="1:11" ht="24" customHeight="1">
      <c r="A39" s="25" t="s">
        <v>166</v>
      </c>
      <c r="B39" s="12"/>
      <c r="D39" s="23">
        <v>6525390</v>
      </c>
      <c r="E39" s="8"/>
      <c r="F39" s="23">
        <v>4791691</v>
      </c>
      <c r="G39" s="8"/>
      <c r="H39" s="23">
        <v>-1994263</v>
      </c>
      <c r="I39" s="8"/>
      <c r="J39" s="23">
        <v>4643972</v>
      </c>
      <c r="K39" s="24"/>
    </row>
    <row r="40" spans="1:11" ht="24" customHeight="1">
      <c r="A40" s="25" t="s">
        <v>209</v>
      </c>
      <c r="B40" s="12"/>
      <c r="D40" s="23">
        <v>0</v>
      </c>
      <c r="E40" s="8"/>
      <c r="F40" s="23">
        <v>-2232333</v>
      </c>
      <c r="G40" s="8"/>
      <c r="H40" s="23">
        <v>0</v>
      </c>
      <c r="I40" s="8"/>
      <c r="J40" s="23">
        <v>-2232333</v>
      </c>
      <c r="K40" s="24"/>
    </row>
    <row r="41" spans="1:11" ht="24" customHeight="1">
      <c r="A41" s="25" t="s">
        <v>54</v>
      </c>
      <c r="B41" s="12"/>
      <c r="D41" s="23">
        <v>-39197453</v>
      </c>
      <c r="E41" s="8"/>
      <c r="F41" s="23">
        <v>-31176142</v>
      </c>
      <c r="G41" s="8"/>
      <c r="H41" s="23">
        <v>-20779125</v>
      </c>
      <c r="I41" s="8"/>
      <c r="J41" s="23">
        <v>-24074251</v>
      </c>
      <c r="K41" s="24"/>
    </row>
    <row r="42" spans="1:11" ht="24" customHeight="1">
      <c r="A42" s="25" t="s">
        <v>55</v>
      </c>
      <c r="B42" s="12"/>
      <c r="D42" s="26">
        <v>450015</v>
      </c>
      <c r="E42" s="23"/>
      <c r="F42" s="26">
        <v>-11947394</v>
      </c>
      <c r="G42" s="23"/>
      <c r="H42" s="91">
        <v>450018</v>
      </c>
      <c r="I42" s="23"/>
      <c r="J42" s="91">
        <v>-10048754</v>
      </c>
      <c r="K42" s="24"/>
    </row>
    <row r="43" spans="1:11" ht="24" customHeight="1">
      <c r="A43" s="22" t="s">
        <v>210</v>
      </c>
      <c r="B43" s="12"/>
      <c r="D43" s="8">
        <f>SUM(D25:D37,D39:D42)</f>
        <v>-177866980</v>
      </c>
      <c r="E43" s="23"/>
      <c r="F43" s="8">
        <f>SUM(F25:F37,F39:F42)</f>
        <v>163185804</v>
      </c>
      <c r="G43" s="23"/>
      <c r="H43" s="8">
        <f>SUM(H25:H37,H39:H42)</f>
        <v>-4221862</v>
      </c>
      <c r="I43" s="23"/>
      <c r="J43" s="8">
        <f>SUM(J25:J37,J39:J42)</f>
        <v>-112776210</v>
      </c>
      <c r="K43" s="24"/>
    </row>
    <row r="44" spans="1:11" ht="24" customHeight="1">
      <c r="A44" s="22" t="s">
        <v>87</v>
      </c>
      <c r="B44" s="12"/>
      <c r="D44" s="8">
        <v>230375111</v>
      </c>
      <c r="E44" s="8"/>
      <c r="F44" s="8">
        <v>440349283</v>
      </c>
      <c r="G44" s="8"/>
      <c r="H44" s="8">
        <v>209755844</v>
      </c>
      <c r="I44" s="8"/>
      <c r="J44" s="8">
        <v>439923377</v>
      </c>
      <c r="K44" s="24"/>
    </row>
    <row r="45" spans="1:11" ht="24" customHeight="1">
      <c r="A45" s="22" t="s">
        <v>88</v>
      </c>
      <c r="B45" s="12"/>
      <c r="D45" s="23">
        <v>-6648695</v>
      </c>
      <c r="E45" s="8"/>
      <c r="F45" s="23">
        <v>-34776471</v>
      </c>
      <c r="G45" s="8"/>
      <c r="H45" s="8">
        <v>-2840078</v>
      </c>
      <c r="I45" s="8"/>
      <c r="J45" s="8">
        <v>-31974419</v>
      </c>
    </row>
    <row r="46" spans="1:11" ht="24" customHeight="1">
      <c r="A46" s="22" t="s">
        <v>211</v>
      </c>
      <c r="B46" s="12"/>
      <c r="D46" s="26">
        <v>360275</v>
      </c>
      <c r="E46" s="8"/>
      <c r="F46" s="26">
        <v>0</v>
      </c>
      <c r="G46" s="8"/>
      <c r="H46" s="91">
        <v>0</v>
      </c>
      <c r="I46" s="8"/>
      <c r="J46" s="91">
        <v>0</v>
      </c>
    </row>
    <row r="47" spans="1:11" ht="24" customHeight="1">
      <c r="A47" s="21" t="s">
        <v>227</v>
      </c>
      <c r="B47" s="12"/>
      <c r="D47" s="26">
        <f>SUM(D43:D46)</f>
        <v>46219711</v>
      </c>
      <c r="E47" s="23"/>
      <c r="F47" s="26">
        <f>SUM(F43:F46)</f>
        <v>568758616</v>
      </c>
      <c r="G47" s="23"/>
      <c r="H47" s="26">
        <f>SUM(H43:H46)</f>
        <v>202693904</v>
      </c>
      <c r="I47" s="23"/>
      <c r="J47" s="26">
        <f>SUM(J43:J46)</f>
        <v>295172748</v>
      </c>
    </row>
    <row r="48" spans="1:11" ht="24" customHeight="1">
      <c r="A48" s="21"/>
      <c r="B48" s="12"/>
      <c r="D48" s="23"/>
      <c r="E48" s="23"/>
      <c r="F48" s="23"/>
      <c r="G48" s="23"/>
      <c r="H48" s="23"/>
      <c r="I48" s="23"/>
      <c r="J48" s="23"/>
    </row>
    <row r="49" spans="1:12" ht="24" customHeight="1">
      <c r="B49" s="12"/>
      <c r="D49" s="23"/>
      <c r="E49" s="23"/>
      <c r="F49" s="23"/>
      <c r="G49" s="23"/>
      <c r="H49" s="23"/>
      <c r="I49" s="23"/>
      <c r="J49" s="23"/>
    </row>
    <row r="50" spans="1:12" ht="24" customHeight="1">
      <c r="J50" s="10" t="s">
        <v>155</v>
      </c>
    </row>
    <row r="51" spans="1:12" ht="24" customHeight="1">
      <c r="A51" s="11" t="s">
        <v>90</v>
      </c>
      <c r="B51" s="12"/>
      <c r="C51" s="12"/>
      <c r="D51" s="12"/>
      <c r="E51" s="12"/>
      <c r="F51" s="12"/>
      <c r="G51" s="12"/>
      <c r="H51" s="14"/>
      <c r="I51" s="14"/>
      <c r="J51" s="14"/>
      <c r="K51" s="14"/>
    </row>
    <row r="52" spans="1:12" ht="24" customHeight="1">
      <c r="A52" s="15" t="s">
        <v>235</v>
      </c>
      <c r="B52" s="12"/>
      <c r="C52" s="12"/>
      <c r="D52" s="16"/>
      <c r="E52" s="12"/>
      <c r="F52" s="12"/>
      <c r="G52" s="12"/>
      <c r="H52" s="14"/>
      <c r="I52" s="14"/>
      <c r="J52" s="14"/>
      <c r="K52" s="14"/>
    </row>
    <row r="53" spans="1:12" ht="24" customHeight="1">
      <c r="A53" s="15" t="s">
        <v>204</v>
      </c>
      <c r="B53" s="12"/>
      <c r="C53" s="12"/>
      <c r="D53" s="12"/>
      <c r="E53" s="12"/>
      <c r="F53" s="12"/>
      <c r="G53" s="12"/>
      <c r="H53" s="14"/>
      <c r="I53" s="14"/>
      <c r="J53" s="14"/>
      <c r="K53" s="7"/>
    </row>
    <row r="54" spans="1:12" ht="24" customHeight="1">
      <c r="A54" s="94" t="s">
        <v>25</v>
      </c>
      <c r="B54" s="94"/>
      <c r="C54" s="94"/>
      <c r="D54" s="94"/>
      <c r="E54" s="94"/>
      <c r="F54" s="94"/>
      <c r="G54" s="94"/>
      <c r="H54" s="94"/>
      <c r="I54" s="94"/>
      <c r="J54" s="94"/>
      <c r="K54" s="10"/>
    </row>
    <row r="55" spans="1:12" ht="24" customHeight="1">
      <c r="A55" s="10"/>
      <c r="B55" s="16"/>
      <c r="C55" s="10"/>
      <c r="D55" s="95" t="s">
        <v>11</v>
      </c>
      <c r="E55" s="95"/>
      <c r="F55" s="95"/>
      <c r="H55" s="95" t="s">
        <v>12</v>
      </c>
      <c r="I55" s="95"/>
      <c r="J55" s="95"/>
      <c r="K55" s="18"/>
    </row>
    <row r="56" spans="1:12" ht="24" customHeight="1">
      <c r="B56" s="18"/>
      <c r="C56" s="19"/>
      <c r="D56" s="20">
        <v>2026</v>
      </c>
      <c r="E56" s="18"/>
      <c r="F56" s="20">
        <v>2025</v>
      </c>
      <c r="G56" s="18"/>
      <c r="H56" s="20">
        <v>2026</v>
      </c>
      <c r="I56" s="18"/>
      <c r="J56" s="20">
        <v>2025</v>
      </c>
      <c r="K56" s="18"/>
    </row>
    <row r="57" spans="1:12" ht="24" customHeight="1">
      <c r="A57" s="21" t="s">
        <v>56</v>
      </c>
      <c r="B57" s="12"/>
      <c r="D57" s="8"/>
      <c r="E57" s="8"/>
      <c r="F57" s="8"/>
      <c r="G57" s="13"/>
      <c r="H57" s="92"/>
      <c r="I57" s="13"/>
      <c r="J57" s="92"/>
      <c r="K57" s="24"/>
    </row>
    <row r="58" spans="1:12" ht="24" customHeight="1">
      <c r="A58" s="22" t="s">
        <v>130</v>
      </c>
      <c r="B58" s="12"/>
      <c r="D58" s="8"/>
      <c r="E58" s="8"/>
      <c r="F58" s="8"/>
      <c r="G58" s="8"/>
      <c r="H58" s="8"/>
      <c r="I58" s="8"/>
      <c r="J58" s="8"/>
      <c r="K58" s="7">
        <v>-44403103</v>
      </c>
      <c r="L58" s="7">
        <v>-44403103</v>
      </c>
    </row>
    <row r="59" spans="1:12" ht="24" customHeight="1">
      <c r="A59" s="25" t="s">
        <v>131</v>
      </c>
      <c r="B59" s="27"/>
      <c r="D59" s="23">
        <v>137086643</v>
      </c>
      <c r="E59" s="23"/>
      <c r="F59" s="23">
        <v>20435119</v>
      </c>
      <c r="G59" s="23"/>
      <c r="H59" s="23">
        <v>127086644</v>
      </c>
      <c r="I59" s="23"/>
      <c r="J59" s="23">
        <v>20435119</v>
      </c>
      <c r="K59" s="24"/>
    </row>
    <row r="60" spans="1:12" ht="24" customHeight="1">
      <c r="A60" s="25" t="s">
        <v>135</v>
      </c>
      <c r="B60" s="27"/>
      <c r="D60" s="8"/>
      <c r="E60" s="8"/>
      <c r="F60" s="8"/>
      <c r="G60" s="8"/>
      <c r="H60" s="8"/>
      <c r="I60" s="8"/>
      <c r="J60" s="8"/>
      <c r="K60" s="24"/>
    </row>
    <row r="61" spans="1:12" ht="24" customHeight="1">
      <c r="A61" s="25" t="s">
        <v>136</v>
      </c>
      <c r="B61" s="27"/>
      <c r="D61" s="8">
        <v>18593957</v>
      </c>
      <c r="E61" s="23"/>
      <c r="F61" s="23">
        <v>32727953</v>
      </c>
      <c r="G61" s="8"/>
      <c r="H61" s="8">
        <v>7115046</v>
      </c>
      <c r="I61" s="8"/>
      <c r="J61" s="8">
        <v>26729933</v>
      </c>
      <c r="K61" s="24"/>
    </row>
    <row r="62" spans="1:12" ht="24" customHeight="1">
      <c r="A62" s="25" t="s">
        <v>212</v>
      </c>
      <c r="B62" s="27"/>
      <c r="D62" s="8">
        <v>123632666</v>
      </c>
      <c r="E62" s="8"/>
      <c r="F62" s="8">
        <v>500000</v>
      </c>
      <c r="G62" s="8"/>
      <c r="H62" s="8">
        <v>0</v>
      </c>
      <c r="I62" s="8"/>
      <c r="J62" s="8">
        <v>0</v>
      </c>
      <c r="K62" s="24"/>
    </row>
    <row r="63" spans="1:12" ht="24" customHeight="1">
      <c r="A63" s="25" t="s">
        <v>213</v>
      </c>
      <c r="B63" s="27"/>
      <c r="D63" s="23">
        <v>0</v>
      </c>
      <c r="E63" s="23"/>
      <c r="F63" s="23">
        <v>217800000</v>
      </c>
      <c r="G63" s="23"/>
      <c r="H63" s="23">
        <v>0</v>
      </c>
      <c r="I63" s="23"/>
      <c r="J63" s="23">
        <v>217800000</v>
      </c>
      <c r="K63" s="24"/>
    </row>
    <row r="64" spans="1:12" ht="24" customHeight="1">
      <c r="A64" s="25" t="s">
        <v>214</v>
      </c>
      <c r="B64" s="27"/>
      <c r="D64" s="23">
        <v>10304128</v>
      </c>
      <c r="E64" s="23"/>
      <c r="F64" s="23">
        <v>19320240</v>
      </c>
      <c r="G64" s="23"/>
      <c r="H64" s="23">
        <v>10304128</v>
      </c>
      <c r="I64" s="23"/>
      <c r="J64" s="23">
        <v>19320240</v>
      </c>
      <c r="K64" s="24"/>
    </row>
    <row r="65" spans="1:11" ht="24" customHeight="1">
      <c r="A65" s="22" t="s">
        <v>132</v>
      </c>
      <c r="B65" s="27"/>
      <c r="D65" s="8"/>
      <c r="E65" s="8"/>
      <c r="F65" s="8"/>
      <c r="G65" s="8"/>
      <c r="H65" s="8"/>
      <c r="I65" s="8"/>
      <c r="J65" s="8"/>
      <c r="K65" s="24"/>
    </row>
    <row r="66" spans="1:11" ht="24" customHeight="1">
      <c r="A66" s="25" t="s">
        <v>131</v>
      </c>
      <c r="B66" s="27"/>
      <c r="D66" s="8">
        <v>-285837731</v>
      </c>
      <c r="E66" s="8"/>
      <c r="F66" s="8">
        <v>-837285273</v>
      </c>
      <c r="G66" s="8"/>
      <c r="H66" s="8">
        <v>-228182670</v>
      </c>
      <c r="I66" s="8"/>
      <c r="J66" s="8">
        <v>-777851152</v>
      </c>
      <c r="K66" s="24"/>
    </row>
    <row r="67" spans="1:11" ht="24" customHeight="1">
      <c r="A67" s="25" t="s">
        <v>177</v>
      </c>
      <c r="B67" s="27"/>
      <c r="D67" s="8">
        <v>0</v>
      </c>
      <c r="E67" s="8"/>
      <c r="F67" s="8">
        <v>-21000000</v>
      </c>
      <c r="G67" s="8"/>
      <c r="H67" s="8">
        <v>0</v>
      </c>
      <c r="I67" s="8"/>
      <c r="J67" s="8">
        <v>0</v>
      </c>
      <c r="K67" s="24"/>
    </row>
    <row r="68" spans="1:11" ht="24" customHeight="1">
      <c r="A68" s="25" t="s">
        <v>151</v>
      </c>
      <c r="B68" s="27"/>
      <c r="D68" s="23">
        <v>0</v>
      </c>
      <c r="E68" s="23"/>
      <c r="F68" s="23">
        <v>-190563793</v>
      </c>
      <c r="G68" s="23"/>
      <c r="H68" s="23">
        <v>0</v>
      </c>
      <c r="I68" s="23"/>
      <c r="J68" s="23">
        <v>-3403793</v>
      </c>
      <c r="K68" s="24"/>
    </row>
    <row r="69" spans="1:11" ht="24" customHeight="1">
      <c r="A69" s="25" t="s">
        <v>133</v>
      </c>
      <c r="B69" s="12"/>
      <c r="D69" s="23">
        <v>-2171894</v>
      </c>
      <c r="E69" s="23"/>
      <c r="F69" s="23">
        <v>-1181379</v>
      </c>
      <c r="G69" s="23"/>
      <c r="H69" s="23">
        <v>-435051</v>
      </c>
      <c r="I69" s="23"/>
      <c r="J69" s="23">
        <v>-430627</v>
      </c>
      <c r="K69" s="24"/>
    </row>
    <row r="70" spans="1:11" ht="24" customHeight="1">
      <c r="A70" s="25" t="s">
        <v>134</v>
      </c>
      <c r="B70" s="12"/>
      <c r="D70" s="26">
        <v>-11934350</v>
      </c>
      <c r="E70" s="23"/>
      <c r="F70" s="26">
        <v>-24332750</v>
      </c>
      <c r="G70" s="23"/>
      <c r="H70" s="26">
        <v>0</v>
      </c>
      <c r="I70" s="23"/>
      <c r="J70" s="26">
        <v>0</v>
      </c>
      <c r="K70" s="24"/>
    </row>
    <row r="71" spans="1:11" ht="24" customHeight="1">
      <c r="A71" s="21" t="s">
        <v>234</v>
      </c>
      <c r="B71" s="27"/>
      <c r="D71" s="26">
        <f>SUM(D59:D70)</f>
        <v>-10326581</v>
      </c>
      <c r="E71" s="23"/>
      <c r="F71" s="26">
        <f>SUM(F59:F70)</f>
        <v>-783579883</v>
      </c>
      <c r="G71" s="23"/>
      <c r="H71" s="26">
        <f>SUM(H59:H70)</f>
        <v>-84111903</v>
      </c>
      <c r="I71" s="23"/>
      <c r="J71" s="26">
        <f>SUM(J59:J70)</f>
        <v>-497400280</v>
      </c>
      <c r="K71" s="24"/>
    </row>
    <row r="72" spans="1:11" ht="24" customHeight="1">
      <c r="A72" s="21" t="s">
        <v>57</v>
      </c>
      <c r="B72" s="12"/>
      <c r="D72" s="23"/>
      <c r="E72" s="23"/>
      <c r="F72" s="23"/>
      <c r="G72" s="23"/>
      <c r="H72" s="23"/>
      <c r="I72" s="23"/>
      <c r="J72" s="23"/>
      <c r="K72" s="24"/>
    </row>
    <row r="73" spans="1:11" ht="24" customHeight="1">
      <c r="A73" s="25" t="s">
        <v>215</v>
      </c>
      <c r="B73" s="12"/>
      <c r="D73" s="23">
        <v>-90584713</v>
      </c>
      <c r="E73" s="23"/>
      <c r="F73" s="23">
        <v>0</v>
      </c>
      <c r="G73" s="23"/>
      <c r="H73" s="23">
        <v>-90584713</v>
      </c>
      <c r="I73" s="23"/>
      <c r="J73" s="23">
        <v>0</v>
      </c>
      <c r="K73" s="24"/>
    </row>
    <row r="74" spans="1:11" ht="24" customHeight="1">
      <c r="A74" s="25" t="s">
        <v>137</v>
      </c>
      <c r="B74" s="12"/>
      <c r="D74" s="26">
        <v>-8383239</v>
      </c>
      <c r="E74" s="23"/>
      <c r="F74" s="26">
        <v>-8153938</v>
      </c>
      <c r="G74" s="23"/>
      <c r="H74" s="26">
        <v>-8121876</v>
      </c>
      <c r="I74" s="23"/>
      <c r="J74" s="26">
        <v>-8126461</v>
      </c>
      <c r="K74" s="24"/>
    </row>
    <row r="75" spans="1:11" ht="24" customHeight="1">
      <c r="A75" s="21" t="s">
        <v>230</v>
      </c>
      <c r="B75" s="12"/>
      <c r="D75" s="26">
        <f>SUM(D73:D74)</f>
        <v>-98967952</v>
      </c>
      <c r="E75" s="23"/>
      <c r="F75" s="26">
        <f>SUM(F73:F74)</f>
        <v>-8153938</v>
      </c>
      <c r="G75" s="23"/>
      <c r="H75" s="26">
        <f>SUM(H73:H74)</f>
        <v>-98706589</v>
      </c>
      <c r="I75" s="23"/>
      <c r="J75" s="26">
        <f>SUM(J73:J74)</f>
        <v>-8126461</v>
      </c>
      <c r="K75" s="24"/>
    </row>
    <row r="76" spans="1:11" ht="24" customHeight="1">
      <c r="A76" s="21" t="s">
        <v>228</v>
      </c>
      <c r="B76" s="12"/>
      <c r="D76" s="23">
        <f>SUM(D47+D71+D75)</f>
        <v>-63074822</v>
      </c>
      <c r="E76" s="23"/>
      <c r="F76" s="23">
        <f>SUM(F47+F71+F75)</f>
        <v>-222975205</v>
      </c>
      <c r="G76" s="23"/>
      <c r="H76" s="23">
        <f>SUM(H47+H71+H75)</f>
        <v>19875412</v>
      </c>
      <c r="I76" s="23"/>
      <c r="J76" s="23">
        <f>SUM(J47+J71+J75)</f>
        <v>-210353993</v>
      </c>
      <c r="K76" s="24"/>
    </row>
    <row r="77" spans="1:11" ht="24" customHeight="1">
      <c r="A77" s="22" t="s">
        <v>196</v>
      </c>
      <c r="B77" s="12"/>
      <c r="D77" s="23">
        <v>736400</v>
      </c>
      <c r="E77" s="23"/>
      <c r="F77" s="23">
        <v>-1000241</v>
      </c>
      <c r="G77" s="23"/>
      <c r="H77" s="23">
        <v>10469</v>
      </c>
      <c r="I77" s="23"/>
      <c r="J77" s="23">
        <v>-16101</v>
      </c>
      <c r="K77" s="24"/>
    </row>
    <row r="78" spans="1:11" ht="24" customHeight="1">
      <c r="A78" s="22" t="s">
        <v>185</v>
      </c>
      <c r="B78" s="12"/>
      <c r="D78" s="26">
        <f>BS!F11</f>
        <v>239241029</v>
      </c>
      <c r="E78" s="23"/>
      <c r="F78" s="26">
        <v>591524584</v>
      </c>
      <c r="G78" s="23"/>
      <c r="H78" s="26">
        <f>BS!J11</f>
        <v>92983203</v>
      </c>
      <c r="I78" s="23"/>
      <c r="J78" s="26">
        <v>415937933</v>
      </c>
      <c r="K78" s="24"/>
    </row>
    <row r="79" spans="1:11" ht="24" customHeight="1" thickBot="1">
      <c r="A79" s="21" t="s">
        <v>173</v>
      </c>
      <c r="B79" s="28"/>
      <c r="D79" s="29">
        <f>SUM(D76:D78)</f>
        <v>176902607</v>
      </c>
      <c r="E79" s="23"/>
      <c r="F79" s="29">
        <f>SUM(F76:F78)</f>
        <v>367549138</v>
      </c>
      <c r="G79" s="23"/>
      <c r="H79" s="29">
        <f>SUM(H76:H78)</f>
        <v>112869084</v>
      </c>
      <c r="I79" s="23"/>
      <c r="J79" s="29">
        <f>SUM(J76:J78)</f>
        <v>205567839</v>
      </c>
      <c r="K79" s="24"/>
    </row>
    <row r="80" spans="1:11" ht="24" customHeight="1" thickTop="1">
      <c r="A80" s="86"/>
      <c r="B80" s="12"/>
      <c r="D80" s="23">
        <f>SUM(D79-BS!D11)</f>
        <v>0</v>
      </c>
      <c r="E80" s="23" t="e">
        <v>#REF!</v>
      </c>
      <c r="F80" s="23"/>
      <c r="G80" s="23" t="e">
        <v>#REF!</v>
      </c>
      <c r="H80" s="23">
        <f>SUM(H79-BS!H11)</f>
        <v>0</v>
      </c>
      <c r="I80" s="23" t="e">
        <v>#REF!</v>
      </c>
      <c r="J80" s="23"/>
      <c r="K80" s="24"/>
    </row>
    <row r="81" spans="1:15" ht="24" customHeight="1">
      <c r="A81" s="21" t="s">
        <v>138</v>
      </c>
      <c r="B81" s="12"/>
      <c r="D81" s="23"/>
      <c r="E81" s="23"/>
      <c r="F81" s="23"/>
      <c r="G81" s="23"/>
      <c r="H81" s="23"/>
      <c r="I81" s="23"/>
      <c r="J81" s="23"/>
      <c r="K81" s="24"/>
    </row>
    <row r="82" spans="1:15" ht="24" customHeight="1">
      <c r="A82" s="21" t="s">
        <v>58</v>
      </c>
      <c r="B82" s="12"/>
      <c r="D82" s="8"/>
      <c r="E82" s="8"/>
      <c r="F82" s="8"/>
      <c r="G82" s="8"/>
      <c r="H82" s="8"/>
      <c r="I82" s="8"/>
      <c r="J82" s="8"/>
    </row>
    <row r="83" spans="1:15" ht="24" customHeight="1">
      <c r="A83" s="22" t="s">
        <v>216</v>
      </c>
      <c r="B83" s="12"/>
      <c r="D83" s="8"/>
      <c r="E83" s="8"/>
      <c r="F83" s="8"/>
      <c r="G83" s="8"/>
      <c r="H83" s="8"/>
      <c r="I83" s="8"/>
      <c r="J83" s="8"/>
    </row>
    <row r="84" spans="1:15" ht="24" customHeight="1">
      <c r="A84" s="25" t="s">
        <v>217</v>
      </c>
      <c r="B84" s="12"/>
      <c r="D84" s="8">
        <v>90795089</v>
      </c>
      <c r="E84" s="8"/>
      <c r="F84" s="8">
        <v>-46985254</v>
      </c>
      <c r="G84" s="8"/>
      <c r="H84" s="8">
        <v>86860237</v>
      </c>
      <c r="I84" s="8"/>
      <c r="J84" s="8">
        <v>-47492819</v>
      </c>
    </row>
    <row r="85" spans="1:15" s="9" customFormat="1" ht="24" customHeight="1">
      <c r="A85" s="25" t="s">
        <v>167</v>
      </c>
      <c r="B85" s="7"/>
      <c r="C85" s="7"/>
      <c r="D85" s="23">
        <v>0</v>
      </c>
      <c r="E85" s="23"/>
      <c r="F85" s="23">
        <v>709240</v>
      </c>
      <c r="G85" s="23"/>
      <c r="H85" s="23">
        <v>4780934</v>
      </c>
      <c r="I85" s="23"/>
      <c r="J85" s="23">
        <v>709240</v>
      </c>
      <c r="L85" s="7"/>
      <c r="O85" s="90"/>
    </row>
    <row r="86" spans="1:15" s="9" customFormat="1" ht="24" customHeight="1">
      <c r="A86" s="25" t="s">
        <v>225</v>
      </c>
      <c r="B86" s="7"/>
      <c r="C86" s="7"/>
      <c r="D86" s="23">
        <v>276449</v>
      </c>
      <c r="E86" s="23"/>
      <c r="F86" s="23">
        <v>0</v>
      </c>
      <c r="G86" s="23"/>
      <c r="H86" s="23">
        <v>0</v>
      </c>
      <c r="I86" s="23"/>
      <c r="J86" s="23">
        <v>0</v>
      </c>
      <c r="L86" s="7"/>
      <c r="O86" s="90"/>
    </row>
    <row r="87" spans="1:15" s="9" customFormat="1" ht="24" customHeight="1">
      <c r="A87" s="25" t="s">
        <v>194</v>
      </c>
      <c r="B87" s="7"/>
      <c r="C87" s="7"/>
      <c r="D87" s="23">
        <v>1912125</v>
      </c>
      <c r="E87" s="8"/>
      <c r="F87" s="23">
        <v>4900000</v>
      </c>
      <c r="G87" s="8"/>
      <c r="H87" s="23">
        <v>0</v>
      </c>
      <c r="I87" s="23"/>
      <c r="J87" s="23">
        <v>0</v>
      </c>
      <c r="L87" s="7"/>
    </row>
    <row r="88" spans="1:15" s="9" customFormat="1" ht="24" customHeight="1">
      <c r="A88" s="25" t="s">
        <v>178</v>
      </c>
      <c r="B88" s="7"/>
      <c r="C88" s="7"/>
      <c r="D88" s="23">
        <v>15978423.649999997</v>
      </c>
      <c r="E88" s="23"/>
      <c r="F88" s="23">
        <v>16528616</v>
      </c>
      <c r="G88" s="23"/>
      <c r="H88" s="23">
        <v>0</v>
      </c>
      <c r="I88" s="23"/>
      <c r="J88" s="23">
        <v>0</v>
      </c>
      <c r="L88" s="7"/>
    </row>
    <row r="89" spans="1:15" s="9" customFormat="1" ht="24" customHeight="1">
      <c r="A89" s="25" t="s">
        <v>229</v>
      </c>
      <c r="B89" s="7"/>
      <c r="C89" s="7"/>
      <c r="D89" s="23">
        <v>16417198</v>
      </c>
      <c r="E89" s="23"/>
      <c r="F89" s="23">
        <v>0</v>
      </c>
      <c r="G89" s="23"/>
      <c r="H89" s="23">
        <v>16417198</v>
      </c>
      <c r="I89" s="23"/>
      <c r="J89" s="23">
        <v>0</v>
      </c>
      <c r="L89" s="7"/>
    </row>
    <row r="90" spans="1:15" s="9" customFormat="1" ht="24" customHeight="1">
      <c r="A90" s="7"/>
      <c r="B90" s="7"/>
      <c r="C90" s="7"/>
      <c r="D90" s="23"/>
      <c r="E90" s="23"/>
      <c r="F90" s="23"/>
      <c r="G90" s="23"/>
      <c r="H90" s="23"/>
      <c r="I90" s="23"/>
      <c r="J90" s="23"/>
      <c r="L90" s="7"/>
    </row>
    <row r="91" spans="1:15" s="9" customFormat="1" ht="24" customHeight="1">
      <c r="A91" s="7" t="s">
        <v>13</v>
      </c>
      <c r="B91" s="7"/>
      <c r="C91" s="7"/>
      <c r="D91" s="7"/>
      <c r="E91" s="7"/>
      <c r="F91" s="7"/>
      <c r="G91" s="7"/>
      <c r="L91" s="7"/>
    </row>
    <row r="92" spans="1:15" ht="24" customHeight="1">
      <c r="A92" s="16"/>
    </row>
  </sheetData>
  <mergeCells count="6">
    <mergeCell ref="A5:J5"/>
    <mergeCell ref="D6:F6"/>
    <mergeCell ref="H6:J6"/>
    <mergeCell ref="A54:J54"/>
    <mergeCell ref="D55:F55"/>
    <mergeCell ref="H55:J55"/>
  </mergeCells>
  <printOptions gridLinesSet="0"/>
  <pageMargins left="0.86614173228346458" right="0.39370078740157483" top="0.9055118110236221" bottom="0" header="0.19685039370078741" footer="0.19685039370078741"/>
  <pageSetup paperSize="9" scale="64" orientation="portrait" r:id="rId1"/>
  <headerFooter alignWithMargins="0"/>
  <rowBreaks count="1" manualBreakCount="1">
    <brk id="4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7B0F84997DCF4C923DB57A4DA5B9BF" ma:contentTypeVersion="15" ma:contentTypeDescription="Create a new document." ma:contentTypeScope="" ma:versionID="7c6e76590df072458819dcbcf33bede0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a0032c73f47e8e83f37b02b624856fc4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62234E-F4CE-4C48-84A7-BFCFC70AD7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4B2127-7027-42B5-9605-9F4AB2243C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5C55BE-9962-4439-B5F2-4C597A196876}">
  <ds:schemaRefs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787381c6-a71a-47e1-995e-85b855b62e99"/>
    <ds:schemaRef ds:uri="44b69b72-6ab1-414f-9bf9-b857d97eb7b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Smitanan Saethay</cp:lastModifiedBy>
  <cp:lastPrinted>2026-08-10T04:31:39Z</cp:lastPrinted>
  <dcterms:created xsi:type="dcterms:W3CDTF">1999-07-15T07:59:22Z</dcterms:created>
  <dcterms:modified xsi:type="dcterms:W3CDTF">2026-08-13T06:49:06Z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