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GMM Grammy\GMM Grammy Public\2026\Q2'26\SET\"/>
    </mc:Choice>
  </mc:AlternateContent>
  <xr:revisionPtr revIDLastSave="0" documentId="13_ncr:1_{0905D1A7-4B60-4E1C-A723-F6DADE56E8CB}" xr6:coauthVersionLast="47" xr6:coauthVersionMax="47" xr10:uidLastSave="{00000000-0000-0000-0000-000000000000}"/>
  <bookViews>
    <workbookView xWindow="-108" yWindow="-108" windowWidth="23256" windowHeight="12456" xr2:uid="{5BDADC05-088D-4FC9-8ABA-365B7F410E93}"/>
  </bookViews>
  <sheets>
    <sheet name="BS" sheetId="1" r:id="rId1"/>
    <sheet name="pl&amp;cf" sheetId="2" r:id="rId2"/>
    <sheet name="ce" sheetId="3" r:id="rId3"/>
    <sheet name="ce (2)" sheetId="4" r:id="rId4"/>
  </sheets>
  <definedNames>
    <definedName name="_xlnm.Print_Area" localSheetId="0">BS!$A$1:$M$99</definedName>
    <definedName name="_xlnm.Print_Area" localSheetId="2">ce!$A$1:$Z$34</definedName>
    <definedName name="_xlnm.Print_Area" localSheetId="3">'ce (2)'!$A$1:$P$26</definedName>
    <definedName name="_xlnm.Print_Area" localSheetId="1">'pl&amp;cf'!$A$1:$M$224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2" l="1"/>
  <c r="F65" i="2"/>
  <c r="L58" i="2"/>
  <c r="J58" i="2"/>
  <c r="H58" i="2"/>
  <c r="F58" i="2"/>
  <c r="L53" i="2"/>
  <c r="J53" i="2"/>
  <c r="H53" i="2"/>
  <c r="F53" i="2"/>
  <c r="L20" i="2"/>
  <c r="J20" i="2"/>
  <c r="H20" i="2"/>
  <c r="F20" i="2"/>
  <c r="L14" i="2"/>
  <c r="J14" i="2"/>
  <c r="H14" i="2"/>
  <c r="F14" i="2"/>
  <c r="H59" i="2" l="1"/>
  <c r="L59" i="2"/>
  <c r="F21" i="2"/>
  <c r="F26" i="2" s="1"/>
  <c r="F28" i="2" s="1"/>
  <c r="F31" i="2" s="1"/>
  <c r="F59" i="2"/>
  <c r="J59" i="2"/>
  <c r="H21" i="2"/>
  <c r="H26" i="2" s="1"/>
  <c r="H28" i="2" s="1"/>
  <c r="H31" i="2" s="1"/>
  <c r="L21" i="2"/>
  <c r="L26" i="2" s="1"/>
  <c r="L28" i="2" s="1"/>
  <c r="L46" i="2" s="1"/>
  <c r="J21" i="2"/>
  <c r="J26" i="2" s="1"/>
  <c r="J28" i="2" s="1"/>
  <c r="J46" i="2" s="1"/>
  <c r="S31" i="3"/>
  <c r="F215" i="2"/>
  <c r="S18" i="3"/>
  <c r="U18" i="3" s="1"/>
  <c r="Y18" i="3" s="1"/>
  <c r="S26" i="3"/>
  <c r="H87" i="1"/>
  <c r="C29" i="3"/>
  <c r="C32" i="3" s="1"/>
  <c r="L61" i="2" l="1"/>
  <c r="L64" i="2" s="1"/>
  <c r="F46" i="2"/>
  <c r="F61" i="2" s="1"/>
  <c r="F66" i="2" s="1"/>
  <c r="F64" i="2" s="1"/>
  <c r="J61" i="2"/>
  <c r="J64" i="2" s="1"/>
  <c r="H46" i="2"/>
  <c r="H61" i="2" s="1"/>
  <c r="H66" i="2" s="1"/>
  <c r="H64" i="2" s="1"/>
  <c r="J31" i="2"/>
  <c r="L31" i="2"/>
  <c r="H33" i="2"/>
  <c r="F33" i="2"/>
  <c r="L64" i="1"/>
  <c r="J64" i="1"/>
  <c r="F64" i="1"/>
  <c r="H64" i="1"/>
  <c r="F203" i="2" l="1"/>
  <c r="F212" i="2"/>
  <c r="J212" i="2" l="1"/>
  <c r="N15" i="4" l="1"/>
  <c r="H82" i="2" l="1"/>
  <c r="J82" i="2"/>
  <c r="L82" i="2"/>
  <c r="W27" i="3" l="1"/>
  <c r="W19" i="3"/>
  <c r="F133" i="2" l="1"/>
  <c r="H133" i="2"/>
  <c r="U26" i="3" l="1"/>
  <c r="J203" i="2"/>
  <c r="Y26" i="3" l="1"/>
  <c r="F17" i="1"/>
  <c r="E21" i="3" l="1"/>
  <c r="E24" i="3" s="1"/>
  <c r="F121" i="2" l="1"/>
  <c r="J121" i="2"/>
  <c r="J54" i="1"/>
  <c r="U31" i="3" l="1"/>
  <c r="Y31" i="3" s="1"/>
  <c r="J17" i="1"/>
  <c r="S23" i="3"/>
  <c r="U23" i="3" l="1"/>
  <c r="Y23" i="3" l="1"/>
  <c r="H84" i="1"/>
  <c r="G29" i="3"/>
  <c r="G32" i="3" s="1"/>
  <c r="G21" i="3"/>
  <c r="G24" i="3" s="1"/>
  <c r="F84" i="1" l="1"/>
  <c r="L126" i="2" l="1"/>
  <c r="J126" i="2"/>
  <c r="H126" i="2"/>
  <c r="F126" i="2"/>
  <c r="L121" i="2"/>
  <c r="H121" i="2"/>
  <c r="H127" i="2" l="1"/>
  <c r="L16" i="4"/>
  <c r="O28" i="3"/>
  <c r="O20" i="3"/>
  <c r="H54" i="1"/>
  <c r="L54" i="1"/>
  <c r="F54" i="1"/>
  <c r="F65" i="1" s="1"/>
  <c r="H30" i="1"/>
  <c r="H17" i="1"/>
  <c r="L17" i="1"/>
  <c r="H212" i="2"/>
  <c r="L212" i="2"/>
  <c r="H31" i="1" l="1"/>
  <c r="M28" i="3"/>
  <c r="F88" i="2" l="1"/>
  <c r="F82" i="2"/>
  <c r="F89" i="2" l="1"/>
  <c r="F94" i="2" s="1"/>
  <c r="L87" i="1"/>
  <c r="L88" i="2" l="1"/>
  <c r="H88" i="2"/>
  <c r="L89" i="2" l="1"/>
  <c r="L94" i="2" s="1"/>
  <c r="H89" i="2"/>
  <c r="H94" i="2" s="1"/>
  <c r="J30" i="1"/>
  <c r="L30" i="1"/>
  <c r="L31" i="1" s="1"/>
  <c r="H96" i="2" l="1"/>
  <c r="H99" i="2" s="1"/>
  <c r="K19" i="3" s="1"/>
  <c r="H145" i="2"/>
  <c r="L96" i="2"/>
  <c r="L99" i="2" s="1"/>
  <c r="J15" i="4" s="1"/>
  <c r="P15" i="4" s="1"/>
  <c r="L145" i="2"/>
  <c r="F30" i="1"/>
  <c r="N14" i="4"/>
  <c r="H114" i="2" l="1"/>
  <c r="H129" i="2" s="1"/>
  <c r="H134" i="2" s="1"/>
  <c r="H132" i="2" s="1"/>
  <c r="H101" i="2"/>
  <c r="J88" i="2"/>
  <c r="H203" i="2" l="1"/>
  <c r="L203" i="2"/>
  <c r="J215" i="2"/>
  <c r="L22" i="4" l="1"/>
  <c r="N22" i="4" s="1"/>
  <c r="Q21" i="3" l="1"/>
  <c r="Q24" i="3" s="1"/>
  <c r="I21" i="3"/>
  <c r="I24" i="3" s="1"/>
  <c r="C21" i="3"/>
  <c r="C24" i="3" s="1"/>
  <c r="J65" i="1" l="1"/>
  <c r="H23" i="4" l="1"/>
  <c r="H24" i="4" s="1"/>
  <c r="F23" i="4"/>
  <c r="F24" i="4" s="1"/>
  <c r="D23" i="4"/>
  <c r="D24" i="4" s="1"/>
  <c r="P22" i="4"/>
  <c r="N21" i="4"/>
  <c r="N20" i="4"/>
  <c r="H17" i="4"/>
  <c r="H18" i="4" s="1"/>
  <c r="F17" i="4"/>
  <c r="F18" i="4" s="1"/>
  <c r="D17" i="4"/>
  <c r="D18" i="4" s="1"/>
  <c r="P14" i="4"/>
  <c r="Q29" i="3"/>
  <c r="Q32" i="3" s="1"/>
  <c r="I29" i="3"/>
  <c r="I32" i="3" s="1"/>
  <c r="E29" i="3"/>
  <c r="E32" i="3" s="1"/>
  <c r="O29" i="3"/>
  <c r="O32" i="3" s="1"/>
  <c r="M29" i="3"/>
  <c r="M32" i="3" s="1"/>
  <c r="W29" i="3"/>
  <c r="S27" i="3"/>
  <c r="H90" i="1"/>
  <c r="H86" i="1"/>
  <c r="H83" i="1"/>
  <c r="H81" i="1"/>
  <c r="M20" i="3"/>
  <c r="M21" i="3" s="1"/>
  <c r="M24" i="3" s="1"/>
  <c r="W21" i="3"/>
  <c r="W24" i="3" s="1"/>
  <c r="S19" i="3"/>
  <c r="O21" i="3"/>
  <c r="O24" i="3" s="1"/>
  <c r="J89" i="2"/>
  <c r="J94" i="2" s="1"/>
  <c r="L88" i="1"/>
  <c r="L86" i="1"/>
  <c r="L83" i="1"/>
  <c r="L81" i="1"/>
  <c r="L65" i="1"/>
  <c r="H65" i="1"/>
  <c r="F31" i="1"/>
  <c r="W32" i="3" l="1"/>
  <c r="F83" i="1"/>
  <c r="F86" i="1"/>
  <c r="P20" i="4"/>
  <c r="J81" i="1"/>
  <c r="J83" i="1"/>
  <c r="J86" i="1"/>
  <c r="J96" i="2"/>
  <c r="J114" i="2" s="1"/>
  <c r="J145" i="2"/>
  <c r="J164" i="2" s="1"/>
  <c r="J178" i="2" s="1"/>
  <c r="F127" i="2"/>
  <c r="L127" i="2"/>
  <c r="L17" i="4" s="1"/>
  <c r="L18" i="4" s="1"/>
  <c r="H88" i="1"/>
  <c r="H89" i="1" s="1"/>
  <c r="H91" i="1" s="1"/>
  <c r="H92" i="1" s="1"/>
  <c r="H93" i="1" s="1"/>
  <c r="L89" i="1"/>
  <c r="L91" i="1" s="1"/>
  <c r="L92" i="1" s="1"/>
  <c r="L93" i="1" s="1"/>
  <c r="F81" i="1"/>
  <c r="L164" i="2"/>
  <c r="L178" i="2" s="1"/>
  <c r="S20" i="3"/>
  <c r="U20" i="3" s="1"/>
  <c r="Y20" i="3" s="1"/>
  <c r="S28" i="3"/>
  <c r="U28" i="3" s="1"/>
  <c r="Y28" i="3" s="1"/>
  <c r="J127" i="2"/>
  <c r="L23" i="4"/>
  <c r="L24" i="4" s="1"/>
  <c r="J88" i="1" s="1"/>
  <c r="N23" i="4"/>
  <c r="N24" i="4" s="1"/>
  <c r="J31" i="1"/>
  <c r="F90" i="1" l="1"/>
  <c r="W33" i="3" s="1"/>
  <c r="L182" i="2"/>
  <c r="L214" i="2" s="1"/>
  <c r="J99" i="2"/>
  <c r="J129" i="2"/>
  <c r="J132" i="2" s="1"/>
  <c r="H164" i="2"/>
  <c r="H178" i="2" s="1"/>
  <c r="N16" i="4"/>
  <c r="P16" i="4" s="1"/>
  <c r="S21" i="3"/>
  <c r="S24" i="3" s="1"/>
  <c r="S29" i="3"/>
  <c r="S32" i="3" s="1"/>
  <c r="J21" i="4" l="1"/>
  <c r="P21" i="4" s="1"/>
  <c r="P23" i="4" s="1"/>
  <c r="P24" i="4" s="1"/>
  <c r="F88" i="1"/>
  <c r="L216" i="2"/>
  <c r="J182" i="2"/>
  <c r="N17" i="4"/>
  <c r="N18" i="4" s="1"/>
  <c r="N25" i="4"/>
  <c r="L114" i="2"/>
  <c r="K21" i="3"/>
  <c r="K24" i="3" s="1"/>
  <c r="J214" i="2" l="1"/>
  <c r="J216" i="2" s="1"/>
  <c r="J217" i="2" s="1"/>
  <c r="H182" i="2"/>
  <c r="H214" i="2" s="1"/>
  <c r="J23" i="4"/>
  <c r="J24" i="4" s="1"/>
  <c r="J87" i="1" s="1"/>
  <c r="S33" i="3"/>
  <c r="L129" i="2"/>
  <c r="L132" i="2" s="1"/>
  <c r="U19" i="3"/>
  <c r="U21" i="3" s="1"/>
  <c r="U24" i="3" s="1"/>
  <c r="J17" i="4"/>
  <c r="J18" i="4" s="1"/>
  <c r="P17" i="4"/>
  <c r="P18" i="4" s="1"/>
  <c r="H216" i="2" l="1"/>
  <c r="Y19" i="3"/>
  <c r="Y21" i="3" s="1"/>
  <c r="Y24" i="3" s="1"/>
  <c r="J25" i="4" l="1"/>
  <c r="J89" i="1"/>
  <c r="J91" i="1" s="1"/>
  <c r="J92" i="1" s="1"/>
  <c r="J93" i="1" s="1"/>
  <c r="F96" i="2" l="1"/>
  <c r="F145" i="2"/>
  <c r="F164" i="2" s="1"/>
  <c r="F178" i="2" s="1"/>
  <c r="P25" i="4"/>
  <c r="F99" i="2" l="1"/>
  <c r="F182" i="2"/>
  <c r="F214" i="2" s="1"/>
  <c r="F216" i="2" s="1"/>
  <c r="F217" i="2" s="1"/>
  <c r="F114" i="2"/>
  <c r="F129" i="2" s="1"/>
  <c r="F134" i="2" s="1"/>
  <c r="F132" i="2" s="1"/>
  <c r="F101" i="2" l="1"/>
  <c r="K27" i="3"/>
  <c r="U27" i="3" s="1"/>
  <c r="K29" i="3" l="1"/>
  <c r="Y27" i="3"/>
  <c r="Y29" i="3" s="1"/>
  <c r="Y32" i="3" s="1"/>
  <c r="U29" i="3"/>
  <c r="U32" i="3" s="1"/>
  <c r="K32" i="3" l="1"/>
  <c r="F87" i="1" s="1"/>
  <c r="K33" i="3" l="1"/>
  <c r="F89" i="1"/>
  <c r="F91" i="1" s="1"/>
  <c r="Y33" i="3" s="1"/>
  <c r="F92" i="1" l="1"/>
  <c r="F93" i="1" s="1"/>
</calcChain>
</file>

<file path=xl/sharedStrings.xml><?xml version="1.0" encoding="utf-8"?>
<sst xmlns="http://schemas.openxmlformats.org/spreadsheetml/2006/main" count="428" uniqueCount="249">
  <si>
    <t>บริษัท จีเอ็มเอ็ม แกรมมี่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</si>
  <si>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</si>
  <si>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</si>
  <si>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</si>
  <si>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</si>
  <si>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</si>
  <si>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</si>
  <si>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</si>
  <si>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</si>
  <si>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</si>
  <si>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</si>
  <si>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</si>
  <si>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</si>
  <si>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</si>
  <si>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</si>
  <si>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เงินทดรองจ่าย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</si>
  <si>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</si>
  <si>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</si>
  <si>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</si>
  <si>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</si>
  <si>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</si>
  <si>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</si>
  <si>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</si>
  <si>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เงินให้กู้ยืมแก่กิจการที่เกี่ยวข้องกัน</t>
  </si>
  <si>
    <t>ส่วนปรับปรุงสินทรัพย์เช่าและอุปกรณ์</t>
  </si>
  <si>
    <t xml:space="preserve">สินทรัพย์สิทธิการใช้ </t>
  </si>
  <si>
    <t>สินทรัพย์ไม่มีตัวตน</t>
  </si>
  <si>
    <t>ต้นทุนการได้รับใบอนุญาตให้ใช้คลื่นความถี่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</si>
  <si>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</si>
  <si>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</si>
  <si>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</si>
  <si>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</si>
  <si>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</si>
  <si>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</si>
  <si>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</si>
  <si>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</si>
  <si>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</si>
  <si>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</si>
  <si>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</t>
  </si>
  <si>
    <t>เงินกู้ยืมระยะสั้นจากกิจการที่เกี่ยวข้องกัน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</si>
  <si>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</si>
  <si>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</si>
  <si>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</si>
  <si>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</si>
  <si>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</si>
  <si>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</si>
  <si>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</si>
  <si>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</si>
  <si>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</si>
  <si>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</si>
  <si>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</si>
  <si>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</si>
  <si>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</si>
  <si>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</si>
  <si>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819,949,729 หุ้น มูลค่าหุ้นละ 1 บาท</t>
  </si>
  <si>
    <t xml:space="preserve">   ทุนออกจำหน่ายและชำระเต็มมูลค่าแล้ว</t>
  </si>
  <si>
    <t>ส่วนเกินทุน</t>
  </si>
  <si>
    <t xml:space="preserve">   ส่วนเกินกว่ามูลค่าหุ้นสามัญ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</si>
  <si>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</si>
  <si>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</si>
  <si>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</si>
  <si>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</si>
  <si>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</si>
  <si>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</si>
  <si>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</si>
  <si>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</si>
  <si>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</si>
  <si>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     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</si>
  <si>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</si>
  <si>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</si>
  <si>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</si>
  <si>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</si>
  <si>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</si>
  <si>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รายได้จากการขายสินค้า</t>
  </si>
  <si>
    <t>รายได้จากการให้บริการ</t>
  </si>
  <si>
    <t>รายได้จากค่าลิขสิทธิ์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</si>
  <si>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</si>
  <si>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</si>
  <si>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</si>
  <si>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</si>
  <si>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</si>
  <si>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 จัดจำหน่ายและการบริการ</t>
  </si>
  <si>
    <t>ค่าใช้จ่ายในการบริหาร</t>
  </si>
  <si>
    <t>ขาดทุนจากการวัดมูลค่ายุติธรรมในสินทรัพย์ทางการเงินอื่น</t>
  </si>
  <si>
    <t>รวมค่าใช้จ่าย</t>
  </si>
  <si>
    <t>รายได้ทางการเงิน</t>
  </si>
  <si>
    <t>ต้นทุนทางการเงิน</t>
  </si>
  <si>
    <t xml:space="preserve"> 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</si>
  <si>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</si>
  <si>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</si>
  <si>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</si>
  <si>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</si>
  <si>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</si>
  <si>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</si>
  <si>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</si>
  <si>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</si>
  <si>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</si>
  <si>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</si>
  <si>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</si>
  <si>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</si>
  <si>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</si>
  <si>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</si>
  <si>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</si>
  <si>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</si>
  <si>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</si>
  <si>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</si>
  <si>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</si>
  <si>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</t>
  </si>
  <si>
    <t xml:space="preserve">   ค่าใช้จ่ายผลประโยชน์ระยะยาวของพนักงาน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</si>
  <si>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</si>
  <si>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</si>
  <si>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</si>
  <si>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</si>
  <si>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</si>
  <si>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</si>
  <si>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</si>
  <si>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ค่าใช้จ่ายจ่ายล่วงหน้า</t>
  </si>
  <si>
    <t xml:space="preserve">   เงินทดรองจ่าย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</si>
  <si>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</si>
  <si>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</si>
  <si>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</si>
  <si>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</si>
  <si>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</si>
  <si>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รายได้รับล่วงหน้า</t>
  </si>
  <si>
    <t xml:space="preserve">   หนี้สินหมุนเวียนอื่น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</si>
  <si>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</si>
  <si>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</si>
  <si>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</si>
  <si>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</si>
  <si>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</si>
  <si>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เงินสดรับจากการขอคืนภาษีเงินได้และภาษีมูลค่าเพิ่ม</t>
  </si>
  <si>
    <t>เงินสดสุทธิจาก (ใช้ไปใน) กิจกรรมดำเนินงาน</t>
  </si>
  <si>
    <t>กระแสเงินสดจากกิจกรรมลงทุน</t>
  </si>
  <si>
    <t>ซื้ออุปกรณ์</t>
  </si>
  <si>
    <t>เงินสดจ่ายซื้อและพัฒนาสินทรัพย์ไม่มีตัวตน</t>
  </si>
  <si>
    <t>เงินสดจ่ายจากการลงทุนในการร่วมค้า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</si>
  <si>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</si>
  <si>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</si>
  <si>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</si>
  <si>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จ่ายชำระค่าธรรมเนียมวงเงินกู้ยืม</t>
  </si>
  <si>
    <t>เงินสดรับจากเงินกู้ยืมระยะยาว</t>
  </si>
  <si>
    <t>จ่ายชำระหนี้สินตามสัญญาเช่า</t>
  </si>
  <si>
    <t>เงินปันผลจ่ายให้ผู้มีส่วนได้เสียที่ไม่มีอำนาจควบคุมของบริษัทย่อย</t>
  </si>
  <si>
    <t>ผลต่างจากการแปลงค่างบการเงิน (ลดลง) 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</si>
  <si>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</si>
  <si>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</si>
  <si>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</si>
  <si>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</si>
  <si>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สินทรัพย์สิทธิการใช้เพิ่มขึ้นจากสัญญาเช่า</t>
  </si>
  <si>
    <t xml:space="preserve">งบการเปลี่ยนแปลงส่วนของผู้ถือหุ้น </t>
  </si>
  <si>
    <t>รายการอื่น</t>
  </si>
  <si>
    <t>ของการเปลี่ยนแปลง</t>
  </si>
  <si>
    <t>กำไรขาดทุนเบ็ดเสร็จอื่น</t>
  </si>
  <si>
    <t>ที่เกิดจากผู้ถือหุ้น</t>
  </si>
  <si>
    <t>ผลต่างระหว่าง</t>
  </si>
  <si>
    <t>มูลค่าเงินลงทุน</t>
  </si>
  <si>
    <t>ส่วนของผู้มี</t>
  </si>
  <si>
    <t>ผลต่างจาก</t>
  </si>
  <si>
    <t>กับมูลค่าตามบัญชี</t>
  </si>
  <si>
    <t>ส่วนได้เสียที่</t>
  </si>
  <si>
    <t>ส่วนเกินทุนจาก</t>
  </si>
  <si>
    <t>การแปลงค่า</t>
  </si>
  <si>
    <t>ขาดทุนจากการ</t>
  </si>
  <si>
    <t>จากการเปลี่ยนแปลง</t>
  </si>
  <si>
    <t>รวม</t>
  </si>
  <si>
    <t>ไม่มีอำนาจ</t>
  </si>
  <si>
    <t>ทุนเรือนหุ้นที่ออก</t>
  </si>
  <si>
    <t>ส่วนเกินกว่า</t>
  </si>
  <si>
    <t>การจ่ายโดย</t>
  </si>
  <si>
    <t>จัดสรรแล้ว -</t>
  </si>
  <si>
    <t>งบการเงินที่เป็น</t>
  </si>
  <si>
    <t>วัดมูลค่าเงินลงทุน</t>
  </si>
  <si>
    <t>สัดส่วนการถือหุ้น</t>
  </si>
  <si>
    <t>องค์ประกอบอื่น</t>
  </si>
  <si>
    <t>ควบคุม</t>
  </si>
  <si>
    <t>และชำระแล้ว</t>
  </si>
  <si>
    <t>มูลค่าหุ้นสามัญ</t>
  </si>
  <si>
    <t>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</si>
  <si>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</si>
  <si>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</si>
  <si>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</si>
  <si>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ในตราสารทุน</t>
  </si>
  <si>
    <t>ในบริษัทย่อย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</si>
  <si>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</si>
  <si>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</si>
  <si>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</si>
  <si>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</si>
  <si>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</si>
  <si>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2568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</si>
  <si>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</si>
  <si>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</si>
  <si>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งบการเปลี่ยนแปลงส่วนของผู้ถือหุ้น (ต่อ)</t>
  </si>
  <si>
    <t>กำไรขาดทุน</t>
  </si>
  <si>
    <t>เบ็ดเสร็จอื่น</t>
  </si>
  <si>
    <t>ของส่วนของ</t>
  </si>
  <si>
    <t>ส่วนของ</t>
  </si>
  <si>
    <t>ผู้ถือหุ้น</t>
  </si>
  <si>
    <t>กำไร (ขาดทุน) จากการดำเนินงาน</t>
  </si>
  <si>
    <t>กำไร (ขาดทุน) สำหรับงวด</t>
  </si>
  <si>
    <t>กำไร (ขาดทุน) ต่อหุ้นขั้นพื้นฐาน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</si>
  <si>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</si>
  <si>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</si>
  <si>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</si>
  <si>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</si>
  <si>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 xml:space="preserve">   หนี้สูญและค่าเผื่อผลขาดทุนด้านเครดิตที่คาดว่าจะเกิดขึ้น (โอนกลับ)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</si>
  <si>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</si>
  <si>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</si>
  <si>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การแบ่งปันกำไร (ขาดทุน)</t>
  </si>
  <si>
    <t>กำไร (ขาดทุน) ส่วนที่เป็นของผู้ถือหุ้นของบริษัทฯ</t>
  </si>
  <si>
    <t>กำไร (ขาดทุน) ก่อนค่าใช้จ่ายภาษีเงินได้</t>
  </si>
  <si>
    <t>จ่ายชำระคืนเงินกู้ยืมระยะยาว</t>
  </si>
  <si>
    <t>ยอดคงเหลือ ณ วันที่ 1 มกราคม 2569</t>
  </si>
  <si>
    <t xml:space="preserve"> 31 ธันวาคม 2568</t>
  </si>
  <si>
    <t xml:space="preserve">   โอนกลับการปรับลดราคาทุนของสินค้าคงเหลือเป็นมูลค่าสุทธิที่จะได้รับ</t>
  </si>
  <si>
    <t xml:space="preserve">   ส่วนแบ่งขาดทุนจากเงินลงทุนในบริษัทร่วม</t>
  </si>
  <si>
    <t>เงินสดรับจากการขายเงินลงทุนในสินทรัพย์ทางการเงินหมุนเวียนอื่น</t>
  </si>
  <si>
    <t xml:space="preserve">   ขาดทุนจากการวัดมูลค่ายุติธรรมในสินทรัพย์ทางการเงินอื่น</t>
  </si>
  <si>
    <t>ส่วนแบ่งขาดทุนจากเงินลงทุนในบริษัทร่วม</t>
  </si>
  <si>
    <t xml:space="preserve">   ซื้อสินทรัพย์ถาวรซึ่งยังไม่ได้ชำระเงิน</t>
  </si>
  <si>
    <t>รายได้ (ค่าใช้จ่าย) ภาษีเงินได้</t>
  </si>
  <si>
    <t xml:space="preserve">   สำรองสินค้ารับคืน (โอนกลับ)</t>
  </si>
  <si>
    <t xml:space="preserve">   ขาดทุน (กำไร) จากการเปลี่ยนแปลงและยกเลิกสัญญาเช่า</t>
  </si>
  <si>
    <t>เงินสดและรายการเทียบเท่าเงินสดเพิ่มขึ้น (ลดลง) สุทธิ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</si>
  <si>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</si>
  <si>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</si>
  <si>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</si>
  <si>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</si>
  <si>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</si>
  <si>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ยอดคงเหลือ ณ วันที่ 30 มิถุนายน 2568 </t>
  </si>
  <si>
    <t>สำหรับงวดหกเดือนสิ้นสุดวันที่ 30 มิถุนายน 2569</t>
  </si>
  <si>
    <t>เงินปันผลรับจากบริษัทย่อย บริษัทร่วมและการร่วมค้า</t>
  </si>
  <si>
    <t>เงินกู้ยืมจากกิจการที่เกี่ยวข้องกันลดลง</t>
  </si>
  <si>
    <t>ส่วนแบ่งกำไรจากเงินลงทุนในการร่วมค้า</t>
  </si>
  <si>
    <t>เงินปันผลรับจากสินทรัพย์ทางการเงินอื่น</t>
  </si>
  <si>
    <t xml:space="preserve">   ส่วนแบ่งกำไรจากเงินลงทุนในการร่วมค้า</t>
  </si>
  <si>
    <t xml:space="preserve">   โอนกลับค่าเผื่อผลขาดทุนด้านเครดิตที่คาดว่าจะเกิดขึ้นของเงินให้กู้ยืม</t>
  </si>
  <si>
    <t xml:space="preserve">      แก่กิจการที่เกี่ยวข้องกัน</t>
  </si>
  <si>
    <t>การแบ่งปันกำไร</t>
  </si>
  <si>
    <t>กำไรต่อหุ้นขั้นพื้นฐาน</t>
  </si>
  <si>
    <t>กำไรส่วนที่เป็นของผู้ถือหุ้นของบริษัทฯ</t>
  </si>
  <si>
    <t xml:space="preserve">   สินทรัพย์สิทธิการใช้เพิ่มขึ้น (ลดลง) จากการเปลี่ยนแปลงสัญญาเช่า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</si>
  <si>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</si>
  <si>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</si>
  <si>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ขาดทุน (กำไร) จากการจำหน่ายอุปกรณ์และสินทรัพย์ไม่มีตัวตน</t>
  </si>
  <si>
    <t>เงินสดรับจากการจำหน่ายอุปกรณ์และสินทรัพย์ไม่มีตัวตน</t>
  </si>
  <si>
    <t>เงินสดรับจากเครื่องมือทางการเงินที่ครบกำหนด</t>
  </si>
  <si>
    <t>เงินกู้ยืมระยะสั้นจากธนาคารเพิ่มขึ้น (ลดลง)</t>
  </si>
  <si>
    <t>เงินสดสุทธิจาก (ใช้ไปใน) กิจกรรมจัดหาเงิน</t>
  </si>
  <si>
    <t>เงินให้กู้ยืมแก่กิจการที่เกี่ยวข้องกัน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</si>
</sst>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[$€-2]\ * #,##0.00_);_([$€-2]\ * \(#,##0.00\);_([$€-2]\ 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0_);_(* \(#,##0.000\);_(* &quot;-&quot;_);_(@_)"/>
  </numFmts>
  <fonts count="13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6" fillId="0" borderId="0"/>
    <xf numFmtId="170" fontId="8" fillId="0" borderId="0"/>
    <xf numFmtId="168" fontId="8" fillId="0" borderId="0"/>
    <xf numFmtId="167" fontId="8" fillId="0" borderId="0"/>
    <xf numFmtId="38" fontId="10" fillId="2" borderId="0" applyNumberFormat="0" applyBorder="0" applyAlignment="0" applyProtection="0"/>
    <xf numFmtId="10" fontId="10" fillId="3" borderId="7" applyNumberFormat="0" applyBorder="0" applyAlignment="0" applyProtection="0"/>
    <xf numFmtId="37" fontId="11" fillId="0" borderId="0"/>
    <xf numFmtId="169" fontId="12" fillId="0" borderId="0"/>
    <xf numFmtId="10" fontId="9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</cellStyleXfs>
  <cellXfs count="92">
    <xf numFmtId="0" fontId="0" fillId="0" borderId="0" xfId="0"/>
    <xf numFmtId="4" fontId="3" fillId="0" borderId="0" xfId="1" applyFont="1" applyFill="1" applyAlignment="1">
      <alignment vertical="center"/>
    </xf>
    <xf numFmtId="4" fontId="3" fillId="0" borderId="0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6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8" fontId="2" fillId="0" borderId="0" xfId="2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41" fontId="3" fillId="0" borderId="2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41" fontId="3" fillId="0" borderId="3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8" fontId="3" fillId="0" borderId="0" xfId="3" applyNumberFormat="1" applyFont="1" applyAlignment="1">
      <alignment vertical="top"/>
    </xf>
    <xf numFmtId="41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0" borderId="3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0" fontId="3" fillId="0" borderId="4" xfId="2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37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4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71" fontId="3" fillId="0" borderId="3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7" fontId="2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3">
    <cellStyle name="Comma" xfId="1" builtinId="3"/>
    <cellStyle name="comma zerodec" xfId="4" xr:uid="{67D1BDDF-989C-4FC3-AEE8-ED89C74ECCF5}"/>
    <cellStyle name="Currency1" xfId="5" xr:uid="{CA2E6111-651C-4724-BDA0-F35AC81AC525}"/>
    <cellStyle name="Dollar (zero dec)" xfId="6" xr:uid="{EDA005D0-639F-43A7-8B4F-5A2615504663}"/>
    <cellStyle name="Grey" xfId="7" xr:uid="{1428887D-0508-45FE-95C0-73F44B30D290}"/>
    <cellStyle name="Input [yellow]" xfId="8" xr:uid="{796ABC9C-F00D-4F7F-A182-878F872FBF58}"/>
    <cellStyle name="no dec" xfId="9" xr:uid="{3F6E783D-506F-47B0-8FA0-E50442ECD38A}"/>
    <cellStyle name="Normal" xfId="0" builtinId="0"/>
    <cellStyle name="Normal - Style1" xfId="10" xr:uid="{6A68CDA8-45FF-4960-B589-DED3A5B37461}"/>
    <cellStyle name="Normal 2" xfId="2" xr:uid="{A437725E-EDE0-4418-A30E-B33A96281C9B}"/>
    <cellStyle name="Normal 224" xfId="3" xr:uid="{73865B43-67C1-4EB0-B1D3-BE00F63F60C6}"/>
    <cellStyle name="Percent [2]" xfId="11" xr:uid="{0BBC9F5A-F0EB-4B57-9A64-89ECB618E891}"/>
    <cellStyle name="Quantity" xfId="12" xr:uid="{D968CC15-47B3-46AC-99C0-5CD6BEA7FD6D}"/>
  </cellStyles>
  <dxfs count="0"/>
  <tableStyles count="0" defaultTableStyle="TableStyleMedium2" defaultPivotStyle="PivotStyleLight16"/>
  <colors>
    <mruColors>
      <color rgb="FFCCECFF"/>
      <color rgb="FFCCCCFF"/>
      <color rgb="FFFF66FF"/>
      <color rgb="FFCCFFFF"/>
      <color rgb="FFF6ACAC"/>
      <color rgb="FFFF5050"/>
      <color rgb="FFFF99FF"/>
      <color rgb="FFFFCCFF"/>
      <color rgb="FFF9CEC7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5F608-E1B4-499E-89EF-5A2675949556}">
  <dimension ref="A1:R99"/>
  <sheetViews>
    <sheetView showGridLines="0" tabSelected="1" view="pageBreakPreview" topLeftCell="A28" zoomScaleNormal="70" zoomScaleSheetLayoutView="100" workbookViewId="0">
      <selection activeCell="F10" sqref="F10"/>
    </sheetView>
  </sheetViews>
  <sheetFormatPr defaultColWidth="10.5546875" defaultRowHeight="23.25" customHeight="1"/>
  <cols>
    <col min="1" max="1" width="24.5546875" style="3" customWidth="1"/>
    <col min="2" max="2" width="6.5546875" style="3" customWidth="1"/>
    <col min="3" max="3" width="9" style="3" customWidth="1"/>
    <col min="4" max="4" width="8.109375" style="3" customWidth="1"/>
    <col min="5" max="5" width="1" style="3" customWidth="1"/>
    <col min="6" max="6" width="14.44140625" style="27" customWidth="1"/>
    <col min="7" max="7" width="1.44140625" style="27" customWidth="1"/>
    <col min="8" max="8" width="14.44140625" style="27" customWidth="1"/>
    <col min="9" max="9" width="1.44140625" style="27" customWidth="1"/>
    <col min="10" max="10" width="14.44140625" style="27" customWidth="1"/>
    <col min="11" max="11" width="1.44140625" style="27" customWidth="1"/>
    <col min="12" max="12" width="14.44140625" style="27" customWidth="1"/>
    <col min="13" max="13" width="0.44140625" style="27" customWidth="1"/>
    <col min="14" max="16384" width="10.5546875" style="3"/>
  </cols>
  <sheetData>
    <row r="1" spans="1:14" ht="23.25" customHeight="1">
      <c r="A1" s="7" t="s">
        <v>0</v>
      </c>
      <c r="F1" s="4"/>
      <c r="G1" s="3"/>
      <c r="H1" s="3"/>
      <c r="I1" s="3"/>
      <c r="J1" s="3"/>
      <c r="K1" s="3"/>
      <c r="L1" s="3"/>
      <c r="M1" s="3"/>
    </row>
    <row r="2" spans="1:14" s="26" customFormat="1" ht="23.25" customHeight="1">
      <c r="A2" s="23" t="s">
        <v>1</v>
      </c>
      <c r="B2" s="24"/>
      <c r="C2" s="24"/>
      <c r="D2" s="24"/>
      <c r="E2" s="24"/>
      <c r="F2" s="25"/>
      <c r="G2" s="25"/>
      <c r="H2" s="25"/>
      <c r="I2" s="25"/>
      <c r="J2" s="25"/>
      <c r="K2" s="25"/>
      <c r="L2" s="25"/>
      <c r="M2" s="25"/>
    </row>
    <row r="3" spans="1:14" s="26" customFormat="1" ht="23.25" customHeight="1">
      <c r="A3" s="23" t="s">
        <v>223</v>
      </c>
      <c r="B3" s="24"/>
      <c r="C3" s="24"/>
      <c r="D3" s="24"/>
      <c r="E3" s="24"/>
      <c r="F3" s="25"/>
      <c r="G3" s="25"/>
      <c r="H3" s="25"/>
      <c r="I3" s="25"/>
      <c r="J3" s="25"/>
      <c r="K3" s="25"/>
      <c r="L3" s="25"/>
      <c r="M3" s="25"/>
    </row>
    <row r="4" spans="1:14" s="26" customFormat="1" ht="23.2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8" t="s">
        <v>2</v>
      </c>
      <c r="M4" s="27"/>
    </row>
    <row r="5" spans="1:14" s="10" customFormat="1" ht="23.25" customHeight="1">
      <c r="F5" s="29"/>
      <c r="G5" s="30" t="s">
        <v>3</v>
      </c>
      <c r="H5" s="29"/>
      <c r="I5" s="31"/>
      <c r="J5" s="87" t="s">
        <v>4</v>
      </c>
      <c r="K5" s="87"/>
      <c r="L5" s="87"/>
      <c r="N5" s="32"/>
    </row>
    <row r="6" spans="1:14" ht="23.25" customHeight="1">
      <c r="D6" s="9" t="s">
        <v>5</v>
      </c>
      <c r="E6" s="9"/>
      <c r="F6" s="9" t="s">
        <v>224</v>
      </c>
      <c r="G6" s="4"/>
      <c r="H6" s="9" t="s">
        <v>212</v>
      </c>
      <c r="I6" s="4"/>
      <c r="J6" s="9" t="s">
        <v>224</v>
      </c>
      <c r="K6" s="4"/>
      <c r="L6" s="9" t="s">
        <v>212</v>
      </c>
      <c r="M6" s="4"/>
    </row>
    <row r="7" spans="1:14" ht="23.25" customHeight="1">
      <c r="D7" s="9"/>
      <c r="E7" s="9"/>
      <c r="F7" s="4" t="s">
        <v>6</v>
      </c>
      <c r="G7" s="4"/>
      <c r="H7" s="4" t="s">
        <v>7</v>
      </c>
      <c r="I7" s="4"/>
      <c r="J7" s="4" t="s">
        <v>6</v>
      </c>
      <c r="K7" s="4"/>
      <c r="L7" s="4" t="s">
        <v>7</v>
      </c>
      <c r="M7" s="4"/>
    </row>
    <row r="8" spans="1:14" ht="23.25" customHeight="1">
      <c r="D8" s="9"/>
      <c r="E8" s="9"/>
      <c r="F8" s="4" t="s">
        <v>8</v>
      </c>
      <c r="G8" s="4"/>
      <c r="H8" s="4"/>
      <c r="I8" s="4"/>
      <c r="J8" s="4" t="s">
        <v>8</v>
      </c>
      <c r="K8" s="4"/>
      <c r="L8" s="4"/>
      <c r="M8" s="4"/>
    </row>
    <row r="9" spans="1:14" s="34" customFormat="1" ht="23.25" customHeight="1">
      <c r="A9" s="33" t="s">
        <v>9</v>
      </c>
      <c r="E9" s="35"/>
      <c r="F9" s="36"/>
      <c r="G9" s="36"/>
      <c r="H9" s="36"/>
      <c r="I9" s="36"/>
      <c r="J9" s="36"/>
      <c r="K9" s="36"/>
      <c r="L9" s="36"/>
      <c r="M9" s="36"/>
    </row>
    <row r="10" spans="1:14" s="34" customFormat="1" ht="23.25" customHeight="1">
      <c r="A10" s="33" t="s">
        <v>10</v>
      </c>
      <c r="C10" s="37"/>
      <c r="E10" s="35"/>
      <c r="F10" s="36"/>
      <c r="G10" s="36"/>
      <c r="H10" s="36"/>
      <c r="I10" s="36"/>
      <c r="J10" s="36"/>
      <c r="K10" s="36"/>
      <c r="L10" s="36"/>
      <c r="M10" s="36"/>
    </row>
    <row r="11" spans="1:14" s="34" customFormat="1" ht="23.25" customHeight="1">
      <c r="A11" s="34" t="s">
        <v>11</v>
      </c>
      <c r="C11" s="37"/>
      <c r="D11" s="38"/>
      <c r="E11" s="35"/>
      <c r="F11" s="39">
        <v>826160</v>
      </c>
      <c r="G11" s="39"/>
      <c r="H11" s="39">
        <v>1080684</v>
      </c>
      <c r="I11" s="39"/>
      <c r="J11" s="39">
        <v>402273</v>
      </c>
      <c r="K11" s="39"/>
      <c r="L11" s="39">
        <v>356456</v>
      </c>
      <c r="M11" s="39"/>
    </row>
    <row r="12" spans="1:14" s="34" customFormat="1" ht="23.25" customHeight="1">
      <c r="A12" s="40" t="s">
        <v>12</v>
      </c>
      <c r="C12" s="37"/>
      <c r="D12" s="38">
        <v>3</v>
      </c>
      <c r="E12" s="35"/>
      <c r="F12" s="39">
        <v>558691</v>
      </c>
      <c r="G12" s="39"/>
      <c r="H12" s="39">
        <v>573082</v>
      </c>
      <c r="I12" s="39"/>
      <c r="J12" s="39">
        <v>27074</v>
      </c>
      <c r="K12" s="39"/>
      <c r="L12" s="39">
        <v>29966</v>
      </c>
      <c r="M12" s="39"/>
    </row>
    <row r="13" spans="1:14" s="34" customFormat="1" ht="23.25" customHeight="1">
      <c r="A13" s="34" t="s">
        <v>13</v>
      </c>
      <c r="C13" s="37"/>
      <c r="D13" s="37"/>
      <c r="E13" s="36"/>
      <c r="F13" s="39">
        <v>272157</v>
      </c>
      <c r="G13" s="39"/>
      <c r="H13" s="39">
        <v>234259</v>
      </c>
      <c r="I13" s="39"/>
      <c r="J13" s="39">
        <v>715</v>
      </c>
      <c r="K13" s="39"/>
      <c r="L13" s="39">
        <v>883</v>
      </c>
      <c r="M13" s="39"/>
    </row>
    <row r="14" spans="1:14" s="34" customFormat="1" ht="23.25" customHeight="1">
      <c r="A14" s="34" t="s">
        <v>14</v>
      </c>
      <c r="C14" s="37"/>
      <c r="D14" s="38"/>
      <c r="E14" s="35"/>
      <c r="F14" s="34">
        <v>28647</v>
      </c>
      <c r="G14" s="39"/>
      <c r="H14" s="39">
        <v>29899</v>
      </c>
      <c r="I14" s="39"/>
      <c r="J14" s="39">
        <v>6311</v>
      </c>
      <c r="K14" s="39"/>
      <c r="L14" s="39">
        <v>7090</v>
      </c>
      <c r="M14" s="39"/>
    </row>
    <row r="15" spans="1:14" s="34" customFormat="1" ht="23.25" customHeight="1">
      <c r="A15" s="34" t="s">
        <v>15</v>
      </c>
      <c r="C15" s="37"/>
      <c r="D15" s="38"/>
      <c r="E15" s="36"/>
      <c r="F15" s="39">
        <v>8382</v>
      </c>
      <c r="G15" s="39"/>
      <c r="H15" s="39">
        <v>17541</v>
      </c>
      <c r="I15" s="39"/>
      <c r="J15" s="39">
        <v>85</v>
      </c>
      <c r="K15" s="39"/>
      <c r="L15" s="39">
        <v>163</v>
      </c>
      <c r="M15" s="39"/>
    </row>
    <row r="16" spans="1:14" s="34" customFormat="1" ht="23.25" customHeight="1">
      <c r="A16" s="34" t="s">
        <v>16</v>
      </c>
      <c r="D16" s="38"/>
      <c r="E16" s="36"/>
      <c r="F16" s="39">
        <v>73895</v>
      </c>
      <c r="G16" s="39"/>
      <c r="H16" s="39">
        <v>67058</v>
      </c>
      <c r="I16" s="39"/>
      <c r="J16" s="39">
        <v>6449</v>
      </c>
      <c r="K16" s="39"/>
      <c r="L16" s="39">
        <v>13925</v>
      </c>
      <c r="M16" s="39"/>
    </row>
    <row r="17" spans="1:13" s="34" customFormat="1" ht="23.25" customHeight="1">
      <c r="A17" s="33" t="s">
        <v>17</v>
      </c>
      <c r="D17" s="37"/>
      <c r="E17" s="36"/>
      <c r="F17" s="41">
        <f>SUM(F11:F16)</f>
        <v>1767932</v>
      </c>
      <c r="G17" s="39"/>
      <c r="H17" s="41">
        <f>SUM(H11:H16)</f>
        <v>2002523</v>
      </c>
      <c r="I17" s="39"/>
      <c r="J17" s="41">
        <f>SUM(J11:J16)</f>
        <v>442907</v>
      </c>
      <c r="K17" s="39"/>
      <c r="L17" s="41">
        <f>SUM(L11:L16)</f>
        <v>408483</v>
      </c>
      <c r="M17" s="39"/>
    </row>
    <row r="18" spans="1:13" s="34" customFormat="1" ht="23.25" customHeight="1">
      <c r="A18" s="33" t="s">
        <v>18</v>
      </c>
      <c r="D18" s="37"/>
      <c r="E18" s="36"/>
      <c r="F18" s="39"/>
      <c r="G18" s="39"/>
      <c r="H18" s="39"/>
      <c r="I18" s="39"/>
      <c r="J18" s="39"/>
      <c r="K18" s="39"/>
      <c r="L18" s="39"/>
      <c r="M18" s="39"/>
    </row>
    <row r="19" spans="1:13" s="34" customFormat="1" ht="23.25" customHeight="1">
      <c r="A19" s="34" t="s">
        <v>19</v>
      </c>
      <c r="D19" s="38"/>
      <c r="E19" s="36"/>
      <c r="F19" s="39">
        <v>35</v>
      </c>
      <c r="G19" s="39"/>
      <c r="H19" s="39">
        <v>4134</v>
      </c>
      <c r="I19" s="39"/>
      <c r="J19" s="39">
        <v>35</v>
      </c>
      <c r="K19" s="39"/>
      <c r="L19" s="39">
        <v>4134</v>
      </c>
      <c r="M19" s="39"/>
    </row>
    <row r="20" spans="1:13" s="34" customFormat="1" ht="23.25" customHeight="1">
      <c r="A20" s="34" t="s">
        <v>20</v>
      </c>
      <c r="C20" s="37"/>
      <c r="D20" s="38">
        <v>4</v>
      </c>
      <c r="E20" s="42"/>
      <c r="F20" s="39">
        <v>0</v>
      </c>
      <c r="G20" s="39"/>
      <c r="H20" s="39">
        <v>0</v>
      </c>
      <c r="I20" s="39"/>
      <c r="J20" s="39">
        <v>1858852</v>
      </c>
      <c r="K20" s="39"/>
      <c r="L20" s="39">
        <v>1858852</v>
      </c>
      <c r="M20" s="39"/>
    </row>
    <row r="21" spans="1:13" s="34" customFormat="1" ht="23.25" customHeight="1">
      <c r="A21" s="34" t="s">
        <v>21</v>
      </c>
      <c r="C21" s="37"/>
      <c r="D21" s="38">
        <v>4</v>
      </c>
      <c r="E21" s="42"/>
      <c r="F21" s="39">
        <v>1781989</v>
      </c>
      <c r="G21" s="39"/>
      <c r="H21" s="39">
        <v>1842753</v>
      </c>
      <c r="I21" s="39"/>
      <c r="J21" s="39">
        <v>2082116</v>
      </c>
      <c r="K21" s="39"/>
      <c r="L21" s="39">
        <v>2082116</v>
      </c>
      <c r="M21" s="39"/>
    </row>
    <row r="22" spans="1:13" s="34" customFormat="1" ht="23.25" customHeight="1">
      <c r="A22" s="34" t="s">
        <v>22</v>
      </c>
      <c r="C22" s="37"/>
      <c r="D22" s="38"/>
      <c r="E22" s="42"/>
      <c r="F22" s="39">
        <v>930543</v>
      </c>
      <c r="G22" s="39"/>
      <c r="H22" s="39">
        <v>962909</v>
      </c>
      <c r="I22" s="39"/>
      <c r="J22" s="39">
        <v>194341</v>
      </c>
      <c r="K22" s="39"/>
      <c r="L22" s="39">
        <v>194341</v>
      </c>
      <c r="M22" s="39"/>
    </row>
    <row r="23" spans="1:13" s="34" customFormat="1" ht="23.25" customHeight="1">
      <c r="A23" s="34" t="s">
        <v>23</v>
      </c>
      <c r="C23" s="37"/>
      <c r="D23" s="38">
        <v>2</v>
      </c>
      <c r="E23" s="42"/>
      <c r="F23" s="39">
        <v>0</v>
      </c>
      <c r="G23" s="39"/>
      <c r="H23" s="39">
        <v>0</v>
      </c>
      <c r="I23" s="39"/>
      <c r="J23" s="39">
        <v>0</v>
      </c>
      <c r="K23" s="39"/>
      <c r="L23" s="39">
        <v>179</v>
      </c>
      <c r="M23" s="39"/>
    </row>
    <row r="24" spans="1:13" s="34" customFormat="1" ht="23.25" customHeight="1">
      <c r="A24" s="34" t="s">
        <v>24</v>
      </c>
      <c r="C24" s="37"/>
      <c r="D24" s="38"/>
      <c r="E24" s="42"/>
      <c r="F24" s="39">
        <v>220856</v>
      </c>
      <c r="G24" s="39"/>
      <c r="H24" s="39">
        <v>228959</v>
      </c>
      <c r="I24" s="39"/>
      <c r="J24" s="39">
        <v>13390</v>
      </c>
      <c r="K24" s="39"/>
      <c r="L24" s="39">
        <v>20349</v>
      </c>
      <c r="M24" s="39"/>
    </row>
    <row r="25" spans="1:13" s="34" customFormat="1" ht="23.25" customHeight="1">
      <c r="A25" s="34" t="s">
        <v>25</v>
      </c>
      <c r="C25" s="37"/>
      <c r="D25" s="38">
        <v>7</v>
      </c>
      <c r="E25" s="42"/>
      <c r="F25" s="39">
        <v>830778</v>
      </c>
      <c r="G25" s="39"/>
      <c r="H25" s="39">
        <v>935508</v>
      </c>
      <c r="I25" s="39"/>
      <c r="J25" s="39">
        <v>161478</v>
      </c>
      <c r="K25" s="39"/>
      <c r="L25" s="39">
        <v>190536</v>
      </c>
      <c r="M25" s="39"/>
    </row>
    <row r="26" spans="1:13" s="34" customFormat="1" ht="23.25" customHeight="1">
      <c r="A26" s="34" t="s">
        <v>26</v>
      </c>
      <c r="C26" s="37"/>
      <c r="D26" s="38">
        <v>5</v>
      </c>
      <c r="E26" s="36"/>
      <c r="F26" s="39">
        <v>1944471</v>
      </c>
      <c r="G26" s="39"/>
      <c r="H26" s="39">
        <v>1852925</v>
      </c>
      <c r="I26" s="39"/>
      <c r="J26" s="39">
        <v>17524</v>
      </c>
      <c r="K26" s="39"/>
      <c r="L26" s="39">
        <v>18778</v>
      </c>
      <c r="M26" s="39"/>
    </row>
    <row r="27" spans="1:13" s="34" customFormat="1" ht="23.25" customHeight="1">
      <c r="A27" s="34" t="s">
        <v>27</v>
      </c>
      <c r="C27" s="37"/>
      <c r="D27" s="38"/>
      <c r="E27" s="36"/>
      <c r="F27" s="39">
        <v>162791</v>
      </c>
      <c r="G27" s="39"/>
      <c r="H27" s="39">
        <v>191426</v>
      </c>
      <c r="I27" s="39"/>
      <c r="J27" s="39">
        <v>0</v>
      </c>
      <c r="K27" s="39"/>
      <c r="L27" s="39">
        <v>0</v>
      </c>
      <c r="M27" s="39"/>
    </row>
    <row r="28" spans="1:13" s="34" customFormat="1" ht="23.25" customHeight="1">
      <c r="A28" s="34" t="s">
        <v>28</v>
      </c>
      <c r="C28" s="37"/>
      <c r="D28" s="38"/>
      <c r="E28" s="42"/>
      <c r="F28" s="39">
        <v>252210</v>
      </c>
      <c r="G28" s="39"/>
      <c r="H28" s="39">
        <v>228557</v>
      </c>
      <c r="I28" s="39"/>
      <c r="J28" s="39">
        <v>196427</v>
      </c>
      <c r="K28" s="39"/>
      <c r="L28" s="39">
        <v>179174</v>
      </c>
      <c r="M28" s="39"/>
    </row>
    <row r="29" spans="1:13" s="34" customFormat="1" ht="23.25" customHeight="1">
      <c r="A29" s="34" t="s">
        <v>29</v>
      </c>
      <c r="C29" s="37"/>
      <c r="D29" s="38"/>
      <c r="E29" s="42"/>
      <c r="F29" s="39">
        <v>179322</v>
      </c>
      <c r="G29" s="39"/>
      <c r="H29" s="39">
        <v>166287</v>
      </c>
      <c r="I29" s="39"/>
      <c r="J29" s="39">
        <v>55987</v>
      </c>
      <c r="K29" s="39"/>
      <c r="L29" s="39">
        <v>52519</v>
      </c>
      <c r="M29" s="39"/>
    </row>
    <row r="30" spans="1:13" s="34" customFormat="1" ht="23.25" customHeight="1">
      <c r="A30" s="33" t="s">
        <v>30</v>
      </c>
      <c r="D30" s="37"/>
      <c r="E30" s="36"/>
      <c r="F30" s="41">
        <f>SUM(F19:F29)</f>
        <v>6302995</v>
      </c>
      <c r="G30" s="39"/>
      <c r="H30" s="41">
        <f>SUM(H19:H29)</f>
        <v>6413458</v>
      </c>
      <c r="I30" s="39"/>
      <c r="J30" s="41">
        <f>SUM(J19:J29)</f>
        <v>4580150</v>
      </c>
      <c r="K30" s="39"/>
      <c r="L30" s="41">
        <f>SUM(L19:L29)</f>
        <v>4600978</v>
      </c>
      <c r="M30" s="39"/>
    </row>
    <row r="31" spans="1:13" s="34" customFormat="1" ht="23.25" customHeight="1" thickBot="1">
      <c r="A31" s="33" t="s">
        <v>31</v>
      </c>
      <c r="C31" s="37"/>
      <c r="E31" s="35"/>
      <c r="F31" s="43">
        <f>F17+F30</f>
        <v>8070927</v>
      </c>
      <c r="G31" s="39"/>
      <c r="H31" s="43">
        <f>H17+H30</f>
        <v>8415981</v>
      </c>
      <c r="I31" s="39"/>
      <c r="J31" s="43">
        <f>J17+J30</f>
        <v>5023057</v>
      </c>
      <c r="K31" s="39"/>
      <c r="L31" s="43">
        <f>L17+L30</f>
        <v>5009461</v>
      </c>
      <c r="M31" s="39"/>
    </row>
    <row r="32" spans="1:13" s="44" customFormat="1" ht="23.25" customHeight="1" thickTop="1">
      <c r="C32" s="45"/>
      <c r="E32" s="35"/>
      <c r="F32" s="36"/>
      <c r="G32" s="36"/>
      <c r="H32" s="36"/>
      <c r="I32" s="36"/>
      <c r="J32" s="36"/>
      <c r="K32" s="36"/>
      <c r="L32" s="36"/>
      <c r="M32" s="36"/>
    </row>
    <row r="33" spans="1:18" s="44" customFormat="1" ht="23.25" customHeight="1">
      <c r="A33" s="44" t="s">
        <v>32</v>
      </c>
      <c r="C33" s="45"/>
      <c r="F33" s="46"/>
      <c r="G33" s="46"/>
      <c r="H33" s="46"/>
      <c r="I33" s="46"/>
      <c r="J33" s="46"/>
      <c r="K33" s="46"/>
      <c r="L33" s="46"/>
      <c r="M33" s="46"/>
    </row>
    <row r="34" spans="1:18" ht="23.25" customHeight="1">
      <c r="A34" s="7" t="s">
        <v>0</v>
      </c>
      <c r="F34" s="3"/>
      <c r="G34" s="3"/>
      <c r="H34" s="3"/>
      <c r="I34" s="3"/>
      <c r="J34" s="3"/>
      <c r="K34" s="3"/>
      <c r="L34" s="3"/>
      <c r="M34" s="3"/>
    </row>
    <row r="35" spans="1:18" s="26" customFormat="1" ht="23.25" customHeight="1">
      <c r="A35" s="23" t="s">
        <v>33</v>
      </c>
      <c r="B35" s="2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</row>
    <row r="36" spans="1:18" s="26" customFormat="1" ht="23.25" customHeight="1">
      <c r="A36" s="23" t="s">
        <v>223</v>
      </c>
      <c r="B36" s="24"/>
      <c r="C36" s="24"/>
      <c r="D36" s="24"/>
      <c r="E36" s="24"/>
      <c r="F36" s="25"/>
      <c r="G36" s="25"/>
      <c r="H36" s="25"/>
      <c r="I36" s="25"/>
      <c r="J36" s="25"/>
      <c r="K36" s="25"/>
      <c r="L36" s="25"/>
      <c r="M36" s="25"/>
    </row>
    <row r="37" spans="1:18" s="26" customFormat="1" ht="23.25" customHeight="1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 t="s">
        <v>2</v>
      </c>
      <c r="M37" s="27"/>
    </row>
    <row r="38" spans="1:18" s="10" customFormat="1" ht="23.25" customHeight="1">
      <c r="F38" s="29"/>
      <c r="G38" s="30" t="s">
        <v>3</v>
      </c>
      <c r="H38" s="29"/>
      <c r="I38" s="31"/>
      <c r="J38" s="87" t="s">
        <v>4</v>
      </c>
      <c r="K38" s="87"/>
      <c r="L38" s="87"/>
      <c r="N38" s="32"/>
    </row>
    <row r="39" spans="1:18" ht="23.25" customHeight="1">
      <c r="D39" s="9" t="s">
        <v>5</v>
      </c>
      <c r="E39" s="9"/>
      <c r="F39" s="9" t="s">
        <v>224</v>
      </c>
      <c r="G39" s="4"/>
      <c r="H39" s="9" t="s">
        <v>212</v>
      </c>
      <c r="I39" s="4"/>
      <c r="J39" s="9" t="s">
        <v>224</v>
      </c>
      <c r="K39" s="4"/>
      <c r="L39" s="9" t="s">
        <v>212</v>
      </c>
      <c r="M39" s="4"/>
    </row>
    <row r="40" spans="1:18" ht="23.25" customHeight="1">
      <c r="D40" s="9"/>
      <c r="E40" s="9"/>
      <c r="F40" s="4" t="s">
        <v>6</v>
      </c>
      <c r="G40" s="4"/>
      <c r="H40" s="4" t="s">
        <v>7</v>
      </c>
      <c r="I40" s="4"/>
      <c r="J40" s="4" t="s">
        <v>6</v>
      </c>
      <c r="K40" s="4"/>
      <c r="L40" s="4" t="s">
        <v>7</v>
      </c>
      <c r="M40" s="4"/>
    </row>
    <row r="41" spans="1:18" ht="23.25" customHeight="1">
      <c r="D41" s="9"/>
      <c r="E41" s="9"/>
      <c r="F41" s="4" t="s">
        <v>8</v>
      </c>
      <c r="G41" s="4"/>
      <c r="H41" s="4"/>
      <c r="I41" s="4"/>
      <c r="J41" s="4" t="s">
        <v>8</v>
      </c>
      <c r="K41" s="4"/>
      <c r="L41" s="4"/>
      <c r="M41" s="4"/>
    </row>
    <row r="42" spans="1:18" s="44" customFormat="1" ht="23.25" customHeight="1">
      <c r="A42" s="33" t="s">
        <v>34</v>
      </c>
      <c r="F42" s="36"/>
      <c r="G42" s="36"/>
      <c r="H42" s="36"/>
      <c r="I42" s="36"/>
      <c r="J42" s="36"/>
      <c r="K42" s="36"/>
      <c r="L42" s="36"/>
      <c r="M42" s="36"/>
    </row>
    <row r="43" spans="1:18" s="44" customFormat="1" ht="23.25" customHeight="1">
      <c r="A43" s="33" t="s">
        <v>35</v>
      </c>
      <c r="C43" s="45"/>
      <c r="F43" s="36"/>
      <c r="G43" s="36"/>
      <c r="H43" s="36"/>
      <c r="I43" s="36"/>
      <c r="J43" s="36"/>
      <c r="K43" s="36"/>
      <c r="L43" s="36"/>
      <c r="M43" s="36"/>
    </row>
    <row r="44" spans="1:18" s="44" customFormat="1" ht="23.25" customHeight="1">
      <c r="A44" s="47" t="s">
        <v>36</v>
      </c>
      <c r="C44" s="45"/>
      <c r="F44" s="48">
        <v>65000</v>
      </c>
      <c r="G44" s="48"/>
      <c r="H44" s="48">
        <v>425000</v>
      </c>
      <c r="I44" s="48"/>
      <c r="J44" s="48">
        <v>0</v>
      </c>
      <c r="K44" s="48"/>
      <c r="L44" s="48">
        <v>0</v>
      </c>
      <c r="M44" s="48"/>
      <c r="N44" s="34"/>
      <c r="O44" s="34"/>
      <c r="P44" s="34"/>
      <c r="Q44" s="34"/>
      <c r="R44" s="34"/>
    </row>
    <row r="45" spans="1:18" s="44" customFormat="1" ht="23.25" customHeight="1">
      <c r="A45" s="34" t="s">
        <v>37</v>
      </c>
      <c r="C45" s="45"/>
      <c r="D45" s="49"/>
      <c r="F45" s="39">
        <v>944737</v>
      </c>
      <c r="G45" s="39"/>
      <c r="H45" s="39">
        <v>1154015</v>
      </c>
      <c r="I45" s="39"/>
      <c r="J45" s="39">
        <v>75902</v>
      </c>
      <c r="K45" s="39"/>
      <c r="L45" s="39">
        <v>95852</v>
      </c>
      <c r="M45" s="39"/>
      <c r="N45" s="34"/>
      <c r="O45" s="34"/>
      <c r="P45" s="34"/>
      <c r="Q45" s="34"/>
      <c r="R45" s="34"/>
    </row>
    <row r="46" spans="1:18" s="44" customFormat="1" ht="23.25" customHeight="1">
      <c r="A46" s="40" t="s">
        <v>38</v>
      </c>
      <c r="C46" s="37"/>
      <c r="F46" s="39">
        <v>667905</v>
      </c>
      <c r="G46" s="39"/>
      <c r="H46" s="39">
        <v>604057</v>
      </c>
      <c r="I46" s="39"/>
      <c r="J46" s="39">
        <v>646</v>
      </c>
      <c r="K46" s="39"/>
      <c r="L46" s="39">
        <v>125</v>
      </c>
      <c r="M46" s="39"/>
      <c r="N46" s="34"/>
      <c r="O46" s="34"/>
      <c r="P46" s="34"/>
      <c r="Q46" s="34"/>
      <c r="R46" s="34"/>
    </row>
    <row r="47" spans="1:18" s="44" customFormat="1" ht="23.25" customHeight="1">
      <c r="A47" s="34" t="s">
        <v>39</v>
      </c>
      <c r="C47" s="45"/>
      <c r="D47" s="49">
        <v>2</v>
      </c>
      <c r="F47" s="39">
        <v>0</v>
      </c>
      <c r="G47" s="39"/>
      <c r="H47" s="39">
        <v>0</v>
      </c>
      <c r="I47" s="39"/>
      <c r="J47" s="39">
        <v>226800</v>
      </c>
      <c r="K47" s="39"/>
      <c r="L47" s="39">
        <v>226800</v>
      </c>
      <c r="M47" s="39"/>
      <c r="N47" s="34"/>
      <c r="O47" s="34"/>
      <c r="P47" s="34"/>
      <c r="Q47" s="34"/>
      <c r="R47" s="34"/>
    </row>
    <row r="48" spans="1:18" s="44" customFormat="1" ht="23.25" customHeight="1">
      <c r="A48" s="34" t="s">
        <v>200</v>
      </c>
      <c r="C48" s="45"/>
      <c r="D48" s="49"/>
      <c r="G48" s="39"/>
      <c r="H48" s="39"/>
      <c r="I48" s="39"/>
      <c r="J48" s="39"/>
      <c r="K48" s="39"/>
      <c r="L48" s="39"/>
      <c r="M48" s="39"/>
      <c r="N48" s="34"/>
      <c r="O48" s="34"/>
      <c r="P48" s="34"/>
      <c r="Q48" s="34"/>
      <c r="R48" s="34"/>
    </row>
    <row r="49" spans="1:18" s="44" customFormat="1" ht="23.25" customHeight="1">
      <c r="A49" s="34" t="s">
        <v>201</v>
      </c>
      <c r="C49" s="37"/>
      <c r="D49" s="49">
        <v>6</v>
      </c>
      <c r="F49" s="39">
        <v>100000</v>
      </c>
      <c r="G49" s="39"/>
      <c r="H49" s="39">
        <v>100000</v>
      </c>
      <c r="I49" s="39"/>
      <c r="J49" s="39">
        <v>0</v>
      </c>
      <c r="K49" s="39"/>
      <c r="L49" s="39">
        <v>0</v>
      </c>
      <c r="M49" s="39"/>
      <c r="N49" s="34"/>
      <c r="O49" s="34"/>
      <c r="P49" s="34"/>
      <c r="Q49" s="34"/>
      <c r="R49" s="34"/>
    </row>
    <row r="50" spans="1:18" s="44" customFormat="1" ht="23.25" customHeight="1">
      <c r="A50" s="34" t="s">
        <v>41</v>
      </c>
      <c r="C50" s="37"/>
      <c r="G50" s="50"/>
      <c r="H50" s="50"/>
      <c r="I50" s="50"/>
      <c r="J50" s="50"/>
      <c r="K50" s="50"/>
      <c r="L50" s="50"/>
      <c r="M50" s="50"/>
      <c r="N50" s="34"/>
      <c r="O50" s="34"/>
      <c r="P50" s="34"/>
      <c r="Q50" s="34"/>
      <c r="R50" s="34"/>
    </row>
    <row r="51" spans="1:18" s="44" customFormat="1" ht="23.25" customHeight="1">
      <c r="A51" s="34" t="s">
        <v>40</v>
      </c>
      <c r="C51" s="37"/>
      <c r="D51" s="49">
        <v>7</v>
      </c>
      <c r="F51" s="39">
        <v>52162</v>
      </c>
      <c r="G51" s="39"/>
      <c r="H51" s="39">
        <v>53836</v>
      </c>
      <c r="I51" s="39"/>
      <c r="J51" s="39">
        <v>9582</v>
      </c>
      <c r="K51" s="39"/>
      <c r="L51" s="39">
        <v>9857</v>
      </c>
      <c r="M51" s="39"/>
      <c r="N51" s="34"/>
      <c r="O51" s="34"/>
      <c r="P51" s="34"/>
      <c r="Q51" s="34"/>
      <c r="R51" s="34"/>
    </row>
    <row r="52" spans="1:18" s="44" customFormat="1" ht="23.25" customHeight="1">
      <c r="A52" s="40" t="s">
        <v>42</v>
      </c>
      <c r="C52" s="37"/>
      <c r="D52" s="49"/>
      <c r="F52" s="39">
        <v>44638</v>
      </c>
      <c r="G52" s="39"/>
      <c r="H52" s="39">
        <v>9540</v>
      </c>
      <c r="I52" s="39"/>
      <c r="J52" s="39">
        <v>0</v>
      </c>
      <c r="K52" s="39"/>
      <c r="L52" s="39">
        <v>0</v>
      </c>
      <c r="M52" s="39"/>
      <c r="N52" s="34"/>
      <c r="O52" s="34"/>
      <c r="P52" s="34"/>
      <c r="Q52" s="34"/>
      <c r="R52" s="34"/>
    </row>
    <row r="53" spans="1:18" s="44" customFormat="1" ht="23.25" customHeight="1">
      <c r="A53" s="34" t="s">
        <v>43</v>
      </c>
      <c r="C53" s="37"/>
      <c r="D53" s="49"/>
      <c r="F53" s="39">
        <v>57991</v>
      </c>
      <c r="G53" s="39"/>
      <c r="H53" s="39">
        <v>93662</v>
      </c>
      <c r="I53" s="39"/>
      <c r="J53" s="39">
        <v>5619</v>
      </c>
      <c r="K53" s="39"/>
      <c r="L53" s="39">
        <v>15148</v>
      </c>
      <c r="M53" s="39"/>
      <c r="N53" s="34"/>
      <c r="O53" s="34"/>
      <c r="P53" s="34"/>
      <c r="Q53" s="34"/>
      <c r="R53" s="34"/>
    </row>
    <row r="54" spans="1:18" s="44" customFormat="1" ht="23.25" customHeight="1">
      <c r="A54" s="33" t="s">
        <v>44</v>
      </c>
      <c r="C54" s="34"/>
      <c r="F54" s="41">
        <f>SUM(F44:F53)</f>
        <v>1932433</v>
      </c>
      <c r="G54" s="39"/>
      <c r="H54" s="41">
        <f>SUM(H44:H53)</f>
        <v>2440110</v>
      </c>
      <c r="I54" s="39"/>
      <c r="J54" s="41">
        <f>SUM(J44:J53)</f>
        <v>318549</v>
      </c>
      <c r="K54" s="39"/>
      <c r="L54" s="41">
        <f>SUM(L44:L53)</f>
        <v>347782</v>
      </c>
      <c r="M54" s="39"/>
      <c r="N54" s="34"/>
      <c r="O54" s="34"/>
      <c r="P54" s="34"/>
      <c r="Q54" s="34"/>
      <c r="R54" s="34"/>
    </row>
    <row r="55" spans="1:18" s="44" customFormat="1" ht="23.25" customHeight="1">
      <c r="A55" s="33" t="s">
        <v>45</v>
      </c>
      <c r="C55" s="34"/>
      <c r="F55" s="39"/>
      <c r="G55" s="39"/>
      <c r="H55" s="39"/>
      <c r="I55" s="39"/>
      <c r="J55" s="39"/>
      <c r="K55" s="39"/>
      <c r="L55" s="39"/>
      <c r="M55" s="39"/>
      <c r="N55" s="34"/>
      <c r="O55" s="34"/>
      <c r="P55" s="34"/>
      <c r="Q55" s="34"/>
      <c r="R55" s="34"/>
    </row>
    <row r="56" spans="1:18" s="44" customFormat="1" ht="23.25" customHeight="1">
      <c r="A56" s="34" t="s">
        <v>202</v>
      </c>
      <c r="C56" s="45"/>
      <c r="D56" s="49"/>
      <c r="F56" s="39"/>
      <c r="G56" s="39"/>
      <c r="H56" s="39"/>
      <c r="I56" s="39"/>
      <c r="J56" s="39"/>
      <c r="K56" s="39"/>
      <c r="L56" s="39"/>
      <c r="M56" s="39"/>
      <c r="N56" s="34"/>
      <c r="O56" s="34"/>
      <c r="P56" s="34"/>
      <c r="Q56" s="34"/>
      <c r="R56" s="34"/>
    </row>
    <row r="57" spans="1:18" s="44" customFormat="1" ht="23.25" customHeight="1">
      <c r="A57" s="34" t="s">
        <v>203</v>
      </c>
      <c r="C57" s="37"/>
      <c r="D57" s="49">
        <v>6</v>
      </c>
      <c r="F57" s="39">
        <v>124388</v>
      </c>
      <c r="G57" s="39"/>
      <c r="H57" s="39">
        <v>114212</v>
      </c>
      <c r="I57" s="39"/>
      <c r="J57" s="39">
        <v>0</v>
      </c>
      <c r="K57" s="39"/>
      <c r="L57" s="39">
        <v>0</v>
      </c>
      <c r="M57" s="39"/>
      <c r="N57" s="34"/>
      <c r="O57" s="34"/>
      <c r="P57" s="34"/>
      <c r="Q57" s="34"/>
      <c r="R57" s="34"/>
    </row>
    <row r="58" spans="1:18" s="44" customFormat="1" ht="23.25" customHeight="1">
      <c r="A58" s="34" t="s">
        <v>46</v>
      </c>
      <c r="C58" s="34"/>
      <c r="F58" s="39"/>
      <c r="H58" s="39"/>
      <c r="J58" s="39"/>
      <c r="L58" s="39"/>
      <c r="N58" s="34"/>
      <c r="O58" s="34"/>
      <c r="P58" s="34"/>
      <c r="Q58" s="34"/>
      <c r="R58" s="34"/>
    </row>
    <row r="59" spans="1:18" s="44" customFormat="1" ht="23.25" customHeight="1">
      <c r="A59" s="34" t="s">
        <v>40</v>
      </c>
      <c r="C59" s="34"/>
      <c r="D59" s="49">
        <v>7</v>
      </c>
      <c r="F59" s="39">
        <v>880665</v>
      </c>
      <c r="H59" s="39">
        <v>977625</v>
      </c>
      <c r="J59" s="39">
        <v>176973</v>
      </c>
      <c r="L59" s="39">
        <v>204014</v>
      </c>
      <c r="N59" s="34"/>
      <c r="O59" s="34"/>
      <c r="P59" s="34"/>
      <c r="Q59" s="34"/>
      <c r="R59" s="34"/>
    </row>
    <row r="60" spans="1:18" s="44" customFormat="1" ht="23.25" customHeight="1">
      <c r="A60" s="34" t="s">
        <v>47</v>
      </c>
      <c r="C60" s="34"/>
      <c r="D60" s="49"/>
      <c r="F60" s="39">
        <v>102</v>
      </c>
      <c r="H60" s="39">
        <v>102</v>
      </c>
      <c r="J60" s="39">
        <v>102</v>
      </c>
      <c r="L60" s="39">
        <v>102</v>
      </c>
      <c r="N60" s="34"/>
      <c r="O60" s="34"/>
      <c r="P60" s="34"/>
      <c r="Q60" s="34"/>
      <c r="R60" s="34"/>
    </row>
    <row r="61" spans="1:18" s="44" customFormat="1" ht="23.25" customHeight="1">
      <c r="A61" s="34" t="s">
        <v>241</v>
      </c>
      <c r="C61" s="34"/>
      <c r="D61" s="49"/>
      <c r="F61" s="39"/>
      <c r="H61" s="39"/>
      <c r="J61" s="39"/>
      <c r="L61" s="39"/>
      <c r="N61" s="34"/>
      <c r="O61" s="34"/>
      <c r="P61" s="34"/>
      <c r="Q61" s="34"/>
      <c r="R61" s="34"/>
    </row>
    <row r="62" spans="1:18" s="44" customFormat="1" ht="23.25" customHeight="1">
      <c r="A62" s="34" t="s">
        <v>242</v>
      </c>
      <c r="C62" s="34"/>
      <c r="D62" s="49"/>
      <c r="F62" s="39">
        <v>204444</v>
      </c>
      <c r="H62" s="39">
        <v>198123</v>
      </c>
      <c r="J62" s="39">
        <v>19643</v>
      </c>
      <c r="L62" s="39">
        <v>38520</v>
      </c>
      <c r="N62" s="34"/>
      <c r="O62" s="34"/>
      <c r="P62" s="34"/>
      <c r="Q62" s="34"/>
      <c r="R62" s="34"/>
    </row>
    <row r="63" spans="1:18" s="44" customFormat="1" ht="23.25" customHeight="1">
      <c r="A63" s="34" t="s">
        <v>48</v>
      </c>
      <c r="C63" s="34"/>
      <c r="D63" s="49"/>
      <c r="E63" s="51"/>
      <c r="F63" s="39">
        <v>23484</v>
      </c>
      <c r="H63" s="39">
        <v>27004</v>
      </c>
      <c r="J63" s="39">
        <v>194</v>
      </c>
      <c r="L63" s="39">
        <v>194</v>
      </c>
      <c r="N63" s="34"/>
      <c r="O63" s="34"/>
      <c r="P63" s="34"/>
      <c r="Q63" s="34"/>
      <c r="R63" s="34"/>
    </row>
    <row r="64" spans="1:18" s="44" customFormat="1" ht="23.25" customHeight="1">
      <c r="A64" s="33" t="s">
        <v>49</v>
      </c>
      <c r="C64" s="45"/>
      <c r="F64" s="41">
        <f>SUM(F57:F63)</f>
        <v>1233083</v>
      </c>
      <c r="G64" s="39"/>
      <c r="H64" s="41">
        <f>SUM(H57:H63)</f>
        <v>1317066</v>
      </c>
      <c r="I64" s="39"/>
      <c r="J64" s="41">
        <f>SUM(J57:J63)</f>
        <v>196912</v>
      </c>
      <c r="K64" s="39"/>
      <c r="L64" s="41">
        <f>SUM(L57:L63)</f>
        <v>242830</v>
      </c>
      <c r="M64" s="39"/>
      <c r="N64" s="34"/>
      <c r="O64" s="34"/>
      <c r="P64" s="34"/>
      <c r="Q64" s="34"/>
      <c r="R64" s="34"/>
    </row>
    <row r="65" spans="1:18" s="44" customFormat="1" ht="23.25" customHeight="1">
      <c r="A65" s="33" t="s">
        <v>50</v>
      </c>
      <c r="C65" s="45"/>
      <c r="F65" s="52">
        <f>F54+F64</f>
        <v>3165516</v>
      </c>
      <c r="G65" s="39"/>
      <c r="H65" s="52">
        <f>H54+H64</f>
        <v>3757176</v>
      </c>
      <c r="I65" s="39"/>
      <c r="J65" s="52">
        <f>J54+J64</f>
        <v>515461</v>
      </c>
      <c r="K65" s="39"/>
      <c r="L65" s="52">
        <f>L54+L64</f>
        <v>590612</v>
      </c>
      <c r="M65" s="39"/>
      <c r="N65" s="34"/>
      <c r="O65" s="34"/>
      <c r="P65" s="34"/>
      <c r="Q65" s="34"/>
      <c r="R65" s="34"/>
    </row>
    <row r="66" spans="1:18" s="44" customFormat="1" ht="23.25" customHeight="1">
      <c r="A66" s="34"/>
      <c r="C66" s="45"/>
      <c r="F66" s="48"/>
      <c r="G66" s="48"/>
      <c r="H66" s="48"/>
      <c r="I66" s="48"/>
      <c r="J66" s="48"/>
      <c r="K66" s="48"/>
      <c r="L66" s="48"/>
      <c r="M66" s="48"/>
      <c r="N66" s="34"/>
      <c r="O66" s="34"/>
      <c r="P66" s="34"/>
      <c r="Q66" s="34"/>
      <c r="R66" s="34"/>
    </row>
    <row r="67" spans="1:18" s="44" customFormat="1" ht="23.25" customHeight="1">
      <c r="A67" s="44" t="s">
        <v>32</v>
      </c>
      <c r="C67" s="45"/>
      <c r="F67" s="46"/>
      <c r="G67" s="46"/>
      <c r="H67" s="46"/>
      <c r="I67" s="46"/>
      <c r="J67" s="46"/>
      <c r="K67" s="46"/>
      <c r="L67" s="46"/>
      <c r="M67" s="46"/>
      <c r="N67" s="34"/>
      <c r="O67" s="34"/>
      <c r="P67" s="34"/>
      <c r="Q67" s="34"/>
      <c r="R67" s="34"/>
    </row>
    <row r="68" spans="1:18" ht="23.25" customHeight="1">
      <c r="A68" s="7" t="s">
        <v>0</v>
      </c>
      <c r="F68" s="3"/>
      <c r="G68" s="3"/>
      <c r="H68" s="3"/>
      <c r="I68" s="3"/>
      <c r="J68" s="3"/>
      <c r="K68" s="3"/>
      <c r="L68" s="3"/>
      <c r="M68" s="3"/>
      <c r="N68" s="34"/>
      <c r="O68" s="34"/>
      <c r="P68" s="34"/>
      <c r="Q68" s="34"/>
      <c r="R68" s="34"/>
    </row>
    <row r="69" spans="1:18" s="26" customFormat="1" ht="23.25" customHeight="1">
      <c r="A69" s="23" t="s">
        <v>33</v>
      </c>
      <c r="B69" s="24"/>
      <c r="C69" s="24"/>
      <c r="D69" s="24"/>
      <c r="E69" s="24"/>
      <c r="F69" s="25"/>
      <c r="G69" s="25"/>
      <c r="H69" s="25"/>
      <c r="I69" s="25"/>
      <c r="J69" s="25"/>
      <c r="K69" s="25"/>
      <c r="L69" s="25"/>
      <c r="M69" s="25"/>
      <c r="N69" s="34"/>
      <c r="O69" s="34"/>
      <c r="P69" s="34"/>
      <c r="Q69" s="34"/>
      <c r="R69" s="34"/>
    </row>
    <row r="70" spans="1:18" s="26" customFormat="1" ht="23.25" customHeight="1">
      <c r="A70" s="23" t="s">
        <v>223</v>
      </c>
      <c r="B70" s="24"/>
      <c r="C70" s="24"/>
      <c r="D70" s="24"/>
      <c r="E70" s="24"/>
      <c r="F70" s="25"/>
      <c r="G70" s="25"/>
      <c r="H70" s="25"/>
      <c r="I70" s="25"/>
      <c r="J70" s="25"/>
      <c r="K70" s="25"/>
      <c r="L70" s="25"/>
      <c r="M70" s="25"/>
      <c r="N70" s="34"/>
      <c r="O70" s="34"/>
      <c r="P70" s="34"/>
      <c r="Q70" s="34"/>
      <c r="R70" s="34"/>
    </row>
    <row r="71" spans="1:18" s="26" customFormat="1" ht="23.25" customHeight="1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8" t="s">
        <v>2</v>
      </c>
      <c r="M71" s="27"/>
      <c r="N71" s="34"/>
      <c r="O71" s="34"/>
      <c r="P71" s="34"/>
      <c r="Q71" s="34"/>
      <c r="R71" s="34"/>
    </row>
    <row r="72" spans="1:18" s="10" customFormat="1" ht="23.25" customHeight="1">
      <c r="F72" s="29"/>
      <c r="G72" s="30" t="s">
        <v>3</v>
      </c>
      <c r="H72" s="29"/>
      <c r="I72" s="31"/>
      <c r="J72" s="87" t="s">
        <v>4</v>
      </c>
      <c r="K72" s="87"/>
      <c r="L72" s="87"/>
      <c r="N72" s="32"/>
    </row>
    <row r="73" spans="1:18" ht="23.25" customHeight="1">
      <c r="D73" s="9"/>
      <c r="E73" s="9"/>
      <c r="F73" s="9" t="s">
        <v>224</v>
      </c>
      <c r="G73" s="4"/>
      <c r="H73" s="9" t="s">
        <v>212</v>
      </c>
      <c r="I73" s="4"/>
      <c r="J73" s="9" t="s">
        <v>224</v>
      </c>
      <c r="K73" s="4"/>
      <c r="L73" s="9" t="s">
        <v>212</v>
      </c>
      <c r="M73" s="4"/>
      <c r="N73" s="34"/>
      <c r="O73" s="34"/>
      <c r="P73" s="34"/>
      <c r="Q73" s="34"/>
      <c r="R73" s="34"/>
    </row>
    <row r="74" spans="1:18" ht="23.25" customHeight="1">
      <c r="D74" s="9"/>
      <c r="E74" s="9"/>
      <c r="F74" s="4" t="s">
        <v>6</v>
      </c>
      <c r="G74" s="4"/>
      <c r="H74" s="4" t="s">
        <v>7</v>
      </c>
      <c r="I74" s="4"/>
      <c r="J74" s="4" t="s">
        <v>6</v>
      </c>
      <c r="K74" s="4"/>
      <c r="L74" s="4" t="s">
        <v>7</v>
      </c>
      <c r="M74" s="4"/>
      <c r="N74" s="34"/>
      <c r="O74" s="34"/>
      <c r="P74" s="34"/>
      <c r="Q74" s="34"/>
      <c r="R74" s="34"/>
    </row>
    <row r="75" spans="1:18" ht="23.25" customHeight="1">
      <c r="D75" s="9"/>
      <c r="E75" s="9"/>
      <c r="F75" s="4" t="s">
        <v>8</v>
      </c>
      <c r="G75" s="4"/>
      <c r="H75" s="4"/>
      <c r="I75" s="4"/>
      <c r="J75" s="4" t="s">
        <v>8</v>
      </c>
      <c r="K75" s="4"/>
      <c r="L75" s="4"/>
      <c r="M75" s="4"/>
      <c r="N75" s="34"/>
      <c r="O75" s="34"/>
      <c r="P75" s="34"/>
      <c r="Q75" s="34"/>
      <c r="R75" s="34"/>
    </row>
    <row r="76" spans="1:18" s="44" customFormat="1" ht="23.25" customHeight="1">
      <c r="A76" s="33" t="s">
        <v>51</v>
      </c>
      <c r="C76" s="45"/>
      <c r="F76" s="36"/>
      <c r="G76" s="36"/>
      <c r="H76" s="36"/>
      <c r="I76" s="36"/>
      <c r="J76" s="36"/>
      <c r="K76" s="36"/>
      <c r="L76" s="36"/>
      <c r="M76" s="36"/>
      <c r="N76" s="34"/>
      <c r="O76" s="34"/>
      <c r="P76" s="34"/>
      <c r="Q76" s="34"/>
      <c r="R76" s="34"/>
    </row>
    <row r="77" spans="1:18" s="44" customFormat="1" ht="23.25" customHeight="1">
      <c r="A77" s="34" t="s">
        <v>52</v>
      </c>
      <c r="C77" s="45"/>
      <c r="D77" s="49"/>
      <c r="F77" s="36"/>
      <c r="G77" s="36"/>
      <c r="H77" s="36"/>
      <c r="I77" s="36"/>
      <c r="J77" s="36"/>
      <c r="K77" s="36"/>
      <c r="L77" s="36"/>
      <c r="M77" s="36"/>
      <c r="N77" s="34"/>
      <c r="O77" s="34"/>
      <c r="P77" s="34"/>
      <c r="Q77" s="34"/>
      <c r="R77" s="34"/>
    </row>
    <row r="78" spans="1:18" s="44" customFormat="1" ht="23.25" customHeight="1">
      <c r="A78" s="53" t="s">
        <v>53</v>
      </c>
      <c r="C78" s="45"/>
      <c r="D78" s="49"/>
      <c r="F78" s="36"/>
      <c r="G78" s="36"/>
      <c r="H78" s="36"/>
      <c r="I78" s="36"/>
      <c r="J78" s="36"/>
      <c r="K78" s="36"/>
      <c r="L78" s="36"/>
      <c r="M78" s="36"/>
      <c r="N78" s="34"/>
      <c r="O78" s="34"/>
      <c r="P78" s="34"/>
      <c r="Q78" s="34"/>
      <c r="R78" s="34"/>
    </row>
    <row r="79" spans="1:18" s="44" customFormat="1" ht="23.25" customHeight="1" thickBot="1">
      <c r="A79" s="53" t="s">
        <v>54</v>
      </c>
      <c r="C79" s="45"/>
      <c r="D79" s="49"/>
      <c r="F79" s="54">
        <v>819950</v>
      </c>
      <c r="G79" s="36"/>
      <c r="H79" s="54">
        <v>819950</v>
      </c>
      <c r="I79" s="36"/>
      <c r="J79" s="54">
        <v>819950</v>
      </c>
      <c r="K79" s="36"/>
      <c r="L79" s="54">
        <v>819950</v>
      </c>
      <c r="M79" s="36"/>
      <c r="N79" s="34"/>
      <c r="O79" s="34"/>
      <c r="P79" s="34"/>
      <c r="Q79" s="34"/>
      <c r="R79" s="34"/>
    </row>
    <row r="80" spans="1:18" s="44" customFormat="1" ht="23.25" customHeight="1" thickTop="1">
      <c r="A80" s="53" t="s">
        <v>55</v>
      </c>
      <c r="C80" s="45"/>
      <c r="D80" s="49"/>
      <c r="F80" s="36"/>
      <c r="G80" s="36"/>
      <c r="H80" s="36"/>
      <c r="I80" s="36"/>
      <c r="J80" s="36"/>
      <c r="K80" s="36"/>
      <c r="L80" s="36"/>
      <c r="M80" s="36"/>
      <c r="N80" s="34"/>
      <c r="O80" s="34"/>
      <c r="P80" s="34"/>
      <c r="Q80" s="34"/>
      <c r="R80" s="34"/>
    </row>
    <row r="81" spans="1:18" s="44" customFormat="1" ht="23.25" customHeight="1">
      <c r="A81" s="53" t="s">
        <v>54</v>
      </c>
      <c r="C81" s="45"/>
      <c r="F81" s="39">
        <f>ce!C32</f>
        <v>819950</v>
      </c>
      <c r="G81" s="36"/>
      <c r="H81" s="39">
        <f>ce!C26</f>
        <v>819950</v>
      </c>
      <c r="I81" s="36"/>
      <c r="J81" s="39">
        <f>'ce (2)'!D24</f>
        <v>819950</v>
      </c>
      <c r="K81" s="39"/>
      <c r="L81" s="39">
        <f>'ce (2)'!D20</f>
        <v>819950</v>
      </c>
      <c r="M81" s="39"/>
      <c r="N81" s="34"/>
      <c r="O81" s="34"/>
      <c r="P81" s="34"/>
      <c r="Q81" s="34"/>
      <c r="R81" s="34"/>
    </row>
    <row r="82" spans="1:18" s="44" customFormat="1" ht="23.25" customHeight="1">
      <c r="A82" s="34" t="s">
        <v>56</v>
      </c>
      <c r="C82" s="37"/>
      <c r="D82" s="49"/>
      <c r="F82" s="39"/>
      <c r="G82" s="39"/>
      <c r="H82" s="39"/>
      <c r="I82" s="39"/>
      <c r="J82" s="39"/>
      <c r="K82" s="39"/>
      <c r="L82" s="39"/>
      <c r="M82" s="39"/>
      <c r="N82" s="34"/>
      <c r="O82" s="34"/>
      <c r="P82" s="34"/>
      <c r="Q82" s="34"/>
      <c r="R82" s="34"/>
    </row>
    <row r="83" spans="1:18" s="44" customFormat="1" ht="23.25" customHeight="1">
      <c r="A83" s="34" t="s">
        <v>57</v>
      </c>
      <c r="C83" s="37"/>
      <c r="D83" s="49"/>
      <c r="F83" s="39">
        <f>ce!E32</f>
        <v>492987</v>
      </c>
      <c r="G83" s="39"/>
      <c r="H83" s="39">
        <f>ce!E26</f>
        <v>492987</v>
      </c>
      <c r="I83" s="39"/>
      <c r="J83" s="39">
        <f>'ce (2)'!F24</f>
        <v>492987</v>
      </c>
      <c r="K83" s="39"/>
      <c r="L83" s="39">
        <f>'ce (2)'!F20</f>
        <v>492987</v>
      </c>
      <c r="M83" s="39"/>
      <c r="N83" s="34"/>
      <c r="O83" s="34"/>
      <c r="P83" s="34"/>
      <c r="Q83" s="34"/>
      <c r="R83" s="34"/>
    </row>
    <row r="84" spans="1:18" s="44" customFormat="1" ht="23.25" customHeight="1">
      <c r="A84" s="34" t="s">
        <v>58</v>
      </c>
      <c r="C84" s="37"/>
      <c r="D84" s="49"/>
      <c r="F84" s="39">
        <f>ce!G32</f>
        <v>8670</v>
      </c>
      <c r="G84" s="39"/>
      <c r="H84" s="39">
        <f>ce!G26</f>
        <v>8670</v>
      </c>
      <c r="I84" s="39"/>
      <c r="J84" s="39">
        <v>0</v>
      </c>
      <c r="K84" s="39"/>
      <c r="L84" s="39">
        <v>0</v>
      </c>
      <c r="M84" s="39"/>
      <c r="N84" s="34"/>
      <c r="O84" s="34"/>
      <c r="P84" s="34"/>
      <c r="Q84" s="34"/>
      <c r="R84" s="34"/>
    </row>
    <row r="85" spans="1:18" s="44" customFormat="1" ht="23.25" customHeight="1">
      <c r="A85" s="34" t="s">
        <v>59</v>
      </c>
      <c r="C85" s="37"/>
      <c r="F85" s="39"/>
      <c r="G85" s="39"/>
      <c r="H85" s="39"/>
      <c r="I85" s="39"/>
      <c r="J85" s="39"/>
      <c r="K85" s="39"/>
      <c r="L85" s="39"/>
      <c r="M85" s="39"/>
      <c r="N85" s="34"/>
      <c r="O85" s="34"/>
      <c r="P85" s="34"/>
      <c r="Q85" s="34"/>
      <c r="R85" s="34"/>
    </row>
    <row r="86" spans="1:18" s="44" customFormat="1" ht="23.25" customHeight="1">
      <c r="A86" s="34" t="s">
        <v>60</v>
      </c>
      <c r="C86" s="37"/>
      <c r="D86" s="49"/>
      <c r="F86" s="39">
        <f>ce!I32</f>
        <v>81995</v>
      </c>
      <c r="G86" s="39"/>
      <c r="H86" s="39">
        <f>ce!I26</f>
        <v>81995</v>
      </c>
      <c r="I86" s="39"/>
      <c r="J86" s="39">
        <f>'ce (2)'!H24</f>
        <v>81995</v>
      </c>
      <c r="K86" s="39"/>
      <c r="L86" s="39">
        <f>'ce (2)'!H20</f>
        <v>81995</v>
      </c>
      <c r="M86" s="39"/>
      <c r="N86" s="34"/>
      <c r="O86" s="34"/>
      <c r="P86" s="34"/>
      <c r="Q86" s="34"/>
      <c r="R86" s="34"/>
    </row>
    <row r="87" spans="1:18" s="44" customFormat="1" ht="23.25" customHeight="1">
      <c r="A87" s="34" t="s">
        <v>61</v>
      </c>
      <c r="C87" s="37"/>
      <c r="D87" s="49"/>
      <c r="F87" s="39">
        <f>ce!K32</f>
        <v>396934</v>
      </c>
      <c r="G87" s="39"/>
      <c r="H87" s="39">
        <f>ce!K26</f>
        <v>161057</v>
      </c>
      <c r="I87" s="39"/>
      <c r="J87" s="39">
        <f>'ce (2)'!J24</f>
        <v>3112836</v>
      </c>
      <c r="K87" s="39"/>
      <c r="L87" s="39">
        <f>'ce (2)'!J20</f>
        <v>3024090</v>
      </c>
      <c r="M87" s="39"/>
      <c r="N87" s="34"/>
      <c r="O87" s="34"/>
      <c r="P87" s="34"/>
      <c r="Q87" s="34"/>
      <c r="R87" s="34"/>
    </row>
    <row r="88" spans="1:18" s="44" customFormat="1" ht="23.25" customHeight="1">
      <c r="A88" s="34" t="s">
        <v>62</v>
      </c>
      <c r="C88" s="37"/>
      <c r="F88" s="52">
        <f>ce!S32</f>
        <v>2789057</v>
      </c>
      <c r="G88" s="39"/>
      <c r="H88" s="52">
        <f>ce!S26</f>
        <v>2790230</v>
      </c>
      <c r="I88" s="39"/>
      <c r="J88" s="52">
        <f>'ce (2)'!L24</f>
        <v>-172</v>
      </c>
      <c r="K88" s="39"/>
      <c r="L88" s="52">
        <f>'ce (2)'!L20</f>
        <v>-173</v>
      </c>
      <c r="M88" s="39"/>
      <c r="N88" s="34"/>
      <c r="O88" s="34"/>
      <c r="P88" s="34"/>
      <c r="Q88" s="34"/>
      <c r="R88" s="34"/>
    </row>
    <row r="89" spans="1:18" s="44" customFormat="1" ht="23.25" customHeight="1">
      <c r="A89" s="34" t="s">
        <v>63</v>
      </c>
      <c r="C89" s="37"/>
      <c r="F89" s="39">
        <f>SUM(F81:F88)</f>
        <v>4589593</v>
      </c>
      <c r="G89" s="39"/>
      <c r="H89" s="39">
        <f>SUM(H81:H88)</f>
        <v>4354889</v>
      </c>
      <c r="I89" s="39"/>
      <c r="J89" s="39">
        <f>SUM(J81:J88)</f>
        <v>4507596</v>
      </c>
      <c r="K89" s="39"/>
      <c r="L89" s="39">
        <f>SUM(L81:L88)</f>
        <v>4418849</v>
      </c>
      <c r="M89" s="39"/>
      <c r="N89" s="34"/>
      <c r="O89" s="34"/>
      <c r="P89" s="34"/>
      <c r="Q89" s="34"/>
      <c r="R89" s="34"/>
    </row>
    <row r="90" spans="1:18" s="44" customFormat="1" ht="23.25" customHeight="1">
      <c r="A90" s="34" t="s">
        <v>64</v>
      </c>
      <c r="C90" s="37"/>
      <c r="F90" s="52">
        <f>ce!W32</f>
        <v>315818</v>
      </c>
      <c r="G90" s="39"/>
      <c r="H90" s="52">
        <f>ce!W26</f>
        <v>303916</v>
      </c>
      <c r="I90" s="39"/>
      <c r="J90" s="52">
        <v>0</v>
      </c>
      <c r="K90" s="39"/>
      <c r="L90" s="52">
        <v>0</v>
      </c>
      <c r="M90" s="39"/>
      <c r="N90" s="34"/>
      <c r="O90" s="34"/>
      <c r="P90" s="34"/>
      <c r="Q90" s="34"/>
      <c r="R90" s="34"/>
    </row>
    <row r="91" spans="1:18" s="44" customFormat="1" ht="23.25" customHeight="1">
      <c r="A91" s="33" t="s">
        <v>65</v>
      </c>
      <c r="C91" s="37"/>
      <c r="F91" s="52">
        <f>SUM(F89:F90)</f>
        <v>4905411</v>
      </c>
      <c r="G91" s="39"/>
      <c r="H91" s="52">
        <f>SUM(H89:H90)</f>
        <v>4658805</v>
      </c>
      <c r="I91" s="39"/>
      <c r="J91" s="52">
        <f>SUM(J89:J90)</f>
        <v>4507596</v>
      </c>
      <c r="K91" s="39"/>
      <c r="L91" s="52">
        <f>SUM(L89:L90)</f>
        <v>4418849</v>
      </c>
      <c r="M91" s="39"/>
      <c r="N91" s="34"/>
      <c r="O91" s="34"/>
      <c r="P91" s="34"/>
      <c r="Q91" s="34"/>
      <c r="R91" s="34"/>
    </row>
    <row r="92" spans="1:18" s="44" customFormat="1" ht="23.25" customHeight="1" thickBot="1">
      <c r="A92" s="33" t="s">
        <v>66</v>
      </c>
      <c r="C92" s="37"/>
      <c r="F92" s="43">
        <f>SUM(F65+F91)</f>
        <v>8070927</v>
      </c>
      <c r="G92" s="39"/>
      <c r="H92" s="43">
        <f>SUM(H65+H91)</f>
        <v>8415981</v>
      </c>
      <c r="I92" s="39"/>
      <c r="J92" s="43">
        <f>SUM(J65+J91)</f>
        <v>5023057</v>
      </c>
      <c r="K92" s="39"/>
      <c r="L92" s="43">
        <f>SUM(L65+L91)</f>
        <v>5009461</v>
      </c>
      <c r="M92" s="39"/>
      <c r="N92" s="34"/>
      <c r="O92" s="34"/>
      <c r="P92" s="34"/>
      <c r="Q92" s="34"/>
      <c r="R92" s="34"/>
    </row>
    <row r="93" spans="1:18" s="44" customFormat="1" ht="23.25" customHeight="1" thickTop="1">
      <c r="C93" s="45"/>
      <c r="F93" s="39">
        <f>F92-F31</f>
        <v>0</v>
      </c>
      <c r="G93" s="55"/>
      <c r="H93" s="39">
        <f>H92-H31</f>
        <v>0</v>
      </c>
      <c r="I93" s="55"/>
      <c r="J93" s="39">
        <f>J92-J31</f>
        <v>0</v>
      </c>
      <c r="K93" s="55"/>
      <c r="L93" s="39">
        <f>L92-L31</f>
        <v>0</v>
      </c>
      <c r="M93" s="55"/>
    </row>
    <row r="94" spans="1:18" s="44" customFormat="1" ht="23.25" customHeight="1">
      <c r="A94" s="44" t="s">
        <v>32</v>
      </c>
      <c r="C94" s="45"/>
      <c r="F94" s="46"/>
      <c r="G94" s="46"/>
      <c r="H94" s="46"/>
      <c r="I94" s="46"/>
      <c r="J94" s="46"/>
      <c r="K94" s="46"/>
      <c r="L94" s="46"/>
      <c r="M94" s="46"/>
    </row>
    <row r="95" spans="1:18" s="44" customFormat="1" ht="23.25" customHeight="1">
      <c r="C95" s="45"/>
      <c r="F95" s="46"/>
      <c r="G95" s="46"/>
      <c r="H95" s="46"/>
      <c r="I95" s="46"/>
      <c r="J95" s="46"/>
      <c r="K95" s="46"/>
      <c r="L95" s="46" t="s">
        <v>67</v>
      </c>
      <c r="M95" s="46"/>
    </row>
    <row r="96" spans="1:18" s="44" customFormat="1" ht="23.25" customHeight="1">
      <c r="A96" s="56"/>
      <c r="B96" s="56"/>
      <c r="C96" s="56"/>
      <c r="D96" s="56"/>
      <c r="F96" s="36"/>
      <c r="G96" s="36"/>
      <c r="H96" s="36"/>
      <c r="I96" s="36"/>
      <c r="J96" s="36"/>
      <c r="K96" s="36"/>
      <c r="L96" s="36"/>
      <c r="M96" s="36"/>
    </row>
    <row r="97" spans="1:13" s="44" customFormat="1" ht="23.25" customHeight="1">
      <c r="C97" s="45"/>
      <c r="F97" s="35"/>
      <c r="G97" s="35"/>
      <c r="H97" s="35"/>
      <c r="I97" s="35"/>
      <c r="J97" s="35"/>
      <c r="K97" s="35"/>
      <c r="L97" s="35"/>
      <c r="M97" s="35"/>
    </row>
    <row r="98" spans="1:13" s="44" customFormat="1" ht="23.25" customHeight="1">
      <c r="E98" s="53" t="s">
        <v>68</v>
      </c>
      <c r="G98" s="35"/>
      <c r="H98" s="35"/>
      <c r="I98" s="35"/>
      <c r="J98" s="35"/>
      <c r="K98" s="35"/>
      <c r="L98" s="35"/>
      <c r="M98" s="35"/>
    </row>
    <row r="99" spans="1:13" s="44" customFormat="1" ht="23.25" customHeight="1">
      <c r="A99" s="56"/>
      <c r="B99" s="56"/>
      <c r="C99" s="56"/>
      <c r="D99" s="56"/>
      <c r="F99" s="46"/>
      <c r="G99" s="46"/>
      <c r="H99" s="46"/>
      <c r="I99" s="46"/>
      <c r="J99" s="46"/>
      <c r="K99" s="46"/>
      <c r="L99" s="46"/>
      <c r="M99" s="46"/>
    </row>
  </sheetData>
  <mergeCells count="3">
    <mergeCell ref="J5:L5"/>
    <mergeCell ref="J38:L38"/>
    <mergeCell ref="J72:L72"/>
  </mergeCells>
  <printOptions gridLinesSet="0"/>
  <pageMargins left="0.78740157480314965" right="0.19685039370078741" top="0.78740157480314965" bottom="0.31496062992125984" header="0.31496062992125984" footer="0.31496062992125984"/>
  <pageSetup paperSize="9" scale="85" fitToHeight="6" orientation="portrait" r:id="rId1"/>
  <headerFooter alignWithMargins="0"/>
  <rowBreaks count="7" manualBreakCount="7">
    <brk id="33" max="16383" man="1"/>
    <brk id="67" max="16383" man="1"/>
    <brk id="99" max="16383" man="1"/>
    <brk id="136" max="12" man="1"/>
    <brk id="160" max="16383" man="1"/>
    <brk id="194" max="16383" man="1"/>
    <brk id="22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A1EF-4867-49A9-977C-6916781E71EC}">
  <dimension ref="A1:U224"/>
  <sheetViews>
    <sheetView showGridLines="0" view="pageBreakPreview" topLeftCell="A71" zoomScaleNormal="100" zoomScaleSheetLayoutView="100" workbookViewId="0">
      <selection activeCell="C76" sqref="C76"/>
    </sheetView>
  </sheetViews>
  <sheetFormatPr defaultColWidth="9.44140625" defaultRowHeight="23.1" customHeight="1"/>
  <cols>
    <col min="1" max="1" width="31" style="3" customWidth="1"/>
    <col min="2" max="2" width="11" style="3" customWidth="1"/>
    <col min="3" max="3" width="7.5546875" style="3" customWidth="1"/>
    <col min="4" max="4" width="8.44140625" style="3" customWidth="1"/>
    <col min="5" max="5" width="1.44140625" style="3" customWidth="1"/>
    <col min="6" max="6" width="12.44140625" style="3" customWidth="1"/>
    <col min="7" max="7" width="1" style="3" customWidth="1"/>
    <col min="8" max="8" width="12.44140625" style="3" customWidth="1"/>
    <col min="9" max="9" width="1" style="3" customWidth="1"/>
    <col min="10" max="10" width="12.44140625" style="3" customWidth="1"/>
    <col min="11" max="11" width="1" style="3" customWidth="1"/>
    <col min="12" max="12" width="12.44140625" style="3" customWidth="1"/>
    <col min="13" max="13" width="0.5546875" style="3" customWidth="1"/>
    <col min="14" max="14" width="10" style="3" bestFit="1" customWidth="1"/>
    <col min="15" max="15" width="10.5546875" style="3" bestFit="1" customWidth="1"/>
    <col min="16" max="16" width="9.44140625" style="3"/>
    <col min="17" max="17" width="12" style="3" customWidth="1"/>
    <col min="18" max="18" width="9.44140625" style="3"/>
    <col min="19" max="19" width="10.44140625" style="3" bestFit="1" customWidth="1"/>
    <col min="20" max="20" width="10.5546875" style="3" bestFit="1" customWidth="1"/>
    <col min="21" max="16384" width="9.44140625" style="3"/>
  </cols>
  <sheetData>
    <row r="1" spans="1:18" ht="23.1" customHeight="1">
      <c r="F1" s="27"/>
      <c r="G1" s="27"/>
      <c r="H1" s="27"/>
      <c r="I1" s="27"/>
      <c r="J1" s="27"/>
      <c r="K1" s="27"/>
      <c r="L1" s="28" t="s">
        <v>69</v>
      </c>
      <c r="Q1" s="27"/>
    </row>
    <row r="2" spans="1:18" ht="23.1" customHeight="1">
      <c r="A2" s="7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Q2" s="27"/>
    </row>
    <row r="3" spans="1:18" s="26" customFormat="1" ht="23.1" customHeight="1">
      <c r="A3" s="62" t="s">
        <v>70</v>
      </c>
      <c r="B3" s="23"/>
      <c r="C3" s="23"/>
      <c r="D3" s="23"/>
      <c r="E3" s="23"/>
      <c r="F3" s="63"/>
      <c r="G3" s="63"/>
      <c r="H3" s="63"/>
      <c r="I3" s="63"/>
      <c r="J3" s="63"/>
      <c r="K3" s="63"/>
      <c r="L3" s="63"/>
      <c r="Q3" s="27"/>
    </row>
    <row r="4" spans="1:18" s="26" customFormat="1" ht="23.1" customHeight="1">
      <c r="A4" s="23" t="s">
        <v>225</v>
      </c>
      <c r="B4" s="23"/>
      <c r="C4" s="23"/>
      <c r="D4" s="23"/>
      <c r="E4" s="23"/>
      <c r="F4" s="63"/>
      <c r="G4" s="63"/>
      <c r="H4" s="63"/>
      <c r="I4" s="63"/>
      <c r="J4" s="63"/>
      <c r="K4" s="63"/>
      <c r="L4" s="63"/>
      <c r="Q4" s="27"/>
    </row>
    <row r="5" spans="1:18" s="26" customFormat="1" ht="23.1" customHeight="1">
      <c r="A5" s="86" t="s">
        <v>71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Q5" s="27"/>
    </row>
    <row r="6" spans="1:18" s="10" customFormat="1" ht="23.1" customHeight="1">
      <c r="F6" s="30"/>
      <c r="G6" s="30" t="s">
        <v>3</v>
      </c>
      <c r="H6" s="30"/>
      <c r="I6" s="64"/>
      <c r="J6" s="30"/>
      <c r="K6" s="61" t="s">
        <v>4</v>
      </c>
      <c r="L6" s="30"/>
      <c r="Q6" s="27"/>
    </row>
    <row r="7" spans="1:18" ht="23.1" customHeight="1">
      <c r="D7" s="9" t="s">
        <v>5</v>
      </c>
      <c r="E7" s="9"/>
      <c r="F7" s="65">
        <v>2569</v>
      </c>
      <c r="G7" s="9"/>
      <c r="H7" s="65">
        <v>2568</v>
      </c>
      <c r="I7" s="9"/>
      <c r="J7" s="65">
        <v>2569</v>
      </c>
      <c r="K7" s="66"/>
      <c r="L7" s="65">
        <v>2568</v>
      </c>
      <c r="Q7" s="27"/>
    </row>
    <row r="8" spans="1:18" ht="23.1" customHeight="1">
      <c r="A8" s="67" t="s">
        <v>72</v>
      </c>
      <c r="D8" s="11"/>
      <c r="F8" s="57"/>
      <c r="G8" s="57"/>
      <c r="H8" s="57"/>
      <c r="I8" s="57"/>
      <c r="J8" s="57"/>
      <c r="K8" s="57"/>
      <c r="L8" s="57"/>
      <c r="Q8" s="27"/>
    </row>
    <row r="9" spans="1:18" ht="23.1" customHeight="1">
      <c r="A9" s="68" t="s">
        <v>73</v>
      </c>
      <c r="D9" s="11"/>
      <c r="F9" s="5">
        <v>250316</v>
      </c>
      <c r="G9" s="5"/>
      <c r="H9" s="5">
        <v>276008</v>
      </c>
      <c r="I9" s="5"/>
      <c r="J9" s="5">
        <v>0</v>
      </c>
      <c r="K9" s="5"/>
      <c r="L9" s="5">
        <v>0</v>
      </c>
      <c r="Q9" s="27"/>
    </row>
    <row r="10" spans="1:18" ht="23.1" customHeight="1">
      <c r="A10" s="68" t="s">
        <v>74</v>
      </c>
      <c r="D10" s="11"/>
      <c r="F10" s="5">
        <v>714252</v>
      </c>
      <c r="G10" s="5"/>
      <c r="H10" s="5">
        <v>678753</v>
      </c>
      <c r="I10" s="5"/>
      <c r="J10" s="5">
        <v>20277</v>
      </c>
      <c r="K10" s="5"/>
      <c r="L10" s="5">
        <v>36453</v>
      </c>
      <c r="Q10" s="27"/>
    </row>
    <row r="11" spans="1:18" ht="23.1" customHeight="1">
      <c r="A11" s="69" t="s">
        <v>75</v>
      </c>
      <c r="C11" s="4"/>
      <c r="D11" s="11"/>
      <c r="F11" s="5">
        <v>424793</v>
      </c>
      <c r="G11" s="5"/>
      <c r="H11" s="5">
        <v>336943</v>
      </c>
      <c r="I11" s="5"/>
      <c r="J11" s="5">
        <v>2085</v>
      </c>
      <c r="K11" s="5"/>
      <c r="L11" s="5">
        <v>618</v>
      </c>
      <c r="Q11" s="27"/>
    </row>
    <row r="12" spans="1:18" ht="23.1" customHeight="1">
      <c r="A12" s="69" t="s">
        <v>76</v>
      </c>
      <c r="C12" s="4"/>
      <c r="D12" s="11"/>
      <c r="F12" s="5">
        <v>1</v>
      </c>
      <c r="G12" s="5"/>
      <c r="H12" s="5">
        <v>4539</v>
      </c>
      <c r="I12" s="5"/>
      <c r="J12" s="5">
        <v>128615</v>
      </c>
      <c r="K12" s="5"/>
      <c r="L12" s="5">
        <v>87609</v>
      </c>
      <c r="Q12" s="27"/>
    </row>
    <row r="13" spans="1:18" ht="23.1" customHeight="1">
      <c r="A13" s="69" t="s">
        <v>77</v>
      </c>
      <c r="C13" s="4"/>
      <c r="F13" s="5">
        <v>21604</v>
      </c>
      <c r="G13" s="5"/>
      <c r="H13" s="5">
        <v>17286</v>
      </c>
      <c r="I13" s="5"/>
      <c r="J13" s="5">
        <v>2779</v>
      </c>
      <c r="K13" s="5"/>
      <c r="L13" s="5">
        <v>836</v>
      </c>
      <c r="Q13" s="27"/>
    </row>
    <row r="14" spans="1:18" ht="23.1" customHeight="1">
      <c r="A14" s="67" t="s">
        <v>78</v>
      </c>
      <c r="C14" s="4"/>
      <c r="F14" s="70">
        <f>SUM(F9:F13)</f>
        <v>1410966</v>
      </c>
      <c r="G14" s="5"/>
      <c r="H14" s="70">
        <f>SUM(H9:H13)</f>
        <v>1313529</v>
      </c>
      <c r="I14" s="5"/>
      <c r="J14" s="70">
        <f>SUM(J9:J13)</f>
        <v>153756</v>
      </c>
      <c r="K14" s="5"/>
      <c r="L14" s="70">
        <f>SUM(L9:L13)</f>
        <v>125516</v>
      </c>
      <c r="Q14" s="27"/>
    </row>
    <row r="15" spans="1:18" ht="23.1" customHeight="1">
      <c r="A15" s="67" t="s">
        <v>79</v>
      </c>
      <c r="C15" s="4"/>
      <c r="F15" s="5"/>
      <c r="G15" s="5"/>
      <c r="H15" s="5"/>
      <c r="I15" s="5"/>
      <c r="J15" s="5"/>
      <c r="K15" s="5"/>
      <c r="L15" s="5"/>
      <c r="Q15" s="27"/>
    </row>
    <row r="16" spans="1:18" ht="23.1" customHeight="1">
      <c r="A16" s="69" t="s">
        <v>80</v>
      </c>
      <c r="C16" s="4"/>
      <c r="F16" s="5">
        <v>816190</v>
      </c>
      <c r="G16" s="5"/>
      <c r="H16" s="5">
        <v>767849</v>
      </c>
      <c r="I16" s="5"/>
      <c r="J16" s="5">
        <v>19</v>
      </c>
      <c r="K16" s="5"/>
      <c r="L16" s="5">
        <v>37732</v>
      </c>
      <c r="N16" s="6"/>
      <c r="O16" s="6"/>
      <c r="Q16" s="27"/>
      <c r="R16" s="6"/>
    </row>
    <row r="17" spans="1:20" ht="23.1" customHeight="1">
      <c r="A17" s="69" t="s">
        <v>81</v>
      </c>
      <c r="C17" s="4"/>
      <c r="F17" s="5">
        <v>72416</v>
      </c>
      <c r="G17" s="5"/>
      <c r="H17" s="5">
        <v>83014</v>
      </c>
      <c r="I17" s="5"/>
      <c r="J17" s="5">
        <v>2</v>
      </c>
      <c r="K17" s="5"/>
      <c r="L17" s="5">
        <v>1082</v>
      </c>
      <c r="Q17" s="27"/>
    </row>
    <row r="18" spans="1:20" ht="23.1" customHeight="1">
      <c r="A18" s="69" t="s">
        <v>82</v>
      </c>
      <c r="C18" s="4"/>
      <c r="D18" s="71"/>
      <c r="E18" s="32"/>
      <c r="F18" s="5">
        <v>364316</v>
      </c>
      <c r="G18" s="5"/>
      <c r="H18" s="5">
        <v>410710</v>
      </c>
      <c r="I18" s="5"/>
      <c r="J18" s="5">
        <v>56396</v>
      </c>
      <c r="K18" s="5"/>
      <c r="L18" s="5">
        <v>103519</v>
      </c>
      <c r="Q18" s="27"/>
    </row>
    <row r="19" spans="1:20" ht="23.1" customHeight="1">
      <c r="A19" s="69" t="s">
        <v>83</v>
      </c>
      <c r="C19" s="4"/>
      <c r="D19" s="11"/>
      <c r="E19" s="32"/>
      <c r="F19" s="5">
        <v>0</v>
      </c>
      <c r="G19" s="5"/>
      <c r="H19" s="5">
        <v>24185</v>
      </c>
      <c r="I19" s="5"/>
      <c r="J19" s="5">
        <v>0</v>
      </c>
      <c r="K19" s="5"/>
      <c r="L19" s="5">
        <v>24185</v>
      </c>
      <c r="Q19" s="27"/>
    </row>
    <row r="20" spans="1:20" ht="23.1" customHeight="1">
      <c r="A20" s="67" t="s">
        <v>84</v>
      </c>
      <c r="C20" s="4"/>
      <c r="D20" s="11"/>
      <c r="F20" s="70">
        <f>SUM(F16:F19)</f>
        <v>1252922</v>
      </c>
      <c r="G20" s="5"/>
      <c r="H20" s="70">
        <f>SUM(H16:H19)</f>
        <v>1285758</v>
      </c>
      <c r="I20" s="5"/>
      <c r="J20" s="70">
        <f>SUM(J16:J19)</f>
        <v>56417</v>
      </c>
      <c r="K20" s="5"/>
      <c r="L20" s="70">
        <f>SUM(L16:L19)</f>
        <v>166518</v>
      </c>
      <c r="Q20" s="27"/>
    </row>
    <row r="21" spans="1:20" ht="23.1" customHeight="1">
      <c r="A21" s="67" t="s">
        <v>197</v>
      </c>
      <c r="C21" s="4"/>
      <c r="D21" s="11"/>
      <c r="F21" s="5">
        <f>F14-F20</f>
        <v>158044</v>
      </c>
      <c r="G21" s="5"/>
      <c r="H21" s="5">
        <f>H14-H20</f>
        <v>27771</v>
      </c>
      <c r="I21" s="5"/>
      <c r="J21" s="5">
        <f>J14-J20</f>
        <v>97339</v>
      </c>
      <c r="K21" s="5"/>
      <c r="L21" s="5">
        <f>L14-L20</f>
        <v>-41002</v>
      </c>
      <c r="Q21" s="27"/>
    </row>
    <row r="22" spans="1:20" ht="23.1" customHeight="1">
      <c r="A22" s="72" t="s">
        <v>232</v>
      </c>
      <c r="C22" s="4"/>
      <c r="D22" s="11"/>
      <c r="F22" s="5">
        <v>13930</v>
      </c>
      <c r="G22" s="5"/>
      <c r="H22" s="5">
        <v>21050</v>
      </c>
      <c r="I22" s="5"/>
      <c r="J22" s="5">
        <v>0</v>
      </c>
      <c r="K22" s="5"/>
      <c r="L22" s="5">
        <v>0</v>
      </c>
      <c r="Q22" s="27"/>
    </row>
    <row r="23" spans="1:20" ht="23.1" customHeight="1">
      <c r="A23" s="69" t="s">
        <v>217</v>
      </c>
      <c r="C23" s="4"/>
      <c r="D23" s="11"/>
      <c r="F23" s="5">
        <v>-9712</v>
      </c>
      <c r="G23" s="5"/>
      <c r="H23" s="5">
        <v>-12554</v>
      </c>
      <c r="I23" s="5"/>
      <c r="J23" s="5">
        <v>0</v>
      </c>
      <c r="K23" s="5"/>
      <c r="L23" s="5">
        <v>0</v>
      </c>
      <c r="Q23" s="27"/>
    </row>
    <row r="24" spans="1:20" ht="23.1" customHeight="1">
      <c r="A24" s="69" t="s">
        <v>85</v>
      </c>
      <c r="C24" s="4"/>
      <c r="F24" s="5">
        <v>2361</v>
      </c>
      <c r="G24" s="5"/>
      <c r="H24" s="5">
        <v>1444</v>
      </c>
      <c r="I24" s="5"/>
      <c r="J24" s="5">
        <v>2105</v>
      </c>
      <c r="K24" s="5"/>
      <c r="L24" s="5">
        <v>3446</v>
      </c>
      <c r="Q24" s="27"/>
    </row>
    <row r="25" spans="1:20" ht="23.1" customHeight="1">
      <c r="A25" s="69" t="s">
        <v>86</v>
      </c>
      <c r="C25" s="4" t="s">
        <v>87</v>
      </c>
      <c r="D25" s="11"/>
      <c r="F25" s="5">
        <v>-18154</v>
      </c>
      <c r="G25" s="5"/>
      <c r="H25" s="5">
        <v>-21323</v>
      </c>
      <c r="I25" s="5"/>
      <c r="J25" s="5">
        <v>-3351</v>
      </c>
      <c r="K25" s="5"/>
      <c r="L25" s="5">
        <v>-4713</v>
      </c>
      <c r="Q25" s="27"/>
    </row>
    <row r="26" spans="1:20" ht="23.1" customHeight="1">
      <c r="A26" s="67" t="s">
        <v>209</v>
      </c>
      <c r="C26" s="4"/>
      <c r="F26" s="58">
        <f>SUM(F21:F25)</f>
        <v>146469</v>
      </c>
      <c r="G26" s="5"/>
      <c r="H26" s="58">
        <f>SUM(H21:H25)</f>
        <v>16388</v>
      </c>
      <c r="I26" s="5"/>
      <c r="J26" s="58">
        <f>SUM(J21:J25)</f>
        <v>96093</v>
      </c>
      <c r="K26" s="5"/>
      <c r="L26" s="58">
        <f>SUM(L21:L25)</f>
        <v>-42269</v>
      </c>
      <c r="Q26" s="27"/>
    </row>
    <row r="27" spans="1:20" ht="23.1" customHeight="1">
      <c r="A27" s="69" t="s">
        <v>219</v>
      </c>
      <c r="C27" s="4"/>
      <c r="D27" s="11">
        <v>8</v>
      </c>
      <c r="F27" s="59">
        <v>-14840</v>
      </c>
      <c r="G27" s="5"/>
      <c r="H27" s="59">
        <v>-753</v>
      </c>
      <c r="I27" s="5"/>
      <c r="J27" s="59">
        <v>6768</v>
      </c>
      <c r="K27" s="5"/>
      <c r="L27" s="59">
        <v>24072</v>
      </c>
      <c r="Q27" s="27"/>
    </row>
    <row r="28" spans="1:20" ht="23.1" customHeight="1" thickBot="1">
      <c r="A28" s="67" t="s">
        <v>198</v>
      </c>
      <c r="C28" s="4"/>
      <c r="D28" s="11"/>
      <c r="F28" s="12">
        <f>SUM(F26:F27)</f>
        <v>131629</v>
      </c>
      <c r="G28" s="5"/>
      <c r="H28" s="12">
        <f>SUM(H26:H27)</f>
        <v>15635</v>
      </c>
      <c r="I28" s="5"/>
      <c r="J28" s="12">
        <f>SUM(J26:J27)</f>
        <v>102861</v>
      </c>
      <c r="K28" s="5"/>
      <c r="L28" s="12">
        <f>SUM(L26:L27)</f>
        <v>-18197</v>
      </c>
      <c r="Q28" s="27"/>
      <c r="S28" s="1"/>
      <c r="T28" s="13"/>
    </row>
    <row r="29" spans="1:20" ht="23.1" customHeight="1" thickTop="1">
      <c r="A29" s="67"/>
      <c r="C29" s="4"/>
      <c r="D29" s="11"/>
      <c r="F29" s="5"/>
      <c r="G29" s="5"/>
      <c r="H29" s="5"/>
      <c r="I29" s="5"/>
      <c r="J29" s="5"/>
      <c r="K29" s="5"/>
      <c r="L29" s="5"/>
      <c r="Q29" s="27"/>
    </row>
    <row r="30" spans="1:20" s="73" customFormat="1" ht="23.1" customHeight="1">
      <c r="A30" s="7" t="s">
        <v>207</v>
      </c>
      <c r="C30" s="11"/>
      <c r="E30" s="74"/>
      <c r="G30" s="74"/>
      <c r="I30" s="74"/>
      <c r="J30" s="74"/>
      <c r="K30" s="74"/>
      <c r="L30" s="74"/>
      <c r="Q30" s="27"/>
    </row>
    <row r="31" spans="1:20" s="73" customFormat="1" ht="23.1" customHeight="1" thickBot="1">
      <c r="A31" s="26" t="s">
        <v>89</v>
      </c>
      <c r="B31" s="26"/>
      <c r="C31" s="11"/>
      <c r="E31" s="74"/>
      <c r="F31" s="5">
        <f>F28-F32</f>
        <v>111200</v>
      </c>
      <c r="H31" s="5">
        <f>H28-H32</f>
        <v>-2366</v>
      </c>
      <c r="I31" s="5"/>
      <c r="J31" s="8">
        <f>J28</f>
        <v>102861</v>
      </c>
      <c r="K31" s="5"/>
      <c r="L31" s="8">
        <f>L28</f>
        <v>-18197</v>
      </c>
      <c r="Q31" s="27"/>
    </row>
    <row r="32" spans="1:20" s="73" customFormat="1" ht="23.1" customHeight="1" thickTop="1">
      <c r="A32" s="26" t="s">
        <v>90</v>
      </c>
      <c r="B32" s="26"/>
      <c r="C32" s="11"/>
      <c r="E32" s="74"/>
      <c r="F32" s="5">
        <v>20429</v>
      </c>
      <c r="H32" s="5">
        <v>18001</v>
      </c>
      <c r="J32" s="5"/>
      <c r="L32" s="5"/>
      <c r="Q32" s="27"/>
    </row>
    <row r="33" spans="1:17" s="73" customFormat="1" ht="23.1" customHeight="1" thickBot="1">
      <c r="A33" s="3"/>
      <c r="C33" s="11"/>
      <c r="E33" s="74"/>
      <c r="F33" s="12">
        <f>SUM(F31:F32)</f>
        <v>131629</v>
      </c>
      <c r="H33" s="12">
        <f>SUM(H31:H32)</f>
        <v>15635</v>
      </c>
      <c r="J33" s="5"/>
      <c r="L33" s="5"/>
      <c r="N33" s="5"/>
      <c r="Q33" s="27"/>
    </row>
    <row r="34" spans="1:17" s="73" customFormat="1" ht="23.1" customHeight="1" thickTop="1">
      <c r="A34" s="3"/>
      <c r="C34" s="11"/>
      <c r="E34" s="74"/>
      <c r="F34" s="5"/>
      <c r="H34" s="5"/>
      <c r="J34" s="5"/>
      <c r="K34" s="74"/>
      <c r="Q34" s="27"/>
    </row>
    <row r="35" spans="1:17" s="73" customFormat="1" ht="23.1" customHeight="1">
      <c r="A35" s="23" t="s">
        <v>199</v>
      </c>
      <c r="B35" s="75"/>
      <c r="C35" s="11"/>
      <c r="D35" s="11"/>
      <c r="E35" s="74"/>
      <c r="F35" s="74"/>
      <c r="H35" s="74"/>
      <c r="I35" s="74"/>
      <c r="J35" s="74"/>
      <c r="K35" s="74"/>
      <c r="L35" s="74"/>
      <c r="Q35" s="27"/>
    </row>
    <row r="36" spans="1:17" s="73" customFormat="1" ht="23.1" customHeight="1" thickBot="1">
      <c r="A36" s="26" t="s">
        <v>208</v>
      </c>
      <c r="B36" s="26"/>
      <c r="C36" s="11"/>
      <c r="E36" s="76"/>
      <c r="F36" s="83">
        <v>0.13600000000000001</v>
      </c>
      <c r="G36" s="84"/>
      <c r="H36" s="83">
        <v>-3.0000000000000001E-3</v>
      </c>
      <c r="I36" s="84"/>
      <c r="J36" s="83">
        <v>0.125</v>
      </c>
      <c r="K36" s="85"/>
      <c r="L36" s="83">
        <v>-2.1999999999999999E-2</v>
      </c>
      <c r="Q36" s="27"/>
    </row>
    <row r="37" spans="1:17" s="73" customFormat="1" ht="23.1" customHeight="1" thickTop="1">
      <c r="A37" s="26"/>
      <c r="B37" s="77"/>
      <c r="C37" s="11"/>
      <c r="E37" s="76"/>
      <c r="F37" s="76"/>
      <c r="G37" s="13"/>
      <c r="H37" s="76"/>
      <c r="I37" s="13"/>
      <c r="J37" s="13"/>
      <c r="K37" s="76"/>
      <c r="L37" s="13"/>
      <c r="Q37" s="27"/>
    </row>
    <row r="38" spans="1:17" ht="23.1" customHeight="1">
      <c r="A38" s="3" t="s">
        <v>32</v>
      </c>
      <c r="C38" s="4"/>
      <c r="F38" s="27"/>
      <c r="G38" s="27"/>
      <c r="H38" s="27"/>
      <c r="I38" s="27"/>
      <c r="J38" s="27"/>
      <c r="K38" s="27"/>
      <c r="L38" s="27"/>
      <c r="Q38" s="27"/>
    </row>
    <row r="39" spans="1:17" ht="23.1" customHeight="1">
      <c r="C39" s="4"/>
      <c r="F39" s="5"/>
      <c r="G39" s="5"/>
      <c r="H39" s="5"/>
      <c r="I39" s="5"/>
      <c r="J39" s="5"/>
      <c r="K39" s="5"/>
      <c r="L39" s="28" t="s">
        <v>69</v>
      </c>
      <c r="Q39" s="27"/>
    </row>
    <row r="40" spans="1:17" ht="23.1" customHeight="1">
      <c r="A40" s="7" t="s">
        <v>0</v>
      </c>
      <c r="C40" s="4"/>
      <c r="F40" s="5"/>
      <c r="G40" s="5"/>
      <c r="H40" s="5"/>
      <c r="I40" s="5"/>
      <c r="J40" s="5"/>
      <c r="K40" s="5"/>
      <c r="L40" s="5"/>
      <c r="Q40" s="27"/>
    </row>
    <row r="41" spans="1:17" ht="23.1" customHeight="1">
      <c r="A41" s="62" t="s">
        <v>91</v>
      </c>
      <c r="C41" s="4"/>
      <c r="F41" s="5"/>
      <c r="G41" s="5"/>
      <c r="H41" s="5"/>
      <c r="I41" s="5"/>
      <c r="J41" s="5"/>
      <c r="K41" s="5"/>
      <c r="L41" s="5"/>
      <c r="Q41" s="27"/>
    </row>
    <row r="42" spans="1:17" ht="23.1" customHeight="1">
      <c r="A42" s="23" t="s">
        <v>225</v>
      </c>
      <c r="C42" s="4"/>
      <c r="F42" s="5"/>
      <c r="G42" s="5"/>
      <c r="H42" s="5"/>
      <c r="I42" s="5"/>
      <c r="J42" s="5"/>
      <c r="K42" s="5"/>
      <c r="L42" s="5"/>
      <c r="Q42" s="27"/>
    </row>
    <row r="43" spans="1:17" ht="23.1" customHeight="1">
      <c r="A43" s="86" t="s">
        <v>2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Q43" s="27"/>
    </row>
    <row r="44" spans="1:17" ht="23.1" customHeight="1">
      <c r="C44" s="4"/>
      <c r="F44" s="30"/>
      <c r="G44" s="30" t="s">
        <v>3</v>
      </c>
      <c r="H44" s="30"/>
      <c r="I44" s="64"/>
      <c r="J44" s="30"/>
      <c r="K44" s="61" t="s">
        <v>4</v>
      </c>
      <c r="L44" s="30"/>
      <c r="Q44" s="27"/>
    </row>
    <row r="45" spans="1:17" ht="23.1" customHeight="1">
      <c r="C45" s="4"/>
      <c r="F45" s="65">
        <v>2569</v>
      </c>
      <c r="G45" s="9"/>
      <c r="H45" s="65">
        <v>2568</v>
      </c>
      <c r="I45" s="9"/>
      <c r="J45" s="65">
        <v>2569</v>
      </c>
      <c r="K45" s="66"/>
      <c r="L45" s="65">
        <v>2568</v>
      </c>
      <c r="Q45" s="27"/>
    </row>
    <row r="46" spans="1:17" ht="23.1" customHeight="1">
      <c r="A46" s="7" t="s">
        <v>198</v>
      </c>
      <c r="C46" s="4"/>
      <c r="D46" s="11"/>
      <c r="F46" s="59">
        <f>F28</f>
        <v>131629</v>
      </c>
      <c r="G46" s="5"/>
      <c r="H46" s="59">
        <f>H28</f>
        <v>15635</v>
      </c>
      <c r="I46" s="5"/>
      <c r="J46" s="59">
        <f>J28</f>
        <v>102861</v>
      </c>
      <c r="K46" s="5"/>
      <c r="L46" s="59">
        <f>L28</f>
        <v>-18197</v>
      </c>
      <c r="Q46" s="27"/>
    </row>
    <row r="47" spans="1:17" ht="23.1" customHeight="1">
      <c r="C47" s="4"/>
      <c r="F47" s="5"/>
      <c r="G47" s="5"/>
      <c r="H47" s="5"/>
      <c r="I47" s="5"/>
      <c r="J47" s="5"/>
      <c r="K47" s="5"/>
      <c r="L47" s="5"/>
      <c r="Q47" s="27"/>
    </row>
    <row r="48" spans="1:17" ht="23.1" customHeight="1">
      <c r="A48" s="7" t="s">
        <v>92</v>
      </c>
      <c r="C48" s="4"/>
      <c r="F48" s="5"/>
      <c r="G48" s="5"/>
      <c r="H48" s="5"/>
      <c r="I48" s="5"/>
      <c r="J48" s="5"/>
      <c r="K48" s="5"/>
      <c r="L48" s="5"/>
      <c r="Q48" s="27"/>
    </row>
    <row r="49" spans="1:17" ht="23.1" customHeight="1">
      <c r="A49" s="78" t="s">
        <v>93</v>
      </c>
      <c r="C49" s="4"/>
      <c r="F49" s="5"/>
      <c r="G49" s="5"/>
      <c r="H49" s="5"/>
      <c r="I49" s="5"/>
      <c r="J49" s="5"/>
      <c r="K49" s="5"/>
      <c r="L49" s="5"/>
      <c r="Q49" s="27"/>
    </row>
    <row r="50" spans="1:17" ht="23.1" customHeight="1">
      <c r="A50" s="3" t="s">
        <v>94</v>
      </c>
      <c r="C50" s="4"/>
      <c r="F50" s="5"/>
      <c r="G50" s="5"/>
      <c r="H50" s="5"/>
      <c r="I50" s="5"/>
      <c r="J50" s="5"/>
      <c r="K50" s="5"/>
      <c r="L50" s="5"/>
      <c r="Q50" s="27"/>
    </row>
    <row r="51" spans="1:17" ht="23.1" customHeight="1">
      <c r="A51" s="3" t="s">
        <v>95</v>
      </c>
      <c r="C51" s="4"/>
      <c r="F51" s="59">
        <v>-333</v>
      </c>
      <c r="G51" s="5"/>
      <c r="H51" s="59">
        <v>1345</v>
      </c>
      <c r="I51" s="5"/>
      <c r="J51" s="59">
        <v>0</v>
      </c>
      <c r="K51" s="5"/>
      <c r="L51" s="59">
        <v>0</v>
      </c>
      <c r="Q51" s="27"/>
    </row>
    <row r="52" spans="1:17" ht="23.1" customHeight="1">
      <c r="A52" s="3" t="s">
        <v>93</v>
      </c>
      <c r="C52" s="4"/>
      <c r="F52" s="5"/>
      <c r="G52" s="5"/>
      <c r="H52" s="5"/>
      <c r="I52" s="5"/>
      <c r="J52" s="5"/>
      <c r="K52" s="5"/>
      <c r="L52" s="5"/>
      <c r="Q52" s="27"/>
    </row>
    <row r="53" spans="1:17" ht="23.1" customHeight="1">
      <c r="A53" s="3" t="s">
        <v>96</v>
      </c>
      <c r="C53" s="4"/>
      <c r="F53" s="59">
        <f>SUM(F51:F51)</f>
        <v>-333</v>
      </c>
      <c r="G53" s="5"/>
      <c r="H53" s="59">
        <f>SUM(H51)</f>
        <v>1345</v>
      </c>
      <c r="I53" s="5"/>
      <c r="J53" s="59">
        <f>SUM(J51:J51)</f>
        <v>0</v>
      </c>
      <c r="K53" s="5"/>
      <c r="L53" s="59">
        <f>SUM(L51)</f>
        <v>0</v>
      </c>
      <c r="Q53" s="27"/>
    </row>
    <row r="54" spans="1:17" ht="23.1" customHeight="1">
      <c r="A54" s="78" t="s">
        <v>97</v>
      </c>
      <c r="C54" s="4"/>
      <c r="F54" s="5"/>
      <c r="G54" s="5"/>
      <c r="H54" s="5"/>
      <c r="I54" s="5"/>
      <c r="J54" s="5"/>
      <c r="K54" s="5"/>
      <c r="L54" s="5"/>
      <c r="Q54" s="27"/>
    </row>
    <row r="55" spans="1:17" ht="23.1" customHeight="1">
      <c r="A55" s="3" t="s">
        <v>98</v>
      </c>
      <c r="C55" s="4"/>
      <c r="F55" s="5"/>
      <c r="G55" s="5"/>
      <c r="H55" s="5"/>
      <c r="I55" s="5"/>
      <c r="J55" s="5"/>
      <c r="K55" s="5"/>
      <c r="L55" s="5"/>
      <c r="Q55" s="27"/>
    </row>
    <row r="56" spans="1:17" ht="23.1" customHeight="1">
      <c r="A56" s="3" t="s">
        <v>99</v>
      </c>
      <c r="C56" s="4"/>
      <c r="F56" s="5">
        <v>1</v>
      </c>
      <c r="G56" s="5"/>
      <c r="H56" s="5">
        <v>-15</v>
      </c>
      <c r="I56" s="5"/>
      <c r="J56" s="5">
        <v>1</v>
      </c>
      <c r="K56" s="5"/>
      <c r="L56" s="5">
        <v>-15</v>
      </c>
      <c r="Q56" s="27"/>
    </row>
    <row r="57" spans="1:17" ht="23.1" customHeight="1">
      <c r="A57" s="79" t="s">
        <v>97</v>
      </c>
      <c r="C57" s="4"/>
      <c r="F57" s="58"/>
      <c r="G57" s="5"/>
      <c r="H57" s="58"/>
      <c r="I57" s="5"/>
      <c r="J57" s="58"/>
      <c r="K57" s="5"/>
      <c r="L57" s="58"/>
      <c r="Q57" s="27"/>
    </row>
    <row r="58" spans="1:17" ht="23.1" customHeight="1">
      <c r="A58" s="3" t="s">
        <v>96</v>
      </c>
      <c r="C58" s="4"/>
      <c r="F58" s="5">
        <f>SUM(F56)</f>
        <v>1</v>
      </c>
      <c r="G58" s="5"/>
      <c r="H58" s="5">
        <f>SUM(H56)</f>
        <v>-15</v>
      </c>
      <c r="I58" s="5"/>
      <c r="J58" s="5">
        <f>SUM(J56)</f>
        <v>1</v>
      </c>
      <c r="K58" s="5"/>
      <c r="L58" s="5">
        <f>SUM(L56)</f>
        <v>-15</v>
      </c>
      <c r="Q58" s="27"/>
    </row>
    <row r="59" spans="1:17" ht="23.1" customHeight="1">
      <c r="A59" s="7" t="s">
        <v>100</v>
      </c>
      <c r="C59" s="4"/>
      <c r="F59" s="70">
        <f>SUM(F53,F58)</f>
        <v>-332</v>
      </c>
      <c r="G59" s="5"/>
      <c r="H59" s="70">
        <f>SUM(H53,H58)</f>
        <v>1330</v>
      </c>
      <c r="I59" s="5"/>
      <c r="J59" s="70">
        <f>SUM(J53,J58)</f>
        <v>1</v>
      </c>
      <c r="K59" s="5"/>
      <c r="L59" s="70">
        <f>SUM(L53,L58)</f>
        <v>-15</v>
      </c>
      <c r="Q59" s="27"/>
    </row>
    <row r="60" spans="1:17" ht="23.1" customHeight="1">
      <c r="A60" s="7"/>
      <c r="C60" s="4"/>
      <c r="F60" s="5"/>
      <c r="G60" s="5"/>
      <c r="H60" s="5"/>
      <c r="I60" s="5"/>
      <c r="J60" s="5"/>
      <c r="K60" s="5"/>
      <c r="L60" s="5"/>
      <c r="Q60" s="27"/>
    </row>
    <row r="61" spans="1:17" ht="23.1" customHeight="1" thickBot="1">
      <c r="A61" s="7" t="s">
        <v>101</v>
      </c>
      <c r="C61" s="4"/>
      <c r="F61" s="8">
        <f>F46+F59</f>
        <v>131297</v>
      </c>
      <c r="G61" s="5"/>
      <c r="H61" s="8">
        <f>H46+H59</f>
        <v>16965</v>
      </c>
      <c r="I61" s="5"/>
      <c r="J61" s="8">
        <f>J46+J59</f>
        <v>102862</v>
      </c>
      <c r="K61" s="5"/>
      <c r="L61" s="8">
        <f>L46+L59</f>
        <v>-18212</v>
      </c>
      <c r="Q61" s="27"/>
    </row>
    <row r="62" spans="1:17" ht="23.1" customHeight="1" thickTop="1">
      <c r="C62" s="4"/>
      <c r="F62" s="5"/>
      <c r="G62" s="5"/>
      <c r="H62" s="5"/>
      <c r="I62" s="5"/>
      <c r="J62" s="5"/>
      <c r="K62" s="5"/>
      <c r="L62" s="5"/>
      <c r="Q62" s="27"/>
    </row>
    <row r="63" spans="1:17" ht="23.1" customHeight="1">
      <c r="A63" s="7" t="s">
        <v>102</v>
      </c>
      <c r="C63" s="4"/>
      <c r="F63" s="5"/>
      <c r="G63" s="5"/>
      <c r="H63" s="5"/>
      <c r="I63" s="5"/>
      <c r="J63" s="5"/>
      <c r="K63" s="5"/>
      <c r="L63" s="5"/>
      <c r="Q63" s="27"/>
    </row>
    <row r="64" spans="1:17" ht="23.1" customHeight="1" thickBot="1">
      <c r="A64" s="26" t="s">
        <v>89</v>
      </c>
      <c r="B64" s="26"/>
      <c r="C64" s="11"/>
      <c r="E64" s="32"/>
      <c r="F64" s="5">
        <f>F66-F65</f>
        <v>110868</v>
      </c>
      <c r="G64" s="5"/>
      <c r="H64" s="5">
        <f>H66-H65</f>
        <v>-1036</v>
      </c>
      <c r="I64" s="5"/>
      <c r="J64" s="8">
        <f>J61</f>
        <v>102862</v>
      </c>
      <c r="K64" s="80"/>
      <c r="L64" s="8">
        <f>L61</f>
        <v>-18212</v>
      </c>
      <c r="Q64" s="27"/>
    </row>
    <row r="65" spans="1:17" ht="23.1" customHeight="1" thickTop="1">
      <c r="A65" s="26" t="s">
        <v>90</v>
      </c>
      <c r="B65" s="26"/>
      <c r="C65" s="11"/>
      <c r="E65" s="32"/>
      <c r="F65" s="5">
        <f>F32</f>
        <v>20429</v>
      </c>
      <c r="G65" s="5"/>
      <c r="H65" s="5">
        <f>H32</f>
        <v>18001</v>
      </c>
      <c r="I65" s="5"/>
      <c r="J65" s="5"/>
      <c r="K65" s="5"/>
      <c r="L65" s="5"/>
      <c r="Q65" s="27"/>
    </row>
    <row r="66" spans="1:17" ht="23.1" customHeight="1" thickBot="1">
      <c r="C66" s="4"/>
      <c r="E66" s="32"/>
      <c r="F66" s="12">
        <f>F61</f>
        <v>131297</v>
      </c>
      <c r="G66" s="5"/>
      <c r="H66" s="12">
        <f>H61</f>
        <v>16965</v>
      </c>
      <c r="I66" s="5"/>
      <c r="J66" s="5"/>
      <c r="K66" s="5"/>
      <c r="L66" s="5"/>
      <c r="Q66" s="27"/>
    </row>
    <row r="67" spans="1:17" ht="23.1" customHeight="1" thickTop="1">
      <c r="C67" s="4"/>
      <c r="F67" s="5"/>
      <c r="G67" s="5"/>
      <c r="H67" s="5"/>
      <c r="I67" s="5"/>
      <c r="J67" s="5"/>
      <c r="K67" s="5"/>
      <c r="L67" s="5"/>
      <c r="Q67" s="27"/>
    </row>
    <row r="68" spans="1:17" ht="22.5" customHeight="1">
      <c r="A68" s="3" t="s">
        <v>32</v>
      </c>
      <c r="C68" s="4"/>
      <c r="F68" s="5"/>
      <c r="G68" s="5"/>
      <c r="H68" s="5"/>
      <c r="I68" s="5"/>
      <c r="J68" s="5"/>
      <c r="K68" s="5"/>
      <c r="L68" s="5"/>
      <c r="Q68" s="27"/>
    </row>
    <row r="69" spans="1:17" ht="23.1" customHeight="1">
      <c r="F69" s="27"/>
      <c r="G69" s="27"/>
      <c r="H69" s="27"/>
      <c r="I69" s="27"/>
      <c r="J69" s="27"/>
      <c r="K69" s="27"/>
      <c r="L69" s="28" t="s">
        <v>69</v>
      </c>
      <c r="Q69" s="27"/>
    </row>
    <row r="70" spans="1:17" ht="23.1" customHeight="1">
      <c r="A70" s="7" t="s">
        <v>0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Q70" s="27"/>
    </row>
    <row r="71" spans="1:17" s="26" customFormat="1" ht="23.1" customHeight="1">
      <c r="A71" s="62" t="s">
        <v>70</v>
      </c>
      <c r="B71" s="23"/>
      <c r="C71" s="23"/>
      <c r="D71" s="23"/>
      <c r="E71" s="23"/>
      <c r="F71" s="63"/>
      <c r="G71" s="63"/>
      <c r="H71" s="63"/>
      <c r="I71" s="63"/>
      <c r="J71" s="63"/>
      <c r="K71" s="63"/>
      <c r="L71" s="63"/>
      <c r="Q71" s="27"/>
    </row>
    <row r="72" spans="1:17" s="26" customFormat="1" ht="23.1" customHeight="1">
      <c r="A72" s="23" t="s">
        <v>229</v>
      </c>
      <c r="B72" s="23"/>
      <c r="C72" s="23"/>
      <c r="D72" s="23"/>
      <c r="E72" s="23"/>
      <c r="F72" s="63"/>
      <c r="G72" s="63"/>
      <c r="H72" s="63"/>
      <c r="I72" s="63"/>
      <c r="J72" s="63"/>
      <c r="K72" s="63"/>
      <c r="L72" s="63"/>
      <c r="Q72" s="27"/>
    </row>
    <row r="73" spans="1:17" s="26" customFormat="1" ht="23.1" customHeight="1">
      <c r="A73" s="86" t="s">
        <v>71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Q73" s="27"/>
    </row>
    <row r="74" spans="1:17" s="10" customFormat="1" ht="23.1" customHeight="1">
      <c r="F74" s="30"/>
      <c r="G74" s="30" t="s">
        <v>3</v>
      </c>
      <c r="H74" s="30"/>
      <c r="I74" s="64"/>
      <c r="J74" s="30"/>
      <c r="K74" s="61" t="s">
        <v>4</v>
      </c>
      <c r="L74" s="30"/>
      <c r="Q74" s="27"/>
    </row>
    <row r="75" spans="1:17" ht="23.1" customHeight="1">
      <c r="D75" s="9" t="s">
        <v>5</v>
      </c>
      <c r="E75" s="9"/>
      <c r="F75" s="65">
        <v>2569</v>
      </c>
      <c r="G75" s="9"/>
      <c r="H75" s="65">
        <v>2568</v>
      </c>
      <c r="I75" s="9"/>
      <c r="J75" s="65">
        <v>2569</v>
      </c>
      <c r="K75" s="66"/>
      <c r="L75" s="65">
        <v>2568</v>
      </c>
      <c r="Q75" s="27"/>
    </row>
    <row r="76" spans="1:17" ht="23.1" customHeight="1">
      <c r="A76" s="67" t="s">
        <v>72</v>
      </c>
      <c r="D76" s="11"/>
      <c r="F76" s="57"/>
      <c r="G76" s="57"/>
      <c r="H76" s="57"/>
      <c r="I76" s="57"/>
      <c r="J76" s="57"/>
      <c r="K76" s="57"/>
      <c r="L76" s="57"/>
      <c r="Q76" s="27"/>
    </row>
    <row r="77" spans="1:17" ht="23.1" customHeight="1">
      <c r="A77" s="68" t="s">
        <v>73</v>
      </c>
      <c r="D77" s="11"/>
      <c r="F77" s="5">
        <v>519586</v>
      </c>
      <c r="G77" s="5"/>
      <c r="H77" s="5">
        <v>557614</v>
      </c>
      <c r="I77" s="5"/>
      <c r="J77" s="5">
        <v>0</v>
      </c>
      <c r="K77" s="5"/>
      <c r="L77" s="5">
        <v>0</v>
      </c>
      <c r="Q77" s="27"/>
    </row>
    <row r="78" spans="1:17" ht="23.1" customHeight="1">
      <c r="A78" s="68" t="s">
        <v>74</v>
      </c>
      <c r="D78" s="11"/>
      <c r="F78" s="5">
        <v>1589125</v>
      </c>
      <c r="G78" s="5"/>
      <c r="H78" s="5">
        <v>1511004</v>
      </c>
      <c r="I78" s="5"/>
      <c r="J78" s="5">
        <v>40633</v>
      </c>
      <c r="K78" s="5"/>
      <c r="L78" s="5">
        <v>66265</v>
      </c>
      <c r="Q78" s="27"/>
    </row>
    <row r="79" spans="1:17" ht="23.1" customHeight="1">
      <c r="A79" s="69" t="s">
        <v>75</v>
      </c>
      <c r="C79" s="4"/>
      <c r="D79" s="11"/>
      <c r="F79" s="5">
        <v>823808</v>
      </c>
      <c r="G79" s="5"/>
      <c r="H79" s="5">
        <v>818356</v>
      </c>
      <c r="I79" s="5"/>
      <c r="J79" s="5">
        <v>2296</v>
      </c>
      <c r="K79" s="5"/>
      <c r="L79" s="5">
        <v>55918</v>
      </c>
      <c r="Q79" s="27"/>
    </row>
    <row r="80" spans="1:17" ht="23.1" customHeight="1">
      <c r="A80" s="69" t="s">
        <v>76</v>
      </c>
      <c r="C80" s="4"/>
      <c r="D80" s="11"/>
      <c r="F80" s="5">
        <v>1</v>
      </c>
      <c r="G80" s="5"/>
      <c r="H80" s="5">
        <v>4539</v>
      </c>
      <c r="I80" s="5"/>
      <c r="J80" s="5">
        <v>139784</v>
      </c>
      <c r="K80" s="5"/>
      <c r="L80" s="5">
        <v>176109</v>
      </c>
      <c r="Q80" s="27"/>
    </row>
    <row r="81" spans="1:20" ht="23.1" customHeight="1">
      <c r="A81" s="69" t="s">
        <v>77</v>
      </c>
      <c r="C81" s="4"/>
      <c r="F81" s="5">
        <v>54567</v>
      </c>
      <c r="G81" s="5"/>
      <c r="H81" s="5">
        <v>33008</v>
      </c>
      <c r="I81" s="5"/>
      <c r="J81" s="5">
        <v>13260</v>
      </c>
      <c r="K81" s="5"/>
      <c r="L81" s="5">
        <v>2596</v>
      </c>
      <c r="Q81" s="27"/>
    </row>
    <row r="82" spans="1:20" ht="23.1" customHeight="1">
      <c r="A82" s="67" t="s">
        <v>78</v>
      </c>
      <c r="C82" s="4"/>
      <c r="F82" s="70">
        <f>SUM(F77:F81)</f>
        <v>2987087</v>
      </c>
      <c r="G82" s="5"/>
      <c r="H82" s="70">
        <f>SUM(H77:H81)</f>
        <v>2924521</v>
      </c>
      <c r="I82" s="5"/>
      <c r="J82" s="70">
        <f>SUM(J77:J81)</f>
        <v>195973</v>
      </c>
      <c r="K82" s="5"/>
      <c r="L82" s="70">
        <f>SUM(L77:L81)</f>
        <v>300888</v>
      </c>
      <c r="Q82" s="27"/>
    </row>
    <row r="83" spans="1:20" ht="23.1" customHeight="1">
      <c r="A83" s="67" t="s">
        <v>79</v>
      </c>
      <c r="C83" s="4"/>
      <c r="F83" s="5"/>
      <c r="G83" s="5"/>
      <c r="H83" s="5"/>
      <c r="I83" s="5"/>
      <c r="J83" s="5"/>
      <c r="K83" s="5"/>
      <c r="L83" s="5"/>
      <c r="Q83" s="27"/>
    </row>
    <row r="84" spans="1:20" ht="23.1" customHeight="1">
      <c r="A84" s="69" t="s">
        <v>80</v>
      </c>
      <c r="C84" s="4"/>
      <c r="F84" s="5">
        <v>1752418</v>
      </c>
      <c r="G84" s="5"/>
      <c r="H84" s="5">
        <v>1661066</v>
      </c>
      <c r="I84" s="5"/>
      <c r="J84" s="5">
        <v>1299</v>
      </c>
      <c r="K84" s="5"/>
      <c r="L84" s="5">
        <v>88102</v>
      </c>
      <c r="N84" s="6"/>
      <c r="O84" s="6"/>
      <c r="Q84" s="27"/>
      <c r="R84" s="6"/>
    </row>
    <row r="85" spans="1:20" ht="23.1" customHeight="1">
      <c r="A85" s="69" t="s">
        <v>81</v>
      </c>
      <c r="C85" s="4"/>
      <c r="F85" s="5">
        <v>153285</v>
      </c>
      <c r="G85" s="5"/>
      <c r="H85" s="5">
        <v>168613</v>
      </c>
      <c r="I85" s="5"/>
      <c r="J85" s="5">
        <v>134</v>
      </c>
      <c r="K85" s="5"/>
      <c r="L85" s="5">
        <v>1471</v>
      </c>
      <c r="Q85" s="27"/>
    </row>
    <row r="86" spans="1:20" ht="23.1" customHeight="1">
      <c r="A86" s="69" t="s">
        <v>82</v>
      </c>
      <c r="C86" s="4"/>
      <c r="D86" s="71"/>
      <c r="E86" s="32"/>
      <c r="F86" s="5">
        <v>719623</v>
      </c>
      <c r="G86" s="5"/>
      <c r="H86" s="5">
        <v>801285</v>
      </c>
      <c r="I86" s="5"/>
      <c r="J86" s="5">
        <v>118545</v>
      </c>
      <c r="K86" s="5"/>
      <c r="L86" s="5">
        <v>206301</v>
      </c>
      <c r="Q86" s="27"/>
    </row>
    <row r="87" spans="1:20" ht="23.1" customHeight="1">
      <c r="A87" s="69" t="s">
        <v>83</v>
      </c>
      <c r="C87" s="4"/>
      <c r="D87" s="11"/>
      <c r="E87" s="32"/>
      <c r="F87" s="5">
        <v>0</v>
      </c>
      <c r="G87" s="5"/>
      <c r="H87" s="5">
        <v>33198</v>
      </c>
      <c r="I87" s="5"/>
      <c r="J87" s="5">
        <v>0</v>
      </c>
      <c r="K87" s="5"/>
      <c r="L87" s="5">
        <v>33198</v>
      </c>
      <c r="Q87" s="27"/>
    </row>
    <row r="88" spans="1:20" ht="23.1" customHeight="1">
      <c r="A88" s="67" t="s">
        <v>84</v>
      </c>
      <c r="C88" s="4"/>
      <c r="D88" s="11"/>
      <c r="F88" s="70">
        <f>SUM(F84:F87)</f>
        <v>2625326</v>
      </c>
      <c r="G88" s="5"/>
      <c r="H88" s="70">
        <f>SUM(H84:H87)</f>
        <v>2664162</v>
      </c>
      <c r="I88" s="5"/>
      <c r="J88" s="70">
        <f>SUM(J84:J87)</f>
        <v>119978</v>
      </c>
      <c r="K88" s="5"/>
      <c r="L88" s="70">
        <f>SUM(L84:L87)</f>
        <v>329072</v>
      </c>
      <c r="Q88" s="27"/>
    </row>
    <row r="89" spans="1:20" ht="23.1" customHeight="1">
      <c r="A89" s="67" t="s">
        <v>197</v>
      </c>
      <c r="C89" s="4"/>
      <c r="D89" s="11"/>
      <c r="F89" s="5">
        <f>F82-F88</f>
        <v>361761</v>
      </c>
      <c r="G89" s="5"/>
      <c r="H89" s="5">
        <f>H82-H88</f>
        <v>260359</v>
      </c>
      <c r="I89" s="5"/>
      <c r="J89" s="5">
        <f>J82-J88</f>
        <v>75995</v>
      </c>
      <c r="K89" s="5"/>
      <c r="L89" s="5">
        <f>L82-L88</f>
        <v>-28184</v>
      </c>
      <c r="Q89" s="27"/>
    </row>
    <row r="90" spans="1:20" ht="23.1" customHeight="1">
      <c r="A90" s="72" t="s">
        <v>232</v>
      </c>
      <c r="C90" s="4"/>
      <c r="D90" s="11"/>
      <c r="F90" s="5">
        <v>27851</v>
      </c>
      <c r="G90" s="5"/>
      <c r="H90" s="5">
        <v>6336</v>
      </c>
      <c r="I90" s="5"/>
      <c r="J90" s="5">
        <v>0</v>
      </c>
      <c r="K90" s="5"/>
      <c r="L90" s="5">
        <v>0</v>
      </c>
      <c r="Q90" s="27"/>
    </row>
    <row r="91" spans="1:20" ht="23.1" customHeight="1">
      <c r="A91" s="69" t="s">
        <v>217</v>
      </c>
      <c r="C91" s="4"/>
      <c r="D91" s="11"/>
      <c r="F91" s="5">
        <v>-32366</v>
      </c>
      <c r="G91" s="5"/>
      <c r="H91" s="5">
        <v>-22593</v>
      </c>
      <c r="I91" s="5"/>
      <c r="J91" s="5">
        <v>0</v>
      </c>
      <c r="K91" s="5"/>
      <c r="L91" s="5">
        <v>0</v>
      </c>
      <c r="Q91" s="27"/>
    </row>
    <row r="92" spans="1:20" ht="23.1" customHeight="1">
      <c r="A92" s="69" t="s">
        <v>85</v>
      </c>
      <c r="C92" s="4"/>
      <c r="F92" s="5">
        <v>2641</v>
      </c>
      <c r="G92" s="5"/>
      <c r="H92" s="5">
        <v>1486</v>
      </c>
      <c r="I92" s="5"/>
      <c r="J92" s="5">
        <v>2463</v>
      </c>
      <c r="K92" s="5"/>
      <c r="L92" s="5">
        <v>6396</v>
      </c>
      <c r="Q92" s="27"/>
    </row>
    <row r="93" spans="1:20" ht="23.1" customHeight="1">
      <c r="A93" s="69" t="s">
        <v>86</v>
      </c>
      <c r="C93" s="4" t="s">
        <v>87</v>
      </c>
      <c r="D93" s="11"/>
      <c r="F93" s="5">
        <v>-39189</v>
      </c>
      <c r="G93" s="5"/>
      <c r="H93" s="5">
        <v>-36129</v>
      </c>
      <c r="I93" s="5"/>
      <c r="J93" s="5">
        <v>-6965</v>
      </c>
      <c r="K93" s="5"/>
      <c r="L93" s="5">
        <v>-8327</v>
      </c>
      <c r="Q93" s="27"/>
    </row>
    <row r="94" spans="1:20" ht="23.1" customHeight="1">
      <c r="A94" s="67" t="s">
        <v>209</v>
      </c>
      <c r="C94" s="4"/>
      <c r="F94" s="58">
        <f>SUM(F89:F93)</f>
        <v>320698</v>
      </c>
      <c r="G94" s="5"/>
      <c r="H94" s="58">
        <f>SUM(H89:H93)</f>
        <v>209459</v>
      </c>
      <c r="I94" s="5"/>
      <c r="J94" s="58">
        <f>SUM(J89:J93)</f>
        <v>71493</v>
      </c>
      <c r="K94" s="5"/>
      <c r="L94" s="58">
        <f>SUM(L89:L93)</f>
        <v>-30115</v>
      </c>
      <c r="Q94" s="27"/>
    </row>
    <row r="95" spans="1:20" ht="23.1" customHeight="1">
      <c r="A95" s="69" t="s">
        <v>219</v>
      </c>
      <c r="C95" s="4"/>
      <c r="D95" s="11">
        <v>8</v>
      </c>
      <c r="F95" s="59">
        <v>-62188</v>
      </c>
      <c r="G95" s="5"/>
      <c r="H95" s="59">
        <v>-52530</v>
      </c>
      <c r="I95" s="5"/>
      <c r="J95" s="59">
        <v>17253</v>
      </c>
      <c r="K95" s="5"/>
      <c r="L95" s="59">
        <v>35542</v>
      </c>
      <c r="Q95" s="27"/>
    </row>
    <row r="96" spans="1:20" ht="23.1" customHeight="1" thickBot="1">
      <c r="A96" s="67" t="s">
        <v>88</v>
      </c>
      <c r="C96" s="4"/>
      <c r="D96" s="11"/>
      <c r="F96" s="12">
        <f>SUM(F94:F95)</f>
        <v>258510</v>
      </c>
      <c r="G96" s="5"/>
      <c r="H96" s="12">
        <f>SUM(H94:H95)</f>
        <v>156929</v>
      </c>
      <c r="I96" s="5"/>
      <c r="J96" s="12">
        <f>SUM(J94:J95)</f>
        <v>88746</v>
      </c>
      <c r="K96" s="5"/>
      <c r="L96" s="12">
        <f>SUM(L94:L95)</f>
        <v>5427</v>
      </c>
      <c r="Q96" s="27"/>
      <c r="S96" s="1"/>
      <c r="T96" s="13"/>
    </row>
    <row r="97" spans="1:17" ht="23.1" customHeight="1" thickTop="1">
      <c r="A97" s="67"/>
      <c r="C97" s="4"/>
      <c r="D97" s="11"/>
      <c r="F97" s="5"/>
      <c r="G97" s="5"/>
      <c r="H97" s="5"/>
      <c r="I97" s="5"/>
      <c r="J97" s="5"/>
      <c r="K97" s="5"/>
      <c r="L97" s="5"/>
      <c r="Q97" s="27"/>
    </row>
    <row r="98" spans="1:17" s="73" customFormat="1" ht="23.1" customHeight="1">
      <c r="A98" s="7" t="s">
        <v>237</v>
      </c>
      <c r="C98" s="11"/>
      <c r="E98" s="74"/>
      <c r="G98" s="74"/>
      <c r="I98" s="74"/>
      <c r="J98" s="74"/>
      <c r="K98" s="74"/>
      <c r="L98" s="74"/>
      <c r="Q98" s="27"/>
    </row>
    <row r="99" spans="1:17" s="73" customFormat="1" ht="23.1" customHeight="1" thickBot="1">
      <c r="A99" s="26" t="s">
        <v>89</v>
      </c>
      <c r="B99" s="26"/>
      <c r="C99" s="11"/>
      <c r="E99" s="74"/>
      <c r="F99" s="5">
        <f>F96-F100</f>
        <v>235877</v>
      </c>
      <c r="H99" s="5">
        <f>H96-H100</f>
        <v>101598</v>
      </c>
      <c r="I99" s="5"/>
      <c r="J99" s="8">
        <f>J96</f>
        <v>88746</v>
      </c>
      <c r="K99" s="5"/>
      <c r="L99" s="8">
        <f>L96</f>
        <v>5427</v>
      </c>
      <c r="Q99" s="27"/>
    </row>
    <row r="100" spans="1:17" s="73" customFormat="1" ht="23.1" customHeight="1" thickTop="1">
      <c r="A100" s="26" t="s">
        <v>90</v>
      </c>
      <c r="B100" s="26"/>
      <c r="C100" s="11"/>
      <c r="E100" s="74"/>
      <c r="F100" s="5">
        <v>22633</v>
      </c>
      <c r="H100" s="5">
        <v>55331</v>
      </c>
      <c r="J100" s="5"/>
      <c r="L100" s="5"/>
      <c r="Q100" s="27"/>
    </row>
    <row r="101" spans="1:17" s="73" customFormat="1" ht="23.1" customHeight="1" thickBot="1">
      <c r="A101" s="3"/>
      <c r="C101" s="11"/>
      <c r="E101" s="74"/>
      <c r="F101" s="12">
        <f>SUM(F99:F100)</f>
        <v>258510</v>
      </c>
      <c r="H101" s="12">
        <f>SUM(H99:H100)</f>
        <v>156929</v>
      </c>
      <c r="J101" s="5"/>
      <c r="L101" s="5"/>
      <c r="N101" s="5"/>
      <c r="Q101" s="27"/>
    </row>
    <row r="102" spans="1:17" s="73" customFormat="1" ht="23.1" customHeight="1" thickTop="1">
      <c r="A102" s="3"/>
      <c r="C102" s="11"/>
      <c r="E102" s="74"/>
      <c r="F102" s="5"/>
      <c r="H102" s="5"/>
      <c r="J102" s="5"/>
      <c r="K102" s="74"/>
      <c r="Q102" s="27"/>
    </row>
    <row r="103" spans="1:17" s="73" customFormat="1" ht="23.1" customHeight="1">
      <c r="A103" s="23" t="s">
        <v>238</v>
      </c>
      <c r="B103" s="75"/>
      <c r="C103" s="11"/>
      <c r="D103" s="11"/>
      <c r="E103" s="74"/>
      <c r="F103" s="74"/>
      <c r="H103" s="74"/>
      <c r="I103" s="74"/>
      <c r="J103" s="74"/>
      <c r="K103" s="74"/>
      <c r="L103" s="74"/>
      <c r="Q103" s="27"/>
    </row>
    <row r="104" spans="1:17" s="73" customFormat="1" ht="23.1" customHeight="1" thickBot="1">
      <c r="A104" s="26" t="s">
        <v>239</v>
      </c>
      <c r="B104" s="26"/>
      <c r="C104" s="11"/>
      <c r="E104" s="76"/>
      <c r="F104" s="83">
        <v>0.28799999999999998</v>
      </c>
      <c r="G104" s="84"/>
      <c r="H104" s="83">
        <v>0.124</v>
      </c>
      <c r="I104" s="84"/>
      <c r="J104" s="83">
        <v>0.108</v>
      </c>
      <c r="K104" s="85"/>
      <c r="L104" s="83">
        <v>7.0000000000000001E-3</v>
      </c>
      <c r="Q104" s="27"/>
    </row>
    <row r="105" spans="1:17" s="73" customFormat="1" ht="23.1" customHeight="1" thickTop="1">
      <c r="A105" s="26"/>
      <c r="B105" s="77"/>
      <c r="C105" s="11"/>
      <c r="E105" s="76"/>
      <c r="F105" s="76"/>
      <c r="G105" s="13"/>
      <c r="H105" s="76"/>
      <c r="I105" s="13"/>
      <c r="J105" s="13"/>
      <c r="K105" s="76"/>
      <c r="L105" s="13"/>
      <c r="Q105" s="27"/>
    </row>
    <row r="106" spans="1:17" ht="23.1" customHeight="1">
      <c r="A106" s="3" t="s">
        <v>32</v>
      </c>
      <c r="C106" s="4"/>
      <c r="F106" s="27"/>
      <c r="G106" s="27"/>
      <c r="H106" s="27"/>
      <c r="I106" s="27"/>
      <c r="J106" s="27"/>
      <c r="K106" s="27"/>
      <c r="L106" s="27"/>
      <c r="Q106" s="27"/>
    </row>
    <row r="107" spans="1:17" ht="23.1" customHeight="1">
      <c r="C107" s="4"/>
      <c r="F107" s="5"/>
      <c r="G107" s="5"/>
      <c r="H107" s="5"/>
      <c r="I107" s="5"/>
      <c r="J107" s="5"/>
      <c r="K107" s="5"/>
      <c r="L107" s="28" t="s">
        <v>69</v>
      </c>
      <c r="Q107" s="27"/>
    </row>
    <row r="108" spans="1:17" ht="23.1" customHeight="1">
      <c r="A108" s="7" t="s">
        <v>0</v>
      </c>
      <c r="C108" s="4"/>
      <c r="F108" s="5"/>
      <c r="G108" s="5"/>
      <c r="H108" s="5"/>
      <c r="I108" s="5"/>
      <c r="J108" s="5"/>
      <c r="K108" s="5"/>
      <c r="L108" s="5"/>
      <c r="Q108" s="27"/>
    </row>
    <row r="109" spans="1:17" ht="23.1" customHeight="1">
      <c r="A109" s="62" t="s">
        <v>91</v>
      </c>
      <c r="C109" s="4"/>
      <c r="F109" s="5"/>
      <c r="G109" s="5"/>
      <c r="H109" s="5"/>
      <c r="I109" s="5"/>
      <c r="J109" s="5"/>
      <c r="K109" s="5"/>
      <c r="L109" s="5"/>
      <c r="Q109" s="27"/>
    </row>
    <row r="110" spans="1:17" ht="23.1" customHeight="1">
      <c r="A110" s="23" t="s">
        <v>229</v>
      </c>
      <c r="C110" s="4"/>
      <c r="F110" s="5"/>
      <c r="G110" s="5"/>
      <c r="H110" s="5"/>
      <c r="I110" s="5"/>
      <c r="J110" s="5"/>
      <c r="K110" s="5"/>
      <c r="L110" s="5"/>
      <c r="Q110" s="27"/>
    </row>
    <row r="111" spans="1:17" ht="23.1" customHeight="1">
      <c r="A111" s="86" t="s">
        <v>2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Q111" s="27"/>
    </row>
    <row r="112" spans="1:17" ht="23.1" customHeight="1">
      <c r="C112" s="4"/>
      <c r="F112" s="30"/>
      <c r="G112" s="30" t="s">
        <v>3</v>
      </c>
      <c r="H112" s="30"/>
      <c r="I112" s="64"/>
      <c r="J112" s="30"/>
      <c r="K112" s="61" t="s">
        <v>4</v>
      </c>
      <c r="L112" s="30"/>
      <c r="Q112" s="27"/>
    </row>
    <row r="113" spans="1:17" ht="23.1" customHeight="1">
      <c r="C113" s="4"/>
      <c r="F113" s="65">
        <v>2569</v>
      </c>
      <c r="G113" s="9"/>
      <c r="H113" s="65">
        <v>2568</v>
      </c>
      <c r="I113" s="9"/>
      <c r="J113" s="65">
        <v>2569</v>
      </c>
      <c r="K113" s="66"/>
      <c r="L113" s="65">
        <v>2568</v>
      </c>
      <c r="Q113" s="27"/>
    </row>
    <row r="114" spans="1:17" ht="23.1" customHeight="1">
      <c r="A114" s="7" t="s">
        <v>88</v>
      </c>
      <c r="C114" s="4"/>
      <c r="D114" s="11"/>
      <c r="F114" s="59">
        <f>F96</f>
        <v>258510</v>
      </c>
      <c r="G114" s="5"/>
      <c r="H114" s="59">
        <f>H96</f>
        <v>156929</v>
      </c>
      <c r="I114" s="5"/>
      <c r="J114" s="59">
        <f>J96</f>
        <v>88746</v>
      </c>
      <c r="K114" s="5"/>
      <c r="L114" s="59">
        <f>L96</f>
        <v>5427</v>
      </c>
      <c r="Q114" s="27"/>
    </row>
    <row r="115" spans="1:17" ht="23.1" customHeight="1">
      <c r="C115" s="4"/>
      <c r="F115" s="5"/>
      <c r="G115" s="5"/>
      <c r="H115" s="5"/>
      <c r="I115" s="5"/>
      <c r="J115" s="5"/>
      <c r="K115" s="5"/>
      <c r="L115" s="5"/>
      <c r="Q115" s="27"/>
    </row>
    <row r="116" spans="1:17" ht="23.1" customHeight="1">
      <c r="A116" s="7" t="s">
        <v>92</v>
      </c>
      <c r="C116" s="4"/>
      <c r="F116" s="5"/>
      <c r="G116" s="5"/>
      <c r="H116" s="5"/>
      <c r="I116" s="5"/>
      <c r="J116" s="5"/>
      <c r="K116" s="5"/>
      <c r="L116" s="5"/>
      <c r="Q116" s="27"/>
    </row>
    <row r="117" spans="1:17" ht="23.1" customHeight="1">
      <c r="A117" s="78" t="s">
        <v>93</v>
      </c>
      <c r="C117" s="4"/>
      <c r="F117" s="5"/>
      <c r="G117" s="5"/>
      <c r="H117" s="5"/>
      <c r="I117" s="5"/>
      <c r="J117" s="5"/>
      <c r="K117" s="5"/>
      <c r="L117" s="5"/>
      <c r="Q117" s="27"/>
    </row>
    <row r="118" spans="1:17" ht="23.1" customHeight="1">
      <c r="A118" s="3" t="s">
        <v>94</v>
      </c>
      <c r="C118" s="4"/>
      <c r="F118" s="5"/>
      <c r="G118" s="5"/>
      <c r="H118" s="5"/>
      <c r="I118" s="5"/>
      <c r="J118" s="5"/>
      <c r="K118" s="5"/>
      <c r="L118" s="5"/>
      <c r="Q118" s="27"/>
    </row>
    <row r="119" spans="1:17" ht="23.1" customHeight="1">
      <c r="A119" s="3" t="s">
        <v>95</v>
      </c>
      <c r="C119" s="4"/>
      <c r="F119" s="59">
        <v>-1174</v>
      </c>
      <c r="G119" s="5"/>
      <c r="H119" s="59">
        <v>1445</v>
      </c>
      <c r="I119" s="5"/>
      <c r="J119" s="59">
        <v>0</v>
      </c>
      <c r="K119" s="5"/>
      <c r="L119" s="59">
        <v>0</v>
      </c>
      <c r="Q119" s="27"/>
    </row>
    <row r="120" spans="1:17" ht="23.1" customHeight="1">
      <c r="A120" s="3" t="s">
        <v>93</v>
      </c>
      <c r="C120" s="4"/>
      <c r="F120" s="5"/>
      <c r="G120" s="5"/>
      <c r="H120" s="5"/>
      <c r="I120" s="5"/>
      <c r="J120" s="5"/>
      <c r="K120" s="5"/>
      <c r="L120" s="5"/>
      <c r="Q120" s="27"/>
    </row>
    <row r="121" spans="1:17" ht="23.1" customHeight="1">
      <c r="A121" s="3" t="s">
        <v>96</v>
      </c>
      <c r="C121" s="4"/>
      <c r="F121" s="59">
        <f>SUM(F119:F119)</f>
        <v>-1174</v>
      </c>
      <c r="G121" s="5"/>
      <c r="H121" s="59">
        <f>SUM(H119)</f>
        <v>1445</v>
      </c>
      <c r="I121" s="5"/>
      <c r="J121" s="59">
        <f>SUM(J119:J119)</f>
        <v>0</v>
      </c>
      <c r="K121" s="5"/>
      <c r="L121" s="59">
        <f>SUM(L119)</f>
        <v>0</v>
      </c>
      <c r="Q121" s="27"/>
    </row>
    <row r="122" spans="1:17" ht="23.1" customHeight="1">
      <c r="A122" s="78" t="s">
        <v>97</v>
      </c>
      <c r="C122" s="4"/>
      <c r="F122" s="5"/>
      <c r="G122" s="5"/>
      <c r="H122" s="5"/>
      <c r="I122" s="5"/>
      <c r="J122" s="5"/>
      <c r="K122" s="5"/>
      <c r="L122" s="5"/>
      <c r="Q122" s="27"/>
    </row>
    <row r="123" spans="1:17" ht="23.1" customHeight="1">
      <c r="A123" s="3" t="s">
        <v>98</v>
      </c>
      <c r="C123" s="4"/>
      <c r="F123" s="5"/>
      <c r="G123" s="5"/>
      <c r="H123" s="5"/>
      <c r="I123" s="5"/>
      <c r="J123" s="5"/>
      <c r="K123" s="5"/>
      <c r="L123" s="5"/>
      <c r="Q123" s="27"/>
    </row>
    <row r="124" spans="1:17" ht="23.1" customHeight="1">
      <c r="A124" s="3" t="s">
        <v>99</v>
      </c>
      <c r="C124" s="4"/>
      <c r="F124" s="5">
        <v>1</v>
      </c>
      <c r="G124" s="5"/>
      <c r="H124" s="5">
        <v>-16</v>
      </c>
      <c r="I124" s="5"/>
      <c r="J124" s="5">
        <v>1</v>
      </c>
      <c r="K124" s="5"/>
      <c r="L124" s="5">
        <v>-16</v>
      </c>
      <c r="Q124" s="27"/>
    </row>
    <row r="125" spans="1:17" ht="23.1" customHeight="1">
      <c r="A125" s="79" t="s">
        <v>97</v>
      </c>
      <c r="C125" s="4"/>
      <c r="F125" s="58"/>
      <c r="G125" s="5"/>
      <c r="H125" s="58"/>
      <c r="I125" s="5"/>
      <c r="J125" s="58"/>
      <c r="K125" s="5"/>
      <c r="L125" s="58"/>
      <c r="Q125" s="27"/>
    </row>
    <row r="126" spans="1:17" ht="23.1" customHeight="1">
      <c r="A126" s="3" t="s">
        <v>96</v>
      </c>
      <c r="C126" s="4"/>
      <c r="F126" s="5">
        <f>SUM(F124)</f>
        <v>1</v>
      </c>
      <c r="G126" s="5"/>
      <c r="H126" s="5">
        <f>SUM(H124)</f>
        <v>-16</v>
      </c>
      <c r="I126" s="5"/>
      <c r="J126" s="5">
        <f>SUM(J124)</f>
        <v>1</v>
      </c>
      <c r="K126" s="5"/>
      <c r="L126" s="5">
        <f>SUM(L124)</f>
        <v>-16</v>
      </c>
      <c r="Q126" s="27"/>
    </row>
    <row r="127" spans="1:17" ht="23.1" customHeight="1">
      <c r="A127" s="7" t="s">
        <v>100</v>
      </c>
      <c r="C127" s="4"/>
      <c r="F127" s="70">
        <f>SUM(F121,F126)</f>
        <v>-1173</v>
      </c>
      <c r="G127" s="5"/>
      <c r="H127" s="70">
        <f>SUM(H121,H126)</f>
        <v>1429</v>
      </c>
      <c r="I127" s="5"/>
      <c r="J127" s="70">
        <f>SUM(J121,J126)</f>
        <v>1</v>
      </c>
      <c r="K127" s="5"/>
      <c r="L127" s="70">
        <f>SUM(L121,L126)</f>
        <v>-16</v>
      </c>
      <c r="Q127" s="27"/>
    </row>
    <row r="128" spans="1:17" ht="23.1" customHeight="1">
      <c r="A128" s="7"/>
      <c r="C128" s="4"/>
      <c r="F128" s="5"/>
      <c r="G128" s="5"/>
      <c r="H128" s="5"/>
      <c r="I128" s="5"/>
      <c r="J128" s="5"/>
      <c r="K128" s="5"/>
      <c r="L128" s="5"/>
      <c r="Q128" s="27"/>
    </row>
    <row r="129" spans="1:17" ht="23.1" customHeight="1" thickBot="1">
      <c r="A129" s="7" t="s">
        <v>101</v>
      </c>
      <c r="C129" s="4"/>
      <c r="F129" s="8">
        <f>F114+F127</f>
        <v>257337</v>
      </c>
      <c r="G129" s="5"/>
      <c r="H129" s="8">
        <f>H114+H127</f>
        <v>158358</v>
      </c>
      <c r="I129" s="5"/>
      <c r="J129" s="8">
        <f>J114+J127</f>
        <v>88747</v>
      </c>
      <c r="K129" s="5"/>
      <c r="L129" s="8">
        <f>L114+L127</f>
        <v>5411</v>
      </c>
      <c r="Q129" s="27"/>
    </row>
    <row r="130" spans="1:17" ht="23.1" customHeight="1" thickTop="1">
      <c r="C130" s="4"/>
      <c r="F130" s="5"/>
      <c r="G130" s="5"/>
      <c r="H130" s="5"/>
      <c r="I130" s="5"/>
      <c r="J130" s="5"/>
      <c r="K130" s="5"/>
      <c r="L130" s="5"/>
      <c r="Q130" s="27"/>
    </row>
    <row r="131" spans="1:17" ht="23.1" customHeight="1">
      <c r="A131" s="7" t="s">
        <v>102</v>
      </c>
      <c r="C131" s="4"/>
      <c r="F131" s="5"/>
      <c r="G131" s="5"/>
      <c r="H131" s="5"/>
      <c r="I131" s="5"/>
      <c r="J131" s="5"/>
      <c r="K131" s="5"/>
      <c r="L131" s="5"/>
      <c r="Q131" s="27"/>
    </row>
    <row r="132" spans="1:17" ht="23.1" customHeight="1" thickBot="1">
      <c r="A132" s="26" t="s">
        <v>89</v>
      </c>
      <c r="B132" s="26"/>
      <c r="C132" s="11"/>
      <c r="E132" s="32"/>
      <c r="F132" s="5">
        <f>F134-F133</f>
        <v>234704</v>
      </c>
      <c r="G132" s="5"/>
      <c r="H132" s="5">
        <f>H134-H133</f>
        <v>103027</v>
      </c>
      <c r="I132" s="5"/>
      <c r="J132" s="8">
        <f>J129</f>
        <v>88747</v>
      </c>
      <c r="K132" s="80"/>
      <c r="L132" s="8">
        <f>L129</f>
        <v>5411</v>
      </c>
      <c r="Q132" s="27"/>
    </row>
    <row r="133" spans="1:17" ht="23.1" customHeight="1" thickTop="1">
      <c r="A133" s="26" t="s">
        <v>90</v>
      </c>
      <c r="B133" s="26"/>
      <c r="C133" s="11"/>
      <c r="E133" s="32"/>
      <c r="F133" s="5">
        <f>F100</f>
        <v>22633</v>
      </c>
      <c r="G133" s="5"/>
      <c r="H133" s="5">
        <f>H100</f>
        <v>55331</v>
      </c>
      <c r="I133" s="5"/>
      <c r="J133" s="5"/>
      <c r="K133" s="5"/>
      <c r="L133" s="5"/>
      <c r="Q133" s="27"/>
    </row>
    <row r="134" spans="1:17" ht="23.1" customHeight="1" thickBot="1">
      <c r="C134" s="4"/>
      <c r="E134" s="32"/>
      <c r="F134" s="12">
        <f>F129</f>
        <v>257337</v>
      </c>
      <c r="G134" s="5"/>
      <c r="H134" s="12">
        <f>H129</f>
        <v>158358</v>
      </c>
      <c r="I134" s="5"/>
      <c r="J134" s="5"/>
      <c r="K134" s="5"/>
      <c r="L134" s="5"/>
      <c r="Q134" s="27"/>
    </row>
    <row r="135" spans="1:17" ht="23.1" customHeight="1" thickTop="1">
      <c r="C135" s="4"/>
      <c r="F135" s="5"/>
      <c r="G135" s="5"/>
      <c r="H135" s="5"/>
      <c r="I135" s="5"/>
      <c r="J135" s="5"/>
      <c r="K135" s="5"/>
      <c r="L135" s="5"/>
      <c r="Q135" s="27"/>
    </row>
    <row r="136" spans="1:17" ht="22.5" customHeight="1">
      <c r="A136" s="3" t="s">
        <v>32</v>
      </c>
      <c r="C136" s="4"/>
      <c r="F136" s="5"/>
      <c r="G136" s="5"/>
      <c r="H136" s="5"/>
      <c r="I136" s="5"/>
      <c r="J136" s="5"/>
      <c r="K136" s="5"/>
      <c r="L136" s="5"/>
      <c r="Q136" s="27"/>
    </row>
    <row r="137" spans="1:17" ht="20.100000000000001" customHeight="1">
      <c r="C137" s="4"/>
      <c r="F137" s="27"/>
      <c r="G137" s="27"/>
      <c r="H137" s="27"/>
      <c r="I137" s="27"/>
      <c r="J137" s="27"/>
      <c r="K137" s="27"/>
      <c r="L137" s="28" t="s">
        <v>69</v>
      </c>
      <c r="Q137" s="27"/>
    </row>
    <row r="138" spans="1:17" ht="20.100000000000001" customHeight="1">
      <c r="A138" s="7" t="s">
        <v>0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Q138" s="27"/>
    </row>
    <row r="139" spans="1:17" s="26" customFormat="1" ht="20.100000000000001" customHeight="1">
      <c r="A139" s="23" t="s">
        <v>103</v>
      </c>
      <c r="B139" s="23"/>
      <c r="C139" s="23"/>
      <c r="D139" s="23"/>
      <c r="E139" s="23"/>
      <c r="F139" s="63"/>
      <c r="G139" s="63"/>
      <c r="H139" s="63"/>
      <c r="I139" s="63"/>
      <c r="J139" s="63"/>
      <c r="K139" s="63"/>
      <c r="L139" s="63"/>
      <c r="Q139" s="27"/>
    </row>
    <row r="140" spans="1:17" s="26" customFormat="1" ht="20.100000000000001" customHeight="1">
      <c r="A140" s="23" t="s">
        <v>229</v>
      </c>
      <c r="B140" s="23"/>
      <c r="C140" s="23"/>
      <c r="D140" s="23"/>
      <c r="E140" s="23"/>
      <c r="F140" s="63"/>
      <c r="G140" s="63"/>
      <c r="H140" s="63"/>
      <c r="I140" s="63"/>
      <c r="J140" s="63"/>
      <c r="K140" s="63"/>
      <c r="L140" s="63"/>
      <c r="Q140" s="27"/>
    </row>
    <row r="141" spans="1:17" s="26" customFormat="1" ht="20.100000000000001" customHeight="1">
      <c r="A141" s="86" t="s">
        <v>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Q141" s="27"/>
    </row>
    <row r="142" spans="1:17" s="10" customFormat="1" ht="20.100000000000001" customHeight="1">
      <c r="F142" s="30"/>
      <c r="G142" s="30" t="s">
        <v>3</v>
      </c>
      <c r="H142" s="30"/>
      <c r="I142" s="64"/>
      <c r="J142" s="30"/>
      <c r="K142" s="61" t="s">
        <v>4</v>
      </c>
      <c r="L142" s="30"/>
      <c r="Q142" s="27"/>
    </row>
    <row r="143" spans="1:17" ht="20.100000000000001" customHeight="1">
      <c r="D143" s="9"/>
      <c r="E143" s="9"/>
      <c r="F143" s="65">
        <v>2569</v>
      </c>
      <c r="G143" s="9"/>
      <c r="H143" s="65">
        <v>2568</v>
      </c>
      <c r="I143" s="9"/>
      <c r="J143" s="65">
        <v>2569</v>
      </c>
      <c r="K143" s="66"/>
      <c r="L143" s="65">
        <v>2568</v>
      </c>
      <c r="Q143" s="27"/>
    </row>
    <row r="144" spans="1:17" ht="20.100000000000001" customHeight="1">
      <c r="A144" s="62" t="s">
        <v>104</v>
      </c>
      <c r="C144" s="4"/>
      <c r="F144" s="57"/>
      <c r="G144" s="57"/>
      <c r="H144" s="57"/>
      <c r="I144" s="57"/>
      <c r="J144" s="57"/>
      <c r="K144" s="57"/>
      <c r="L144" s="57"/>
      <c r="Q144" s="27"/>
    </row>
    <row r="145" spans="1:21" ht="20.100000000000001" customHeight="1">
      <c r="A145" s="3" t="s">
        <v>205</v>
      </c>
      <c r="C145" s="4"/>
      <c r="F145" s="5">
        <f>F94</f>
        <v>320698</v>
      </c>
      <c r="G145" s="5"/>
      <c r="H145" s="5">
        <f>H94</f>
        <v>209459</v>
      </c>
      <c r="I145" s="5"/>
      <c r="J145" s="5">
        <f>J94</f>
        <v>71493</v>
      </c>
      <c r="K145" s="5"/>
      <c r="L145" s="5">
        <f>L94</f>
        <v>-30115</v>
      </c>
      <c r="N145" s="6"/>
      <c r="O145" s="6"/>
      <c r="P145" s="6"/>
      <c r="Q145" s="27"/>
      <c r="R145" s="6"/>
      <c r="S145" s="6"/>
      <c r="T145" s="6"/>
      <c r="U145" s="6"/>
    </row>
    <row r="146" spans="1:21" ht="20.100000000000001" customHeight="1">
      <c r="A146" s="81" t="s">
        <v>206</v>
      </c>
      <c r="C146" s="4"/>
      <c r="F146" s="5"/>
      <c r="G146" s="5"/>
      <c r="H146" s="5"/>
      <c r="I146" s="5"/>
      <c r="J146" s="5"/>
      <c r="K146" s="5"/>
      <c r="L146" s="5"/>
      <c r="N146" s="6"/>
      <c r="O146" s="6"/>
      <c r="P146" s="6"/>
      <c r="Q146" s="27"/>
      <c r="R146" s="6"/>
      <c r="S146" s="6"/>
      <c r="T146" s="6"/>
    </row>
    <row r="147" spans="1:21" ht="20.100000000000001" customHeight="1">
      <c r="A147" s="26" t="s">
        <v>105</v>
      </c>
      <c r="C147" s="4"/>
      <c r="F147" s="5"/>
      <c r="G147" s="5"/>
      <c r="H147" s="5"/>
      <c r="I147" s="5"/>
      <c r="J147" s="5"/>
      <c r="K147" s="5"/>
      <c r="L147" s="5"/>
      <c r="N147" s="6"/>
      <c r="O147" s="6"/>
      <c r="P147" s="6"/>
      <c r="Q147" s="27"/>
      <c r="R147" s="6"/>
      <c r="S147" s="6"/>
      <c r="T147" s="6"/>
    </row>
    <row r="148" spans="1:21" ht="20.100000000000001" customHeight="1">
      <c r="A148" s="81" t="s">
        <v>106</v>
      </c>
      <c r="C148" s="4"/>
      <c r="F148" s="5">
        <v>211345</v>
      </c>
      <c r="G148" s="5"/>
      <c r="H148" s="5">
        <v>216612</v>
      </c>
      <c r="I148" s="5"/>
      <c r="J148" s="5">
        <v>11806</v>
      </c>
      <c r="K148" s="5"/>
      <c r="L148" s="5">
        <v>24474</v>
      </c>
      <c r="N148" s="6"/>
      <c r="O148" s="6"/>
      <c r="P148" s="6"/>
      <c r="Q148" s="27"/>
      <c r="R148" s="6"/>
      <c r="S148" s="6"/>
      <c r="T148" s="6"/>
    </row>
    <row r="149" spans="1:21" ht="20.100000000000001" customHeight="1">
      <c r="A149" s="26" t="s">
        <v>204</v>
      </c>
      <c r="C149" s="4"/>
      <c r="F149" s="5">
        <v>-30</v>
      </c>
      <c r="G149" s="5"/>
      <c r="H149" s="5">
        <v>4419</v>
      </c>
      <c r="I149" s="5"/>
      <c r="J149" s="5">
        <v>-660</v>
      </c>
      <c r="K149" s="5"/>
      <c r="L149" s="5">
        <v>6254</v>
      </c>
      <c r="N149" s="6"/>
      <c r="O149" s="6"/>
      <c r="P149" s="6"/>
      <c r="Q149" s="27"/>
      <c r="R149" s="6"/>
      <c r="S149" s="6"/>
      <c r="T149" s="6"/>
    </row>
    <row r="150" spans="1:21" ht="20.100000000000001" customHeight="1">
      <c r="A150" s="26" t="s">
        <v>213</v>
      </c>
      <c r="C150" s="4"/>
      <c r="F150" s="5">
        <v>-9044</v>
      </c>
      <c r="G150" s="5"/>
      <c r="H150" s="5">
        <v>-822</v>
      </c>
      <c r="I150" s="5"/>
      <c r="J150" s="5">
        <v>0</v>
      </c>
      <c r="K150" s="5"/>
      <c r="L150" s="5">
        <v>0</v>
      </c>
      <c r="N150" s="6"/>
      <c r="O150" s="6"/>
      <c r="P150" s="6"/>
      <c r="Q150" s="27"/>
      <c r="R150" s="6"/>
      <c r="S150" s="6"/>
      <c r="T150" s="6"/>
    </row>
    <row r="151" spans="1:21" ht="20.100000000000001" customHeight="1">
      <c r="A151" s="26" t="s">
        <v>220</v>
      </c>
      <c r="C151" s="4"/>
      <c r="F151" s="5">
        <v>-3758</v>
      </c>
      <c r="G151" s="5"/>
      <c r="H151" s="5">
        <v>7760</v>
      </c>
      <c r="I151" s="5"/>
      <c r="J151" s="5">
        <v>0</v>
      </c>
      <c r="K151" s="5"/>
      <c r="L151" s="5">
        <v>0</v>
      </c>
      <c r="N151" s="6"/>
      <c r="O151" s="6"/>
      <c r="P151" s="6"/>
      <c r="Q151" s="27"/>
      <c r="R151" s="6"/>
      <c r="S151" s="6"/>
      <c r="T151" s="6"/>
    </row>
    <row r="152" spans="1:21" ht="20.100000000000001" customHeight="1">
      <c r="A152" s="26" t="s">
        <v>216</v>
      </c>
      <c r="C152" s="4"/>
      <c r="F152" s="5">
        <v>0</v>
      </c>
      <c r="G152" s="5"/>
      <c r="H152" s="5">
        <v>33198</v>
      </c>
      <c r="I152" s="5"/>
      <c r="J152" s="5">
        <v>0</v>
      </c>
      <c r="K152" s="5"/>
      <c r="L152" s="5">
        <v>33198</v>
      </c>
      <c r="N152" s="6"/>
      <c r="O152" s="6"/>
      <c r="P152" s="6"/>
      <c r="Q152" s="27"/>
      <c r="R152" s="6"/>
      <c r="S152" s="6"/>
      <c r="T152" s="6"/>
    </row>
    <row r="153" spans="1:21" ht="20.100000000000001" customHeight="1">
      <c r="A153" s="26" t="s">
        <v>235</v>
      </c>
      <c r="C153" s="4"/>
      <c r="F153" s="5"/>
      <c r="G153" s="5"/>
      <c r="H153" s="5"/>
      <c r="I153" s="5"/>
      <c r="J153" s="5"/>
      <c r="K153" s="5"/>
      <c r="L153" s="5"/>
      <c r="N153" s="6"/>
      <c r="O153" s="6"/>
      <c r="P153" s="6"/>
      <c r="Q153" s="27"/>
      <c r="R153" s="6"/>
      <c r="S153" s="6"/>
      <c r="T153" s="6"/>
    </row>
    <row r="154" spans="1:21" ht="20.100000000000001" customHeight="1">
      <c r="A154" s="26" t="s">
        <v>236</v>
      </c>
      <c r="C154" s="4"/>
      <c r="F154" s="5">
        <v>0</v>
      </c>
      <c r="G154" s="5"/>
      <c r="H154" s="5">
        <v>0</v>
      </c>
      <c r="I154" s="5"/>
      <c r="J154" s="5">
        <v>-4506</v>
      </c>
      <c r="K154" s="5"/>
      <c r="L154" s="5">
        <v>0</v>
      </c>
      <c r="N154" s="6"/>
      <c r="O154" s="6"/>
      <c r="P154" s="6"/>
      <c r="Q154" s="27"/>
      <c r="R154" s="6"/>
      <c r="S154" s="6"/>
      <c r="T154" s="6"/>
    </row>
    <row r="155" spans="1:21" ht="20.100000000000001" customHeight="1">
      <c r="A155" s="26" t="s">
        <v>243</v>
      </c>
      <c r="C155" s="4"/>
      <c r="F155" s="5">
        <v>-1938</v>
      </c>
      <c r="G155" s="5"/>
      <c r="H155" s="5">
        <v>6692</v>
      </c>
      <c r="I155" s="5"/>
      <c r="J155" s="5">
        <v>-5394</v>
      </c>
      <c r="K155" s="5"/>
      <c r="L155" s="5">
        <v>748</v>
      </c>
      <c r="N155" s="6"/>
      <c r="O155" s="6"/>
      <c r="P155" s="6"/>
      <c r="Q155" s="27"/>
      <c r="R155" s="6"/>
      <c r="S155" s="6"/>
      <c r="T155" s="6"/>
    </row>
    <row r="156" spans="1:21" ht="20.100000000000001" customHeight="1">
      <c r="A156" s="26" t="s">
        <v>221</v>
      </c>
      <c r="C156" s="4"/>
      <c r="F156" s="5">
        <v>-14197</v>
      </c>
      <c r="G156" s="5"/>
      <c r="H156" s="5">
        <v>-6343</v>
      </c>
      <c r="I156" s="5"/>
      <c r="J156" s="5">
        <v>-2560</v>
      </c>
      <c r="K156" s="5"/>
      <c r="L156" s="5">
        <v>239</v>
      </c>
      <c r="N156" s="6"/>
      <c r="O156" s="6"/>
      <c r="P156" s="6"/>
      <c r="Q156" s="27"/>
      <c r="R156" s="6"/>
      <c r="S156" s="6"/>
      <c r="T156" s="6"/>
    </row>
    <row r="157" spans="1:21" ht="20.100000000000001" customHeight="1">
      <c r="A157" s="26" t="s">
        <v>107</v>
      </c>
      <c r="C157" s="4"/>
      <c r="F157" s="5">
        <v>-1</v>
      </c>
      <c r="G157" s="5"/>
      <c r="H157" s="5">
        <v>-4539</v>
      </c>
      <c r="I157" s="5"/>
      <c r="J157" s="5">
        <v>-139784</v>
      </c>
      <c r="K157" s="5"/>
      <c r="L157" s="5">
        <v>-176109</v>
      </c>
      <c r="N157" s="6"/>
      <c r="O157" s="6"/>
      <c r="P157" s="6"/>
      <c r="Q157" s="27"/>
      <c r="R157" s="6"/>
      <c r="S157" s="6"/>
      <c r="T157" s="6"/>
    </row>
    <row r="158" spans="1:21" ht="20.100000000000001" customHeight="1">
      <c r="A158" s="3" t="s">
        <v>234</v>
      </c>
      <c r="C158" s="4"/>
      <c r="F158" s="5">
        <v>-27851</v>
      </c>
      <c r="G158" s="5"/>
      <c r="H158" s="5">
        <v>-6337</v>
      </c>
      <c r="I158" s="5"/>
      <c r="J158" s="5">
        <v>0</v>
      </c>
      <c r="K158" s="5"/>
      <c r="L158" s="5">
        <v>0</v>
      </c>
      <c r="N158" s="6"/>
      <c r="O158" s="6"/>
      <c r="P158" s="6"/>
      <c r="Q158" s="27"/>
      <c r="R158" s="6"/>
      <c r="S158" s="6"/>
      <c r="T158" s="6"/>
    </row>
    <row r="159" spans="1:21" ht="20.100000000000001" customHeight="1">
      <c r="A159" s="3" t="s">
        <v>214</v>
      </c>
      <c r="C159" s="4"/>
      <c r="F159" s="5">
        <v>32366</v>
      </c>
      <c r="G159" s="5"/>
      <c r="H159" s="5">
        <v>22593</v>
      </c>
      <c r="I159" s="5"/>
      <c r="J159" s="5">
        <v>0</v>
      </c>
      <c r="K159" s="5"/>
      <c r="L159" s="5">
        <v>0</v>
      </c>
      <c r="N159" s="6"/>
      <c r="O159" s="6"/>
      <c r="P159" s="6"/>
      <c r="Q159" s="27"/>
      <c r="R159" s="6"/>
      <c r="S159" s="6"/>
      <c r="T159" s="6"/>
    </row>
    <row r="160" spans="1:21" ht="20.100000000000001" customHeight="1">
      <c r="A160" s="3" t="s">
        <v>108</v>
      </c>
      <c r="C160" s="4"/>
      <c r="F160" s="5">
        <v>14817</v>
      </c>
      <c r="G160" s="5"/>
      <c r="H160" s="5">
        <v>13728</v>
      </c>
      <c r="I160" s="5"/>
      <c r="J160" s="5">
        <v>1077</v>
      </c>
      <c r="K160" s="5"/>
      <c r="L160" s="5">
        <v>2494</v>
      </c>
      <c r="N160" s="6"/>
      <c r="O160" s="6"/>
      <c r="P160" s="6"/>
      <c r="Q160" s="27"/>
      <c r="R160" s="6"/>
      <c r="S160" s="6"/>
      <c r="T160" s="6"/>
    </row>
    <row r="161" spans="1:20" ht="20.100000000000001" customHeight="1">
      <c r="A161" s="3" t="s">
        <v>109</v>
      </c>
      <c r="C161" s="4"/>
      <c r="F161" s="5">
        <v>-2641</v>
      </c>
      <c r="G161" s="5"/>
      <c r="H161" s="5">
        <v>-1486</v>
      </c>
      <c r="I161" s="5"/>
      <c r="J161" s="5">
        <v>-2463</v>
      </c>
      <c r="K161" s="5"/>
      <c r="L161" s="5">
        <v>-6396</v>
      </c>
      <c r="N161" s="6"/>
      <c r="O161" s="6"/>
      <c r="P161" s="6"/>
      <c r="Q161" s="27"/>
      <c r="R161" s="6"/>
      <c r="S161" s="6"/>
      <c r="T161" s="6"/>
    </row>
    <row r="162" spans="1:20" ht="20.100000000000001" customHeight="1">
      <c r="A162" s="3" t="s">
        <v>110</v>
      </c>
      <c r="C162" s="4"/>
      <c r="F162" s="59">
        <v>39189</v>
      </c>
      <c r="G162" s="5"/>
      <c r="H162" s="59">
        <v>36129</v>
      </c>
      <c r="I162" s="5"/>
      <c r="J162" s="59">
        <v>6965</v>
      </c>
      <c r="K162" s="5"/>
      <c r="L162" s="59">
        <v>8327</v>
      </c>
      <c r="N162" s="6"/>
      <c r="O162" s="6"/>
      <c r="P162" s="6"/>
      <c r="Q162" s="27"/>
      <c r="R162" s="6"/>
      <c r="S162" s="6"/>
      <c r="T162" s="6"/>
    </row>
    <row r="163" spans="1:20" ht="20.100000000000001" customHeight="1">
      <c r="A163" s="26" t="s">
        <v>111</v>
      </c>
      <c r="C163" s="4"/>
      <c r="F163" s="5"/>
      <c r="G163" s="5"/>
      <c r="H163" s="5"/>
      <c r="I163" s="5"/>
      <c r="J163" s="5"/>
      <c r="K163" s="5"/>
      <c r="L163" s="5"/>
      <c r="N163" s="6"/>
      <c r="O163" s="6"/>
      <c r="P163" s="6"/>
      <c r="Q163" s="27"/>
      <c r="R163" s="6"/>
      <c r="S163" s="6"/>
      <c r="T163" s="6"/>
    </row>
    <row r="164" spans="1:20" ht="20.100000000000001" customHeight="1">
      <c r="A164" s="26" t="s">
        <v>112</v>
      </c>
      <c r="C164" s="4"/>
      <c r="F164" s="5">
        <f>SUM(F145:F162)</f>
        <v>558955</v>
      </c>
      <c r="G164" s="5"/>
      <c r="H164" s="5">
        <f>SUM(H145:H162)</f>
        <v>531063</v>
      </c>
      <c r="I164" s="5"/>
      <c r="J164" s="5">
        <f>SUM(J145:J162)</f>
        <v>-64026</v>
      </c>
      <c r="K164" s="5"/>
      <c r="L164" s="5">
        <f>SUM(L145:L162)</f>
        <v>-136886</v>
      </c>
      <c r="N164" s="6"/>
      <c r="O164" s="6"/>
      <c r="P164" s="6"/>
      <c r="Q164" s="27"/>
      <c r="R164" s="6"/>
      <c r="S164" s="6"/>
      <c r="T164" s="6"/>
    </row>
    <row r="165" spans="1:20" ht="20.100000000000001" customHeight="1">
      <c r="A165" s="3" t="s">
        <v>113</v>
      </c>
      <c r="C165" s="4"/>
      <c r="F165" s="5"/>
      <c r="G165" s="5"/>
      <c r="H165" s="5"/>
      <c r="I165" s="5"/>
      <c r="J165" s="5"/>
      <c r="K165" s="5"/>
      <c r="L165" s="5"/>
      <c r="N165" s="6"/>
      <c r="O165" s="6"/>
      <c r="P165" s="6"/>
      <c r="Q165" s="27"/>
      <c r="R165" s="6"/>
      <c r="S165" s="6"/>
      <c r="T165" s="6"/>
    </row>
    <row r="166" spans="1:20" ht="20.100000000000001" customHeight="1">
      <c r="A166" s="3" t="s">
        <v>114</v>
      </c>
      <c r="C166" s="4"/>
      <c r="F166" s="5">
        <v>18179</v>
      </c>
      <c r="G166" s="5"/>
      <c r="H166" s="5">
        <v>28299</v>
      </c>
      <c r="I166" s="5"/>
      <c r="J166" s="5">
        <v>15707</v>
      </c>
      <c r="K166" s="5"/>
      <c r="L166" s="5">
        <v>-25733</v>
      </c>
      <c r="N166" s="6"/>
      <c r="O166" s="6"/>
      <c r="P166" s="6"/>
      <c r="Q166" s="27"/>
      <c r="R166" s="6"/>
      <c r="S166" s="6"/>
      <c r="T166" s="6"/>
    </row>
    <row r="167" spans="1:20" ht="20.100000000000001" customHeight="1">
      <c r="A167" s="3" t="s">
        <v>115</v>
      </c>
      <c r="C167" s="4"/>
      <c r="F167" s="5">
        <v>-28854</v>
      </c>
      <c r="G167" s="5"/>
      <c r="H167" s="5">
        <v>-77402</v>
      </c>
      <c r="I167" s="5"/>
      <c r="J167" s="5">
        <v>168</v>
      </c>
      <c r="K167" s="5"/>
      <c r="L167" s="5">
        <v>2932</v>
      </c>
      <c r="N167" s="6"/>
      <c r="O167" s="6"/>
      <c r="P167" s="6"/>
      <c r="Q167" s="27"/>
      <c r="R167" s="6"/>
      <c r="S167" s="6"/>
      <c r="T167" s="6"/>
    </row>
    <row r="168" spans="1:20" ht="20.100000000000001" customHeight="1">
      <c r="A168" s="3" t="s">
        <v>116</v>
      </c>
      <c r="C168" s="4"/>
      <c r="F168" s="5">
        <v>1252</v>
      </c>
      <c r="G168" s="5"/>
      <c r="H168" s="5">
        <v>6743</v>
      </c>
      <c r="I168" s="5"/>
      <c r="J168" s="5">
        <v>778</v>
      </c>
      <c r="K168" s="5"/>
      <c r="L168" s="5">
        <v>-464</v>
      </c>
      <c r="N168" s="6"/>
      <c r="O168" s="6"/>
      <c r="P168" s="6"/>
      <c r="Q168" s="27"/>
      <c r="R168" s="6"/>
      <c r="S168" s="6"/>
      <c r="T168" s="6"/>
    </row>
    <row r="169" spans="1:20" ht="20.100000000000001" customHeight="1">
      <c r="A169" s="3" t="s">
        <v>117</v>
      </c>
      <c r="C169" s="4"/>
      <c r="F169" s="5">
        <v>9159</v>
      </c>
      <c r="G169" s="5"/>
      <c r="H169" s="5">
        <v>-5545</v>
      </c>
      <c r="I169" s="5"/>
      <c r="J169" s="5">
        <v>77</v>
      </c>
      <c r="K169" s="5"/>
      <c r="L169" s="5">
        <v>-122</v>
      </c>
      <c r="N169" s="6"/>
      <c r="O169" s="6"/>
      <c r="P169" s="6"/>
      <c r="Q169" s="27"/>
      <c r="R169" s="6"/>
      <c r="S169" s="6"/>
      <c r="T169" s="6"/>
    </row>
    <row r="170" spans="1:20" ht="20.100000000000001" customHeight="1">
      <c r="A170" s="3" t="s">
        <v>118</v>
      </c>
      <c r="C170" s="4"/>
      <c r="F170" s="5">
        <v>18772</v>
      </c>
      <c r="G170" s="5"/>
      <c r="H170" s="5">
        <v>17397</v>
      </c>
      <c r="I170" s="5"/>
      <c r="J170" s="5">
        <v>9359</v>
      </c>
      <c r="K170" s="5"/>
      <c r="L170" s="5">
        <v>7778</v>
      </c>
      <c r="N170" s="6"/>
      <c r="O170" s="6"/>
      <c r="P170" s="6"/>
      <c r="Q170" s="27"/>
      <c r="R170" s="6"/>
      <c r="S170" s="6"/>
      <c r="T170" s="6"/>
    </row>
    <row r="171" spans="1:20" ht="20.100000000000001" customHeight="1">
      <c r="A171" s="26" t="s">
        <v>119</v>
      </c>
      <c r="C171" s="4"/>
      <c r="F171" s="5">
        <v>-13890</v>
      </c>
      <c r="G171" s="5"/>
      <c r="H171" s="5">
        <v>-24631</v>
      </c>
      <c r="I171" s="5"/>
      <c r="J171" s="5">
        <v>-3921</v>
      </c>
      <c r="K171" s="5"/>
      <c r="L171" s="5">
        <v>-5616</v>
      </c>
      <c r="N171" s="6"/>
      <c r="O171" s="6"/>
      <c r="P171" s="6"/>
      <c r="Q171" s="27"/>
      <c r="R171" s="6"/>
      <c r="S171" s="6"/>
      <c r="T171" s="6"/>
    </row>
    <row r="172" spans="1:20" ht="20.100000000000001" customHeight="1">
      <c r="A172" s="26" t="s">
        <v>121</v>
      </c>
      <c r="C172" s="4"/>
      <c r="F172" s="5"/>
      <c r="G172" s="5"/>
      <c r="H172" s="5"/>
      <c r="I172" s="5"/>
      <c r="J172" s="5"/>
      <c r="K172" s="5"/>
      <c r="L172" s="5"/>
      <c r="N172" s="6"/>
      <c r="O172" s="6"/>
      <c r="P172" s="6"/>
      <c r="Q172" s="27"/>
      <c r="R172" s="6"/>
      <c r="S172" s="6"/>
      <c r="T172" s="6"/>
    </row>
    <row r="173" spans="1:20" ht="20.100000000000001" customHeight="1">
      <c r="A173" s="26" t="s">
        <v>122</v>
      </c>
      <c r="C173" s="4"/>
      <c r="F173" s="5">
        <v>-195704</v>
      </c>
      <c r="G173" s="5"/>
      <c r="H173" s="5">
        <v>-114975</v>
      </c>
      <c r="I173" s="5"/>
      <c r="J173" s="5">
        <v>-13491</v>
      </c>
      <c r="K173" s="5"/>
      <c r="L173" s="5">
        <v>14891</v>
      </c>
      <c r="N173" s="6"/>
      <c r="O173" s="6"/>
      <c r="P173" s="6"/>
      <c r="Q173" s="27"/>
      <c r="R173" s="6"/>
      <c r="S173" s="6"/>
      <c r="T173" s="6"/>
    </row>
    <row r="174" spans="1:20" ht="20.100000000000001" customHeight="1">
      <c r="A174" s="81" t="s">
        <v>123</v>
      </c>
      <c r="C174" s="4"/>
      <c r="F174" s="5">
        <v>63848</v>
      </c>
      <c r="G174" s="5"/>
      <c r="H174" s="5">
        <v>-725</v>
      </c>
      <c r="I174" s="5"/>
      <c r="J174" s="5">
        <v>521</v>
      </c>
      <c r="K174" s="5"/>
      <c r="L174" s="5">
        <v>-1625</v>
      </c>
      <c r="N174" s="6"/>
      <c r="O174" s="6"/>
      <c r="P174" s="6"/>
      <c r="Q174" s="27"/>
      <c r="R174" s="6"/>
      <c r="S174" s="6"/>
      <c r="T174" s="6"/>
    </row>
    <row r="175" spans="1:20" ht="20.100000000000001" customHeight="1">
      <c r="A175" s="81" t="s">
        <v>124</v>
      </c>
      <c r="C175" s="4"/>
      <c r="F175" s="5">
        <v>-34660</v>
      </c>
      <c r="G175" s="5"/>
      <c r="H175" s="5">
        <v>-67414</v>
      </c>
      <c r="I175" s="5"/>
      <c r="J175" s="5">
        <v>-9529</v>
      </c>
      <c r="K175" s="5"/>
      <c r="L175" s="5">
        <v>-15637</v>
      </c>
      <c r="N175" s="6"/>
      <c r="O175" s="6"/>
      <c r="P175" s="6"/>
      <c r="Q175" s="27"/>
      <c r="R175" s="6"/>
      <c r="S175" s="6"/>
      <c r="T175" s="6"/>
    </row>
    <row r="176" spans="1:20" ht="20.100000000000001" customHeight="1">
      <c r="A176" s="81" t="s">
        <v>125</v>
      </c>
      <c r="C176" s="4"/>
      <c r="F176" s="5">
        <v>-22224</v>
      </c>
      <c r="G176" s="5"/>
      <c r="H176" s="5">
        <v>-16113</v>
      </c>
      <c r="I176" s="5"/>
      <c r="J176" s="5">
        <v>-26009</v>
      </c>
      <c r="K176" s="5"/>
      <c r="L176" s="5">
        <v>-1124</v>
      </c>
      <c r="N176" s="6"/>
      <c r="O176" s="6"/>
      <c r="P176" s="6"/>
      <c r="Q176" s="27"/>
      <c r="R176" s="6"/>
      <c r="S176" s="6"/>
      <c r="T176" s="6"/>
    </row>
    <row r="177" spans="1:20" ht="20.100000000000001" customHeight="1">
      <c r="A177" s="26" t="s">
        <v>126</v>
      </c>
      <c r="C177" s="4"/>
      <c r="F177" s="59">
        <v>-3520</v>
      </c>
      <c r="G177" s="5"/>
      <c r="H177" s="59">
        <v>-4020</v>
      </c>
      <c r="I177" s="5"/>
      <c r="J177" s="59">
        <v>0</v>
      </c>
      <c r="K177" s="5"/>
      <c r="L177" s="59">
        <v>0</v>
      </c>
      <c r="N177" s="6"/>
      <c r="O177" s="6"/>
      <c r="P177" s="6"/>
      <c r="Q177" s="27"/>
      <c r="R177" s="6"/>
      <c r="S177" s="6"/>
      <c r="T177" s="6"/>
    </row>
    <row r="178" spans="1:20" ht="20.100000000000001" customHeight="1">
      <c r="A178" s="26" t="s">
        <v>127</v>
      </c>
      <c r="C178" s="4"/>
      <c r="F178" s="5">
        <f>SUM(F164,F166:F177)</f>
        <v>371313</v>
      </c>
      <c r="G178" s="5"/>
      <c r="H178" s="5">
        <f>SUM(H164,H166:H177)</f>
        <v>272677</v>
      </c>
      <c r="I178" s="5"/>
      <c r="J178" s="5">
        <f>SUM(J164,J166:J177)</f>
        <v>-90366</v>
      </c>
      <c r="K178" s="5"/>
      <c r="L178" s="5">
        <f>SUM(L164,L166:L177)</f>
        <v>-161606</v>
      </c>
      <c r="N178" s="6"/>
      <c r="O178" s="6"/>
      <c r="P178" s="6"/>
      <c r="Q178" s="27"/>
      <c r="R178" s="6"/>
      <c r="S178" s="6"/>
      <c r="T178" s="6"/>
    </row>
    <row r="179" spans="1:20" ht="20.100000000000001" customHeight="1">
      <c r="A179" s="26" t="s">
        <v>128</v>
      </c>
      <c r="C179" s="4"/>
      <c r="F179" s="5">
        <v>-36473</v>
      </c>
      <c r="G179" s="5"/>
      <c r="H179" s="5">
        <v>-35879</v>
      </c>
      <c r="I179" s="5"/>
      <c r="J179" s="5">
        <v>-6692</v>
      </c>
      <c r="K179" s="5"/>
      <c r="L179" s="5">
        <v>-8053</v>
      </c>
      <c r="N179" s="6"/>
      <c r="O179" s="6"/>
      <c r="P179" s="6"/>
      <c r="Q179" s="27"/>
      <c r="R179" s="6"/>
      <c r="S179" s="6"/>
      <c r="T179" s="6"/>
    </row>
    <row r="180" spans="1:20" ht="20.100000000000001" customHeight="1">
      <c r="A180" s="26" t="s">
        <v>129</v>
      </c>
      <c r="C180" s="4"/>
      <c r="F180" s="5">
        <v>-74948</v>
      </c>
      <c r="G180" s="5"/>
      <c r="H180" s="5">
        <v>-102828</v>
      </c>
      <c r="I180" s="5"/>
      <c r="J180" s="5">
        <v>-1453</v>
      </c>
      <c r="K180" s="5"/>
      <c r="L180" s="5">
        <v>-2856</v>
      </c>
      <c r="N180" s="6"/>
      <c r="O180" s="6"/>
      <c r="P180" s="6"/>
      <c r="Q180" s="27"/>
      <c r="R180" s="6"/>
      <c r="S180" s="6"/>
      <c r="T180" s="6"/>
    </row>
    <row r="181" spans="1:20" ht="20.100000000000001" customHeight="1">
      <c r="A181" s="26" t="s">
        <v>130</v>
      </c>
      <c r="C181" s="4"/>
      <c r="F181" s="5">
        <v>855</v>
      </c>
      <c r="G181" s="5"/>
      <c r="H181" s="5">
        <v>39454</v>
      </c>
      <c r="I181" s="5"/>
      <c r="J181" s="5">
        <v>452</v>
      </c>
      <c r="K181" s="5"/>
      <c r="L181" s="5">
        <v>38199</v>
      </c>
      <c r="N181" s="6"/>
      <c r="O181" s="6"/>
      <c r="P181" s="6"/>
      <c r="Q181" s="27"/>
      <c r="R181" s="6"/>
      <c r="S181" s="6"/>
      <c r="T181" s="6"/>
    </row>
    <row r="182" spans="1:20" ht="20.100000000000001" customHeight="1">
      <c r="A182" s="23" t="s">
        <v>131</v>
      </c>
      <c r="C182" s="4"/>
      <c r="F182" s="14">
        <f>SUM(F178:F181)</f>
        <v>260747</v>
      </c>
      <c r="G182" s="57"/>
      <c r="H182" s="14">
        <f>SUM(H178:H181)</f>
        <v>173424</v>
      </c>
      <c r="I182" s="57"/>
      <c r="J182" s="14">
        <f>SUM(J178:J181)</f>
        <v>-98059</v>
      </c>
      <c r="K182" s="15"/>
      <c r="L182" s="14">
        <f>SUM(L178:L181)</f>
        <v>-134316</v>
      </c>
      <c r="N182" s="6"/>
      <c r="O182" s="6"/>
      <c r="P182" s="6"/>
      <c r="Q182" s="27"/>
      <c r="R182" s="6"/>
      <c r="S182" s="6"/>
      <c r="T182" s="6"/>
    </row>
    <row r="183" spans="1:20" ht="10.5" customHeight="1">
      <c r="A183" s="81"/>
      <c r="C183" s="4"/>
      <c r="F183" s="5"/>
      <c r="G183" s="5"/>
      <c r="H183" s="5"/>
      <c r="I183" s="5"/>
      <c r="J183" s="5"/>
      <c r="K183" s="5"/>
      <c r="L183" s="5"/>
      <c r="N183" s="6"/>
      <c r="O183" s="6"/>
      <c r="P183" s="6"/>
      <c r="Q183" s="27"/>
      <c r="R183" s="6"/>
      <c r="S183" s="6"/>
      <c r="T183" s="6"/>
    </row>
    <row r="184" spans="1:20" s="26" customFormat="1" ht="20.100000000000001" customHeight="1">
      <c r="A184" s="3" t="s">
        <v>32</v>
      </c>
      <c r="B184" s="3"/>
      <c r="C184" s="4"/>
      <c r="D184" s="3"/>
      <c r="E184" s="3"/>
      <c r="F184" s="27"/>
      <c r="G184" s="27"/>
      <c r="H184" s="27"/>
      <c r="I184" s="27"/>
      <c r="J184" s="27"/>
      <c r="K184" s="27"/>
      <c r="L184" s="27"/>
      <c r="N184" s="6"/>
      <c r="O184" s="6"/>
      <c r="P184" s="6"/>
      <c r="Q184" s="27"/>
      <c r="R184" s="6"/>
      <c r="S184" s="6"/>
      <c r="T184" s="6"/>
    </row>
    <row r="185" spans="1:20" ht="22.95" customHeight="1">
      <c r="C185" s="4"/>
      <c r="F185" s="27"/>
      <c r="G185" s="27"/>
      <c r="H185" s="27"/>
      <c r="I185" s="27"/>
      <c r="J185" s="27"/>
      <c r="K185" s="27"/>
      <c r="L185" s="28" t="s">
        <v>69</v>
      </c>
      <c r="N185" s="6"/>
      <c r="O185" s="6"/>
      <c r="P185" s="6"/>
      <c r="Q185" s="27"/>
      <c r="R185" s="6"/>
      <c r="S185" s="6"/>
      <c r="T185" s="6"/>
    </row>
    <row r="186" spans="1:20" ht="22.95" customHeight="1">
      <c r="A186" s="7" t="s">
        <v>0</v>
      </c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N186" s="6"/>
      <c r="O186" s="6"/>
      <c r="P186" s="6"/>
      <c r="Q186" s="27"/>
      <c r="R186" s="6"/>
      <c r="S186" s="6"/>
      <c r="T186" s="6"/>
    </row>
    <row r="187" spans="1:20" s="26" customFormat="1" ht="22.95" customHeight="1">
      <c r="A187" s="62" t="s">
        <v>120</v>
      </c>
      <c r="B187" s="23"/>
      <c r="C187" s="23"/>
      <c r="D187" s="23"/>
      <c r="E187" s="23"/>
      <c r="F187" s="63"/>
      <c r="G187" s="63"/>
      <c r="H187" s="63"/>
      <c r="I187" s="63"/>
      <c r="J187" s="63"/>
      <c r="K187" s="63"/>
      <c r="L187" s="63"/>
      <c r="N187" s="6"/>
      <c r="O187" s="6"/>
      <c r="P187" s="6"/>
      <c r="Q187" s="27"/>
      <c r="R187" s="6"/>
      <c r="S187" s="6"/>
      <c r="T187" s="6"/>
    </row>
    <row r="188" spans="1:20" s="26" customFormat="1" ht="22.95" customHeight="1">
      <c r="A188" s="23" t="s">
        <v>229</v>
      </c>
      <c r="B188" s="23"/>
      <c r="C188" s="23"/>
      <c r="D188" s="23"/>
      <c r="E188" s="23"/>
      <c r="F188" s="63"/>
      <c r="G188" s="63"/>
      <c r="H188" s="63"/>
      <c r="I188" s="63"/>
      <c r="J188" s="63"/>
      <c r="K188" s="63"/>
      <c r="L188" s="63"/>
      <c r="N188" s="6"/>
      <c r="O188" s="6"/>
      <c r="P188" s="6"/>
      <c r="Q188" s="27"/>
      <c r="R188" s="6"/>
      <c r="S188" s="6"/>
      <c r="T188" s="6"/>
    </row>
    <row r="189" spans="1:20" s="26" customFormat="1" ht="22.95" customHeight="1">
      <c r="A189" s="86" t="s">
        <v>2</v>
      </c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N189" s="6"/>
      <c r="O189" s="6"/>
      <c r="P189" s="6"/>
      <c r="Q189" s="27"/>
      <c r="R189" s="6"/>
      <c r="S189" s="6"/>
      <c r="T189" s="6"/>
    </row>
    <row r="190" spans="1:20" s="10" customFormat="1" ht="22.95" customHeight="1">
      <c r="F190" s="30"/>
      <c r="G190" s="30" t="s">
        <v>3</v>
      </c>
      <c r="H190" s="30"/>
      <c r="I190" s="64"/>
      <c r="J190" s="30"/>
      <c r="K190" s="61" t="s">
        <v>4</v>
      </c>
      <c r="L190" s="30"/>
      <c r="N190" s="6"/>
      <c r="O190" s="6"/>
      <c r="P190" s="6"/>
      <c r="Q190" s="27"/>
      <c r="R190" s="6"/>
      <c r="S190" s="6"/>
      <c r="T190" s="6"/>
    </row>
    <row r="191" spans="1:20" ht="22.95" customHeight="1">
      <c r="D191" s="9"/>
      <c r="E191" s="9"/>
      <c r="F191" s="65">
        <v>2569</v>
      </c>
      <c r="G191" s="9"/>
      <c r="H191" s="65">
        <v>2568</v>
      </c>
      <c r="I191" s="9"/>
      <c r="J191" s="65">
        <v>2569</v>
      </c>
      <c r="K191" s="66"/>
      <c r="L191" s="65">
        <v>2568</v>
      </c>
      <c r="N191" s="6"/>
      <c r="O191" s="6"/>
      <c r="P191" s="6"/>
      <c r="Q191" s="27"/>
      <c r="R191" s="6"/>
      <c r="S191" s="6"/>
      <c r="T191" s="6"/>
    </row>
    <row r="192" spans="1:20" ht="22.95" customHeight="1">
      <c r="A192" s="62" t="s">
        <v>132</v>
      </c>
      <c r="C192" s="4"/>
      <c r="F192" s="57"/>
      <c r="G192" s="82"/>
      <c r="H192" s="57"/>
      <c r="I192" s="82"/>
      <c r="J192" s="57"/>
      <c r="K192" s="82"/>
      <c r="L192" s="57"/>
      <c r="N192" s="6"/>
      <c r="O192" s="6"/>
      <c r="P192" s="6"/>
      <c r="Q192" s="27"/>
      <c r="R192" s="6"/>
      <c r="S192" s="6"/>
      <c r="T192" s="6"/>
    </row>
    <row r="193" spans="1:20" ht="22.95" customHeight="1">
      <c r="A193" s="26" t="s">
        <v>133</v>
      </c>
      <c r="C193" s="69"/>
      <c r="F193" s="5">
        <v>-20942</v>
      </c>
      <c r="G193" s="5"/>
      <c r="H193" s="5">
        <v>-31294</v>
      </c>
      <c r="I193" s="5"/>
      <c r="J193" s="5">
        <v>-4724</v>
      </c>
      <c r="K193" s="5"/>
      <c r="L193" s="5">
        <v>-4562</v>
      </c>
      <c r="N193" s="6"/>
      <c r="O193" s="6"/>
      <c r="P193" s="6"/>
      <c r="Q193" s="27"/>
      <c r="R193" s="6"/>
      <c r="S193" s="6"/>
      <c r="T193" s="6"/>
    </row>
    <row r="194" spans="1:20" ht="22.95" customHeight="1">
      <c r="A194" s="26" t="s">
        <v>134</v>
      </c>
      <c r="C194" s="4"/>
      <c r="F194" s="5">
        <v>-202159</v>
      </c>
      <c r="G194" s="5"/>
      <c r="H194" s="5">
        <v>-319313</v>
      </c>
      <c r="I194" s="5"/>
      <c r="J194" s="5">
        <v>-1115</v>
      </c>
      <c r="K194" s="5"/>
      <c r="L194" s="5">
        <v>-7269</v>
      </c>
      <c r="N194" s="6"/>
      <c r="O194" s="6"/>
      <c r="P194" s="6"/>
      <c r="Q194" s="27"/>
      <c r="R194" s="6"/>
      <c r="S194" s="6"/>
      <c r="T194" s="6"/>
    </row>
    <row r="195" spans="1:20" ht="22.95" customHeight="1">
      <c r="A195" s="26" t="s">
        <v>245</v>
      </c>
      <c r="C195" s="4"/>
      <c r="D195" s="11"/>
      <c r="F195" s="5">
        <v>4100</v>
      </c>
      <c r="G195" s="5"/>
      <c r="H195" s="5">
        <v>0</v>
      </c>
      <c r="I195" s="5"/>
      <c r="J195" s="5">
        <v>4100</v>
      </c>
      <c r="K195" s="5"/>
      <c r="L195" s="5">
        <v>0</v>
      </c>
      <c r="N195" s="6"/>
      <c r="O195" s="6"/>
      <c r="P195" s="6"/>
      <c r="Q195" s="27"/>
      <c r="R195" s="6"/>
      <c r="S195" s="6"/>
      <c r="T195" s="6"/>
    </row>
    <row r="196" spans="1:20" ht="22.95" customHeight="1">
      <c r="A196" s="26" t="s">
        <v>215</v>
      </c>
      <c r="C196" s="4"/>
      <c r="F196" s="5">
        <v>0</v>
      </c>
      <c r="G196" s="5"/>
      <c r="H196" s="5">
        <v>47609</v>
      </c>
      <c r="I196" s="5"/>
      <c r="J196" s="5">
        <v>0</v>
      </c>
      <c r="K196" s="5"/>
      <c r="L196" s="5">
        <v>47609</v>
      </c>
      <c r="N196" s="6"/>
      <c r="O196" s="6"/>
      <c r="P196" s="6"/>
      <c r="Q196" s="27"/>
      <c r="R196" s="6"/>
      <c r="S196" s="6"/>
      <c r="T196" s="6"/>
    </row>
    <row r="197" spans="1:20" ht="22.95" customHeight="1">
      <c r="A197" s="26" t="s">
        <v>135</v>
      </c>
      <c r="C197" s="4"/>
      <c r="F197" s="5">
        <v>-20000</v>
      </c>
      <c r="G197" s="5"/>
      <c r="H197" s="5">
        <v>-255</v>
      </c>
      <c r="I197" s="5"/>
      <c r="J197" s="5">
        <v>0</v>
      </c>
      <c r="K197" s="5"/>
      <c r="L197" s="5">
        <v>0</v>
      </c>
      <c r="N197" s="6"/>
      <c r="O197" s="6"/>
      <c r="P197" s="6"/>
      <c r="Q197" s="27"/>
      <c r="R197" s="6"/>
      <c r="S197" s="6"/>
      <c r="T197" s="6"/>
    </row>
    <row r="198" spans="1:20" ht="22.95" customHeight="1">
      <c r="A198" s="26" t="s">
        <v>248</v>
      </c>
      <c r="C198" s="4"/>
      <c r="F198" s="5">
        <v>0</v>
      </c>
      <c r="G198" s="5"/>
      <c r="H198" s="5">
        <v>0</v>
      </c>
      <c r="I198" s="5"/>
      <c r="J198" s="5">
        <v>4685</v>
      </c>
      <c r="K198" s="5"/>
      <c r="L198" s="5">
        <v>-184</v>
      </c>
      <c r="N198" s="6"/>
      <c r="O198" s="6"/>
      <c r="P198" s="6"/>
      <c r="Q198" s="27"/>
      <c r="R198" s="6"/>
      <c r="S198" s="6"/>
      <c r="T198" s="6"/>
    </row>
    <row r="199" spans="1:20" ht="22.95" customHeight="1">
      <c r="A199" s="26" t="s">
        <v>233</v>
      </c>
      <c r="C199" s="4"/>
      <c r="D199" s="11"/>
      <c r="F199" s="5">
        <v>1</v>
      </c>
      <c r="G199" s="5"/>
      <c r="H199" s="5">
        <v>4539</v>
      </c>
      <c r="I199" s="5"/>
      <c r="J199" s="5">
        <v>1</v>
      </c>
      <c r="K199" s="5"/>
      <c r="L199" s="5">
        <v>4539</v>
      </c>
      <c r="N199" s="6"/>
      <c r="O199" s="6"/>
      <c r="P199" s="6"/>
      <c r="Q199" s="27"/>
      <c r="R199" s="6"/>
      <c r="S199" s="6"/>
      <c r="T199" s="6"/>
    </row>
    <row r="200" spans="1:20" ht="22.95" customHeight="1">
      <c r="A200" s="26" t="s">
        <v>230</v>
      </c>
      <c r="C200" s="4"/>
      <c r="D200" s="11"/>
      <c r="F200" s="5">
        <v>108615</v>
      </c>
      <c r="G200" s="5"/>
      <c r="H200" s="5">
        <v>83070</v>
      </c>
      <c r="I200" s="5"/>
      <c r="J200" s="5">
        <v>139783</v>
      </c>
      <c r="K200" s="5"/>
      <c r="L200" s="5">
        <v>213385</v>
      </c>
      <c r="N200" s="6"/>
      <c r="O200" s="6"/>
      <c r="P200" s="6"/>
      <c r="Q200" s="27"/>
      <c r="R200" s="6"/>
      <c r="S200" s="6"/>
      <c r="T200" s="6"/>
    </row>
    <row r="201" spans="1:20" ht="22.95" customHeight="1">
      <c r="A201" s="26" t="s">
        <v>244</v>
      </c>
      <c r="C201" s="4"/>
      <c r="D201" s="11"/>
      <c r="F201" s="5">
        <v>3448</v>
      </c>
      <c r="G201" s="5"/>
      <c r="H201" s="5">
        <v>4023</v>
      </c>
      <c r="I201" s="5"/>
      <c r="J201" s="5">
        <v>3548</v>
      </c>
      <c r="K201" s="5"/>
      <c r="L201" s="5">
        <v>4023</v>
      </c>
      <c r="N201" s="6"/>
      <c r="O201" s="6"/>
      <c r="P201" s="6"/>
      <c r="Q201" s="27"/>
      <c r="R201" s="6"/>
      <c r="S201" s="6"/>
      <c r="T201" s="6"/>
    </row>
    <row r="202" spans="1:20" ht="22.95" customHeight="1">
      <c r="A202" s="26" t="s">
        <v>136</v>
      </c>
      <c r="C202" s="4"/>
      <c r="F202" s="5">
        <v>1237</v>
      </c>
      <c r="G202" s="5"/>
      <c r="H202" s="5">
        <v>1521</v>
      </c>
      <c r="I202" s="5"/>
      <c r="J202" s="5">
        <v>2144</v>
      </c>
      <c r="K202" s="5"/>
      <c r="L202" s="5">
        <v>6042</v>
      </c>
      <c r="N202" s="6"/>
      <c r="O202" s="6"/>
      <c r="P202" s="6"/>
      <c r="Q202" s="27"/>
      <c r="R202" s="6"/>
      <c r="S202" s="6"/>
      <c r="T202" s="6"/>
    </row>
    <row r="203" spans="1:20" ht="22.95" customHeight="1">
      <c r="A203" s="23" t="s">
        <v>137</v>
      </c>
      <c r="C203" s="4"/>
      <c r="F203" s="70">
        <f>SUM(F193:F202)</f>
        <v>-125700</v>
      </c>
      <c r="G203" s="5"/>
      <c r="H203" s="70">
        <f>SUM(H193:H202)</f>
        <v>-210100</v>
      </c>
      <c r="I203" s="5"/>
      <c r="J203" s="70">
        <f>SUM(J193:J202)</f>
        <v>148422</v>
      </c>
      <c r="K203" s="5"/>
      <c r="L203" s="70">
        <f>SUM(L193:L202)</f>
        <v>263583</v>
      </c>
      <c r="N203" s="6"/>
      <c r="O203" s="6"/>
      <c r="P203" s="6"/>
      <c r="Q203" s="27"/>
      <c r="R203" s="6"/>
      <c r="S203" s="6"/>
      <c r="T203" s="6"/>
    </row>
    <row r="204" spans="1:20" ht="22.95" customHeight="1">
      <c r="A204" s="62" t="s">
        <v>138</v>
      </c>
      <c r="C204" s="4"/>
      <c r="F204" s="5"/>
      <c r="G204" s="5"/>
      <c r="H204" s="5"/>
      <c r="I204" s="5"/>
      <c r="J204" s="5"/>
      <c r="K204" s="5"/>
      <c r="L204" s="5"/>
      <c r="N204" s="6"/>
      <c r="O204" s="6"/>
      <c r="P204" s="6"/>
      <c r="Q204" s="27"/>
      <c r="R204" s="6"/>
      <c r="S204" s="6"/>
      <c r="T204" s="6"/>
    </row>
    <row r="205" spans="1:20" ht="22.95" customHeight="1">
      <c r="A205" s="26" t="s">
        <v>246</v>
      </c>
      <c r="C205" s="4"/>
      <c r="F205" s="5">
        <v>-360000</v>
      </c>
      <c r="G205" s="5"/>
      <c r="H205" s="5">
        <v>6460</v>
      </c>
      <c r="I205" s="5"/>
      <c r="J205" s="5">
        <v>0</v>
      </c>
      <c r="K205" s="5"/>
      <c r="L205" s="5">
        <v>0</v>
      </c>
      <c r="N205" s="6"/>
      <c r="O205" s="6"/>
      <c r="P205" s="6"/>
      <c r="Q205" s="27"/>
      <c r="R205" s="6"/>
      <c r="S205" s="6"/>
      <c r="T205" s="6"/>
    </row>
    <row r="206" spans="1:20" ht="22.95" customHeight="1">
      <c r="A206" s="26" t="s">
        <v>231</v>
      </c>
      <c r="C206" s="4"/>
      <c r="F206" s="5">
        <v>0</v>
      </c>
      <c r="G206" s="5"/>
      <c r="H206" s="5">
        <v>0</v>
      </c>
      <c r="I206" s="5"/>
      <c r="J206" s="5">
        <v>0</v>
      </c>
      <c r="K206" s="5"/>
      <c r="L206" s="5">
        <v>-10000</v>
      </c>
      <c r="N206" s="6"/>
      <c r="O206" s="6"/>
      <c r="P206" s="6"/>
      <c r="Q206" s="27"/>
      <c r="R206" s="6"/>
      <c r="S206" s="6"/>
      <c r="T206" s="6"/>
    </row>
    <row r="207" spans="1:20" ht="22.95" customHeight="1">
      <c r="A207" s="26" t="s">
        <v>139</v>
      </c>
      <c r="C207" s="4"/>
      <c r="F207" s="5">
        <v>-1706</v>
      </c>
      <c r="G207" s="5"/>
      <c r="H207" s="5">
        <v>-561</v>
      </c>
      <c r="I207" s="5"/>
      <c r="J207" s="5">
        <v>0</v>
      </c>
      <c r="K207" s="5"/>
      <c r="L207" s="5">
        <v>-372</v>
      </c>
      <c r="N207" s="6"/>
      <c r="O207" s="6"/>
      <c r="P207" s="6"/>
      <c r="Q207" s="27"/>
      <c r="R207" s="6"/>
      <c r="S207" s="6"/>
      <c r="T207" s="6"/>
    </row>
    <row r="208" spans="1:20" ht="22.95" customHeight="1">
      <c r="A208" s="26" t="s">
        <v>140</v>
      </c>
      <c r="C208" s="4"/>
      <c r="F208" s="5">
        <v>60000</v>
      </c>
      <c r="G208" s="5"/>
      <c r="H208" s="5">
        <v>90000</v>
      </c>
      <c r="I208" s="5"/>
      <c r="J208" s="5">
        <v>0</v>
      </c>
      <c r="K208" s="5"/>
      <c r="L208" s="5">
        <v>0</v>
      </c>
      <c r="N208" s="6"/>
      <c r="O208" s="6"/>
      <c r="P208" s="6"/>
      <c r="Q208" s="27"/>
      <c r="R208" s="6"/>
      <c r="S208" s="6"/>
      <c r="T208" s="6"/>
    </row>
    <row r="209" spans="1:20" ht="22.95" customHeight="1">
      <c r="A209" s="26" t="s">
        <v>210</v>
      </c>
      <c r="C209" s="4"/>
      <c r="F209" s="5">
        <v>-50000</v>
      </c>
      <c r="G209" s="5"/>
      <c r="H209" s="5">
        <v>0</v>
      </c>
      <c r="I209" s="5"/>
      <c r="J209" s="5">
        <v>0</v>
      </c>
      <c r="K209" s="5"/>
      <c r="L209" s="5">
        <v>0</v>
      </c>
      <c r="N209" s="6"/>
      <c r="O209" s="6"/>
      <c r="P209" s="6"/>
      <c r="Q209" s="27"/>
      <c r="R209" s="6"/>
      <c r="S209" s="6"/>
      <c r="T209" s="6"/>
    </row>
    <row r="210" spans="1:20" ht="22.95" customHeight="1">
      <c r="A210" s="26" t="s">
        <v>141</v>
      </c>
      <c r="C210" s="4"/>
      <c r="F210" s="5">
        <v>-25960</v>
      </c>
      <c r="G210" s="5"/>
      <c r="H210" s="5">
        <v>-37854</v>
      </c>
      <c r="I210" s="5"/>
      <c r="J210" s="5">
        <v>-4546</v>
      </c>
      <c r="K210" s="5"/>
      <c r="L210" s="5">
        <v>-13160</v>
      </c>
      <c r="N210" s="6"/>
      <c r="O210" s="6"/>
      <c r="P210" s="6"/>
      <c r="Q210" s="27"/>
      <c r="R210" s="6"/>
      <c r="S210" s="6"/>
      <c r="T210" s="6"/>
    </row>
    <row r="211" spans="1:20" ht="22.95" customHeight="1">
      <c r="A211" s="26" t="s">
        <v>142</v>
      </c>
      <c r="C211" s="4"/>
      <c r="F211" s="5">
        <v>-10731</v>
      </c>
      <c r="G211" s="5"/>
      <c r="H211" s="5">
        <v>-11500</v>
      </c>
      <c r="I211" s="5"/>
      <c r="J211" s="5">
        <v>0</v>
      </c>
      <c r="K211" s="5"/>
      <c r="L211" s="5">
        <v>0</v>
      </c>
      <c r="N211" s="6"/>
      <c r="O211" s="6"/>
      <c r="P211" s="6"/>
      <c r="Q211" s="27"/>
      <c r="R211" s="6"/>
      <c r="S211" s="6"/>
      <c r="T211" s="6"/>
    </row>
    <row r="212" spans="1:20" ht="22.95" customHeight="1">
      <c r="A212" s="23" t="s">
        <v>247</v>
      </c>
      <c r="C212" s="4"/>
      <c r="F212" s="70">
        <f>SUM(F205:F211)</f>
        <v>-388397</v>
      </c>
      <c r="G212" s="5"/>
      <c r="H212" s="70">
        <f>SUM(H205:H211)</f>
        <v>46545</v>
      </c>
      <c r="I212" s="5"/>
      <c r="J212" s="70">
        <f>SUM(J205:J211)</f>
        <v>-4546</v>
      </c>
      <c r="K212" s="5"/>
      <c r="L212" s="70">
        <f>SUM(L205:L211)</f>
        <v>-23532</v>
      </c>
      <c r="N212" s="6"/>
      <c r="O212" s="6"/>
      <c r="P212" s="6"/>
      <c r="Q212" s="27"/>
      <c r="R212" s="6"/>
      <c r="S212" s="6"/>
      <c r="T212" s="6"/>
    </row>
    <row r="213" spans="1:20" ht="22.95" customHeight="1">
      <c r="A213" s="23" t="s">
        <v>143</v>
      </c>
      <c r="C213" s="4"/>
      <c r="F213" s="70">
        <v>-1174</v>
      </c>
      <c r="G213" s="5"/>
      <c r="H213" s="70">
        <v>1445</v>
      </c>
      <c r="I213" s="5"/>
      <c r="J213" s="70">
        <v>0</v>
      </c>
      <c r="K213" s="5"/>
      <c r="L213" s="70">
        <v>0</v>
      </c>
      <c r="N213" s="6"/>
      <c r="O213" s="6"/>
      <c r="P213" s="6"/>
      <c r="Q213" s="27"/>
      <c r="R213" s="6"/>
      <c r="S213" s="6"/>
      <c r="T213" s="6"/>
    </row>
    <row r="214" spans="1:20" ht="22.95" customHeight="1">
      <c r="A214" s="62" t="s">
        <v>222</v>
      </c>
      <c r="C214" s="4"/>
      <c r="F214" s="5">
        <f>F182+F203+F212+F213</f>
        <v>-254524</v>
      </c>
      <c r="G214" s="5"/>
      <c r="H214" s="5">
        <f>H182+H203+H212+H213</f>
        <v>11314</v>
      </c>
      <c r="I214" s="5"/>
      <c r="J214" s="5">
        <f>J182+J203+J212+J213</f>
        <v>45817</v>
      </c>
      <c r="K214" s="5"/>
      <c r="L214" s="5">
        <f>L182+L203+L212+L213</f>
        <v>105735</v>
      </c>
      <c r="N214" s="6"/>
      <c r="O214" s="6"/>
      <c r="P214" s="6"/>
      <c r="Q214" s="27"/>
      <c r="R214" s="6"/>
      <c r="S214" s="6"/>
      <c r="T214" s="6"/>
    </row>
    <row r="215" spans="1:20" ht="22.95" customHeight="1">
      <c r="A215" s="81" t="s">
        <v>144</v>
      </c>
      <c r="C215" s="4"/>
      <c r="F215" s="59">
        <f>BS!H11</f>
        <v>1080684</v>
      </c>
      <c r="G215" s="5"/>
      <c r="H215" s="59">
        <v>843411</v>
      </c>
      <c r="I215" s="5"/>
      <c r="J215" s="59">
        <f>BS!L11</f>
        <v>356456</v>
      </c>
      <c r="K215" s="5"/>
      <c r="L215" s="59">
        <v>194478</v>
      </c>
      <c r="N215" s="6"/>
      <c r="O215" s="6"/>
      <c r="P215" s="6"/>
      <c r="Q215" s="27"/>
      <c r="R215" s="6"/>
      <c r="S215" s="6"/>
      <c r="T215" s="6"/>
    </row>
    <row r="216" spans="1:20" ht="22.95" customHeight="1" thickBot="1">
      <c r="A216" s="62" t="s">
        <v>145</v>
      </c>
      <c r="C216" s="4"/>
      <c r="D216" s="11"/>
      <c r="F216" s="8">
        <f>SUM(F214:F215)</f>
        <v>826160</v>
      </c>
      <c r="G216" s="5"/>
      <c r="H216" s="8">
        <f>SUM(H214:H215)</f>
        <v>854725</v>
      </c>
      <c r="I216" s="5"/>
      <c r="J216" s="8">
        <f>SUM(J214:J215)</f>
        <v>402273</v>
      </c>
      <c r="K216" s="5"/>
      <c r="L216" s="8">
        <f>SUM(L214:L215)</f>
        <v>300213</v>
      </c>
      <c r="N216" s="6"/>
      <c r="O216" s="6"/>
      <c r="P216" s="6"/>
      <c r="Q216" s="27"/>
      <c r="R216" s="6"/>
      <c r="S216" s="6"/>
      <c r="T216" s="6"/>
    </row>
    <row r="217" spans="1:20" ht="22.95" customHeight="1" thickTop="1">
      <c r="A217" s="81"/>
      <c r="C217" s="4"/>
      <c r="F217" s="5">
        <f>SUM(F216-BS!F11)</f>
        <v>0</v>
      </c>
      <c r="G217" s="5"/>
      <c r="H217" s="5"/>
      <c r="I217" s="5"/>
      <c r="J217" s="5">
        <f>SUM(J216-BS!J11)</f>
        <v>0</v>
      </c>
      <c r="K217" s="5"/>
      <c r="L217" s="5"/>
      <c r="Q217" s="27"/>
    </row>
    <row r="218" spans="1:20" ht="22.95" customHeight="1">
      <c r="A218" s="62" t="s">
        <v>146</v>
      </c>
      <c r="C218" s="4"/>
      <c r="F218" s="5"/>
      <c r="G218" s="5"/>
      <c r="H218" s="5"/>
      <c r="I218" s="5"/>
      <c r="J218" s="5"/>
      <c r="K218" s="5"/>
      <c r="L218" s="5"/>
      <c r="Q218" s="27"/>
    </row>
    <row r="219" spans="1:20" ht="22.95" customHeight="1">
      <c r="A219" s="81" t="s">
        <v>147</v>
      </c>
      <c r="C219" s="4"/>
      <c r="F219" s="5"/>
      <c r="G219" s="5"/>
      <c r="H219" s="5"/>
      <c r="I219" s="5"/>
      <c r="J219" s="5"/>
      <c r="K219" s="5"/>
      <c r="L219" s="5"/>
      <c r="Q219" s="27"/>
    </row>
    <row r="220" spans="1:20" ht="22.95" customHeight="1">
      <c r="A220" s="81" t="s">
        <v>148</v>
      </c>
      <c r="C220" s="4"/>
      <c r="F220" s="5">
        <v>44703</v>
      </c>
      <c r="G220" s="5"/>
      <c r="H220" s="5">
        <v>75866</v>
      </c>
      <c r="I220" s="5"/>
      <c r="J220" s="5">
        <v>0</v>
      </c>
      <c r="K220" s="5"/>
      <c r="L220" s="5">
        <v>6157</v>
      </c>
      <c r="Q220" s="27"/>
    </row>
    <row r="221" spans="1:20" ht="22.95" customHeight="1">
      <c r="A221" s="81" t="s">
        <v>240</v>
      </c>
      <c r="C221" s="4"/>
      <c r="F221" s="5">
        <v>-83242</v>
      </c>
      <c r="G221" s="5"/>
      <c r="H221" s="5">
        <v>291977</v>
      </c>
      <c r="I221" s="5"/>
      <c r="J221" s="5">
        <v>-20209</v>
      </c>
      <c r="K221" s="5"/>
      <c r="L221" s="5">
        <v>95557</v>
      </c>
      <c r="Q221" s="27"/>
    </row>
    <row r="222" spans="1:20" ht="22.95" customHeight="1">
      <c r="A222" s="81" t="s">
        <v>218</v>
      </c>
      <c r="C222" s="4"/>
      <c r="F222" s="5">
        <v>0</v>
      </c>
      <c r="G222" s="5"/>
      <c r="H222" s="5">
        <v>0</v>
      </c>
      <c r="I222" s="5"/>
      <c r="J222" s="5">
        <v>0</v>
      </c>
      <c r="K222" s="5"/>
      <c r="L222" s="5">
        <v>12</v>
      </c>
      <c r="Q222" s="27"/>
    </row>
    <row r="223" spans="1:20" ht="22.95" customHeight="1">
      <c r="A223" s="81"/>
      <c r="C223" s="4"/>
      <c r="F223" s="5"/>
      <c r="G223" s="5"/>
      <c r="H223" s="5"/>
      <c r="I223" s="5"/>
      <c r="J223" s="5"/>
      <c r="K223" s="5"/>
      <c r="L223" s="5"/>
      <c r="Q223" s="27"/>
    </row>
    <row r="224" spans="1:20" ht="22.95" customHeight="1">
      <c r="A224" s="3" t="s">
        <v>32</v>
      </c>
      <c r="C224" s="4"/>
      <c r="F224" s="27"/>
      <c r="G224" s="27"/>
      <c r="H224" s="27"/>
      <c r="I224" s="27"/>
      <c r="J224" s="27"/>
      <c r="K224" s="27"/>
      <c r="L224" s="27"/>
      <c r="Q224" s="27"/>
    </row>
  </sheetData>
  <mergeCells count="6">
    <mergeCell ref="A189:L189"/>
    <mergeCell ref="A73:L73"/>
    <mergeCell ref="A111:L111"/>
    <mergeCell ref="A141:L141"/>
    <mergeCell ref="A5:L5"/>
    <mergeCell ref="A43:L43"/>
  </mergeCells>
  <pageMargins left="0.78740157480314965" right="0.31496062992125984" top="0.78740157480314965" bottom="0.11811023622047245" header="0.31496062992125984" footer="0.31496062992125984"/>
  <pageSetup paperSize="9" scale="82" orientation="portrait" r:id="rId1"/>
  <rowBreaks count="5" manualBreakCount="5">
    <brk id="38" max="12" man="1"/>
    <brk id="68" max="12" man="1"/>
    <brk id="106" max="16383" man="1"/>
    <brk id="136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4CD82-E76B-4FB1-BCD8-0323543254BA}">
  <dimension ref="A1:AB40"/>
  <sheetViews>
    <sheetView showGridLines="0" view="pageBreakPreview" zoomScale="70" zoomScaleNormal="80" zoomScaleSheetLayoutView="70" workbookViewId="0"/>
  </sheetViews>
  <sheetFormatPr defaultColWidth="9.44140625" defaultRowHeight="22.35" customHeight="1"/>
  <cols>
    <col min="1" max="1" width="29.5546875" style="3" customWidth="1"/>
    <col min="2" max="2" width="8" style="3" customWidth="1"/>
    <col min="3" max="3" width="14.5546875" style="3" customWidth="1"/>
    <col min="4" max="4" width="1.44140625" style="3" customWidth="1"/>
    <col min="5" max="5" width="14.5546875" style="3" customWidth="1"/>
    <col min="6" max="6" width="1.44140625" style="3" customWidth="1"/>
    <col min="7" max="7" width="14.5546875" style="3" customWidth="1"/>
    <col min="8" max="8" width="1.44140625" style="3" customWidth="1"/>
    <col min="9" max="9" width="14.5546875" style="3" customWidth="1"/>
    <col min="10" max="10" width="1.44140625" style="3" customWidth="1"/>
    <col min="11" max="11" width="14.5546875" style="3" customWidth="1"/>
    <col min="12" max="12" width="1.44140625" style="3" customWidth="1"/>
    <col min="13" max="13" width="14.5546875" style="3" customWidth="1"/>
    <col min="14" max="14" width="1.44140625" style="3" customWidth="1"/>
    <col min="15" max="15" width="14.5546875" style="3" customWidth="1"/>
    <col min="16" max="16" width="1.44140625" style="3" customWidth="1"/>
    <col min="17" max="17" width="14.5546875" style="3" customWidth="1"/>
    <col min="18" max="18" width="1.44140625" style="3" customWidth="1"/>
    <col min="19" max="19" width="14.5546875" style="3" customWidth="1"/>
    <col min="20" max="20" width="1.44140625" style="3" customWidth="1"/>
    <col min="21" max="21" width="14.5546875" style="3" customWidth="1"/>
    <col min="22" max="22" width="1.44140625" style="3" customWidth="1"/>
    <col min="23" max="23" width="14.5546875" style="3" customWidth="1"/>
    <col min="24" max="24" width="1.44140625" style="3" customWidth="1"/>
    <col min="25" max="25" width="14.5546875" style="3" customWidth="1"/>
    <col min="26" max="26" width="0.5546875" style="3" customWidth="1"/>
    <col min="27" max="16384" width="9.44140625" style="3"/>
  </cols>
  <sheetData>
    <row r="1" spans="1:25" ht="22.35" customHeight="1">
      <c r="Y1" s="16" t="s">
        <v>69</v>
      </c>
    </row>
    <row r="2" spans="1:25" ht="22.35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</row>
    <row r="3" spans="1:25" ht="22.35" customHeight="1">
      <c r="A3" s="89" t="s">
        <v>149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</row>
    <row r="4" spans="1:25" ht="22.35" customHeight="1">
      <c r="A4" s="89" t="s">
        <v>229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</row>
    <row r="5" spans="1:25" ht="22.35" customHeight="1">
      <c r="Y5" s="16" t="s">
        <v>2</v>
      </c>
    </row>
    <row r="6" spans="1:25" ht="22.35" customHeight="1">
      <c r="C6" s="90" t="s">
        <v>3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</row>
    <row r="7" spans="1:25" ht="22.35" customHeight="1">
      <c r="C7" s="91" t="s">
        <v>63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10"/>
      <c r="W7" s="10"/>
    </row>
    <row r="8" spans="1:25" s="4" customFormat="1" ht="22.35" customHeight="1">
      <c r="M8" s="91" t="s">
        <v>62</v>
      </c>
      <c r="N8" s="91"/>
      <c r="O8" s="91"/>
      <c r="P8" s="91"/>
      <c r="Q8" s="91"/>
      <c r="R8" s="91"/>
      <c r="S8" s="91"/>
    </row>
    <row r="9" spans="1:25" s="4" customFormat="1" ht="22.35" customHeight="1">
      <c r="Q9" s="4" t="s">
        <v>150</v>
      </c>
    </row>
    <row r="10" spans="1:25" s="4" customFormat="1" ht="22.35" customHeight="1">
      <c r="Q10" s="4" t="s">
        <v>151</v>
      </c>
    </row>
    <row r="11" spans="1:25" s="4" customFormat="1" ht="22.35" customHeight="1">
      <c r="I11" s="88"/>
      <c r="J11" s="88"/>
      <c r="K11" s="88"/>
      <c r="M11" s="60"/>
      <c r="N11" s="17" t="s">
        <v>152</v>
      </c>
      <c r="O11" s="60"/>
      <c r="P11" s="3"/>
      <c r="Q11" s="17" t="s">
        <v>153</v>
      </c>
    </row>
    <row r="12" spans="1:25" s="4" customFormat="1" ht="22.35" customHeight="1">
      <c r="Q12" s="4" t="s">
        <v>154</v>
      </c>
    </row>
    <row r="13" spans="1:25" s="4" customFormat="1" ht="22.35" customHeight="1">
      <c r="Q13" s="4" t="s">
        <v>155</v>
      </c>
      <c r="R13" s="3"/>
      <c r="W13" s="4" t="s">
        <v>156</v>
      </c>
    </row>
    <row r="14" spans="1:25" s="4" customFormat="1" ht="22.35" customHeight="1">
      <c r="M14" s="4" t="s">
        <v>157</v>
      </c>
      <c r="Q14" s="3" t="s">
        <v>158</v>
      </c>
      <c r="R14" s="3"/>
      <c r="W14" s="4" t="s">
        <v>159</v>
      </c>
    </row>
    <row r="15" spans="1:25" s="4" customFormat="1" ht="22.35" customHeight="1">
      <c r="G15" s="4" t="s">
        <v>160</v>
      </c>
      <c r="I15" s="17"/>
      <c r="J15" s="17" t="s">
        <v>59</v>
      </c>
      <c r="K15" s="17"/>
      <c r="M15" s="4" t="s">
        <v>161</v>
      </c>
      <c r="O15" s="4" t="s">
        <v>162</v>
      </c>
      <c r="Q15" s="4" t="s">
        <v>163</v>
      </c>
      <c r="S15" s="4" t="s">
        <v>164</v>
      </c>
      <c r="U15" s="4" t="s">
        <v>164</v>
      </c>
      <c r="W15" s="4" t="s">
        <v>165</v>
      </c>
    </row>
    <row r="16" spans="1:25" s="4" customFormat="1" ht="22.35" customHeight="1">
      <c r="C16" s="4" t="s">
        <v>166</v>
      </c>
      <c r="E16" s="4" t="s">
        <v>167</v>
      </c>
      <c r="G16" s="4" t="s">
        <v>168</v>
      </c>
      <c r="I16" s="4" t="s">
        <v>169</v>
      </c>
      <c r="M16" s="4" t="s">
        <v>170</v>
      </c>
      <c r="O16" s="4" t="s">
        <v>171</v>
      </c>
      <c r="Q16" s="4" t="s">
        <v>172</v>
      </c>
      <c r="S16" s="4" t="s">
        <v>173</v>
      </c>
      <c r="U16" s="4" t="s">
        <v>51</v>
      </c>
      <c r="W16" s="4" t="s">
        <v>174</v>
      </c>
      <c r="Y16" s="4" t="s">
        <v>164</v>
      </c>
    </row>
    <row r="17" spans="1:28" s="4" customFormat="1" ht="22.35" customHeight="1">
      <c r="C17" s="17" t="s">
        <v>175</v>
      </c>
      <c r="E17" s="17" t="s">
        <v>176</v>
      </c>
      <c r="G17" s="17" t="s">
        <v>177</v>
      </c>
      <c r="I17" s="17" t="s">
        <v>178</v>
      </c>
      <c r="K17" s="17" t="s">
        <v>179</v>
      </c>
      <c r="M17" s="17" t="s">
        <v>180</v>
      </c>
      <c r="O17" s="17" t="s">
        <v>181</v>
      </c>
      <c r="Q17" s="17" t="s">
        <v>182</v>
      </c>
      <c r="S17" s="17" t="s">
        <v>183</v>
      </c>
      <c r="U17" s="17" t="s">
        <v>184</v>
      </c>
      <c r="W17" s="17" t="s">
        <v>185</v>
      </c>
      <c r="Y17" s="17" t="s">
        <v>51</v>
      </c>
    </row>
    <row r="18" spans="1:28" ht="22.35" customHeight="1">
      <c r="A18" s="7" t="s">
        <v>188</v>
      </c>
      <c r="C18" s="58">
        <v>819950</v>
      </c>
      <c r="D18" s="5"/>
      <c r="E18" s="58">
        <v>492987</v>
      </c>
      <c r="F18" s="5"/>
      <c r="G18" s="58">
        <v>8670</v>
      </c>
      <c r="H18" s="5"/>
      <c r="I18" s="58">
        <v>81995</v>
      </c>
      <c r="J18" s="5"/>
      <c r="K18" s="58">
        <v>226587</v>
      </c>
      <c r="L18" s="5"/>
      <c r="M18" s="58">
        <v>971</v>
      </c>
      <c r="O18" s="58">
        <v>-157</v>
      </c>
      <c r="Q18" s="58">
        <v>2743566</v>
      </c>
      <c r="R18" s="5"/>
      <c r="S18" s="5">
        <f>SUM(M18:Q18)</f>
        <v>2744380</v>
      </c>
      <c r="T18" s="5"/>
      <c r="U18" s="5">
        <f>SUM(C18:K18,S18)</f>
        <v>4374569</v>
      </c>
      <c r="V18" s="5"/>
      <c r="W18" s="58">
        <v>264004</v>
      </c>
      <c r="X18" s="5"/>
      <c r="Y18" s="5">
        <f>SUM(U18:W18)</f>
        <v>4638573</v>
      </c>
    </row>
    <row r="19" spans="1:28" ht="22.35" customHeight="1">
      <c r="A19" s="3" t="s">
        <v>88</v>
      </c>
      <c r="C19" s="5">
        <v>0</v>
      </c>
      <c r="D19" s="5"/>
      <c r="E19" s="5">
        <v>0</v>
      </c>
      <c r="F19" s="5"/>
      <c r="G19" s="5">
        <v>0</v>
      </c>
      <c r="H19" s="5"/>
      <c r="I19" s="5">
        <v>0</v>
      </c>
      <c r="J19" s="5"/>
      <c r="K19" s="5">
        <f>'pl&amp;cf'!H99</f>
        <v>101598</v>
      </c>
      <c r="L19" s="5"/>
      <c r="M19" s="5">
        <v>0</v>
      </c>
      <c r="O19" s="5">
        <v>0</v>
      </c>
      <c r="Q19" s="5">
        <v>0</v>
      </c>
      <c r="R19" s="5"/>
      <c r="S19" s="5">
        <f>SUM(M19:Q19)</f>
        <v>0</v>
      </c>
      <c r="T19" s="5"/>
      <c r="U19" s="5">
        <f>SUM(C19:K19,S19)</f>
        <v>101598</v>
      </c>
      <c r="V19" s="5"/>
      <c r="W19" s="5">
        <f>'pl&amp;cf'!H100</f>
        <v>55331</v>
      </c>
      <c r="X19" s="5"/>
      <c r="Y19" s="5">
        <f>SUM(U19:W19)</f>
        <v>156929</v>
      </c>
    </row>
    <row r="20" spans="1:28" ht="22.35" customHeight="1">
      <c r="A20" s="3" t="s">
        <v>186</v>
      </c>
      <c r="C20" s="59">
        <v>0</v>
      </c>
      <c r="D20" s="5"/>
      <c r="E20" s="59">
        <v>0</v>
      </c>
      <c r="F20" s="5"/>
      <c r="G20" s="59">
        <v>0</v>
      </c>
      <c r="H20" s="5"/>
      <c r="I20" s="59">
        <v>0</v>
      </c>
      <c r="J20" s="5"/>
      <c r="K20" s="59">
        <v>0</v>
      </c>
      <c r="L20" s="5"/>
      <c r="M20" s="59">
        <f>'pl&amp;cf'!H119</f>
        <v>1445</v>
      </c>
      <c r="O20" s="59">
        <f>'pl&amp;cf'!H124</f>
        <v>-16</v>
      </c>
      <c r="Q20" s="59">
        <v>0</v>
      </c>
      <c r="R20" s="5"/>
      <c r="S20" s="59">
        <f>SUM(M20:Q20)</f>
        <v>1429</v>
      </c>
      <c r="T20" s="5"/>
      <c r="U20" s="59">
        <f>SUM(C20:K20,S20)</f>
        <v>1429</v>
      </c>
      <c r="V20" s="5"/>
      <c r="W20" s="59">
        <v>0</v>
      </c>
      <c r="X20" s="5"/>
      <c r="Y20" s="59">
        <f>SUM(U20:W20)</f>
        <v>1429</v>
      </c>
    </row>
    <row r="21" spans="1:28" ht="22.35" customHeight="1">
      <c r="A21" s="3" t="s">
        <v>187</v>
      </c>
      <c r="C21" s="58">
        <f>SUM(C19:C20)</f>
        <v>0</v>
      </c>
      <c r="D21" s="5"/>
      <c r="E21" s="58">
        <f>SUM(E19:E20)</f>
        <v>0</v>
      </c>
      <c r="F21" s="5"/>
      <c r="G21" s="58">
        <f>SUM(G19:G20)</f>
        <v>0</v>
      </c>
      <c r="H21" s="5"/>
      <c r="I21" s="58">
        <f>SUM(I19:I20)</f>
        <v>0</v>
      </c>
      <c r="J21" s="5"/>
      <c r="K21" s="58">
        <f>SUM(K19:K20)</f>
        <v>101598</v>
      </c>
      <c r="L21" s="5"/>
      <c r="M21" s="58">
        <f>SUM(M19:M20)</f>
        <v>1445</v>
      </c>
      <c r="O21" s="58">
        <f>SUM(O19:O20)</f>
        <v>-16</v>
      </c>
      <c r="Q21" s="58">
        <f>SUM(Q19:Q20)</f>
        <v>0</v>
      </c>
      <c r="R21" s="5"/>
      <c r="S21" s="58">
        <f>SUM(S19:S20)</f>
        <v>1429</v>
      </c>
      <c r="T21" s="5"/>
      <c r="U21" s="58">
        <f>SUM(U19:U20)</f>
        <v>103027</v>
      </c>
      <c r="V21" s="5"/>
      <c r="W21" s="58">
        <f>SUM(W19:W20)</f>
        <v>55331</v>
      </c>
      <c r="X21" s="5"/>
      <c r="Y21" s="58">
        <f>SUM(Y19:Y20)</f>
        <v>158358</v>
      </c>
    </row>
    <row r="22" spans="1:28" ht="22.35" customHeight="1">
      <c r="A22" s="3" t="s">
        <v>189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O22" s="5"/>
      <c r="Q22" s="5"/>
      <c r="R22" s="5"/>
      <c r="S22" s="5"/>
      <c r="T22" s="5"/>
      <c r="U22" s="5"/>
      <c r="V22" s="5"/>
      <c r="W22" s="5"/>
      <c r="X22" s="5"/>
      <c r="Y22" s="5"/>
    </row>
    <row r="23" spans="1:28" ht="22.35" customHeight="1">
      <c r="A23" s="3" t="s">
        <v>190</v>
      </c>
      <c r="C23" s="59">
        <v>0</v>
      </c>
      <c r="D23" s="5"/>
      <c r="E23" s="59">
        <v>0</v>
      </c>
      <c r="F23" s="5"/>
      <c r="G23" s="59">
        <v>0</v>
      </c>
      <c r="H23" s="5"/>
      <c r="I23" s="59">
        <v>0</v>
      </c>
      <c r="J23" s="5"/>
      <c r="K23" s="59">
        <v>0</v>
      </c>
      <c r="L23" s="5"/>
      <c r="M23" s="59">
        <v>0</v>
      </c>
      <c r="O23" s="59">
        <v>0</v>
      </c>
      <c r="Q23" s="59">
        <v>0</v>
      </c>
      <c r="R23" s="5"/>
      <c r="S23" s="59">
        <f>SUM(M23:Q23)</f>
        <v>0</v>
      </c>
      <c r="T23" s="5"/>
      <c r="U23" s="59">
        <f>SUM(C23:K23,S23)</f>
        <v>0</v>
      </c>
      <c r="V23" s="5"/>
      <c r="W23" s="59">
        <v>-11500</v>
      </c>
      <c r="X23" s="5"/>
      <c r="Y23" s="59">
        <f>SUM(U23:W23)</f>
        <v>-11500</v>
      </c>
    </row>
    <row r="24" spans="1:28" ht="22.35" customHeight="1" thickBot="1">
      <c r="A24" s="7" t="s">
        <v>226</v>
      </c>
      <c r="C24" s="8">
        <f>SUM(C18,C21:C23)</f>
        <v>819950</v>
      </c>
      <c r="D24" s="5"/>
      <c r="E24" s="8">
        <f>SUM(E18,E21:E23)</f>
        <v>492987</v>
      </c>
      <c r="F24" s="5"/>
      <c r="G24" s="8">
        <f>SUM(G18,G21:G23)</f>
        <v>8670</v>
      </c>
      <c r="H24" s="5"/>
      <c r="I24" s="8">
        <f>SUM(I18,I21:I23)</f>
        <v>81995</v>
      </c>
      <c r="J24" s="5"/>
      <c r="K24" s="8">
        <f>SUM(K18,K21:K23)</f>
        <v>328185</v>
      </c>
      <c r="L24" s="5"/>
      <c r="M24" s="8">
        <f>SUM(M18,M21:M23)</f>
        <v>2416</v>
      </c>
      <c r="O24" s="8">
        <f>SUM(O18,O21:O23)</f>
        <v>-173</v>
      </c>
      <c r="Q24" s="8">
        <f>SUM(Q18,Q21:Q23)</f>
        <v>2743566</v>
      </c>
      <c r="R24" s="5"/>
      <c r="S24" s="8">
        <f>SUM(S18,S21:S23)</f>
        <v>2745809</v>
      </c>
      <c r="T24" s="5"/>
      <c r="U24" s="8">
        <f>SUM(U18,U21:U23)</f>
        <v>4477596</v>
      </c>
      <c r="V24" s="5"/>
      <c r="W24" s="8">
        <f>SUM(W18,W21:W23)</f>
        <v>307835</v>
      </c>
      <c r="X24" s="5"/>
      <c r="Y24" s="8">
        <f>SUM(Y18,Y21:Y23)</f>
        <v>4785431</v>
      </c>
    </row>
    <row r="25" spans="1:28" ht="22.35" customHeight="1" thickTop="1">
      <c r="A25" s="7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Y25" s="5"/>
    </row>
    <row r="26" spans="1:28" ht="22.35" customHeight="1">
      <c r="A26" s="7" t="s">
        <v>211</v>
      </c>
      <c r="C26" s="5">
        <v>819950</v>
      </c>
      <c r="D26" s="5"/>
      <c r="E26" s="5">
        <v>492987</v>
      </c>
      <c r="F26" s="5"/>
      <c r="G26" s="5">
        <v>8670</v>
      </c>
      <c r="H26" s="5"/>
      <c r="I26" s="5">
        <v>81995</v>
      </c>
      <c r="J26" s="5"/>
      <c r="K26" s="5">
        <v>161057</v>
      </c>
      <c r="M26" s="5">
        <v>2978</v>
      </c>
      <c r="O26" s="5">
        <v>-173</v>
      </c>
      <c r="Q26" s="5">
        <v>2787425</v>
      </c>
      <c r="R26" s="5"/>
      <c r="S26" s="5">
        <f>SUM(M26:Q26)</f>
        <v>2790230</v>
      </c>
      <c r="T26" s="5"/>
      <c r="U26" s="5">
        <f>SUM(C26:K26,S26)</f>
        <v>4354889</v>
      </c>
      <c r="V26" s="5"/>
      <c r="W26" s="5">
        <v>303916</v>
      </c>
      <c r="X26" s="5"/>
      <c r="Y26" s="5">
        <f>SUM(U26:W26)</f>
        <v>4658805</v>
      </c>
    </row>
    <row r="27" spans="1:28" ht="22.35" customHeight="1">
      <c r="A27" s="3" t="s">
        <v>88</v>
      </c>
      <c r="C27" s="5">
        <v>0</v>
      </c>
      <c r="D27" s="5"/>
      <c r="E27" s="5">
        <v>0</v>
      </c>
      <c r="F27" s="5"/>
      <c r="G27" s="5">
        <v>0</v>
      </c>
      <c r="H27" s="5"/>
      <c r="I27" s="5">
        <v>0</v>
      </c>
      <c r="J27" s="5"/>
      <c r="K27" s="5">
        <f>'pl&amp;cf'!F99</f>
        <v>235877</v>
      </c>
      <c r="L27" s="5"/>
      <c r="M27" s="5">
        <v>0</v>
      </c>
      <c r="O27" s="5">
        <v>0</v>
      </c>
      <c r="Q27" s="5">
        <v>0</v>
      </c>
      <c r="R27" s="5"/>
      <c r="S27" s="5">
        <f>SUM(M27:Q27)</f>
        <v>0</v>
      </c>
      <c r="T27" s="5"/>
      <c r="U27" s="5">
        <f>SUM(C27:K27,S27)</f>
        <v>235877</v>
      </c>
      <c r="V27" s="5"/>
      <c r="W27" s="5">
        <f>'pl&amp;cf'!F100</f>
        <v>22633</v>
      </c>
      <c r="X27" s="5"/>
      <c r="Y27" s="5">
        <f t="shared" ref="Y27:Y28" si="0">SUM(U27:W27)</f>
        <v>258510</v>
      </c>
    </row>
    <row r="28" spans="1:28" ht="22.35" customHeight="1">
      <c r="A28" s="3" t="s">
        <v>186</v>
      </c>
      <c r="C28" s="59">
        <v>0</v>
      </c>
      <c r="D28" s="5"/>
      <c r="E28" s="59">
        <v>0</v>
      </c>
      <c r="F28" s="5"/>
      <c r="G28" s="59">
        <v>0</v>
      </c>
      <c r="H28" s="5"/>
      <c r="I28" s="59">
        <v>0</v>
      </c>
      <c r="J28" s="5"/>
      <c r="K28" s="5">
        <v>0</v>
      </c>
      <c r="L28" s="5"/>
      <c r="M28" s="5">
        <f>'pl&amp;cf'!F119</f>
        <v>-1174</v>
      </c>
      <c r="O28" s="5">
        <f>'pl&amp;cf'!F124</f>
        <v>1</v>
      </c>
      <c r="Q28" s="59">
        <v>0</v>
      </c>
      <c r="R28" s="5"/>
      <c r="S28" s="5">
        <f>SUM(M28:Q28)</f>
        <v>-1173</v>
      </c>
      <c r="T28" s="5"/>
      <c r="U28" s="5">
        <f>SUM(C28:K28,S28)</f>
        <v>-1173</v>
      </c>
      <c r="V28" s="5"/>
      <c r="W28" s="5">
        <v>0</v>
      </c>
      <c r="X28" s="5"/>
      <c r="Y28" s="5">
        <f t="shared" si="0"/>
        <v>-1173</v>
      </c>
    </row>
    <row r="29" spans="1:28" ht="22.35" customHeight="1">
      <c r="A29" s="3" t="s">
        <v>187</v>
      </c>
      <c r="C29" s="58">
        <f>SUM(C27:C28)</f>
        <v>0</v>
      </c>
      <c r="D29" s="5"/>
      <c r="E29" s="58">
        <f>SUM(E27:E28)</f>
        <v>0</v>
      </c>
      <c r="F29" s="5"/>
      <c r="G29" s="58">
        <f>SUM(G27:G28)</f>
        <v>0</v>
      </c>
      <c r="H29" s="5"/>
      <c r="I29" s="58">
        <f>SUM(I27:I28)</f>
        <v>0</v>
      </c>
      <c r="J29" s="5"/>
      <c r="K29" s="58">
        <f>SUM(K27:K28)</f>
        <v>235877</v>
      </c>
      <c r="L29" s="5"/>
      <c r="M29" s="58">
        <f>SUM(M27:M28)</f>
        <v>-1174</v>
      </c>
      <c r="O29" s="58">
        <f>SUM(O27:O28)</f>
        <v>1</v>
      </c>
      <c r="Q29" s="58">
        <f>SUM(Q27:Q28)</f>
        <v>0</v>
      </c>
      <c r="R29" s="5"/>
      <c r="S29" s="58">
        <f>SUM(S27:S28)</f>
        <v>-1173</v>
      </c>
      <c r="T29" s="5"/>
      <c r="U29" s="58">
        <f>SUM(U27:U28)</f>
        <v>234704</v>
      </c>
      <c r="V29" s="5"/>
      <c r="W29" s="58">
        <f>SUM(W27:W28)</f>
        <v>22633</v>
      </c>
      <c r="X29" s="5"/>
      <c r="Y29" s="58">
        <f>SUM(Y27:Y28)</f>
        <v>257337</v>
      </c>
    </row>
    <row r="30" spans="1:28" ht="22.35" customHeight="1">
      <c r="A30" s="3" t="s">
        <v>189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O30" s="5"/>
      <c r="Q30" s="5"/>
      <c r="R30" s="5"/>
      <c r="S30" s="5"/>
      <c r="T30" s="5"/>
      <c r="U30" s="5"/>
      <c r="V30" s="5"/>
      <c r="W30" s="5"/>
      <c r="X30" s="5"/>
      <c r="Y30" s="5"/>
    </row>
    <row r="31" spans="1:28" ht="22.35" customHeight="1">
      <c r="A31" s="3" t="s">
        <v>190</v>
      </c>
      <c r="C31" s="59">
        <v>0</v>
      </c>
      <c r="D31" s="5"/>
      <c r="E31" s="59">
        <v>0</v>
      </c>
      <c r="F31" s="5"/>
      <c r="G31" s="59">
        <v>0</v>
      </c>
      <c r="H31" s="5"/>
      <c r="I31" s="59">
        <v>0</v>
      </c>
      <c r="J31" s="5"/>
      <c r="K31" s="5">
        <v>0</v>
      </c>
      <c r="L31" s="5"/>
      <c r="M31" s="5">
        <v>0</v>
      </c>
      <c r="O31" s="5">
        <v>0</v>
      </c>
      <c r="Q31" s="59">
        <v>0</v>
      </c>
      <c r="R31" s="5"/>
      <c r="S31" s="59">
        <f>SUM(M31:Q31)</f>
        <v>0</v>
      </c>
      <c r="T31" s="5"/>
      <c r="U31" s="59">
        <f>SUM(C31:K31,S31)</f>
        <v>0</v>
      </c>
      <c r="V31" s="5"/>
      <c r="W31" s="5">
        <v>-10731</v>
      </c>
      <c r="X31" s="5"/>
      <c r="Y31" s="59">
        <f t="shared" ref="Y31" si="1">SUM(U31:W31)</f>
        <v>-10731</v>
      </c>
    </row>
    <row r="32" spans="1:28" ht="22.35" customHeight="1" thickBot="1">
      <c r="A32" s="7" t="s">
        <v>227</v>
      </c>
      <c r="C32" s="12">
        <f>SUM(C26,C29:C31)</f>
        <v>819950</v>
      </c>
      <c r="D32" s="5"/>
      <c r="E32" s="12">
        <f>SUM(E26,E29:E31)</f>
        <v>492987</v>
      </c>
      <c r="F32" s="5"/>
      <c r="G32" s="12">
        <f>SUM(G26,G29:G31)</f>
        <v>8670</v>
      </c>
      <c r="H32" s="5"/>
      <c r="I32" s="12">
        <f>SUM(I26,I29:I31)</f>
        <v>81995</v>
      </c>
      <c r="J32" s="5"/>
      <c r="K32" s="12">
        <f>SUM(K26,K29:K31)</f>
        <v>396934</v>
      </c>
      <c r="L32" s="5"/>
      <c r="M32" s="12">
        <f>SUM(M26,M29:M31)</f>
        <v>1804</v>
      </c>
      <c r="O32" s="12">
        <f>SUM(O26,O29:O31)</f>
        <v>-172</v>
      </c>
      <c r="Q32" s="12">
        <f>SUM(Q26,Q29:Q31)</f>
        <v>2787425</v>
      </c>
      <c r="R32" s="5"/>
      <c r="S32" s="12">
        <f>SUM(S26,S29:S31)</f>
        <v>2789057</v>
      </c>
      <c r="T32" s="5"/>
      <c r="U32" s="12">
        <f>SUM(U26,U29:U31)</f>
        <v>4589593</v>
      </c>
      <c r="V32" s="5"/>
      <c r="W32" s="12">
        <f>SUM(W26,W29:W31)</f>
        <v>315818</v>
      </c>
      <c r="X32" s="5"/>
      <c r="Y32" s="12">
        <f>SUM(Y26,Y29:Y31)</f>
        <v>4905411</v>
      </c>
      <c r="AB32" s="6"/>
    </row>
    <row r="33" spans="1:25" ht="22.35" customHeight="1" thickTop="1">
      <c r="A33" s="7"/>
      <c r="C33" s="5"/>
      <c r="D33" s="5"/>
      <c r="E33" s="5"/>
      <c r="F33" s="5"/>
      <c r="G33" s="5"/>
      <c r="H33" s="5"/>
      <c r="I33" s="5"/>
      <c r="J33" s="5"/>
      <c r="K33" s="5">
        <f>K32-BS!F87</f>
        <v>0</v>
      </c>
      <c r="L33" s="5"/>
      <c r="M33" s="5"/>
      <c r="N33" s="5"/>
      <c r="O33" s="5"/>
      <c r="P33" s="5"/>
      <c r="Q33" s="5"/>
      <c r="R33" s="5"/>
      <c r="S33" s="5">
        <f>S32-BS!F88</f>
        <v>0</v>
      </c>
      <c r="T33" s="5"/>
      <c r="U33" s="5"/>
      <c r="V33" s="5"/>
      <c r="W33" s="5">
        <f>W32-BS!F90</f>
        <v>0</v>
      </c>
      <c r="Y33" s="5">
        <f>SUM(Y32-BS!F91)</f>
        <v>0</v>
      </c>
    </row>
    <row r="34" spans="1:25" ht="22.35" customHeight="1">
      <c r="A34" s="3" t="s">
        <v>32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Q34" s="57"/>
      <c r="R34" s="57"/>
      <c r="S34" s="57"/>
      <c r="T34" s="57"/>
      <c r="W34" s="6"/>
    </row>
    <row r="35" spans="1:25" ht="22.35" customHeight="1">
      <c r="C35" s="1"/>
      <c r="D35" s="2"/>
      <c r="E35" s="1"/>
      <c r="F35" s="2"/>
      <c r="G35" s="1"/>
      <c r="H35" s="2"/>
      <c r="I35" s="1"/>
      <c r="J35" s="2"/>
      <c r="K35" s="1"/>
      <c r="L35" s="2"/>
      <c r="M35" s="1"/>
      <c r="N35" s="1"/>
      <c r="P35" s="1"/>
      <c r="Q35" s="2"/>
      <c r="R35" s="2"/>
      <c r="S35" s="2"/>
      <c r="T35" s="2"/>
      <c r="U35" s="1"/>
      <c r="V35" s="1"/>
      <c r="W35" s="1"/>
    </row>
    <row r="36" spans="1:25" ht="22.35" customHeight="1"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P36" s="13"/>
      <c r="Q36" s="13"/>
      <c r="R36" s="13"/>
      <c r="S36" s="13"/>
      <c r="T36" s="13"/>
      <c r="U36" s="13"/>
      <c r="V36" s="13"/>
      <c r="W36" s="13"/>
    </row>
    <row r="37" spans="1:25" ht="22.35" customHeight="1">
      <c r="K37" s="13"/>
    </row>
    <row r="38" spans="1:25" ht="22.35" customHeight="1">
      <c r="C38" s="1"/>
      <c r="D38" s="2"/>
      <c r="E38" s="1"/>
      <c r="F38" s="2"/>
      <c r="G38" s="1"/>
      <c r="H38" s="2"/>
      <c r="I38" s="1"/>
      <c r="J38" s="2"/>
      <c r="K38" s="1"/>
      <c r="L38" s="2"/>
      <c r="M38" s="1"/>
      <c r="N38" s="1"/>
      <c r="P38" s="1"/>
      <c r="Q38" s="2"/>
      <c r="R38" s="2"/>
      <c r="S38" s="2"/>
      <c r="T38" s="2"/>
      <c r="U38" s="1"/>
      <c r="V38" s="1"/>
      <c r="W38" s="1"/>
    </row>
    <row r="40" spans="1:25" ht="22.35" customHeight="1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P40" s="13"/>
      <c r="Q40" s="13"/>
      <c r="R40" s="13"/>
      <c r="S40" s="13"/>
      <c r="T40" s="13"/>
      <c r="U40" s="13"/>
      <c r="V40" s="13"/>
      <c r="W40" s="13"/>
    </row>
  </sheetData>
  <mergeCells count="7">
    <mergeCell ref="I11:K11"/>
    <mergeCell ref="A2:W2"/>
    <mergeCell ref="A3:W3"/>
    <mergeCell ref="A4:W4"/>
    <mergeCell ref="C6:Y6"/>
    <mergeCell ref="C7:U7"/>
    <mergeCell ref="M8:S8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0BC93-0D27-4C38-9861-BAAE49A93622}">
  <dimension ref="A1:Q28"/>
  <sheetViews>
    <sheetView showGridLines="0" view="pageBreakPreview" zoomScale="85" zoomScaleNormal="90" zoomScaleSheetLayoutView="85" workbookViewId="0"/>
  </sheetViews>
  <sheetFormatPr defaultColWidth="9.44140625" defaultRowHeight="22.35" customHeight="1"/>
  <cols>
    <col min="1" max="1" width="27.5546875" style="3" customWidth="1"/>
    <col min="2" max="2" width="7.5546875" style="4" customWidth="1"/>
    <col min="3" max="3" width="1.44140625" style="3" customWidth="1"/>
    <col min="4" max="4" width="16.44140625" style="3" customWidth="1"/>
    <col min="5" max="5" width="1.5546875" style="3" customWidth="1"/>
    <col min="6" max="6" width="16.44140625" style="3" customWidth="1"/>
    <col min="7" max="7" width="1.5546875" style="3" customWidth="1"/>
    <col min="8" max="8" width="16.44140625" style="3" customWidth="1"/>
    <col min="9" max="9" width="1.5546875" style="3" customWidth="1"/>
    <col min="10" max="10" width="16.44140625" style="3" customWidth="1"/>
    <col min="11" max="11" width="1.5546875" style="3" customWidth="1"/>
    <col min="12" max="12" width="16.44140625" style="3" customWidth="1"/>
    <col min="13" max="13" width="1.5546875" style="3" customWidth="1"/>
    <col min="14" max="14" width="16.44140625" style="3" customWidth="1"/>
    <col min="15" max="15" width="1.5546875" style="3" customWidth="1"/>
    <col min="16" max="16" width="16.44140625" style="3" customWidth="1"/>
    <col min="17" max="17" width="11.5546875" style="3" bestFit="1" customWidth="1"/>
    <col min="18" max="16384" width="9.44140625" style="3"/>
  </cols>
  <sheetData>
    <row r="1" spans="1:17" ht="22.35" customHeight="1">
      <c r="P1" s="16" t="s">
        <v>69</v>
      </c>
    </row>
    <row r="2" spans="1:17" ht="22.35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7" ht="22.35" customHeight="1">
      <c r="A3" s="89" t="s">
        <v>191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7" ht="22.35" customHeight="1">
      <c r="A4" s="89" t="s">
        <v>229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7" ht="22.35" customHeight="1">
      <c r="B5" s="3"/>
      <c r="P5" s="16" t="s">
        <v>2</v>
      </c>
    </row>
    <row r="6" spans="1:17" ht="22.35" customHeight="1">
      <c r="D6" s="90" t="s">
        <v>4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1:17" ht="22.35" customHeight="1">
      <c r="D7" s="10"/>
      <c r="E7" s="10"/>
      <c r="F7" s="10"/>
      <c r="G7" s="10"/>
      <c r="H7" s="10"/>
      <c r="I7" s="10"/>
      <c r="J7" s="10"/>
      <c r="K7" s="10"/>
      <c r="L7" s="18" t="s">
        <v>62</v>
      </c>
      <c r="M7" s="18"/>
      <c r="N7" s="18"/>
      <c r="O7" s="10"/>
      <c r="P7" s="10"/>
      <c r="Q7" s="10"/>
    </row>
    <row r="8" spans="1:17" ht="22.35" customHeight="1">
      <c r="D8" s="10"/>
      <c r="E8" s="10"/>
      <c r="F8" s="10"/>
      <c r="G8" s="10"/>
      <c r="H8" s="10"/>
      <c r="I8" s="10"/>
      <c r="J8" s="10"/>
      <c r="K8" s="10"/>
      <c r="L8" s="19" t="s">
        <v>192</v>
      </c>
      <c r="M8" s="20"/>
      <c r="O8" s="10"/>
      <c r="P8" s="10"/>
      <c r="Q8" s="10"/>
    </row>
    <row r="9" spans="1:17" ht="22.35" customHeight="1">
      <c r="D9" s="10"/>
      <c r="E9" s="10"/>
      <c r="F9" s="10"/>
      <c r="G9" s="10"/>
      <c r="H9" s="10"/>
      <c r="I9" s="10"/>
      <c r="J9" s="10"/>
      <c r="K9" s="10"/>
      <c r="L9" s="17" t="s">
        <v>193</v>
      </c>
      <c r="M9" s="4"/>
      <c r="N9" s="4" t="s">
        <v>164</v>
      </c>
      <c r="O9" s="10"/>
      <c r="P9" s="10"/>
      <c r="Q9" s="10"/>
    </row>
    <row r="10" spans="1:17" ht="22.35" customHeight="1">
      <c r="G10" s="4"/>
      <c r="H10" s="91" t="s">
        <v>59</v>
      </c>
      <c r="I10" s="91"/>
      <c r="J10" s="91"/>
      <c r="L10" s="4" t="s">
        <v>162</v>
      </c>
      <c r="M10" s="4"/>
      <c r="N10" s="4" t="s">
        <v>173</v>
      </c>
      <c r="P10" s="4" t="s">
        <v>164</v>
      </c>
      <c r="Q10" s="4"/>
    </row>
    <row r="11" spans="1:17" s="4" customFormat="1" ht="22.35" customHeight="1">
      <c r="D11" s="4" t="s">
        <v>166</v>
      </c>
      <c r="F11" s="4" t="s">
        <v>167</v>
      </c>
      <c r="H11" s="4" t="s">
        <v>169</v>
      </c>
      <c r="L11" s="4" t="s">
        <v>171</v>
      </c>
      <c r="N11" s="4" t="s">
        <v>194</v>
      </c>
      <c r="P11" s="4" t="s">
        <v>195</v>
      </c>
    </row>
    <row r="12" spans="1:17" s="4" customFormat="1" ht="22.35" customHeight="1">
      <c r="B12" s="9"/>
      <c r="D12" s="17" t="s">
        <v>175</v>
      </c>
      <c r="F12" s="17" t="s">
        <v>176</v>
      </c>
      <c r="H12" s="17" t="s">
        <v>178</v>
      </c>
      <c r="J12" s="17" t="s">
        <v>179</v>
      </c>
      <c r="L12" s="17" t="s">
        <v>181</v>
      </c>
      <c r="N12" s="17" t="s">
        <v>196</v>
      </c>
      <c r="P12" s="17" t="s">
        <v>196</v>
      </c>
    </row>
    <row r="13" spans="1:17" s="4" customFormat="1" ht="22.35" customHeight="1">
      <c r="B13" s="9"/>
    </row>
    <row r="14" spans="1:17" ht="22.35" customHeight="1">
      <c r="A14" s="7" t="s">
        <v>188</v>
      </c>
      <c r="B14" s="11"/>
      <c r="C14" s="7"/>
      <c r="D14" s="15">
        <v>819950</v>
      </c>
      <c r="E14" s="15"/>
      <c r="F14" s="15">
        <v>492987</v>
      </c>
      <c r="G14" s="15"/>
      <c r="H14" s="15">
        <v>81995</v>
      </c>
      <c r="I14" s="15"/>
      <c r="J14" s="15">
        <v>3163218</v>
      </c>
      <c r="K14" s="15"/>
      <c r="L14" s="15">
        <v>-157</v>
      </c>
      <c r="M14" s="15"/>
      <c r="N14" s="15">
        <f>SUM(L14:M14)</f>
        <v>-157</v>
      </c>
      <c r="O14" s="15"/>
      <c r="P14" s="15">
        <f>SUM(D14:J14,N14)</f>
        <v>4557993</v>
      </c>
    </row>
    <row r="15" spans="1:17" ht="22.35" customHeight="1">
      <c r="A15" s="3" t="s">
        <v>88</v>
      </c>
      <c r="B15" s="11"/>
      <c r="C15" s="7"/>
      <c r="D15" s="15">
        <v>0</v>
      </c>
      <c r="E15" s="15"/>
      <c r="F15" s="15">
        <v>0</v>
      </c>
      <c r="G15" s="15"/>
      <c r="H15" s="15">
        <v>0</v>
      </c>
      <c r="I15" s="15"/>
      <c r="J15" s="15">
        <f>'pl&amp;cf'!L99</f>
        <v>5427</v>
      </c>
      <c r="K15" s="15"/>
      <c r="L15" s="15">
        <v>0</v>
      </c>
      <c r="M15" s="15"/>
      <c r="N15" s="15">
        <f>SUM(L15:M15)</f>
        <v>0</v>
      </c>
      <c r="O15" s="15"/>
      <c r="P15" s="15">
        <f>SUM(D15:J15,N15)</f>
        <v>5427</v>
      </c>
    </row>
    <row r="16" spans="1:17" ht="22.35" customHeight="1">
      <c r="A16" s="3" t="s">
        <v>186</v>
      </c>
      <c r="B16" s="11"/>
      <c r="C16" s="7"/>
      <c r="D16" s="21">
        <v>0</v>
      </c>
      <c r="E16" s="15"/>
      <c r="F16" s="21">
        <v>0</v>
      </c>
      <c r="G16" s="15"/>
      <c r="H16" s="21">
        <v>0</v>
      </c>
      <c r="I16" s="15"/>
      <c r="J16" s="21">
        <v>0</v>
      </c>
      <c r="K16" s="15"/>
      <c r="L16" s="21">
        <f>'pl&amp;cf'!L124</f>
        <v>-16</v>
      </c>
      <c r="M16" s="15"/>
      <c r="N16" s="21">
        <f>SUM(L16:M16)</f>
        <v>-16</v>
      </c>
      <c r="O16" s="15"/>
      <c r="P16" s="21">
        <f>SUM(D16:J16,N16)</f>
        <v>-16</v>
      </c>
    </row>
    <row r="17" spans="1:17" ht="22.35" customHeight="1">
      <c r="A17" s="3" t="s">
        <v>187</v>
      </c>
      <c r="B17" s="11"/>
      <c r="C17" s="7"/>
      <c r="D17" s="14">
        <f>SUM(D15:D16)</f>
        <v>0</v>
      </c>
      <c r="E17" s="15"/>
      <c r="F17" s="14">
        <f>SUM(F15:F16)</f>
        <v>0</v>
      </c>
      <c r="G17" s="15"/>
      <c r="H17" s="14">
        <f>SUM(H15:H16)</f>
        <v>0</v>
      </c>
      <c r="I17" s="15"/>
      <c r="J17" s="14">
        <f>SUM(J15:J16)</f>
        <v>5427</v>
      </c>
      <c r="K17" s="15"/>
      <c r="L17" s="14">
        <f>SUM(L15:L16)</f>
        <v>-16</v>
      </c>
      <c r="M17" s="15"/>
      <c r="N17" s="14">
        <f>SUM(N15:N16)</f>
        <v>-16</v>
      </c>
      <c r="O17" s="15"/>
      <c r="P17" s="14">
        <f>SUM(P15:P16)</f>
        <v>5411</v>
      </c>
    </row>
    <row r="18" spans="1:17" ht="22.35" customHeight="1" thickBot="1">
      <c r="A18" s="7" t="s">
        <v>228</v>
      </c>
      <c r="B18" s="10"/>
      <c r="C18" s="7"/>
      <c r="D18" s="8">
        <f>SUM(D14,D17:D17)</f>
        <v>819950</v>
      </c>
      <c r="E18" s="5"/>
      <c r="F18" s="8">
        <f>SUM(F14,F17:F17)</f>
        <v>492987</v>
      </c>
      <c r="G18" s="5"/>
      <c r="H18" s="8">
        <f>SUM(H14,H17:H17)</f>
        <v>81995</v>
      </c>
      <c r="I18" s="5"/>
      <c r="J18" s="8">
        <f>SUM(J14,J17:J17)</f>
        <v>3168645</v>
      </c>
      <c r="K18" s="5"/>
      <c r="L18" s="8">
        <f>SUM(L14,L17:L17)</f>
        <v>-173</v>
      </c>
      <c r="M18" s="5"/>
      <c r="N18" s="8">
        <f>SUM(N14,N17:N17)</f>
        <v>-173</v>
      </c>
      <c r="O18" s="5"/>
      <c r="P18" s="8">
        <f>SUM(P14,P17:P17)</f>
        <v>4563404</v>
      </c>
    </row>
    <row r="19" spans="1:17" ht="22.35" customHeight="1" thickTop="1">
      <c r="D19" s="6"/>
      <c r="F19" s="6"/>
      <c r="H19" s="6"/>
      <c r="L19" s="6"/>
      <c r="M19" s="6"/>
      <c r="N19" s="6"/>
      <c r="P19" s="6"/>
    </row>
    <row r="20" spans="1:17" ht="22.35" customHeight="1">
      <c r="A20" s="7" t="s">
        <v>211</v>
      </c>
      <c r="B20" s="11"/>
      <c r="C20" s="7"/>
      <c r="D20" s="15">
        <v>819950</v>
      </c>
      <c r="E20" s="5"/>
      <c r="F20" s="15">
        <v>492987</v>
      </c>
      <c r="G20" s="15"/>
      <c r="H20" s="15">
        <v>81995</v>
      </c>
      <c r="I20" s="15"/>
      <c r="J20" s="15">
        <v>3024090</v>
      </c>
      <c r="K20" s="15"/>
      <c r="L20" s="15">
        <v>-173</v>
      </c>
      <c r="M20" s="15"/>
      <c r="N20" s="15">
        <f>SUM(L20:M20)</f>
        <v>-173</v>
      </c>
      <c r="O20" s="15"/>
      <c r="P20" s="15">
        <f>SUM(D20:J20,N20)</f>
        <v>4418849</v>
      </c>
      <c r="Q20" s="1"/>
    </row>
    <row r="21" spans="1:17" ht="22.35" customHeight="1">
      <c r="A21" s="3" t="s">
        <v>88</v>
      </c>
      <c r="B21" s="11"/>
      <c r="C21" s="7"/>
      <c r="D21" s="15">
        <v>0</v>
      </c>
      <c r="E21" s="15"/>
      <c r="F21" s="15">
        <v>0</v>
      </c>
      <c r="G21" s="15"/>
      <c r="H21" s="15">
        <v>0</v>
      </c>
      <c r="I21" s="15"/>
      <c r="J21" s="15">
        <f>'pl&amp;cf'!J99</f>
        <v>88746</v>
      </c>
      <c r="K21" s="15"/>
      <c r="L21" s="15">
        <v>0</v>
      </c>
      <c r="M21" s="15"/>
      <c r="N21" s="15">
        <f>SUM(L21:M21)</f>
        <v>0</v>
      </c>
      <c r="O21" s="15"/>
      <c r="P21" s="15">
        <f>SUM(D21:J21,N21)</f>
        <v>88746</v>
      </c>
      <c r="Q21" s="1"/>
    </row>
    <row r="22" spans="1:17" ht="22.35" customHeight="1">
      <c r="A22" s="3" t="s">
        <v>186</v>
      </c>
      <c r="B22" s="11"/>
      <c r="C22" s="7"/>
      <c r="D22" s="21">
        <v>0</v>
      </c>
      <c r="E22" s="15"/>
      <c r="F22" s="21">
        <v>0</v>
      </c>
      <c r="G22" s="15"/>
      <c r="H22" s="21">
        <v>0</v>
      </c>
      <c r="I22" s="15"/>
      <c r="J22" s="21">
        <v>0</v>
      </c>
      <c r="K22" s="15"/>
      <c r="L22" s="21">
        <f>'pl&amp;cf'!J124</f>
        <v>1</v>
      </c>
      <c r="M22" s="15"/>
      <c r="N22" s="21">
        <f>SUM(L22:M22)</f>
        <v>1</v>
      </c>
      <c r="O22" s="15"/>
      <c r="P22" s="21">
        <f>SUM(D22:J22,N22)</f>
        <v>1</v>
      </c>
      <c r="Q22" s="1"/>
    </row>
    <row r="23" spans="1:17" ht="22.35" customHeight="1">
      <c r="A23" s="3" t="s">
        <v>187</v>
      </c>
      <c r="B23" s="11"/>
      <c r="C23" s="7"/>
      <c r="D23" s="15">
        <f>SUM(D21:D22)</f>
        <v>0</v>
      </c>
      <c r="E23" s="15"/>
      <c r="F23" s="15">
        <f>SUM(F21:F22)</f>
        <v>0</v>
      </c>
      <c r="G23" s="15"/>
      <c r="H23" s="15">
        <f>SUM(H21:H22)</f>
        <v>0</v>
      </c>
      <c r="I23" s="15"/>
      <c r="J23" s="15">
        <f>SUM(J21:J22)</f>
        <v>88746</v>
      </c>
      <c r="K23" s="15"/>
      <c r="L23" s="15">
        <f>SUM(L21:L22)</f>
        <v>1</v>
      </c>
      <c r="M23" s="15"/>
      <c r="N23" s="15">
        <f>SUM(N21:N22)</f>
        <v>1</v>
      </c>
      <c r="O23" s="15"/>
      <c r="P23" s="15">
        <f>SUM(P21:P22)</f>
        <v>88747</v>
      </c>
    </row>
    <row r="24" spans="1:17" ht="22.35" customHeight="1" thickBot="1">
      <c r="A24" s="7" t="s">
        <v>227</v>
      </c>
      <c r="B24" s="10"/>
      <c r="C24" s="7"/>
      <c r="D24" s="12">
        <f>D20+D23</f>
        <v>819950</v>
      </c>
      <c r="E24" s="5"/>
      <c r="F24" s="12">
        <f>F20+F23</f>
        <v>492987</v>
      </c>
      <c r="G24" s="5"/>
      <c r="H24" s="12">
        <f>H20+H23</f>
        <v>81995</v>
      </c>
      <c r="I24" s="5"/>
      <c r="J24" s="12">
        <f>J20+J23</f>
        <v>3112836</v>
      </c>
      <c r="K24" s="5"/>
      <c r="L24" s="12">
        <f>L20+L23</f>
        <v>-172</v>
      </c>
      <c r="M24" s="5"/>
      <c r="N24" s="12">
        <f>N20+N23</f>
        <v>-172</v>
      </c>
      <c r="O24" s="5"/>
      <c r="P24" s="12">
        <f>P20+P23</f>
        <v>4507596</v>
      </c>
    </row>
    <row r="25" spans="1:17" ht="22.35" customHeight="1" thickTop="1">
      <c r="J25" s="6">
        <f>J24-BS!J87</f>
        <v>0</v>
      </c>
      <c r="L25" s="6"/>
      <c r="M25" s="6"/>
      <c r="N25" s="6">
        <f>N24-BS!J88</f>
        <v>0</v>
      </c>
      <c r="P25" s="6">
        <f>SUM(P24-BS!J91)</f>
        <v>0</v>
      </c>
    </row>
    <row r="26" spans="1:17" ht="22.35" customHeight="1">
      <c r="A26" s="3" t="s">
        <v>32</v>
      </c>
      <c r="H26" s="22"/>
    </row>
    <row r="27" spans="1:17" ht="22.35" customHeight="1"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7" ht="22.35" customHeight="1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</sheetData>
  <mergeCells count="5">
    <mergeCell ref="A2:O2"/>
    <mergeCell ref="A3:O3"/>
    <mergeCell ref="A4:O4"/>
    <mergeCell ref="D6:P6"/>
    <mergeCell ref="H10:J10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87DF8FF087947AA0D7E5E980F019A" ma:contentTypeVersion="13" ma:contentTypeDescription="Create a new document." ma:contentTypeScope="" ma:versionID="ffec93ee3f0534269c48214918e8be18">
  <xsd:schema xmlns:xsd="http://www.w3.org/2001/XMLSchema" xmlns:xs="http://www.w3.org/2001/XMLSchema" xmlns:p="http://schemas.microsoft.com/office/2006/metadata/properties" xmlns:ns3="351094a6-6550-48b2-b76a-37ae13d24d1e" xmlns:ns4="79d3dd87-82e8-4c82-b4b2-4c1c570b744b" targetNamespace="http://schemas.microsoft.com/office/2006/metadata/properties" ma:root="true" ma:fieldsID="f82b73d2f2f43047de40822b7c1e8ae9" ns3:_="" ns4:_="">
    <xsd:import namespace="351094a6-6550-48b2-b76a-37ae13d24d1e"/>
    <xsd:import namespace="79d3dd87-82e8-4c82-b4b2-4c1c570b744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1094a6-6550-48b2-b76a-37ae13d24d1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d3dd87-82e8-4c82-b4b2-4c1c570b7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3ADA5E-736E-4109-A35E-38879204B27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79d3dd87-82e8-4c82-b4b2-4c1c570b744b"/>
    <ds:schemaRef ds:uri="351094a6-6550-48b2-b76a-37ae13d24d1e"/>
  </ds:schemaRefs>
</ds:datastoreItem>
</file>

<file path=customXml/itemProps2.xml><?xml version="1.0" encoding="utf-8"?>
<ds:datastoreItem xmlns:ds="http://schemas.openxmlformats.org/officeDocument/2006/customXml" ds:itemID="{FD3CCB4C-C69A-44DD-A5A7-019778B2C2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4D6837-6B72-47B7-A52A-FEB633AD8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1094a6-6550-48b2-b76a-37ae13d24d1e"/>
    <ds:schemaRef ds:uri="79d3dd87-82e8-4c82-b4b2-4c1c570b7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</vt:lpstr>
      <vt:lpstr>ce (2)</vt:lpstr>
      <vt:lpstr>BS!Print_Area</vt:lpstr>
      <vt:lpstr>ce!Print_Area</vt:lpstr>
      <vt:lpstr>'ce (2)'!Print_Area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Koonnipa Tawang</dc:creator>
  <cp:keywords/>
  <dc:description/>
  <cp:lastModifiedBy>Mantana Supapan</cp:lastModifiedBy>
  <cp:revision/>
  <cp:lastPrinted>2026-08-10T03:05:43Z</cp:lastPrinted>
  <dcterms:created xsi:type="dcterms:W3CDTF">2020-09-01T03:22:45Z</dcterms:created>
  <dcterms:modified xsi:type="dcterms:W3CDTF">2026-08-13T03:41:49Z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0x010100B7F87DF8FF087947AA0D7E5E980F019A</vt:lpwstr>
  </property>
</Properties>
</file>