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werawut_s_aandaoffice_com/Documents/Desktop/พี่จี๊ด/TBSP/Q2'69/งบการเงิน/"/>
    </mc:Choice>
  </mc:AlternateContent>
  <xr:revisionPtr revIDLastSave="15" documentId="8_{43150DF1-5531-4F5A-9432-8DC32B3B03EE}" xr6:coauthVersionLast="47" xr6:coauthVersionMax="47" xr10:uidLastSave="{5F62A825-E925-42D5-AAC8-D0B30FFC6CD4}"/>
  <bookViews>
    <workbookView xWindow="-108" yWindow="-108" windowWidth="23256" windowHeight="12576" tabRatio="816" activeTab="1" xr2:uid="{00000000-000D-0000-FFFF-FFFF00000000}"/>
  </bookViews>
  <sheets>
    <sheet name="Page 3-4" sheetId="1" r:id="rId1"/>
    <sheet name="Page 5" sheetId="2" r:id="rId2"/>
    <sheet name="Page 6" sheetId="20" r:id="rId3"/>
    <sheet name="Page 7" sheetId="13" r:id="rId4"/>
    <sheet name="Page 8" sheetId="14" r:id="rId5"/>
    <sheet name="Page 9-10" sheetId="19" r:id="rId6"/>
  </sheets>
  <definedNames>
    <definedName name="_xlnm.Print_Area" localSheetId="0">'Page 3-4'!$A$1:$K$101</definedName>
    <definedName name="_xlnm.Print_Area" localSheetId="1">'Page 5'!$A$1:$K$48</definedName>
    <definedName name="_xlnm.Print_Area" localSheetId="2">'Page 6'!$A$1:$K$48</definedName>
    <definedName name="_xlnm.Print_Area" localSheetId="3">'Page 7'!$A$1:$R$26</definedName>
    <definedName name="_xlnm.Print_Area" localSheetId="4">'Page 8'!$A$1:$L$27</definedName>
    <definedName name="_xlnm.Print_Area" localSheetId="5">'Page 9-10'!$A$1:$K$120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3" l="1"/>
  <c r="N22" i="13"/>
  <c r="J89" i="1"/>
  <c r="G89" i="1"/>
  <c r="G90" i="1" s="1"/>
  <c r="G73" i="1"/>
  <c r="K95" i="19" l="1"/>
  <c r="H95" i="19"/>
  <c r="N21" i="13"/>
  <c r="H40" i="2"/>
  <c r="H35" i="2" l="1"/>
  <c r="D14" i="14"/>
  <c r="D20" i="14"/>
  <c r="K87" i="19" l="1"/>
  <c r="H87" i="19"/>
  <c r="G86" i="19"/>
  <c r="J87" i="19"/>
  <c r="K72" i="19"/>
  <c r="H72" i="19"/>
  <c r="A59" i="19"/>
  <c r="K31" i="19"/>
  <c r="K40" i="19" s="1"/>
  <c r="K43" i="19" s="1"/>
  <c r="H31" i="19"/>
  <c r="H40" i="19" l="1"/>
  <c r="H43" i="19" s="1"/>
  <c r="J72" i="19"/>
  <c r="G87" i="19"/>
  <c r="G72" i="19"/>
  <c r="R21" i="13" l="1"/>
  <c r="D21" i="14"/>
  <c r="F20" i="14"/>
  <c r="H20" i="14"/>
  <c r="H21" i="14" s="1"/>
  <c r="J20" i="14"/>
  <c r="J21" i="14" s="1"/>
  <c r="L20" i="14"/>
  <c r="F21" i="14"/>
  <c r="H89" i="1"/>
  <c r="K40" i="20"/>
  <c r="H40" i="20"/>
  <c r="K35" i="20"/>
  <c r="H35" i="20"/>
  <c r="K12" i="20"/>
  <c r="H12" i="20"/>
  <c r="H18" i="20" l="1"/>
  <c r="H23" i="20" s="1"/>
  <c r="H25" i="20" s="1"/>
  <c r="K18" i="20"/>
  <c r="K23" i="20" s="1"/>
  <c r="K25" i="20" s="1"/>
  <c r="L21" i="14"/>
  <c r="P15" i="13"/>
  <c r="P16" i="13" s="1"/>
  <c r="D15" i="13"/>
  <c r="D16" i="13" s="1"/>
  <c r="K89" i="1"/>
  <c r="K18" i="1"/>
  <c r="H18" i="1"/>
  <c r="J15" i="13"/>
  <c r="J16" i="13" s="1"/>
  <c r="H15" i="13"/>
  <c r="H16" i="13" s="1"/>
  <c r="F15" i="13"/>
  <c r="F16" i="13" s="1"/>
  <c r="H14" i="14"/>
  <c r="H15" i="14" s="1"/>
  <c r="F14" i="14"/>
  <c r="F15" i="14" s="1"/>
  <c r="D15" i="14"/>
  <c r="H12" i="2" l="1"/>
  <c r="K27" i="20" l="1"/>
  <c r="H27" i="20"/>
  <c r="H29" i="20" s="1"/>
  <c r="H18" i="2"/>
  <c r="H22" i="2" s="1"/>
  <c r="H24" i="2" s="1"/>
  <c r="K28" i="1"/>
  <c r="H68" i="1"/>
  <c r="H28" i="1"/>
  <c r="K12" i="2"/>
  <c r="K18" i="2" s="1"/>
  <c r="K22" i="2" s="1"/>
  <c r="K24" i="2" s="1"/>
  <c r="P21" i="13"/>
  <c r="P22" i="13" s="1"/>
  <c r="K68" i="1"/>
  <c r="D21" i="13"/>
  <c r="D22" i="13" s="1"/>
  <c r="F21" i="13"/>
  <c r="F22" i="13" s="1"/>
  <c r="H21" i="13"/>
  <c r="H22" i="13" s="1"/>
  <c r="J21" i="13"/>
  <c r="J22" i="13" s="1"/>
  <c r="H73" i="1"/>
  <c r="K73" i="1"/>
  <c r="K29" i="20" l="1"/>
  <c r="H30" i="20"/>
  <c r="H26" i="2"/>
  <c r="H28" i="2" s="1"/>
  <c r="H29" i="2" s="1"/>
  <c r="H90" i="1"/>
  <c r="K90" i="1"/>
  <c r="H29" i="1"/>
  <c r="K74" i="1"/>
  <c r="K29" i="1"/>
  <c r="H74" i="1"/>
  <c r="K30" i="20" l="1"/>
  <c r="K91" i="1"/>
  <c r="H91" i="1"/>
  <c r="K26" i="2" l="1"/>
  <c r="K28" i="2" l="1"/>
  <c r="K29" i="2" s="1"/>
  <c r="K40" i="2" l="1"/>
  <c r="K35" i="2"/>
  <c r="L21" i="13"/>
  <c r="L22" i="13" s="1"/>
  <c r="J68" i="1" l="1"/>
  <c r="J12" i="20"/>
  <c r="J73" i="1"/>
  <c r="G12" i="20" l="1"/>
  <c r="G12" i="2"/>
  <c r="G18" i="2" s="1"/>
  <c r="J28" i="1"/>
  <c r="J18" i="20"/>
  <c r="J23" i="20" s="1"/>
  <c r="J25" i="20" s="1"/>
  <c r="J18" i="1"/>
  <c r="G22" i="2" l="1"/>
  <c r="G24" i="2" s="1"/>
  <c r="G26" i="2" s="1"/>
  <c r="G18" i="20"/>
  <c r="J12" i="2"/>
  <c r="J18" i="2" s="1"/>
  <c r="J74" i="1"/>
  <c r="G28" i="1"/>
  <c r="G18" i="1"/>
  <c r="G68" i="1"/>
  <c r="G74" i="1" s="1"/>
  <c r="G91" i="1" s="1"/>
  <c r="J29" i="1"/>
  <c r="J22" i="2" l="1"/>
  <c r="J24" i="2" s="1"/>
  <c r="J26" i="2" s="1"/>
  <c r="J28" i="2" s="1"/>
  <c r="J29" i="2" s="1"/>
  <c r="G23" i="20"/>
  <c r="G25" i="20" s="1"/>
  <c r="G27" i="20" s="1"/>
  <c r="J27" i="20"/>
  <c r="G29" i="1"/>
  <c r="J29" i="20" l="1"/>
  <c r="J31" i="19" s="1"/>
  <c r="J40" i="19" s="1"/>
  <c r="G29" i="20"/>
  <c r="G31" i="19" l="1"/>
  <c r="J30" i="20"/>
  <c r="J14" i="14" s="1"/>
  <c r="J43" i="19"/>
  <c r="G28" i="2"/>
  <c r="G29" i="2" s="1"/>
  <c r="J35" i="2"/>
  <c r="G30" i="20"/>
  <c r="G40" i="19" l="1"/>
  <c r="G43" i="19" s="1"/>
  <c r="J95" i="19"/>
  <c r="G95" i="19"/>
  <c r="J35" i="20"/>
  <c r="G35" i="2"/>
  <c r="J40" i="2"/>
  <c r="G35" i="20"/>
  <c r="L15" i="13"/>
  <c r="L16" i="13" s="1"/>
  <c r="N15" i="13"/>
  <c r="N16" i="13" s="1"/>
  <c r="L14" i="14"/>
  <c r="L15" i="14" s="1"/>
  <c r="J15" i="14"/>
  <c r="G40" i="2" l="1"/>
  <c r="R15" i="13"/>
  <c r="R16" i="13" s="1"/>
  <c r="J40" i="20"/>
  <c r="G40" i="20"/>
  <c r="J90" i="1" l="1"/>
  <c r="J91" i="1" s="1"/>
</calcChain>
</file>

<file path=xl/sharedStrings.xml><?xml version="1.0" encoding="utf-8"?>
<sst xmlns="http://schemas.openxmlformats.org/spreadsheetml/2006/main" count="312" uniqueCount="185">
  <si>
    <t>บริษัท ทีบีเอสพี จำกัด (มหาชน) และบริษัทย่อย</t>
  </si>
  <si>
    <t>( เดิมชื่อ “บริษัท พลัส เทค อินโนเวชั่น จำกัด (มหาชน)” )</t>
  </si>
  <si>
    <r>
      <t>งบ</t>
    </r>
    <r>
      <rPr>
        <b/>
        <sz val="14"/>
        <color indexed="8"/>
        <rFont val="Browallia New"/>
        <family val="2"/>
      </rPr>
      <t>ฐานะการเงิน</t>
    </r>
  </si>
  <si>
    <t>ณ วันที่ 30 มิถุนายน 2569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</si>
  <si>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</si>
  <si>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</si>
  <si>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</si>
  <si>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</si>
  <si>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</si>
  <si>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</si>
  <si>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</si>
  <si>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</si>
  <si>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</si>
  <si>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</si>
  <si>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</si>
  <si>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</si>
  <si>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เงินให้กู้ยืมระยะสั้นแก่กิจการอื่น</t>
  </si>
  <si>
    <t>สินค้าคงเหลือ</t>
  </si>
  <si>
    <t>ตู้ขายสินค้าอัตโนมัติรอการขาย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</si>
  <si>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</si>
  <si>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</si>
  <si>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</si>
  <si>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</si>
  <si>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</si>
  <si>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</si>
  <si>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</si>
  <si>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</si>
  <si>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</si>
  <si>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</si>
  <si>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</si>
  <si>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</si>
  <si>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</si>
  <si>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</si>
  <si>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</si>
  <si>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</si>
  <si>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</si>
  <si>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</si>
  <si>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ส่วนของเงินกู้ยืมระยะยาวจากสถาบันการเงินที่ถึงกำหนด-</t>
  </si>
  <si>
    <t xml:space="preserve">              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</si>
  <si>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</si>
  <si>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</si>
  <si>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</si>
  <si>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</si>
  <si>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</si>
  <si>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</si>
  <si>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</si>
  <si>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</si>
  <si>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</si>
  <si>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</si>
  <si>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</si>
  <si>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</si>
  <si>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682,395,536 หุ้น มูลค่าหุ้นละ 1 บาท</t>
  </si>
  <si>
    <t>(2568 : หุ้นสามัญ 498,742,208 หุ้น มูลค่าหุ้นละ 1 บาท)</t>
  </si>
  <si>
    <t>ทุนที่ออกและชำระแล้ว</t>
  </si>
  <si>
    <t>หุ้นสามัญ 367,316,314 หุ้น มูลค่าหุ้นละ 1 บาท</t>
  </si>
  <si>
    <t>(2568 : หุ้นสามัญ 367,306,656 หุ้น มูลค่าหุ้นละ 1 บาท)</t>
  </si>
  <si>
    <t>ส่วนเกินมูลค่าหุ้นสามัญ</t>
  </si>
  <si>
    <t>กำไร (ขาดทุน) สะสม</t>
  </si>
  <si>
    <t>จัดสรรแล้ว</t>
  </si>
  <si>
    <t xml:space="preserve">   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</si>
  <si>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</si>
  <si>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</si>
  <si>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</si>
  <si>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</si>
  <si>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</si>
  <si>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</si>
  <si>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มิถุนายน 2569</t>
  </si>
  <si>
    <t xml:space="preserve">งบการเงินรวม 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</si>
  <si>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</si>
  <si>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</si>
  <si>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</si>
  <si>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 (ขาดทุน) 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</si>
  <si>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</si>
  <si>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</si>
  <si>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</si>
  <si>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ขาดทุนจากการขอคืนภาษีเงินได้หัก ณ  ที่จ่าย</t>
  </si>
  <si>
    <t>ผลขาดทุนจากการด้อยค่าของสินทรัพย์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</si>
  <si>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</si>
  <si>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</si>
  <si>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</si>
  <si>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</si>
  <si>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ผลขาดทุนจากการด้อยค่าเงินลงทุนในบริษัทย่อย</t>
  </si>
  <si>
    <t>ขาดทุนก่อนภาษีเงินได้</t>
  </si>
  <si>
    <t>ค่าใช้จ่ายภาษีเงินได้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</si>
  <si>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</si>
  <si>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ขาดทุนสำหรับงวดจากการดำเนินงานที่ยกเลิก-สุทธิจากภาษี</t>
  </si>
  <si>
    <t>ขาดทุนสำหรับงวด</t>
  </si>
  <si>
    <t>ขาดทุนเบ็ดเสร็จสำหรับงวด</t>
  </si>
  <si>
    <t>การแบ่งปันขาดทุน:-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</si>
  <si>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</si>
  <si>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</si>
  <si>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</si>
  <si>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การแบ่งปันขาดทุนเบ็ดเสร็จ:-</t>
  </si>
  <si>
    <t>ขาดทุนต่อหุ้นขั้นพื้นฐาน</t>
  </si>
  <si>
    <t>ขาดทุนต่อหุ้น (บาท) จากการดำเนินงานต่อเนื่อง</t>
  </si>
  <si>
    <t>ขาดทุนต่อหุ้น (บาท) จากการดำเนินงานที่ยกเลิก</t>
  </si>
  <si>
    <t>สำหรับงวดหกเดือนสิ้นสุดวันที่ 30 มิถุนายน 2569</t>
  </si>
  <si>
    <t>กำไรตามบันทึกข้อตกลงโอนทรัพย์สินเพื่อชำระหนี้</t>
  </si>
  <si>
    <t>ค่าใช้จ่าย (รายได้) ภาษีเงินได้</t>
  </si>
  <si>
    <t>ขาดทุนต่อหุ้นขั้นพื้นฐาน (บาท)</t>
  </si>
  <si>
    <t xml:space="preserve">( เดิมชื่อ “บริษัท พลัส เทค อินโนเวชั่น จำกัด (มหาชน)” ) </t>
  </si>
  <si>
    <t>งบการเปลี่ยนแปลงส่วนของผู้ถือหุ้นรวม  (ไม่ได้ตรวจสอบ)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</si>
  <si>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</si>
  <si>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</si>
  <si>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จัดสรรแล้วทุนสำรองตามกฎหมาย</t>
  </si>
  <si>
    <t>รวมส่วนของผู้ถือหุ้น
บริษัทใหญ่</t>
  </si>
  <si>
    <t xml:space="preserve"> ส่วนได้เสียที่ไม่มีอำนาจควบคุม </t>
  </si>
  <si>
    <t>รวมส่วน
ของผู้ถือหุ้น</t>
  </si>
  <si>
    <t>ยอดคงเหลือ ณ วันที่ 1 มกราคม 2569</t>
  </si>
  <si>
    <t>การเปลี่ยนแปลงในส่วนของผู้ถือหุ้นสำหรับงวด:-</t>
  </si>
  <si>
    <t>เพิ่มทุนหุ้นสามัญ</t>
  </si>
  <si>
    <t>รวมขาดทุนเบ็ดเสร็จสำหรับงวด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</si>
  <si>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</si>
  <si>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</si>
  <si>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</si>
  <si>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งบการเปลี่ยนแปลงส่วนของผู้ถือหุ้นเฉพาะกิจการ  (ไม่ได้ตรวจสอบ)</t>
  </si>
  <si>
    <t>งบเฉพาะกิจการ</t>
  </si>
  <si>
    <t>ทุนที่ออก
และชำระแล้ว</t>
  </si>
  <si>
    <t>ส่วนเกิน
มูลค่าหุ้นสามัญ</t>
  </si>
  <si>
    <t>จัดสรรแล้ว
ทุนสำรองตามกฎหมาย</t>
  </si>
  <si>
    <t>ยังไม่จัดสรร</t>
  </si>
  <si>
    <t>งบกระแสเงินสด (ไม่ได้ตรวจสอบ)</t>
  </si>
  <si>
    <t>กระแสเงินสดจากกิจกรรมดำเนินงาน</t>
  </si>
  <si>
    <r>
      <t xml:space="preserve">ปรับรายการที่กระทบกำไร (ขาดทุน) </t>
    </r>
    <r>
      <rPr>
        <sz val="14"/>
        <color indexed="8"/>
        <rFont val="Browallia New"/>
        <family val="2"/>
      </rPr>
      <t>เป็นเงินสดรับ (จ่าย)</t>
    </r>
  </si>
  <si>
    <t>ค่าเสื่อมราคาและค่าตัดจำหน่าย</t>
  </si>
  <si>
    <t>หนี้สูญ</t>
  </si>
  <si>
    <t>ผลขาดทุนด้านเครดิตที่คาดว่าจะเกิดขึ้นของลูกหนี้ (โอนกลับ)</t>
  </si>
  <si>
    <t>ผลขาดทุนด้านเครดิตที่คาดว่าจะเกิดขึ้นของเงินให้กู้ยืมระยะสั้นและดอกเบี้ยค้างรับ</t>
  </si>
  <si>
    <t>ผลขาดทุนจากการปรับมูลค่าสินค้า (โอนกลับ)</t>
  </si>
  <si>
    <t>(กำไร) ขาดทุนจากการด้อยค่าของสินทรัพย์</t>
  </si>
  <si>
    <t>ผลขาดทุนจากการจำหน่ายที่ดิน อาคารและอุปกรณ์</t>
  </si>
  <si>
    <t>ขาดทุนที่ยังไม่เกิดขึ้นจริงจากอัตราแลกเปลี่ยน</t>
  </si>
  <si>
    <t>ขาดทุนจากการยกเลิกสัญญาสิทธิการใช้</t>
  </si>
  <si>
    <t>ภาษีเงินได้ถูกหัก ณ ที่จ่าย - ตัดบัญชี</t>
  </si>
  <si>
    <t>ขาดทุนจากการขาดประโยชน์จากสิทธิเงินประกัน</t>
  </si>
  <si>
    <t>กำไรจากการบันทึกสินทรัพย์สิทธิการใช้</t>
  </si>
  <si>
    <t>กำไร (ขาดทุน) จากกิจกรรมดำเนินงานก่อนการเปลี่ยนแปลงในสินทรัพย์และหนี้สินดำเนินงาน</t>
  </si>
  <si>
    <t>ลูกหนี้การค้าและลูกหนี้หมุนเวียนอื่นเพิ่มขึ้น</t>
  </si>
  <si>
    <t>ลูกหนี้ผ่อนชำระลดลง</t>
  </si>
  <si>
    <t>สินค้าคงเหลือเพิ่มขึ้น</t>
  </si>
  <si>
    <t>สินทรัพย์ภาษีเงินได้งวดปัจจุบัน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</si>
  <si>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</si>
  <si>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</t>
  </si>
  <si>
    <t>จ่ายประมาณการหนี้สินไม่หมุนเวียนสำหรับผลประโยชน์พนักงาน</t>
  </si>
  <si>
    <t>หนี้สินไม่หมุนเวียนอื่นลดลง</t>
  </si>
  <si>
    <t>เงินสดจ่ายจากการดำเนินงาน</t>
  </si>
  <si>
    <t>เงินสดรับภาษีเงินได้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</si>
  <si>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</si>
  <si>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</si>
  <si>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</si>
  <si>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r>
      <t>เงินสดจ่ายจากการให้กู้ยืมระยะสั้นแก่กิจการ</t>
    </r>
    <r>
      <rPr>
        <sz val="14"/>
        <color indexed="8"/>
        <rFont val="Browallia New"/>
        <family val="2"/>
      </rPr>
      <t>ที่เกี่ยวข้องกัน</t>
    </r>
  </si>
  <si>
    <t>เงินสดรับจากการขายสัญญาสิทธิการใช้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</si>
  <si>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</si>
  <si>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</si>
  <si>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</si>
  <si>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เงินสดจ่ายชำระหนี้เจ้าหนี้ค่าทรัพย์สิน</t>
  </si>
  <si>
    <t>เงินสดรับดอกเบี้ย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</si>
  <si>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</si>
  <si>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</si>
  <si>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</si>
  <si>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</si>
  <si>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</si>
  <si>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</si>
  <si>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</si>
  <si>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</si>
  <si>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</si>
  <si>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เงินสดจ่ายเพื่อชำระหนี้สินจากสัญญาเช่า</t>
  </si>
  <si>
    <t>เงินสดจ่ายเพื่อชำระเงินกู้ยืมระยะยาวจากสถานบันการเงิน</t>
  </si>
  <si>
    <t>เงินสดรับค่าหุ้น</t>
  </si>
  <si>
    <t>เงินสดจ่ายดอกเบี้ย</t>
  </si>
  <si>
    <t>เงินสดจ่ายค่าธรรมเนียมธนาคาร</t>
  </si>
  <si>
    <t>กระแสเงินสดสุทธิได้มาจาก (ใช้ไปใน) กิจกรรมจัดหาเงิน</t>
  </si>
  <si>
    <t>สินทรัพย์ที่ถือไว้เพื่อขาย</t>
  </si>
  <si>
    <t>เงินสดและรายการเทียบเท่าเงินสดลดลงสุทธิก่อนผลกระทบ</t>
  </si>
  <si>
    <t>ผลกระทบของอัตราแลกเปลี่ยนที่มีต่อเงินสดและรายการเทียบเท่าเงินสด</t>
  </si>
  <si>
    <t xml:space="preserve">ผลกระทบจากการสญเสียอำนาจควบคุมในบริษัทย่อย - </t>
  </si>
  <si>
    <t>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</si>
  <si>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</si>
  <si>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</si>
  <si>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</si>
  <si>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</si>
  <si>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</si>
  <si>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</si>
  <si>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หนี้สินตามสัญญาเช่าที่ยกเลิกสัญญา</t>
  </si>
  <si>
    <t>ขาดทุนก่อนต้นทุนทางการเงินและภาษีเงินได้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</si>
</sst>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-     &quot;"/>
    <numFmt numFmtId="168" formatCode="#,##0\ ;\(#,##0\);&quot;    -    &quot;"/>
    <numFmt numFmtId="169" formatCode="#,##0.00\ ;\(#,##0.00\)"/>
    <numFmt numFmtId="170" formatCode="#,##0.00;\(#,##0.00\)"/>
    <numFmt numFmtId="171" formatCode="_(* #,##0.0000_);_(* \(#,##0.0000\);_(* &quot;-&quot;??_);_(@_)"/>
    <numFmt numFmtId="172" formatCode="#,##0;\-#,##0;\-__"/>
  </numFmts>
  <fonts count="23" x14ac:knownFonts="1">
    <font>
      <sz val="12"/>
      <color theme="1"/>
      <name val="Calibri"/>
      <family val="2"/>
      <scheme val="minor"/>
    </font>
    <font>
      <sz val="14"/>
      <name val="Cord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8"/>
      <name val="Tahoma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b/>
      <sz val="14"/>
      <color rgb="FF0070C0"/>
      <name val="Browallia New"/>
      <family val="2"/>
    </font>
    <font>
      <b/>
      <sz val="14"/>
      <color rgb="FF00B050"/>
      <name val="Browallia New"/>
      <family val="2"/>
    </font>
    <font>
      <sz val="14"/>
      <color rgb="FFFF0000"/>
      <name val="Browallia New"/>
      <family val="2"/>
    </font>
    <font>
      <b/>
      <u/>
      <sz val="14"/>
      <color theme="1"/>
      <name val="Browallia New"/>
      <family val="2"/>
    </font>
    <font>
      <strike/>
      <sz val="14"/>
      <color rgb="FFFF0000"/>
      <name val="Browallia New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0" borderId="0"/>
  </cellStyleXfs>
  <cellXfs count="220">
    <xf numFmtId="0" fontId="0" fillId="0" borderId="0" xfId="0"/>
    <xf numFmtId="0" fontId="11" fillId="0" borderId="0" xfId="0" applyFont="1"/>
    <xf numFmtId="166" fontId="11" fillId="0" borderId="0" xfId="1" applyNumberFormat="1" applyFont="1" applyFill="1" applyBorder="1"/>
    <xf numFmtId="0" fontId="12" fillId="0" borderId="0" xfId="0" applyFont="1"/>
    <xf numFmtId="0" fontId="12" fillId="0" borderId="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11" fillId="0" borderId="0" xfId="0" applyFont="1" applyAlignment="1">
      <alignment horizontal="center"/>
    </xf>
    <xf numFmtId="166" fontId="11" fillId="0" borderId="0" xfId="1" applyNumberFormat="1" applyFont="1" applyFill="1"/>
    <xf numFmtId="166" fontId="11" fillId="0" borderId="0" xfId="0" applyNumberFormat="1" applyFont="1"/>
    <xf numFmtId="166" fontId="11" fillId="0" borderId="3" xfId="1" applyNumberFormat="1" applyFont="1" applyFill="1" applyBorder="1"/>
    <xf numFmtId="0" fontId="11" fillId="0" borderId="0" xfId="0" applyFont="1" applyAlignment="1">
      <alignment horizontal="left"/>
    </xf>
    <xf numFmtId="166" fontId="11" fillId="0" borderId="0" xfId="1" applyNumberFormat="1" applyFont="1" applyFill="1" applyAlignment="1"/>
    <xf numFmtId="166" fontId="12" fillId="0" borderId="0" xfId="0" applyNumberFormat="1" applyFont="1" applyAlignment="1">
      <alignment horizontal="right"/>
    </xf>
    <xf numFmtId="166" fontId="12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2" fillId="0" borderId="0" xfId="1" applyNumberFormat="1" applyFont="1" applyFill="1"/>
    <xf numFmtId="166" fontId="12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/>
    </xf>
    <xf numFmtId="166" fontId="11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vertical="center" textRotation="180"/>
    </xf>
    <xf numFmtId="0" fontId="13" fillId="0" borderId="1" xfId="0" applyFont="1" applyBorder="1"/>
    <xf numFmtId="1" fontId="12" fillId="0" borderId="2" xfId="1" quotePrefix="1" applyNumberFormat="1" applyFont="1" applyFill="1" applyBorder="1" applyAlignment="1">
      <alignment horizont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166" fontId="11" fillId="0" borderId="0" xfId="1" applyNumberFormat="1" applyFont="1" applyFill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6" fontId="11" fillId="0" borderId="0" xfId="0" applyNumberFormat="1" applyFont="1" applyAlignment="1">
      <alignment horizontal="right"/>
    </xf>
    <xf numFmtId="166" fontId="11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0" xfId="8" applyFont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right"/>
    </xf>
    <xf numFmtId="166" fontId="11" fillId="0" borderId="0" xfId="4" applyNumberFormat="1" applyFont="1" applyFill="1" applyAlignment="1">
      <alignment horizontal="righ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6" fontId="16" fillId="0" borderId="0" xfId="1" applyNumberFormat="1" applyFont="1" applyFill="1"/>
    <xf numFmtId="166" fontId="16" fillId="0" borderId="0" xfId="1" applyNumberFormat="1" applyFont="1" applyFill="1" applyBorder="1"/>
    <xf numFmtId="168" fontId="16" fillId="0" borderId="0" xfId="8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167" fontId="12" fillId="0" borderId="0" xfId="0" applyNumberFormat="1" applyFont="1" applyAlignment="1">
      <alignment horizontal="right"/>
    </xf>
    <xf numFmtId="0" fontId="3" fillId="0" borderId="0" xfId="5" applyFont="1"/>
    <xf numFmtId="0" fontId="3" fillId="0" borderId="0" xfId="5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5" applyFont="1" applyBorder="1"/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6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0" applyFont="1" applyAlignment="1">
      <alignment horizontal="left" vertical="center" textRotation="180"/>
    </xf>
    <xf numFmtId="166" fontId="11" fillId="0" borderId="0" xfId="0" applyNumberFormat="1" applyFont="1" applyAlignment="1">
      <alignment horizontal="left"/>
    </xf>
    <xf numFmtId="166" fontId="11" fillId="0" borderId="4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0" fontId="11" fillId="0" borderId="0" xfId="0" applyFont="1" applyProtection="1">
      <protection locked="0"/>
    </xf>
    <xf numFmtId="166" fontId="11" fillId="0" borderId="0" xfId="1" applyNumberFormat="1" applyFont="1" applyFill="1" applyBorder="1" applyProtection="1">
      <protection locked="0"/>
    </xf>
    <xf numFmtId="0" fontId="12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2" fillId="0" borderId="2" xfId="0" applyFont="1" applyBorder="1" applyAlignment="1" applyProtection="1">
      <alignment horizontal="center"/>
      <protection locked="0"/>
    </xf>
    <xf numFmtId="49" fontId="12" fillId="0" borderId="2" xfId="0" quotePrefix="1" applyNumberFormat="1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11" fillId="0" borderId="0" xfId="1" applyNumberFormat="1" applyFont="1" applyFill="1" applyProtection="1">
      <protection locked="0"/>
    </xf>
    <xf numFmtId="166" fontId="11" fillId="0" borderId="4" xfId="1" applyNumberFormat="1" applyFont="1" applyFill="1" applyBorder="1" applyProtection="1">
      <protection locked="0"/>
    </xf>
    <xf numFmtId="166" fontId="11" fillId="0" borderId="0" xfId="0" applyNumberFormat="1" applyFont="1" applyProtection="1">
      <protection locked="0"/>
    </xf>
    <xf numFmtId="166" fontId="11" fillId="0" borderId="3" xfId="1" applyNumberFormat="1" applyFont="1" applyFill="1" applyBorder="1" applyProtection="1">
      <protection locked="0"/>
    </xf>
    <xf numFmtId="166" fontId="12" fillId="0" borderId="0" xfId="1" applyNumberFormat="1" applyFont="1" applyFill="1" applyBorder="1" applyProtection="1">
      <protection locked="0"/>
    </xf>
    <xf numFmtId="168" fontId="12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2" xfId="0" applyFont="1" applyBorder="1" applyProtection="1">
      <protection locked="0"/>
    </xf>
    <xf numFmtId="165" fontId="11" fillId="0" borderId="0" xfId="0" applyNumberFormat="1" applyFont="1" applyProtection="1">
      <protection locked="0"/>
    </xf>
    <xf numFmtId="0" fontId="11" fillId="0" borderId="0" xfId="8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11" fillId="0" borderId="1" xfId="1" applyNumberFormat="1" applyFont="1" applyFill="1" applyBorder="1" applyProtection="1">
      <protection locked="0"/>
    </xf>
    <xf numFmtId="164" fontId="11" fillId="0" borderId="0" xfId="1" applyFont="1" applyFill="1" applyProtection="1">
      <protection locked="0"/>
    </xf>
    <xf numFmtId="0" fontId="14" fillId="0" borderId="0" xfId="0" applyFont="1" applyProtection="1">
      <protection locked="0"/>
    </xf>
    <xf numFmtId="166" fontId="14" fillId="0" borderId="0" xfId="0" applyNumberFormat="1" applyFont="1" applyProtection="1">
      <protection locked="0"/>
    </xf>
    <xf numFmtId="0" fontId="16" fillId="0" borderId="0" xfId="0" applyFont="1"/>
    <xf numFmtId="49" fontId="12" fillId="0" borderId="0" xfId="0" quotePrefix="1" applyNumberFormat="1" applyFont="1" applyAlignment="1" applyProtection="1">
      <alignment horizontal="center"/>
      <protection locked="0"/>
    </xf>
    <xf numFmtId="0" fontId="12" fillId="0" borderId="2" xfId="0" applyFont="1" applyBorder="1" applyAlignment="1">
      <alignment horizontal="center" wrapText="1"/>
    </xf>
    <xf numFmtId="0" fontId="17" fillId="0" borderId="0" xfId="0" applyFont="1" applyProtection="1">
      <protection locked="0"/>
    </xf>
    <xf numFmtId="0" fontId="14" fillId="0" borderId="0" xfId="0" applyFont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3" fillId="0" borderId="0" xfId="0" applyFont="1" applyProtection="1">
      <protection locked="0"/>
    </xf>
    <xf numFmtId="0" fontId="17" fillId="0" borderId="0" xfId="0" applyFont="1" applyAlignment="1">
      <alignment horizontal="left"/>
    </xf>
    <xf numFmtId="0" fontId="4" fillId="0" borderId="0" xfId="0" applyFont="1" applyProtection="1">
      <protection locked="0"/>
    </xf>
    <xf numFmtId="0" fontId="4" fillId="0" borderId="0" xfId="8" applyFont="1" applyAlignment="1">
      <alignment vertical="center"/>
    </xf>
    <xf numFmtId="49" fontId="12" fillId="0" borderId="0" xfId="0" applyNumberFormat="1" applyFont="1" applyAlignment="1">
      <alignment horizontal="center"/>
    </xf>
    <xf numFmtId="166" fontId="11" fillId="0" borderId="2" xfId="1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6" fontId="11" fillId="0" borderId="5" xfId="1" applyNumberFormat="1" applyFont="1" applyFill="1" applyBorder="1" applyAlignment="1">
      <alignment horizontal="right"/>
    </xf>
    <xf numFmtId="166" fontId="12" fillId="0" borderId="0" xfId="0" applyNumberFormat="1" applyFont="1" applyProtection="1">
      <protection locked="0"/>
    </xf>
    <xf numFmtId="37" fontId="12" fillId="0" borderId="0" xfId="0" applyNumberFormat="1" applyFont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172" fontId="11" fillId="0" borderId="0" xfId="1" applyNumberFormat="1" applyFont="1" applyFill="1" applyBorder="1" applyProtection="1">
      <protection locked="0"/>
    </xf>
    <xf numFmtId="166" fontId="12" fillId="0" borderId="0" xfId="1" applyNumberFormat="1" applyFont="1" applyFill="1" applyAlignment="1">
      <alignment horizontal="center"/>
    </xf>
    <xf numFmtId="172" fontId="11" fillId="0" borderId="0" xfId="1" applyNumberFormat="1" applyFont="1" applyFill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4" fontId="11" fillId="0" borderId="0" xfId="1" applyFont="1" applyFill="1" applyAlignment="1">
      <alignment horizontal="right"/>
    </xf>
    <xf numFmtId="172" fontId="11" fillId="0" borderId="2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11" fillId="0" borderId="1" xfId="0" applyFont="1" applyBorder="1"/>
    <xf numFmtId="0" fontId="11" fillId="0" borderId="0" xfId="8" applyFont="1"/>
    <xf numFmtId="0" fontId="3" fillId="0" borderId="0" xfId="8" applyFont="1"/>
    <xf numFmtId="0" fontId="17" fillId="0" borderId="0" xfId="0" applyFont="1"/>
    <xf numFmtId="0" fontId="12" fillId="0" borderId="0" xfId="8" applyFont="1"/>
    <xf numFmtId="0" fontId="11" fillId="0" borderId="0" xfId="0" applyFont="1" applyAlignment="1">
      <alignment horizontal="left" indent="3"/>
    </xf>
    <xf numFmtId="166" fontId="11" fillId="0" borderId="0" xfId="0" quotePrefix="1" applyNumberFormat="1" applyFont="1" applyAlignment="1">
      <alignment horizontal="center"/>
    </xf>
    <xf numFmtId="168" fontId="11" fillId="0" borderId="0" xfId="1" applyNumberFormat="1" applyFont="1" applyFill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center"/>
      <protection locked="0"/>
    </xf>
    <xf numFmtId="0" fontId="12" fillId="0" borderId="0" xfId="8" applyFont="1" applyAlignment="1" applyProtection="1">
      <alignment vertical="center"/>
      <protection locked="0"/>
    </xf>
    <xf numFmtId="166" fontId="11" fillId="0" borderId="6" xfId="1" applyNumberFormat="1" applyFont="1" applyFill="1" applyBorder="1" applyAlignment="1" applyProtection="1">
      <protection locked="0"/>
    </xf>
    <xf numFmtId="166" fontId="11" fillId="0" borderId="6" xfId="1" applyNumberFormat="1" applyFont="1" applyFill="1" applyBorder="1" applyProtection="1">
      <protection locked="0"/>
    </xf>
    <xf numFmtId="0" fontId="19" fillId="0" borderId="0" xfId="0" quotePrefix="1" applyFont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11" fillId="0" borderId="0" xfId="0" quotePrefix="1" applyFont="1" applyAlignment="1">
      <alignment horizontal="center"/>
    </xf>
    <xf numFmtId="166" fontId="11" fillId="0" borderId="7" xfId="1" applyNumberFormat="1" applyFont="1" applyFill="1" applyBorder="1" applyAlignment="1">
      <alignment horizontal="right"/>
    </xf>
    <xf numFmtId="166" fontId="12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4" fontId="11" fillId="0" borderId="0" xfId="0" applyNumberFormat="1" applyFont="1"/>
    <xf numFmtId="4" fontId="12" fillId="0" borderId="0" xfId="0" applyNumberFormat="1" applyFont="1"/>
    <xf numFmtId="4" fontId="4" fillId="0" borderId="0" xfId="0" applyNumberFormat="1" applyFont="1"/>
    <xf numFmtId="4" fontId="3" fillId="0" borderId="0" xfId="0" applyNumberFormat="1" applyFont="1"/>
    <xf numFmtId="0" fontId="11" fillId="0" borderId="0" xfId="0" quotePrefix="1" applyFont="1"/>
    <xf numFmtId="0" fontId="4" fillId="0" borderId="0" xfId="9" applyFont="1" applyProtection="1">
      <protection locked="0"/>
    </xf>
    <xf numFmtId="0" fontId="3" fillId="0" borderId="0" xfId="9" applyFont="1" applyProtection="1">
      <protection locked="0"/>
    </xf>
    <xf numFmtId="0" fontId="12" fillId="0" borderId="0" xfId="12" applyFont="1" applyAlignment="1">
      <alignment vertical="top"/>
    </xf>
    <xf numFmtId="0" fontId="11" fillId="0" borderId="0" xfId="12" applyFont="1"/>
    <xf numFmtId="166" fontId="3" fillId="0" borderId="0" xfId="1" applyNumberFormat="1" applyFont="1" applyFill="1" applyBorder="1" applyAlignment="1" applyProtection="1"/>
    <xf numFmtId="43" fontId="3" fillId="0" borderId="0" xfId="1" applyNumberFormat="1" applyFont="1" applyFill="1" applyBorder="1"/>
    <xf numFmtId="166" fontId="3" fillId="0" borderId="0" xfId="1" applyNumberFormat="1" applyFont="1" applyFill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left"/>
    </xf>
    <xf numFmtId="0" fontId="3" fillId="0" borderId="0" xfId="9" applyFont="1" applyAlignment="1" applyProtection="1">
      <alignment horizontal="centerContinuous"/>
      <protection locked="0"/>
    </xf>
    <xf numFmtId="166" fontId="11" fillId="0" borderId="0" xfId="1" applyNumberFormat="1" applyFont="1" applyAlignment="1" applyProtection="1">
      <alignment horizontal="centerContinuous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4" fontId="11" fillId="0" borderId="0" xfId="1" applyFont="1" applyFill="1" applyBorder="1" applyAlignment="1">
      <alignment horizontal="right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3" fillId="0" borderId="0" xfId="0" applyNumberFormat="1" applyFont="1" applyAlignment="1">
      <alignment horizontal="right"/>
    </xf>
    <xf numFmtId="172" fontId="11" fillId="0" borderId="2" xfId="1" applyNumberFormat="1" applyFont="1" applyFill="1" applyBorder="1" applyProtection="1">
      <protection locked="0"/>
    </xf>
    <xf numFmtId="43" fontId="11" fillId="0" borderId="0" xfId="1" applyNumberFormat="1" applyFont="1" applyFill="1"/>
    <xf numFmtId="164" fontId="11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Border="1" applyProtection="1"/>
    <xf numFmtId="0" fontId="3" fillId="0" borderId="0" xfId="10" applyFont="1" applyProtection="1">
      <protection locked="0"/>
    </xf>
    <xf numFmtId="166" fontId="3" fillId="0" borderId="0" xfId="1" applyNumberFormat="1" applyFont="1" applyFill="1" applyBorder="1" applyAlignment="1" applyProtection="1">
      <protection locked="0"/>
    </xf>
    <xf numFmtId="43" fontId="3" fillId="0" borderId="0" xfId="11" applyNumberFormat="1" applyFont="1" applyAlignment="1" applyProtection="1">
      <alignment horizontal="center"/>
      <protection locked="0"/>
    </xf>
    <xf numFmtId="164" fontId="3" fillId="0" borderId="0" xfId="1" applyFont="1" applyFill="1" applyBorder="1" applyAlignment="1" applyProtection="1">
      <alignment horizontal="left"/>
      <protection locked="0"/>
    </xf>
    <xf numFmtId="43" fontId="3" fillId="0" borderId="0" xfId="11" applyNumberFormat="1" applyFont="1" applyProtection="1">
      <protection locked="0"/>
    </xf>
    <xf numFmtId="164" fontId="3" fillId="0" borderId="0" xfId="1" applyFont="1" applyFill="1" applyBorder="1" applyAlignment="1" applyProtection="1">
      <protection locked="0"/>
    </xf>
    <xf numFmtId="166" fontId="3" fillId="0" borderId="2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right"/>
    </xf>
    <xf numFmtId="37" fontId="3" fillId="0" borderId="0" xfId="5" applyNumberFormat="1" applyFont="1"/>
    <xf numFmtId="169" fontId="11" fillId="0" borderId="0" xfId="8" applyNumberFormat="1" applyFont="1" applyAlignment="1">
      <alignment horizontal="right" vertical="center"/>
    </xf>
    <xf numFmtId="168" fontId="12" fillId="0" borderId="0" xfId="8" applyNumberFormat="1" applyFont="1" applyAlignment="1">
      <alignment horizontal="right" vertical="center"/>
    </xf>
    <xf numFmtId="165" fontId="11" fillId="0" borderId="0" xfId="0" applyNumberFormat="1" applyFont="1"/>
    <xf numFmtId="165" fontId="11" fillId="0" borderId="0" xfId="0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alignment horizontal="centerContinuous"/>
      <protection locked="0"/>
    </xf>
    <xf numFmtId="172" fontId="11" fillId="0" borderId="4" xfId="1" applyNumberFormat="1" applyFont="1" applyFill="1" applyBorder="1" applyAlignment="1" applyProtection="1">
      <alignment horizontal="right"/>
      <protection locked="0"/>
    </xf>
    <xf numFmtId="43" fontId="11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centerContinuous"/>
      <protection locked="0"/>
    </xf>
    <xf numFmtId="0" fontId="11" fillId="0" borderId="0" xfId="9" applyFont="1" applyAlignment="1" applyProtection="1">
      <alignment horizontal="centerContinuous"/>
      <protection locked="0"/>
    </xf>
    <xf numFmtId="172" fontId="11" fillId="0" borderId="0" xfId="1" applyNumberFormat="1" applyFont="1" applyProtection="1">
      <protection locked="0"/>
    </xf>
    <xf numFmtId="172" fontId="11" fillId="0" borderId="5" xfId="1" applyNumberFormat="1" applyFont="1" applyBorder="1" applyProtection="1">
      <protection locked="0"/>
    </xf>
    <xf numFmtId="172" fontId="11" fillId="0" borderId="0" xfId="1" applyNumberFormat="1" applyFont="1" applyBorder="1" applyProtection="1">
      <protection locked="0"/>
    </xf>
    <xf numFmtId="172" fontId="11" fillId="0" borderId="8" xfId="1" applyNumberFormat="1" applyFont="1" applyBorder="1" applyProtection="1">
      <protection locked="0"/>
    </xf>
    <xf numFmtId="172" fontId="11" fillId="0" borderId="5" xfId="1" applyNumberFormat="1" applyFont="1" applyFill="1" applyBorder="1" applyAlignment="1" applyProtection="1">
      <alignment horizontal="right"/>
      <protection locked="0"/>
    </xf>
    <xf numFmtId="166" fontId="11" fillId="0" borderId="9" xfId="1" applyNumberFormat="1" applyFont="1" applyFill="1" applyBorder="1" applyAlignment="1">
      <alignment horizontal="right"/>
    </xf>
    <xf numFmtId="166" fontId="3" fillId="0" borderId="7" xfId="1" applyNumberFormat="1" applyFont="1" applyBorder="1" applyProtection="1"/>
    <xf numFmtId="166" fontId="22" fillId="0" borderId="0" xfId="1" applyNumberFormat="1" applyFont="1" applyFill="1" applyAlignment="1">
      <alignment horizontal="right"/>
    </xf>
    <xf numFmtId="172" fontId="22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72" fontId="11" fillId="0" borderId="0" xfId="1" applyNumberFormat="1" applyFont="1" applyFill="1" applyProtection="1">
      <protection locked="0"/>
    </xf>
    <xf numFmtId="49" fontId="12" fillId="0" borderId="1" xfId="0" applyNumberFormat="1" applyFont="1" applyBorder="1" applyAlignment="1">
      <alignment horizontal="center"/>
    </xf>
    <xf numFmtId="166" fontId="12" fillId="0" borderId="4" xfId="1" applyNumberFormat="1" applyFont="1" applyFill="1" applyBorder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 2" xfId="3" xr:uid="{00000000-0005-0000-0000-000002000000}"/>
    <cellStyle name="Comma 4" xfId="4" xr:uid="{00000000-0005-0000-0000-000003000000}"/>
    <cellStyle name="Normal" xfId="0" builtinId="0"/>
    <cellStyle name="Normal 10" xfId="12" xr:uid="{00000000-0005-0000-0000-000006000000}"/>
    <cellStyle name="Normal 2" xfId="5" xr:uid="{00000000-0005-0000-0000-000007000000}"/>
    <cellStyle name="Normal 274" xfId="6" xr:uid="{00000000-0005-0000-0000-000008000000}"/>
    <cellStyle name="Normal_Sunstar Chem;E;2000" xfId="9" xr:uid="{00000000-0005-0000-0000-00000A000000}"/>
    <cellStyle name="Normal_Suretex EE 06-01" xfId="11" xr:uid="{00000000-0005-0000-0000-00000B000000}"/>
    <cellStyle name="Normal_TBSP06-FS-Q1-English-BL 2" xfId="10" xr:uid="{00000000-0005-0000-0000-00000C000000}"/>
    <cellStyle name="ปกติ 2" xfId="7" xr:uid="{00000000-0005-0000-0000-00000E000000}"/>
    <cellStyle name="ปกติ_USCT2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view="pageBreakPreview" topLeftCell="A78" zoomScale="85" zoomScaleNormal="100" zoomScaleSheetLayoutView="85" workbookViewId="0">
      <selection activeCell="G20" sqref="G20"/>
    </sheetView>
  </sheetViews>
  <sheetFormatPr defaultColWidth="11" defaultRowHeight="21" customHeight="1" x14ac:dyDescent="0.5"/>
  <cols>
    <col min="1" max="4" width="1.09765625" style="75" customWidth="1"/>
    <col min="5" max="5" width="40.09765625" style="75" customWidth="1"/>
    <col min="6" max="6" width="8.59765625" style="75" customWidth="1"/>
    <col min="7" max="8" width="14.09765625" style="75" customWidth="1"/>
    <col min="9" max="9" width="2.09765625" style="75" customWidth="1"/>
    <col min="10" max="11" width="14.09765625" style="75" customWidth="1"/>
    <col min="12" max="16384" width="11" style="1"/>
  </cols>
  <sheetData>
    <row r="1" spans="1:11" ht="21" customHeight="1" x14ac:dyDescent="0.5">
      <c r="K1" s="76"/>
    </row>
    <row r="2" spans="1:11" s="36" customFormat="1" ht="21" customHeight="1" x14ac:dyDescent="0.55000000000000004">
      <c r="A2" s="116" t="s">
        <v>0</v>
      </c>
      <c r="B2" s="77"/>
      <c r="C2" s="77"/>
      <c r="D2" s="77"/>
      <c r="E2" s="77"/>
      <c r="F2" s="105"/>
      <c r="G2" s="77"/>
      <c r="H2" s="77"/>
      <c r="I2" s="77"/>
      <c r="J2" s="77"/>
      <c r="K2" s="77"/>
    </row>
    <row r="3" spans="1:11" s="36" customFormat="1" ht="21" customHeight="1" x14ac:dyDescent="0.55000000000000004">
      <c r="A3" s="116" t="s">
        <v>1</v>
      </c>
      <c r="B3" s="77"/>
      <c r="C3" s="77"/>
      <c r="D3" s="77"/>
      <c r="E3" s="77"/>
      <c r="F3" s="105"/>
      <c r="G3" s="77"/>
      <c r="H3" s="77"/>
      <c r="I3" s="77"/>
      <c r="J3" s="122"/>
      <c r="K3" s="77"/>
    </row>
    <row r="4" spans="1:11" s="36" customFormat="1" ht="21" customHeight="1" x14ac:dyDescent="0.55000000000000004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s="36" customFormat="1" ht="21" customHeight="1" x14ac:dyDescent="0.55000000000000004">
      <c r="A5" s="77" t="s">
        <v>3</v>
      </c>
      <c r="B5" s="77"/>
      <c r="C5" s="77"/>
      <c r="D5" s="77"/>
      <c r="E5" s="77"/>
      <c r="F5" s="77"/>
      <c r="G5" s="78"/>
      <c r="H5" s="79"/>
      <c r="I5" s="77"/>
      <c r="J5" s="78"/>
      <c r="K5" s="79"/>
    </row>
    <row r="6" spans="1:11" s="36" customFormat="1" ht="21" customHeight="1" x14ac:dyDescent="0.55000000000000004">
      <c r="A6" s="80"/>
      <c r="B6" s="77"/>
      <c r="C6" s="77"/>
      <c r="D6" s="77"/>
      <c r="E6" s="77"/>
      <c r="F6" s="75"/>
      <c r="G6" s="75"/>
      <c r="H6" s="75"/>
      <c r="I6" s="75"/>
      <c r="J6" s="75"/>
      <c r="K6" s="81" t="s">
        <v>4</v>
      </c>
    </row>
    <row r="7" spans="1:11" s="36" customFormat="1" ht="21" customHeight="1" x14ac:dyDescent="0.55000000000000004">
      <c r="A7" s="82"/>
      <c r="B7" s="82"/>
      <c r="C7" s="82"/>
      <c r="D7" s="82"/>
      <c r="E7" s="82"/>
      <c r="F7" s="83"/>
      <c r="G7" s="215" t="s">
        <v>5</v>
      </c>
      <c r="H7" s="215"/>
      <c r="I7" s="84"/>
      <c r="J7" s="215" t="s">
        <v>6</v>
      </c>
      <c r="K7" s="215"/>
    </row>
    <row r="8" spans="1:11" ht="21" customHeight="1" x14ac:dyDescent="0.55000000000000004">
      <c r="A8" s="85"/>
      <c r="B8" s="85"/>
      <c r="C8" s="85"/>
      <c r="D8" s="85"/>
      <c r="E8" s="85"/>
      <c r="F8" s="86" t="s">
        <v>7</v>
      </c>
      <c r="G8" s="87" t="s">
        <v>8</v>
      </c>
      <c r="H8" s="87" t="s">
        <v>9</v>
      </c>
      <c r="I8" s="87"/>
      <c r="J8" s="87" t="s">
        <v>8</v>
      </c>
      <c r="K8" s="87" t="s">
        <v>9</v>
      </c>
    </row>
    <row r="9" spans="1:11" ht="21" customHeight="1" x14ac:dyDescent="0.55000000000000004">
      <c r="A9" s="77"/>
      <c r="F9" s="88"/>
      <c r="G9" s="118" t="s">
        <v>10</v>
      </c>
      <c r="H9" s="118"/>
      <c r="I9" s="211"/>
      <c r="J9" s="118" t="s">
        <v>10</v>
      </c>
      <c r="K9" s="118"/>
    </row>
    <row r="10" spans="1:11" ht="21" customHeight="1" x14ac:dyDescent="0.55000000000000004">
      <c r="A10" s="213" t="s">
        <v>11</v>
      </c>
      <c r="B10" s="214"/>
      <c r="C10" s="214"/>
      <c r="D10" s="214"/>
      <c r="E10" s="214"/>
      <c r="F10" s="88"/>
      <c r="G10" s="89"/>
      <c r="H10" s="89"/>
      <c r="I10" s="89"/>
      <c r="J10" s="89"/>
      <c r="K10" s="89"/>
    </row>
    <row r="11" spans="1:11" ht="21" customHeight="1" x14ac:dyDescent="0.55000000000000004">
      <c r="A11" s="77" t="s">
        <v>12</v>
      </c>
      <c r="F11" s="141"/>
    </row>
    <row r="12" spans="1:11" ht="21" customHeight="1" x14ac:dyDescent="0.5">
      <c r="B12" s="75" t="s">
        <v>13</v>
      </c>
      <c r="F12" s="88"/>
      <c r="G12" s="76">
        <v>76150</v>
      </c>
      <c r="H12" s="76">
        <v>73750</v>
      </c>
      <c r="J12" s="76">
        <v>76150</v>
      </c>
      <c r="K12" s="76">
        <v>73750</v>
      </c>
    </row>
    <row r="13" spans="1:11" ht="21" customHeight="1" x14ac:dyDescent="0.5">
      <c r="B13" s="75" t="s">
        <v>14</v>
      </c>
      <c r="F13" s="142" t="s">
        <v>15</v>
      </c>
      <c r="G13" s="76">
        <v>89580</v>
      </c>
      <c r="H13" s="76">
        <v>84901</v>
      </c>
      <c r="J13" s="76">
        <v>89615</v>
      </c>
      <c r="K13" s="76">
        <v>84916</v>
      </c>
    </row>
    <row r="14" spans="1:11" ht="21" customHeight="1" x14ac:dyDescent="0.5">
      <c r="B14" s="75" t="s">
        <v>16</v>
      </c>
      <c r="F14" s="88">
        <v>6</v>
      </c>
      <c r="G14" s="126">
        <v>0</v>
      </c>
      <c r="H14" s="126">
        <v>0</v>
      </c>
      <c r="I14" s="195"/>
      <c r="J14" s="126">
        <v>0</v>
      </c>
      <c r="K14" s="126">
        <v>0</v>
      </c>
    </row>
    <row r="15" spans="1:11" ht="21" customHeight="1" x14ac:dyDescent="0.5">
      <c r="B15" s="75" t="s">
        <v>17</v>
      </c>
      <c r="F15" s="88"/>
      <c r="G15" s="76">
        <v>89758</v>
      </c>
      <c r="H15" s="76">
        <v>67824</v>
      </c>
      <c r="J15" s="76">
        <v>89758</v>
      </c>
      <c r="K15" s="76">
        <v>67824</v>
      </c>
    </row>
    <row r="16" spans="1:11" ht="21" customHeight="1" x14ac:dyDescent="0.5">
      <c r="B16" s="75" t="s">
        <v>18</v>
      </c>
      <c r="F16" s="88">
        <v>7</v>
      </c>
      <c r="G16" s="76">
        <v>7913</v>
      </c>
      <c r="H16" s="126">
        <v>0</v>
      </c>
      <c r="J16" s="76">
        <v>7913</v>
      </c>
      <c r="K16" s="126">
        <v>0</v>
      </c>
    </row>
    <row r="17" spans="1:11" ht="21" customHeight="1" x14ac:dyDescent="0.5">
      <c r="B17" s="75" t="s">
        <v>19</v>
      </c>
      <c r="F17" s="88"/>
      <c r="G17" s="76">
        <v>2406</v>
      </c>
      <c r="H17" s="76">
        <v>3788</v>
      </c>
      <c r="J17" s="76">
        <v>2406</v>
      </c>
      <c r="K17" s="76">
        <v>3788</v>
      </c>
    </row>
    <row r="18" spans="1:11" ht="21" customHeight="1" x14ac:dyDescent="0.55000000000000004">
      <c r="A18" s="77"/>
      <c r="B18" s="77"/>
      <c r="C18" s="77" t="s">
        <v>20</v>
      </c>
      <c r="F18" s="88"/>
      <c r="G18" s="91">
        <f>SUM(G12:G17)</f>
        <v>265807</v>
      </c>
      <c r="H18" s="91">
        <f>SUM(H12:H17)</f>
        <v>230263</v>
      </c>
      <c r="I18" s="76"/>
      <c r="J18" s="91">
        <f>SUM(J12:J17)</f>
        <v>265842</v>
      </c>
      <c r="K18" s="91">
        <f>SUM(K12:K17)</f>
        <v>230278</v>
      </c>
    </row>
    <row r="19" spans="1:11" ht="21" customHeight="1" x14ac:dyDescent="0.55000000000000004">
      <c r="A19" s="77" t="s">
        <v>21</v>
      </c>
      <c r="B19" s="77"/>
      <c r="C19" s="77"/>
      <c r="F19" s="88"/>
      <c r="G19" s="92"/>
      <c r="H19" s="92"/>
      <c r="I19" s="92"/>
      <c r="J19" s="92"/>
      <c r="K19" s="92"/>
    </row>
    <row r="20" spans="1:11" ht="21" customHeight="1" x14ac:dyDescent="0.5">
      <c r="B20" s="75" t="s">
        <v>22</v>
      </c>
      <c r="F20" s="143">
        <v>8</v>
      </c>
      <c r="G20" s="126">
        <v>0</v>
      </c>
      <c r="H20" s="126">
        <v>0</v>
      </c>
      <c r="I20" s="76"/>
      <c r="J20" s="76">
        <v>200</v>
      </c>
      <c r="K20" s="76">
        <v>200</v>
      </c>
    </row>
    <row r="21" spans="1:11" ht="21" customHeight="1" x14ac:dyDescent="0.5">
      <c r="B21" s="75" t="s">
        <v>23</v>
      </c>
      <c r="F21" s="88"/>
      <c r="G21" s="76">
        <v>1614</v>
      </c>
      <c r="H21" s="76">
        <v>1614</v>
      </c>
      <c r="I21" s="76"/>
      <c r="J21" s="76">
        <v>1614</v>
      </c>
      <c r="K21" s="76">
        <v>1614</v>
      </c>
    </row>
    <row r="22" spans="1:11" ht="21" customHeight="1" x14ac:dyDescent="0.5">
      <c r="B22" s="75" t="s">
        <v>24</v>
      </c>
      <c r="F22" s="143">
        <v>9</v>
      </c>
      <c r="G22" s="76">
        <v>195689</v>
      </c>
      <c r="H22" s="76">
        <v>205447</v>
      </c>
      <c r="I22" s="76"/>
      <c r="J22" s="76">
        <v>195689</v>
      </c>
      <c r="K22" s="76">
        <v>205447</v>
      </c>
    </row>
    <row r="23" spans="1:11" ht="21" customHeight="1" x14ac:dyDescent="0.5">
      <c r="B23" s="75" t="s">
        <v>25</v>
      </c>
      <c r="F23" s="143"/>
      <c r="G23" s="76">
        <v>3397</v>
      </c>
      <c r="H23" s="76">
        <v>3572</v>
      </c>
      <c r="I23" s="76"/>
      <c r="J23" s="76">
        <v>3397</v>
      </c>
      <c r="K23" s="76">
        <v>3572</v>
      </c>
    </row>
    <row r="24" spans="1:11" ht="21" customHeight="1" x14ac:dyDescent="0.5">
      <c r="B24" s="75" t="s">
        <v>26</v>
      </c>
      <c r="F24" s="88"/>
      <c r="G24" s="76">
        <v>18813</v>
      </c>
      <c r="H24" s="76">
        <v>21250</v>
      </c>
      <c r="I24" s="76"/>
      <c r="J24" s="76">
        <v>18813</v>
      </c>
      <c r="K24" s="76">
        <v>21250</v>
      </c>
    </row>
    <row r="25" spans="1:11" ht="21" customHeight="1" x14ac:dyDescent="0.5">
      <c r="B25" s="75" t="s">
        <v>27</v>
      </c>
      <c r="F25" s="88"/>
      <c r="G25" s="76">
        <v>7570</v>
      </c>
      <c r="H25" s="76">
        <v>7636</v>
      </c>
      <c r="I25" s="76"/>
      <c r="J25" s="76">
        <v>7570</v>
      </c>
      <c r="K25" s="76">
        <v>7636</v>
      </c>
    </row>
    <row r="26" spans="1:11" ht="21" customHeight="1" x14ac:dyDescent="0.5">
      <c r="B26" s="75" t="s">
        <v>28</v>
      </c>
      <c r="F26" s="88"/>
      <c r="G26" s="76">
        <v>3788</v>
      </c>
      <c r="H26" s="76">
        <v>33609</v>
      </c>
      <c r="I26" s="76"/>
      <c r="J26" s="76">
        <v>3788</v>
      </c>
      <c r="K26" s="76">
        <v>33609</v>
      </c>
    </row>
    <row r="27" spans="1:11" ht="21" customHeight="1" x14ac:dyDescent="0.5">
      <c r="B27" s="75" t="s">
        <v>29</v>
      </c>
      <c r="F27" s="88"/>
      <c r="G27" s="76">
        <v>2615</v>
      </c>
      <c r="H27" s="76">
        <v>2525</v>
      </c>
      <c r="I27" s="76"/>
      <c r="J27" s="76">
        <v>2615</v>
      </c>
      <c r="K27" s="76">
        <v>2525</v>
      </c>
    </row>
    <row r="28" spans="1:11" ht="21" customHeight="1" x14ac:dyDescent="0.55000000000000004">
      <c r="C28" s="77" t="s">
        <v>30</v>
      </c>
      <c r="D28" s="77"/>
      <c r="E28" s="77"/>
      <c r="F28" s="88"/>
      <c r="G28" s="91">
        <f>SUM(G20:G27)</f>
        <v>233486</v>
      </c>
      <c r="H28" s="91">
        <f>SUM(H20:H27)</f>
        <v>275653</v>
      </c>
      <c r="I28" s="76"/>
      <c r="J28" s="91">
        <f>SUM(J20:J27)</f>
        <v>233686</v>
      </c>
      <c r="K28" s="91">
        <f>SUM(K20:K27)</f>
        <v>275853</v>
      </c>
    </row>
    <row r="29" spans="1:11" s="36" customFormat="1" ht="21" customHeight="1" thickBot="1" x14ac:dyDescent="0.6">
      <c r="A29" s="80"/>
      <c r="B29" s="75"/>
      <c r="C29" s="77"/>
      <c r="D29" s="77" t="s">
        <v>31</v>
      </c>
      <c r="E29" s="80"/>
      <c r="F29" s="88"/>
      <c r="G29" s="93">
        <f>+G28+G18</f>
        <v>499293</v>
      </c>
      <c r="H29" s="93">
        <f>+H28+H18</f>
        <v>505916</v>
      </c>
      <c r="I29" s="76"/>
      <c r="J29" s="93">
        <f>+J28+J18</f>
        <v>499528</v>
      </c>
      <c r="K29" s="93">
        <f>+K28+K18</f>
        <v>506131</v>
      </c>
    </row>
    <row r="30" spans="1:11" s="36" customFormat="1" ht="21" customHeight="1" thickTop="1" x14ac:dyDescent="0.55000000000000004">
      <c r="A30" s="80"/>
      <c r="B30" s="75"/>
      <c r="C30" s="75"/>
      <c r="D30" s="75"/>
      <c r="E30" s="75"/>
      <c r="F30" s="75"/>
      <c r="G30" s="94"/>
      <c r="H30" s="94"/>
      <c r="I30" s="94"/>
      <c r="J30" s="94"/>
      <c r="K30" s="94"/>
    </row>
    <row r="31" spans="1:11" s="36" customFormat="1" ht="21" customHeight="1" x14ac:dyDescent="0.55000000000000004">
      <c r="A31" s="80"/>
      <c r="B31" s="75"/>
      <c r="C31" s="75"/>
      <c r="D31" s="75"/>
      <c r="E31" s="75"/>
      <c r="F31" s="75"/>
      <c r="G31" s="95"/>
      <c r="H31" s="95"/>
      <c r="I31" s="95"/>
      <c r="J31" s="95"/>
      <c r="K31" s="95"/>
    </row>
    <row r="32" spans="1:11" s="36" customFormat="1" ht="21" customHeight="1" x14ac:dyDescent="0.55000000000000004">
      <c r="A32" s="80"/>
      <c r="B32" s="75"/>
      <c r="C32" s="75"/>
      <c r="D32" s="75"/>
      <c r="E32" s="75"/>
      <c r="F32" s="75"/>
      <c r="G32" s="95"/>
      <c r="H32" s="95"/>
      <c r="I32" s="95"/>
      <c r="J32" s="95"/>
      <c r="K32" s="95"/>
    </row>
    <row r="33" spans="1:11" s="36" customFormat="1" ht="21" customHeight="1" x14ac:dyDescent="0.55000000000000004">
      <c r="A33" s="80"/>
      <c r="B33" s="75"/>
      <c r="C33" s="75"/>
      <c r="D33" s="75"/>
      <c r="E33" s="75"/>
      <c r="F33" s="75"/>
      <c r="G33" s="95"/>
      <c r="H33" s="95"/>
      <c r="I33" s="95"/>
      <c r="J33" s="95"/>
      <c r="K33" s="95"/>
    </row>
    <row r="34" spans="1:11" s="36" customFormat="1" ht="21" customHeight="1" x14ac:dyDescent="0.55000000000000004">
      <c r="A34" s="80"/>
      <c r="B34" s="75"/>
      <c r="C34" s="75"/>
      <c r="D34" s="75"/>
      <c r="E34" s="75"/>
      <c r="F34" s="75"/>
      <c r="G34" s="95"/>
      <c r="H34" s="95"/>
      <c r="I34" s="95"/>
      <c r="J34" s="95"/>
      <c r="K34" s="95"/>
    </row>
    <row r="35" spans="1:11" s="36" customFormat="1" ht="21" customHeight="1" x14ac:dyDescent="0.55000000000000004">
      <c r="A35" s="80"/>
      <c r="B35" s="75"/>
      <c r="C35" s="75"/>
      <c r="D35" s="75"/>
      <c r="E35" s="75"/>
      <c r="F35" s="75"/>
      <c r="G35" s="95"/>
      <c r="H35" s="95"/>
      <c r="I35" s="95"/>
      <c r="J35" s="95"/>
      <c r="K35" s="95"/>
    </row>
    <row r="36" spans="1:11" s="36" customFormat="1" ht="21" customHeight="1" x14ac:dyDescent="0.55000000000000004">
      <c r="A36" s="80"/>
      <c r="B36" s="75"/>
      <c r="C36" s="75"/>
      <c r="D36" s="75"/>
      <c r="E36" s="75"/>
      <c r="F36" s="75"/>
      <c r="G36" s="95"/>
      <c r="H36" s="95"/>
      <c r="I36" s="95"/>
      <c r="J36" s="95"/>
      <c r="K36" s="95"/>
    </row>
    <row r="37" spans="1:11" s="36" customFormat="1" ht="21" customHeight="1" x14ac:dyDescent="0.55000000000000004">
      <c r="A37" s="80"/>
      <c r="B37" s="75"/>
      <c r="C37" s="75"/>
      <c r="D37" s="75"/>
      <c r="E37" s="75"/>
      <c r="F37" s="75"/>
      <c r="G37" s="95"/>
      <c r="H37" s="95"/>
      <c r="I37" s="95"/>
      <c r="J37" s="95"/>
      <c r="K37" s="95"/>
    </row>
    <row r="38" spans="1:11" s="36" customFormat="1" ht="21" customHeight="1" x14ac:dyDescent="0.55000000000000004">
      <c r="A38" s="80"/>
      <c r="B38" s="75"/>
      <c r="C38" s="75"/>
      <c r="D38" s="75"/>
      <c r="E38" s="75"/>
      <c r="F38" s="75"/>
      <c r="G38" s="95"/>
      <c r="H38" s="95"/>
      <c r="I38" s="95"/>
      <c r="J38" s="95"/>
      <c r="K38" s="95"/>
    </row>
    <row r="39" spans="1:11" s="36" customFormat="1" ht="21" customHeight="1" x14ac:dyDescent="0.55000000000000004">
      <c r="A39" s="80"/>
      <c r="B39" s="75"/>
      <c r="C39" s="75"/>
      <c r="D39" s="75"/>
      <c r="E39" s="75"/>
      <c r="F39" s="75"/>
      <c r="G39" s="95"/>
      <c r="H39" s="95"/>
      <c r="I39" s="95"/>
      <c r="J39" s="95"/>
      <c r="K39" s="95"/>
    </row>
    <row r="40" spans="1:11" s="36" customFormat="1" ht="21" customHeight="1" x14ac:dyDescent="0.55000000000000004">
      <c r="A40" s="80"/>
      <c r="B40" s="75"/>
      <c r="C40" s="75"/>
      <c r="D40" s="75"/>
      <c r="E40" s="75"/>
      <c r="F40" s="75"/>
      <c r="G40" s="95"/>
      <c r="H40" s="95"/>
      <c r="I40" s="95"/>
      <c r="J40" s="95"/>
      <c r="K40" s="95"/>
    </row>
    <row r="41" spans="1:11" s="36" customFormat="1" ht="21" customHeight="1" x14ac:dyDescent="0.55000000000000004">
      <c r="A41" s="80"/>
      <c r="B41" s="75"/>
      <c r="C41" s="75"/>
      <c r="D41" s="75"/>
      <c r="E41" s="75"/>
      <c r="F41" s="75"/>
      <c r="G41" s="95"/>
      <c r="H41" s="95"/>
      <c r="I41" s="95"/>
      <c r="J41" s="95"/>
      <c r="K41" s="95"/>
    </row>
    <row r="42" spans="1:11" s="36" customFormat="1" ht="21" customHeight="1" x14ac:dyDescent="0.55000000000000004">
      <c r="A42" s="80"/>
      <c r="B42" s="75"/>
      <c r="C42" s="75"/>
      <c r="D42" s="75"/>
      <c r="E42" s="75"/>
      <c r="F42" s="75"/>
      <c r="G42" s="95"/>
      <c r="H42" s="95"/>
      <c r="I42" s="95"/>
      <c r="J42" s="95"/>
      <c r="K42" s="95"/>
    </row>
    <row r="43" spans="1:11" s="36" customFormat="1" ht="21" customHeight="1" x14ac:dyDescent="0.55000000000000004">
      <c r="A43" s="80"/>
      <c r="B43" s="75"/>
      <c r="C43" s="75"/>
      <c r="D43" s="75"/>
      <c r="E43" s="75"/>
      <c r="F43" s="75"/>
      <c r="G43" s="95"/>
      <c r="H43" s="95"/>
      <c r="I43" s="95"/>
      <c r="J43" s="95"/>
      <c r="K43" s="95"/>
    </row>
    <row r="44" spans="1:11" s="36" customFormat="1" ht="21" customHeight="1" x14ac:dyDescent="0.55000000000000004">
      <c r="A44" s="80"/>
      <c r="B44" s="75"/>
      <c r="C44" s="75"/>
      <c r="D44" s="75"/>
      <c r="E44" s="75"/>
      <c r="F44" s="75"/>
      <c r="G44" s="95"/>
      <c r="H44" s="95"/>
      <c r="I44" s="95"/>
      <c r="J44" s="95"/>
      <c r="K44" s="95"/>
    </row>
    <row r="45" spans="1:11" s="36" customFormat="1" ht="20.85" hidden="1" customHeight="1" x14ac:dyDescent="0.55000000000000004">
      <c r="A45" s="80"/>
      <c r="B45" s="75"/>
      <c r="C45" s="75"/>
      <c r="D45" s="75"/>
      <c r="E45" s="75"/>
      <c r="F45" s="75"/>
      <c r="G45" s="95"/>
      <c r="H45" s="95"/>
      <c r="I45" s="95"/>
      <c r="J45" s="95"/>
      <c r="K45" s="95"/>
    </row>
    <row r="46" spans="1:11" s="36" customFormat="1" ht="20.85" hidden="1" customHeight="1" x14ac:dyDescent="0.55000000000000004">
      <c r="A46" s="80"/>
      <c r="B46" s="75"/>
      <c r="C46" s="75"/>
      <c r="D46" s="75"/>
      <c r="E46" s="75"/>
      <c r="F46" s="75"/>
      <c r="G46" s="95"/>
      <c r="H46" s="95"/>
      <c r="I46" s="95"/>
      <c r="J46" s="95"/>
      <c r="K46" s="95"/>
    </row>
    <row r="47" spans="1:11" s="36" customFormat="1" ht="21" customHeight="1" x14ac:dyDescent="0.55000000000000004">
      <c r="A47" s="80"/>
      <c r="B47" s="75"/>
      <c r="C47" s="75"/>
      <c r="D47" s="75"/>
      <c r="E47" s="75"/>
      <c r="F47" s="75"/>
      <c r="G47" s="95"/>
      <c r="H47" s="95"/>
      <c r="I47" s="95"/>
      <c r="J47" s="95"/>
      <c r="K47" s="95"/>
    </row>
    <row r="48" spans="1:11" s="36" customFormat="1" ht="21" customHeight="1" x14ac:dyDescent="0.55000000000000004">
      <c r="A48" s="80"/>
      <c r="B48" s="75"/>
      <c r="C48" s="75"/>
      <c r="D48" s="75"/>
      <c r="E48" s="75"/>
      <c r="F48" s="75"/>
      <c r="G48" s="95"/>
      <c r="H48" s="95"/>
      <c r="I48" s="95"/>
      <c r="J48" s="95"/>
      <c r="K48" s="95"/>
    </row>
    <row r="49" spans="1:11" s="36" customFormat="1" ht="21" customHeight="1" x14ac:dyDescent="0.55000000000000004">
      <c r="A49" s="75" t="s">
        <v>32</v>
      </c>
      <c r="B49" s="75"/>
      <c r="C49" s="75"/>
      <c r="D49" s="75"/>
      <c r="E49" s="75"/>
      <c r="F49" s="75"/>
      <c r="G49" s="95"/>
      <c r="H49" s="95"/>
      <c r="I49" s="95"/>
      <c r="J49" s="95"/>
      <c r="K49" s="95"/>
    </row>
    <row r="50" spans="1:11" s="36" customFormat="1" ht="21" customHeight="1" x14ac:dyDescent="0.55000000000000004">
      <c r="A50" s="80"/>
      <c r="B50" s="75"/>
      <c r="C50" s="75"/>
      <c r="D50" s="75"/>
      <c r="E50" s="75"/>
      <c r="F50" s="75"/>
      <c r="G50" s="95"/>
      <c r="H50" s="95"/>
      <c r="I50" s="95"/>
      <c r="J50" s="95"/>
      <c r="K50" s="76">
        <v>3</v>
      </c>
    </row>
    <row r="51" spans="1:11" s="36" customFormat="1" ht="21" customHeight="1" x14ac:dyDescent="0.55000000000000004">
      <c r="A51" s="80"/>
      <c r="B51" s="75"/>
      <c r="C51" s="75"/>
      <c r="D51" s="75"/>
      <c r="E51" s="75"/>
      <c r="F51" s="75"/>
      <c r="G51" s="95"/>
      <c r="H51" s="95"/>
      <c r="I51" s="95"/>
      <c r="J51" s="95"/>
      <c r="K51" s="76"/>
    </row>
    <row r="52" spans="1:11" s="36" customFormat="1" ht="21" customHeight="1" x14ac:dyDescent="0.55000000000000004">
      <c r="A52" s="116" t="s">
        <v>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3" spans="1:11" s="36" customFormat="1" ht="21" customHeight="1" x14ac:dyDescent="0.55000000000000004">
      <c r="A53" s="116" t="s">
        <v>1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</row>
    <row r="54" spans="1:11" s="36" customFormat="1" ht="21" customHeight="1" x14ac:dyDescent="0.55000000000000004">
      <c r="A54" s="77" t="s">
        <v>2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</row>
    <row r="55" spans="1:11" s="36" customFormat="1" ht="21" customHeight="1" x14ac:dyDescent="0.55000000000000004">
      <c r="A55" s="77" t="s">
        <v>3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s="36" customFormat="1" ht="21" customHeight="1" x14ac:dyDescent="0.55000000000000004">
      <c r="A56" s="80"/>
      <c r="B56" s="80"/>
      <c r="C56" s="80"/>
      <c r="D56" s="80"/>
      <c r="E56" s="80"/>
      <c r="F56" s="96"/>
      <c r="G56" s="96"/>
      <c r="H56" s="96"/>
      <c r="I56" s="96"/>
      <c r="J56" s="96"/>
      <c r="K56" s="81" t="s">
        <v>4</v>
      </c>
    </row>
    <row r="57" spans="1:11" ht="21" customHeight="1" x14ac:dyDescent="0.55000000000000004">
      <c r="A57" s="82"/>
      <c r="B57" s="82"/>
      <c r="C57" s="82"/>
      <c r="D57" s="82"/>
      <c r="E57" s="82"/>
      <c r="F57" s="83"/>
      <c r="G57" s="215" t="s">
        <v>5</v>
      </c>
      <c r="H57" s="215"/>
      <c r="I57" s="84"/>
      <c r="J57" s="215" t="s">
        <v>6</v>
      </c>
      <c r="K57" s="215"/>
    </row>
    <row r="58" spans="1:11" ht="21" customHeight="1" x14ac:dyDescent="0.55000000000000004">
      <c r="A58" s="97"/>
      <c r="B58" s="85"/>
      <c r="C58" s="85"/>
      <c r="D58" s="85"/>
      <c r="E58" s="85"/>
      <c r="F58" s="86" t="s">
        <v>7</v>
      </c>
      <c r="G58" s="87" t="s">
        <v>8</v>
      </c>
      <c r="H58" s="87" t="s">
        <v>9</v>
      </c>
      <c r="I58" s="87"/>
      <c r="J58" s="87" t="s">
        <v>8</v>
      </c>
      <c r="K58" s="87" t="s">
        <v>9</v>
      </c>
    </row>
    <row r="59" spans="1:11" ht="21" customHeight="1" x14ac:dyDescent="0.55000000000000004">
      <c r="G59" s="118" t="s">
        <v>10</v>
      </c>
      <c r="H59" s="118"/>
      <c r="I59" s="211"/>
      <c r="J59" s="118" t="s">
        <v>10</v>
      </c>
      <c r="K59" s="118"/>
    </row>
    <row r="60" spans="1:11" ht="21" customHeight="1" x14ac:dyDescent="0.55000000000000004">
      <c r="A60" s="213" t="s">
        <v>33</v>
      </c>
      <c r="B60" s="214"/>
      <c r="C60" s="214"/>
      <c r="D60" s="214"/>
      <c r="E60" s="214"/>
      <c r="G60" s="89"/>
      <c r="H60" s="89"/>
      <c r="I60" s="89"/>
      <c r="J60" s="89"/>
      <c r="K60" s="89"/>
    </row>
    <row r="61" spans="1:11" ht="21" customHeight="1" x14ac:dyDescent="0.55000000000000004">
      <c r="A61" s="77" t="s">
        <v>34</v>
      </c>
      <c r="G61" s="76"/>
      <c r="J61" s="92"/>
      <c r="K61" s="98"/>
    </row>
    <row r="62" spans="1:11" ht="21" customHeight="1" x14ac:dyDescent="0.5">
      <c r="B62" s="75" t="s">
        <v>35</v>
      </c>
      <c r="F62" s="16"/>
      <c r="G62" s="76">
        <v>7816</v>
      </c>
      <c r="H62" s="76">
        <v>8189</v>
      </c>
      <c r="I62" s="76"/>
      <c r="J62" s="76">
        <v>7816</v>
      </c>
      <c r="K62" s="76">
        <v>8189</v>
      </c>
    </row>
    <row r="63" spans="1:11" ht="21" customHeight="1" x14ac:dyDescent="0.5">
      <c r="B63" s="75" t="s">
        <v>36</v>
      </c>
      <c r="F63" s="140"/>
      <c r="G63" s="76">
        <v>137587</v>
      </c>
      <c r="H63" s="76">
        <v>115300</v>
      </c>
      <c r="I63" s="76"/>
      <c r="J63" s="76">
        <v>137787</v>
      </c>
      <c r="K63" s="76">
        <v>115500</v>
      </c>
    </row>
    <row r="64" spans="1:11" ht="21" customHeight="1" x14ac:dyDescent="0.5">
      <c r="B64" s="75" t="s">
        <v>37</v>
      </c>
      <c r="G64" s="76"/>
      <c r="H64" s="76"/>
      <c r="I64" s="76"/>
      <c r="J64" s="76"/>
      <c r="K64" s="76"/>
    </row>
    <row r="65" spans="1:11" ht="21" customHeight="1" x14ac:dyDescent="0.5">
      <c r="B65" s="1"/>
      <c r="E65" s="88" t="s">
        <v>38</v>
      </c>
      <c r="F65" s="150">
        <v>10</v>
      </c>
      <c r="G65" s="76">
        <v>8264</v>
      </c>
      <c r="H65" s="76">
        <v>8074</v>
      </c>
      <c r="I65" s="76"/>
      <c r="J65" s="76">
        <v>8264</v>
      </c>
      <c r="K65" s="76">
        <v>8074</v>
      </c>
    </row>
    <row r="66" spans="1:11" ht="21" customHeight="1" x14ac:dyDescent="0.5">
      <c r="B66" s="75" t="s">
        <v>39</v>
      </c>
      <c r="F66" s="7"/>
      <c r="G66" s="76">
        <v>1088</v>
      </c>
      <c r="H66" s="76">
        <v>1082</v>
      </c>
      <c r="I66" s="76"/>
      <c r="J66" s="76">
        <v>1088</v>
      </c>
      <c r="K66" s="76">
        <v>1082</v>
      </c>
    </row>
    <row r="67" spans="1:11" ht="21" customHeight="1" x14ac:dyDescent="0.5">
      <c r="B67" s="75" t="s">
        <v>40</v>
      </c>
      <c r="F67" s="150"/>
      <c r="G67" s="76">
        <v>32810</v>
      </c>
      <c r="H67" s="76">
        <v>37810</v>
      </c>
      <c r="I67" s="76"/>
      <c r="J67" s="76">
        <v>32810</v>
      </c>
      <c r="K67" s="76">
        <v>37810</v>
      </c>
    </row>
    <row r="68" spans="1:11" ht="21" customHeight="1" x14ac:dyDescent="0.55000000000000004">
      <c r="C68" s="77" t="s">
        <v>41</v>
      </c>
      <c r="F68" s="7"/>
      <c r="G68" s="91">
        <f>SUM(G62:G67)</f>
        <v>187565</v>
      </c>
      <c r="H68" s="91">
        <f>SUM(H62:H67)</f>
        <v>170455</v>
      </c>
      <c r="I68" s="76"/>
      <c r="J68" s="91">
        <f>SUM(J62:J67)</f>
        <v>187765</v>
      </c>
      <c r="K68" s="91">
        <f>SUM(K62:K67)</f>
        <v>170655</v>
      </c>
    </row>
    <row r="69" spans="1:11" ht="21" customHeight="1" x14ac:dyDescent="0.55000000000000004">
      <c r="A69" s="144" t="s">
        <v>42</v>
      </c>
      <c r="F69" s="7"/>
      <c r="G69" s="100"/>
      <c r="H69" s="100"/>
      <c r="I69" s="100"/>
      <c r="J69" s="100"/>
      <c r="K69" s="100"/>
    </row>
    <row r="70" spans="1:11" ht="21" customHeight="1" x14ac:dyDescent="0.5">
      <c r="B70" s="99" t="s">
        <v>43</v>
      </c>
      <c r="C70" s="99"/>
      <c r="F70" s="150">
        <v>10</v>
      </c>
      <c r="G70" s="76">
        <v>34928</v>
      </c>
      <c r="H70" s="76">
        <v>39119</v>
      </c>
      <c r="I70" s="76"/>
      <c r="J70" s="76">
        <v>34928</v>
      </c>
      <c r="K70" s="76">
        <v>39119</v>
      </c>
    </row>
    <row r="71" spans="1:11" ht="21" customHeight="1" x14ac:dyDescent="0.5">
      <c r="B71" s="99" t="s">
        <v>44</v>
      </c>
      <c r="C71" s="99"/>
      <c r="F71" s="7"/>
      <c r="G71" s="76">
        <v>1787</v>
      </c>
      <c r="H71" s="76">
        <v>1831</v>
      </c>
      <c r="I71" s="76"/>
      <c r="J71" s="76">
        <v>1787</v>
      </c>
      <c r="K71" s="76">
        <v>1831</v>
      </c>
    </row>
    <row r="72" spans="1:11" ht="21" customHeight="1" x14ac:dyDescent="0.5">
      <c r="B72" s="99" t="s">
        <v>45</v>
      </c>
      <c r="F72" s="16"/>
      <c r="G72" s="76">
        <v>12813</v>
      </c>
      <c r="H72" s="76">
        <v>14377</v>
      </c>
      <c r="I72" s="76"/>
      <c r="J72" s="76">
        <v>12813</v>
      </c>
      <c r="K72" s="76">
        <v>14377</v>
      </c>
    </row>
    <row r="73" spans="1:11" ht="21" customHeight="1" x14ac:dyDescent="0.55000000000000004">
      <c r="C73" s="144" t="s">
        <v>46</v>
      </c>
      <c r="D73" s="77"/>
      <c r="F73" s="16"/>
      <c r="G73" s="91">
        <f>SUM(G70:G72)</f>
        <v>49528</v>
      </c>
      <c r="H73" s="91">
        <f>SUM(H70:H72)</f>
        <v>55327</v>
      </c>
      <c r="I73" s="76"/>
      <c r="J73" s="91">
        <f>SUM(J70:J72)</f>
        <v>49528</v>
      </c>
      <c r="K73" s="91">
        <f>SUM(K70:K72)</f>
        <v>55327</v>
      </c>
    </row>
    <row r="74" spans="1:11" s="36" customFormat="1" ht="21" customHeight="1" x14ac:dyDescent="0.55000000000000004">
      <c r="A74" s="80"/>
      <c r="B74" s="75"/>
      <c r="C74" s="77"/>
      <c r="D74" s="144" t="s">
        <v>47</v>
      </c>
      <c r="E74" s="80"/>
      <c r="F74" s="16"/>
      <c r="G74" s="91">
        <f>+G68+G73</f>
        <v>237093</v>
      </c>
      <c r="H74" s="91">
        <f>+H68+H73</f>
        <v>225782</v>
      </c>
      <c r="I74" s="76"/>
      <c r="J74" s="91">
        <f>+J68+J73</f>
        <v>237293</v>
      </c>
      <c r="K74" s="91">
        <f>+K68+K73</f>
        <v>225982</v>
      </c>
    </row>
    <row r="75" spans="1:11" s="36" customFormat="1" ht="21" customHeight="1" x14ac:dyDescent="0.55000000000000004">
      <c r="A75" s="80"/>
      <c r="B75" s="75"/>
      <c r="C75" s="75"/>
      <c r="D75" s="75"/>
      <c r="E75" s="99"/>
      <c r="F75" s="16"/>
      <c r="G75" s="101"/>
      <c r="H75" s="101"/>
      <c r="I75" s="101"/>
      <c r="J75" s="101"/>
      <c r="K75" s="101"/>
    </row>
    <row r="76" spans="1:11" ht="21" customHeight="1" x14ac:dyDescent="0.55000000000000004">
      <c r="A76" s="77" t="s">
        <v>48</v>
      </c>
      <c r="B76" s="77"/>
      <c r="G76" s="98"/>
      <c r="H76" s="98"/>
      <c r="I76" s="98"/>
      <c r="J76" s="98"/>
      <c r="K76" s="98"/>
    </row>
    <row r="77" spans="1:11" ht="21" customHeight="1" x14ac:dyDescent="0.55000000000000004">
      <c r="A77" s="77"/>
      <c r="B77" s="77" t="s">
        <v>49</v>
      </c>
      <c r="F77" s="16"/>
    </row>
    <row r="78" spans="1:11" ht="21" customHeight="1" x14ac:dyDescent="0.5">
      <c r="B78" s="75" t="s">
        <v>50</v>
      </c>
      <c r="F78" s="16"/>
      <c r="J78" s="92"/>
    </row>
    <row r="79" spans="1:11" ht="21" customHeight="1" x14ac:dyDescent="0.5">
      <c r="D79" s="114" t="s">
        <v>51</v>
      </c>
      <c r="F79" s="16"/>
      <c r="H79" s="1"/>
      <c r="J79" s="92"/>
      <c r="K79" s="1"/>
    </row>
    <row r="80" spans="1:11" ht="21" customHeight="1" thickBot="1" x14ac:dyDescent="0.55000000000000004">
      <c r="D80" s="114" t="s">
        <v>52</v>
      </c>
      <c r="E80" s="110"/>
      <c r="F80" s="150">
        <v>12</v>
      </c>
      <c r="G80" s="145">
        <v>682396</v>
      </c>
      <c r="H80" s="146">
        <v>498742</v>
      </c>
      <c r="I80" s="102"/>
      <c r="J80" s="145">
        <v>682396</v>
      </c>
      <c r="K80" s="145">
        <v>498742</v>
      </c>
    </row>
    <row r="81" spans="1:11" ht="21" customHeight="1" thickTop="1" x14ac:dyDescent="0.5">
      <c r="C81" s="75" t="s">
        <v>53</v>
      </c>
      <c r="F81" s="150"/>
      <c r="G81" s="102"/>
      <c r="H81" s="102"/>
      <c r="I81" s="102"/>
      <c r="J81" s="102"/>
      <c r="K81" s="102"/>
    </row>
    <row r="82" spans="1:11" ht="21" customHeight="1" x14ac:dyDescent="0.5">
      <c r="D82" s="114" t="s">
        <v>54</v>
      </c>
      <c r="E82" s="110"/>
      <c r="F82" s="150"/>
      <c r="G82" s="1"/>
      <c r="I82" s="76"/>
      <c r="J82" s="1"/>
    </row>
    <row r="83" spans="1:11" ht="21" customHeight="1" x14ac:dyDescent="0.5">
      <c r="D83" s="114" t="s">
        <v>55</v>
      </c>
      <c r="F83" s="150">
        <v>12</v>
      </c>
      <c r="G83" s="76">
        <v>367316</v>
      </c>
      <c r="H83" s="76">
        <v>367307</v>
      </c>
      <c r="I83" s="102"/>
      <c r="J83" s="90">
        <v>367316</v>
      </c>
      <c r="K83" s="90">
        <v>367307</v>
      </c>
    </row>
    <row r="84" spans="1:11" ht="21" customHeight="1" x14ac:dyDescent="0.5">
      <c r="C84" s="75" t="s">
        <v>56</v>
      </c>
      <c r="D84" s="96"/>
      <c r="F84" s="16"/>
      <c r="G84" s="76">
        <v>915577</v>
      </c>
      <c r="H84" s="76">
        <v>915567</v>
      </c>
      <c r="I84" s="76"/>
      <c r="J84" s="90">
        <v>915577</v>
      </c>
      <c r="K84" s="90">
        <v>915567</v>
      </c>
    </row>
    <row r="85" spans="1:11" ht="21" customHeight="1" x14ac:dyDescent="0.5">
      <c r="B85" s="120" t="s">
        <v>57</v>
      </c>
      <c r="C85" s="96"/>
      <c r="D85" s="96"/>
      <c r="F85" s="16"/>
      <c r="G85" s="76"/>
      <c r="H85" s="76"/>
      <c r="I85" s="76"/>
      <c r="J85" s="76"/>
      <c r="K85" s="92"/>
    </row>
    <row r="86" spans="1:11" ht="21" customHeight="1" x14ac:dyDescent="0.5">
      <c r="B86" s="96"/>
      <c r="C86" s="96" t="s">
        <v>58</v>
      </c>
      <c r="F86" s="16"/>
      <c r="G86" s="76"/>
      <c r="H86" s="76"/>
      <c r="I86" s="76"/>
      <c r="J86" s="76"/>
      <c r="K86" s="92"/>
    </row>
    <row r="87" spans="1:11" ht="21" customHeight="1" x14ac:dyDescent="0.5">
      <c r="A87" s="96"/>
      <c r="B87" s="96"/>
      <c r="C87" s="75" t="s">
        <v>59</v>
      </c>
      <c r="D87" s="75" t="s">
        <v>60</v>
      </c>
      <c r="F87" s="16"/>
      <c r="G87" s="76">
        <v>24506</v>
      </c>
      <c r="H87" s="76">
        <v>24506</v>
      </c>
      <c r="I87" s="76"/>
      <c r="J87" s="90">
        <v>24506</v>
      </c>
      <c r="K87" s="90">
        <v>24506</v>
      </c>
    </row>
    <row r="88" spans="1:11" ht="21" customHeight="1" x14ac:dyDescent="0.5">
      <c r="A88" s="96"/>
      <c r="C88" s="96" t="s">
        <v>61</v>
      </c>
      <c r="F88" s="16"/>
      <c r="G88" s="76">
        <v>-1045199</v>
      </c>
      <c r="H88" s="119">
        <v>-1027246</v>
      </c>
      <c r="I88" s="76"/>
      <c r="J88" s="76">
        <v>-1045164</v>
      </c>
      <c r="K88" s="90">
        <v>-1027231</v>
      </c>
    </row>
    <row r="89" spans="1:11" ht="21" customHeight="1" x14ac:dyDescent="0.55000000000000004">
      <c r="A89" s="77"/>
      <c r="B89" s="77"/>
      <c r="C89" s="77"/>
      <c r="D89" s="77" t="s">
        <v>62</v>
      </c>
      <c r="E89" s="77"/>
      <c r="F89" s="16"/>
      <c r="G89" s="103">
        <f>SUM(G83:G88)</f>
        <v>262200</v>
      </c>
      <c r="H89" s="76">
        <f>SUM(H83:H88)</f>
        <v>280134</v>
      </c>
      <c r="I89" s="76"/>
      <c r="J89" s="103">
        <f>SUM(J83:J88)</f>
        <v>262235</v>
      </c>
      <c r="K89" s="103">
        <f>SUM(K83:K88)</f>
        <v>280149</v>
      </c>
    </row>
    <row r="90" spans="1:11" ht="21" customHeight="1" x14ac:dyDescent="0.55000000000000004">
      <c r="D90" s="80" t="s">
        <v>63</v>
      </c>
      <c r="E90" s="77"/>
      <c r="F90" s="16"/>
      <c r="G90" s="91">
        <f>SUM(G89:G89)</f>
        <v>262200</v>
      </c>
      <c r="H90" s="91">
        <f>SUM(H89:H89)</f>
        <v>280134</v>
      </c>
      <c r="I90" s="76"/>
      <c r="J90" s="91">
        <f>SUM(J89:J89)</f>
        <v>262235</v>
      </c>
      <c r="K90" s="91">
        <f>SUM(K89:K89)</f>
        <v>280149</v>
      </c>
    </row>
    <row r="91" spans="1:11" ht="21" customHeight="1" thickBot="1" x14ac:dyDescent="0.6">
      <c r="D91" s="77"/>
      <c r="E91" s="77" t="s">
        <v>64</v>
      </c>
      <c r="F91" s="16"/>
      <c r="G91" s="93">
        <f>+G74+G90</f>
        <v>499293</v>
      </c>
      <c r="H91" s="93">
        <f>SUM(H90,H74)</f>
        <v>505916</v>
      </c>
      <c r="I91" s="76"/>
      <c r="J91" s="93">
        <f>+J74+J90</f>
        <v>499528</v>
      </c>
      <c r="K91" s="93">
        <f>+K74+K90</f>
        <v>506131</v>
      </c>
    </row>
    <row r="92" spans="1:11" ht="21" customHeight="1" thickTop="1" x14ac:dyDescent="0.5"/>
    <row r="93" spans="1:11" ht="21" customHeight="1" x14ac:dyDescent="0.5">
      <c r="G93" s="76"/>
      <c r="H93" s="76"/>
      <c r="I93" s="76"/>
      <c r="J93" s="76"/>
      <c r="K93" s="76"/>
    </row>
    <row r="94" spans="1:11" ht="21" customHeight="1" x14ac:dyDescent="0.5">
      <c r="G94" s="76"/>
      <c r="H94" s="76"/>
      <c r="I94" s="76"/>
      <c r="J94" s="76"/>
      <c r="K94" s="76"/>
    </row>
    <row r="95" spans="1:11" ht="21" hidden="1" customHeight="1" thickBot="1" x14ac:dyDescent="0.55000000000000004">
      <c r="G95" s="76"/>
      <c r="H95" s="76"/>
      <c r="I95" s="76"/>
      <c r="J95" s="76"/>
      <c r="K95" s="76"/>
    </row>
    <row r="96" spans="1:11" ht="21" hidden="1" customHeight="1" thickTop="1" x14ac:dyDescent="0.5">
      <c r="G96" s="76"/>
      <c r="H96" s="76"/>
      <c r="I96" s="76"/>
      <c r="J96" s="76"/>
      <c r="K96" s="76"/>
    </row>
    <row r="97" spans="1:11" ht="21" hidden="1" customHeight="1" x14ac:dyDescent="0.5">
      <c r="G97" s="76"/>
      <c r="H97" s="76"/>
      <c r="I97" s="76"/>
      <c r="J97" s="76"/>
      <c r="K97" s="76"/>
    </row>
    <row r="98" spans="1:11" ht="21" customHeight="1" x14ac:dyDescent="0.5">
      <c r="G98" s="76"/>
      <c r="H98" s="76"/>
      <c r="I98" s="76"/>
      <c r="J98" s="76"/>
      <c r="K98" s="76"/>
    </row>
    <row r="99" spans="1:11" ht="21" customHeight="1" x14ac:dyDescent="0.5">
      <c r="G99" s="76"/>
      <c r="H99" s="76"/>
      <c r="I99" s="76"/>
      <c r="J99" s="76"/>
      <c r="K99" s="76"/>
    </row>
    <row r="100" spans="1:11" ht="21" customHeight="1" x14ac:dyDescent="0.5">
      <c r="A100" s="75" t="s">
        <v>32</v>
      </c>
      <c r="G100" s="104"/>
      <c r="H100" s="104"/>
      <c r="J100" s="104"/>
      <c r="K100" s="104"/>
    </row>
    <row r="101" spans="1:11" ht="21" customHeight="1" x14ac:dyDescent="0.5">
      <c r="G101" s="175"/>
      <c r="K101" s="76">
        <v>4</v>
      </c>
    </row>
    <row r="102" spans="1:11" ht="21" customHeight="1" x14ac:dyDescent="0.55000000000000004">
      <c r="F102" s="105"/>
      <c r="G102" s="106"/>
      <c r="H102" s="106"/>
      <c r="I102" s="105"/>
      <c r="J102" s="106"/>
      <c r="K102" s="106"/>
    </row>
    <row r="103" spans="1:11" ht="21" customHeight="1" x14ac:dyDescent="0.55000000000000004">
      <c r="F103" s="105"/>
      <c r="G103" s="106"/>
      <c r="H103" s="106"/>
      <c r="I103" s="105"/>
      <c r="J103" s="106"/>
      <c r="K103" s="106"/>
    </row>
    <row r="104" spans="1:11" ht="21" customHeight="1" x14ac:dyDescent="0.55000000000000004">
      <c r="F104" s="105"/>
      <c r="G104" s="105"/>
      <c r="H104" s="106"/>
      <c r="I104" s="105"/>
      <c r="J104" s="106"/>
      <c r="K104" s="105"/>
    </row>
    <row r="105" spans="1:11" ht="21" customHeight="1" x14ac:dyDescent="0.55000000000000004">
      <c r="F105" s="105"/>
      <c r="G105" s="105"/>
      <c r="H105" s="105"/>
      <c r="I105" s="105"/>
      <c r="J105" s="105"/>
      <c r="K105" s="105"/>
    </row>
    <row r="106" spans="1:11" ht="21" customHeight="1" x14ac:dyDescent="0.5">
      <c r="G106" s="92"/>
      <c r="H106" s="92"/>
      <c r="I106" s="92"/>
      <c r="J106" s="92"/>
      <c r="K106" s="92"/>
    </row>
  </sheetData>
  <sheetProtection formatCells="0" formatColumns="0"/>
  <mergeCells count="6">
    <mergeCell ref="A60:E60"/>
    <mergeCell ref="J7:K7"/>
    <mergeCell ref="G57:H57"/>
    <mergeCell ref="J57:K57"/>
    <mergeCell ref="G7:H7"/>
    <mergeCell ref="A10:E10"/>
  </mergeCells>
  <phoneticPr fontId="8" type="noConversion"/>
  <pageMargins left="0.59055118110236227" right="0" top="0.11811023622047245" bottom="0" header="0" footer="0"/>
  <pageSetup paperSize="9" scale="79" fitToHeight="0" orientation="portrait" r:id="rId1"/>
  <ignoredErrors>
    <ignoredError sqref="G18:H18 K18 G28:G29 H28:H29 J28:J29 K28:K29 G68:H68 K68 H73:H74 J73:J74 K73:K74 H90:H91 K89 J90:J91 K90:K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8"/>
  <sheetViews>
    <sheetView tabSelected="1" topLeftCell="A13" zoomScaleNormal="100" zoomScaleSheetLayoutView="85" workbookViewId="0">
      <selection activeCell="A22" sqref="A22"/>
    </sheetView>
  </sheetViews>
  <sheetFormatPr defaultColWidth="11" defaultRowHeight="21" customHeight="1" x14ac:dyDescent="0.5"/>
  <cols>
    <col min="1" max="4" width="1.09765625" style="1" customWidth="1"/>
    <col min="5" max="5" width="36.09765625" style="1" customWidth="1"/>
    <col min="6" max="6" width="9.09765625" style="32" customWidth="1"/>
    <col min="7" max="8" width="13.59765625" style="1" customWidth="1"/>
    <col min="9" max="9" width="2.09765625" style="8" customWidth="1"/>
    <col min="10" max="10" width="13.59765625" style="1" customWidth="1"/>
    <col min="11" max="11" width="13.59765625" style="8" customWidth="1"/>
    <col min="12" max="12" width="1.09765625" style="75" customWidth="1"/>
    <col min="13" max="13" width="12.09765625" style="1" bestFit="1" customWidth="1"/>
    <col min="14" max="16384" width="11" style="1"/>
  </cols>
  <sheetData>
    <row r="1" spans="1:13" ht="21" customHeight="1" x14ac:dyDescent="0.5">
      <c r="L1" s="76"/>
    </row>
    <row r="2" spans="1:13" s="36" customFormat="1" ht="21" customHeight="1" x14ac:dyDescent="0.55000000000000004">
      <c r="A2" s="116" t="s">
        <v>0</v>
      </c>
      <c r="B2" s="3"/>
      <c r="C2" s="3"/>
      <c r="D2" s="3"/>
      <c r="E2" s="3"/>
      <c r="F2" s="105"/>
      <c r="G2" s="3"/>
      <c r="H2" s="3"/>
      <c r="I2" s="3"/>
      <c r="J2" s="3"/>
      <c r="K2" s="3"/>
      <c r="L2" s="77"/>
      <c r="M2" s="1"/>
    </row>
    <row r="3" spans="1:13" s="36" customFormat="1" ht="21" customHeight="1" x14ac:dyDescent="0.55000000000000004">
      <c r="A3" s="116" t="s">
        <v>1</v>
      </c>
      <c r="B3" s="3"/>
      <c r="C3" s="3"/>
      <c r="D3" s="3"/>
      <c r="E3" s="3"/>
      <c r="F3" s="105"/>
      <c r="G3" s="3"/>
      <c r="H3" s="3"/>
      <c r="I3" s="3"/>
      <c r="J3" s="3"/>
      <c r="K3" s="3"/>
      <c r="L3" s="77"/>
      <c r="M3" s="1"/>
    </row>
    <row r="4" spans="1:13" s="36" customFormat="1" ht="21" customHeight="1" x14ac:dyDescent="0.55000000000000004">
      <c r="A4" s="39" t="s">
        <v>65</v>
      </c>
      <c r="B4" s="3"/>
      <c r="C4" s="3"/>
      <c r="D4" s="3"/>
      <c r="E4" s="3"/>
      <c r="F4" s="3"/>
      <c r="G4" s="3"/>
      <c r="H4" s="3"/>
      <c r="I4" s="3"/>
      <c r="J4" s="3"/>
      <c r="K4" s="3"/>
      <c r="L4" s="77"/>
      <c r="M4" s="1"/>
    </row>
    <row r="5" spans="1:13" s="36" customFormat="1" ht="21" customHeight="1" x14ac:dyDescent="0.55000000000000004">
      <c r="A5" s="3" t="s">
        <v>66</v>
      </c>
      <c r="B5" s="3"/>
      <c r="C5" s="3"/>
      <c r="D5" s="3"/>
      <c r="E5" s="3"/>
      <c r="F5" s="3"/>
      <c r="G5" s="51"/>
      <c r="H5" s="51"/>
      <c r="I5" s="3"/>
      <c r="J5" s="51"/>
      <c r="K5" s="50"/>
      <c r="L5" s="79"/>
      <c r="M5" s="1"/>
    </row>
    <row r="6" spans="1:13" s="36" customFormat="1" ht="21" customHeight="1" x14ac:dyDescent="0.55000000000000004">
      <c r="B6" s="3"/>
      <c r="C6" s="3"/>
      <c r="D6" s="3"/>
      <c r="E6" s="3"/>
      <c r="F6" s="32"/>
      <c r="G6" s="3"/>
      <c r="H6" s="3"/>
      <c r="I6" s="17"/>
      <c r="J6" s="3"/>
      <c r="K6" s="14" t="s">
        <v>4</v>
      </c>
      <c r="L6" s="81"/>
      <c r="M6" s="1"/>
    </row>
    <row r="7" spans="1:13" s="36" customFormat="1" ht="21" customHeight="1" x14ac:dyDescent="0.55000000000000004">
      <c r="A7" s="4"/>
      <c r="B7" s="4"/>
      <c r="C7" s="4"/>
      <c r="D7" s="4"/>
      <c r="E7" s="4"/>
      <c r="F7" s="30"/>
      <c r="G7" s="216" t="s">
        <v>67</v>
      </c>
      <c r="H7" s="216"/>
      <c r="I7" s="33"/>
      <c r="J7" s="216" t="s">
        <v>68</v>
      </c>
      <c r="K7" s="216"/>
      <c r="L7" s="207"/>
      <c r="M7" s="154"/>
    </row>
    <row r="8" spans="1:13" ht="21" customHeight="1" x14ac:dyDescent="0.55000000000000004">
      <c r="A8" s="6"/>
      <c r="B8" s="6"/>
      <c r="C8" s="6"/>
      <c r="D8" s="6"/>
      <c r="E8" s="6"/>
      <c r="F8" s="209" t="s">
        <v>7</v>
      </c>
      <c r="G8" s="209">
        <v>2569</v>
      </c>
      <c r="H8" s="209">
        <v>2568</v>
      </c>
      <c r="I8" s="209"/>
      <c r="J8" s="209">
        <v>2569</v>
      </c>
      <c r="K8" s="209">
        <v>2568</v>
      </c>
      <c r="L8" s="108"/>
      <c r="M8" s="154"/>
    </row>
    <row r="9" spans="1:13" ht="21" customHeight="1" x14ac:dyDescent="0.55000000000000004">
      <c r="A9" s="11"/>
      <c r="F9" s="15"/>
      <c r="G9" s="190"/>
      <c r="H9" s="191"/>
      <c r="I9" s="38"/>
      <c r="J9" s="190"/>
      <c r="K9" s="37"/>
      <c r="L9" s="89"/>
      <c r="M9" s="154"/>
    </row>
    <row r="10" spans="1:13" ht="21" customHeight="1" x14ac:dyDescent="0.55000000000000004">
      <c r="A10" s="11" t="s">
        <v>69</v>
      </c>
      <c r="F10" s="150"/>
      <c r="G10" s="47">
        <v>131495</v>
      </c>
      <c r="H10" s="47">
        <v>49425</v>
      </c>
      <c r="I10" s="26"/>
      <c r="J10" s="47">
        <v>131495</v>
      </c>
      <c r="K10" s="47">
        <v>49425</v>
      </c>
      <c r="L10" s="89"/>
      <c r="M10" s="154"/>
    </row>
    <row r="11" spans="1:13" ht="21" customHeight="1" x14ac:dyDescent="0.5">
      <c r="A11" s="45" t="s">
        <v>70</v>
      </c>
      <c r="B11" s="44"/>
      <c r="D11" s="44"/>
      <c r="E11" s="44"/>
      <c r="F11" s="7"/>
      <c r="G11" s="121">
        <v>-119972</v>
      </c>
      <c r="H11" s="121">
        <v>-62439</v>
      </c>
      <c r="I11" s="42"/>
      <c r="J11" s="121">
        <v>-119972</v>
      </c>
      <c r="K11" s="43">
        <v>-62439</v>
      </c>
      <c r="M11" s="154"/>
    </row>
    <row r="12" spans="1:13" s="3" customFormat="1" ht="21" customHeight="1" x14ac:dyDescent="0.55000000000000004">
      <c r="A12" s="117" t="s">
        <v>71</v>
      </c>
      <c r="B12" s="39"/>
      <c r="D12" s="39"/>
      <c r="E12" s="39"/>
      <c r="F12" s="5"/>
      <c r="G12" s="47">
        <f>SUM(G10:G11)</f>
        <v>11523</v>
      </c>
      <c r="H12" s="47">
        <f>SUM(H10:H11)</f>
        <v>-13014</v>
      </c>
      <c r="I12" s="26"/>
      <c r="J12" s="47">
        <f>SUM(J10:J11)</f>
        <v>11523</v>
      </c>
      <c r="K12" s="47">
        <f>SUM(K10:K11)</f>
        <v>-13014</v>
      </c>
      <c r="L12" s="77"/>
      <c r="M12" s="155"/>
    </row>
    <row r="13" spans="1:13" ht="21" customHeight="1" x14ac:dyDescent="0.5">
      <c r="A13" s="45" t="s">
        <v>72</v>
      </c>
      <c r="B13" s="44"/>
      <c r="D13" s="44"/>
      <c r="E13" s="44"/>
      <c r="F13" s="16"/>
      <c r="G13" s="47">
        <v>1505</v>
      </c>
      <c r="H13" s="210">
        <v>0</v>
      </c>
      <c r="I13" s="26"/>
      <c r="J13" s="47">
        <v>1505</v>
      </c>
      <c r="K13" s="210">
        <v>0</v>
      </c>
      <c r="M13" s="154"/>
    </row>
    <row r="14" spans="1:13" ht="21" customHeight="1" x14ac:dyDescent="0.5">
      <c r="A14" s="45" t="s">
        <v>73</v>
      </c>
      <c r="B14" s="44"/>
      <c r="D14" s="44"/>
      <c r="E14" s="44"/>
      <c r="F14" s="16"/>
      <c r="G14" s="47">
        <v>-2593</v>
      </c>
      <c r="H14" s="47">
        <v>-3314</v>
      </c>
      <c r="I14" s="42"/>
      <c r="J14" s="47">
        <v>-2593</v>
      </c>
      <c r="K14" s="47">
        <v>-3314</v>
      </c>
      <c r="M14" s="154"/>
    </row>
    <row r="15" spans="1:13" ht="21" customHeight="1" x14ac:dyDescent="0.5">
      <c r="A15" s="40" t="s">
        <v>74</v>
      </c>
      <c r="B15" s="44"/>
      <c r="D15" s="44"/>
      <c r="E15" s="44"/>
      <c r="F15" s="16"/>
      <c r="G15" s="47">
        <v>-20065</v>
      </c>
      <c r="H15" s="47">
        <v>-20959</v>
      </c>
      <c r="I15" s="42"/>
      <c r="J15" s="47">
        <v>-20065</v>
      </c>
      <c r="K15" s="47">
        <v>-19874</v>
      </c>
      <c r="M15" s="154"/>
    </row>
    <row r="16" spans="1:13" ht="21" customHeight="1" x14ac:dyDescent="0.5">
      <c r="A16" s="40" t="s">
        <v>75</v>
      </c>
      <c r="B16" s="44"/>
      <c r="D16" s="44"/>
      <c r="E16" s="44"/>
      <c r="F16" s="16"/>
      <c r="G16" s="47">
        <v>-9377</v>
      </c>
      <c r="H16" s="210">
        <v>0</v>
      </c>
      <c r="I16" s="42"/>
      <c r="J16" s="47">
        <v>-9377</v>
      </c>
      <c r="K16" s="210">
        <v>0</v>
      </c>
      <c r="M16" s="154"/>
    </row>
    <row r="17" spans="1:13" ht="21" customHeight="1" x14ac:dyDescent="0.5">
      <c r="A17" s="45" t="s">
        <v>76</v>
      </c>
      <c r="B17" s="44"/>
      <c r="D17" s="44"/>
      <c r="E17" s="44"/>
      <c r="F17" s="147"/>
      <c r="G17" s="210">
        <v>0</v>
      </c>
      <c r="H17" s="47">
        <v>-42000</v>
      </c>
      <c r="I17" s="42"/>
      <c r="J17" s="210">
        <v>0</v>
      </c>
      <c r="K17" s="47">
        <v>-42000</v>
      </c>
      <c r="M17" s="154"/>
    </row>
    <row r="18" spans="1:13" s="3" customFormat="1" ht="21" customHeight="1" x14ac:dyDescent="0.55000000000000004">
      <c r="A18" s="56" t="s">
        <v>77</v>
      </c>
      <c r="B18" s="39"/>
      <c r="C18" s="117"/>
      <c r="D18" s="117"/>
      <c r="E18" s="39"/>
      <c r="F18" s="152"/>
      <c r="G18" s="74">
        <f>SUM(G12:G17)</f>
        <v>-19007</v>
      </c>
      <c r="H18" s="74">
        <f>SUM(H12:H17)</f>
        <v>-79287</v>
      </c>
      <c r="I18" s="26"/>
      <c r="J18" s="74">
        <f>SUM(J12:J17)</f>
        <v>-19007</v>
      </c>
      <c r="K18" s="74">
        <f>SUM(K12:K17)</f>
        <v>-78202</v>
      </c>
      <c r="L18" s="77"/>
      <c r="M18" s="155"/>
    </row>
    <row r="19" spans="1:13" s="3" customFormat="1" ht="21" customHeight="1" x14ac:dyDescent="0.55000000000000004">
      <c r="A19" s="40" t="s">
        <v>78</v>
      </c>
      <c r="B19" s="40"/>
      <c r="C19" s="40"/>
      <c r="D19" s="40"/>
      <c r="E19" s="40"/>
      <c r="F19" s="40"/>
      <c r="G19" s="47">
        <v>3337</v>
      </c>
      <c r="H19" s="198">
        <v>0</v>
      </c>
      <c r="I19" s="40"/>
      <c r="J19" s="47">
        <v>3337</v>
      </c>
      <c r="K19" s="47">
        <v>2400</v>
      </c>
      <c r="L19" s="40"/>
      <c r="M19" s="154"/>
    </row>
    <row r="20" spans="1:13" ht="20.85" customHeight="1" x14ac:dyDescent="0.5">
      <c r="A20" s="40" t="s">
        <v>80</v>
      </c>
      <c r="B20" s="44"/>
      <c r="C20" s="44"/>
      <c r="D20" s="44"/>
      <c r="E20" s="44"/>
      <c r="F20" s="16"/>
      <c r="G20" s="47">
        <v>-3328</v>
      </c>
      <c r="H20" s="198">
        <v>0</v>
      </c>
      <c r="I20" s="26"/>
      <c r="J20" s="47">
        <v>-3328</v>
      </c>
      <c r="K20" s="47">
        <v>-219304</v>
      </c>
      <c r="M20" s="154"/>
    </row>
    <row r="21" spans="1:13" ht="21" customHeight="1" x14ac:dyDescent="0.5">
      <c r="A21" s="45" t="s">
        <v>81</v>
      </c>
      <c r="B21" s="44"/>
      <c r="C21" s="44"/>
      <c r="D21" s="44"/>
      <c r="E21" s="44"/>
      <c r="F21" s="16"/>
      <c r="G21" s="199">
        <v>0</v>
      </c>
      <c r="H21" s="199">
        <v>0</v>
      </c>
      <c r="I21" s="26"/>
      <c r="J21" s="199">
        <v>0</v>
      </c>
      <c r="K21" s="26">
        <v>-380322</v>
      </c>
      <c r="M21" s="154"/>
    </row>
    <row r="22" spans="1:13" ht="21" customHeight="1" x14ac:dyDescent="0.5">
      <c r="A22" s="117" t="s">
        <v>184</v>
      </c>
      <c r="B22" s="44"/>
      <c r="C22" s="44"/>
      <c r="D22" s="44"/>
      <c r="E22" s="44"/>
      <c r="F22" s="16"/>
      <c r="G22" s="74">
        <f>SUM(G18:G21)</f>
        <v>-18998</v>
      </c>
      <c r="H22" s="74">
        <f>SUM(H18:H21)</f>
        <v>-79287</v>
      </c>
      <c r="I22" s="200"/>
      <c r="J22" s="74">
        <f>SUM(J18:J21)</f>
        <v>-18998</v>
      </c>
      <c r="K22" s="74">
        <f>SUM(K18:K21)</f>
        <v>-675428</v>
      </c>
      <c r="M22" s="154"/>
    </row>
    <row r="23" spans="1:13" ht="21" customHeight="1" x14ac:dyDescent="0.5">
      <c r="A23" s="40" t="s">
        <v>79</v>
      </c>
      <c r="B23" s="44"/>
      <c r="C23" s="44"/>
      <c r="D23" s="44"/>
      <c r="E23" s="44"/>
      <c r="F23" s="16"/>
      <c r="G23" s="27">
        <v>-1247</v>
      </c>
      <c r="H23" s="27">
        <v>-2579</v>
      </c>
      <c r="I23" s="35"/>
      <c r="J23" s="27">
        <v>-1247</v>
      </c>
      <c r="K23" s="27">
        <v>-2579</v>
      </c>
      <c r="M23" s="154"/>
    </row>
    <row r="24" spans="1:13" s="3" customFormat="1" ht="21" customHeight="1" x14ac:dyDescent="0.55000000000000004">
      <c r="A24" s="117" t="s">
        <v>82</v>
      </c>
      <c r="B24" s="39"/>
      <c r="C24" s="39"/>
      <c r="D24" s="39"/>
      <c r="E24" s="39"/>
      <c r="F24" s="152"/>
      <c r="G24" s="26">
        <f>G22+G23</f>
        <v>-20245</v>
      </c>
      <c r="H24" s="26">
        <f>H22+H23</f>
        <v>-81866</v>
      </c>
      <c r="I24" s="26"/>
      <c r="J24" s="26">
        <f>J22+J23</f>
        <v>-20245</v>
      </c>
      <c r="K24" s="26">
        <f>K22+K23</f>
        <v>-678007</v>
      </c>
      <c r="L24" s="77"/>
      <c r="M24" s="155"/>
    </row>
    <row r="25" spans="1:13" s="3" customFormat="1" ht="21" customHeight="1" x14ac:dyDescent="0.55000000000000004">
      <c r="A25" s="45" t="s">
        <v>83</v>
      </c>
      <c r="B25" s="39"/>
      <c r="C25" s="39"/>
      <c r="D25" s="39"/>
      <c r="E25" s="39"/>
      <c r="F25" s="16"/>
      <c r="G25" s="27">
        <v>-66</v>
      </c>
      <c r="H25" s="199">
        <v>0</v>
      </c>
      <c r="I25" s="26"/>
      <c r="J25" s="27">
        <v>-66</v>
      </c>
      <c r="K25" s="199">
        <v>0</v>
      </c>
      <c r="L25" s="75"/>
      <c r="M25" s="154"/>
    </row>
    <row r="26" spans="1:13" s="39" customFormat="1" ht="21" customHeight="1" x14ac:dyDescent="0.55000000000000004">
      <c r="A26" s="117" t="s">
        <v>84</v>
      </c>
      <c r="F26" s="153"/>
      <c r="G26" s="46">
        <f>SUM(G24:G25)</f>
        <v>-20311</v>
      </c>
      <c r="H26" s="46">
        <f>SUM(H24:H25)</f>
        <v>-81866</v>
      </c>
      <c r="I26" s="148"/>
      <c r="J26" s="46">
        <f>SUM(J24:J25)</f>
        <v>-20311</v>
      </c>
      <c r="K26" s="46">
        <f>SUM(K24:K25)</f>
        <v>-678007</v>
      </c>
      <c r="L26" s="116"/>
      <c r="M26" s="156"/>
    </row>
    <row r="27" spans="1:13" s="39" customFormat="1" ht="21" customHeight="1" x14ac:dyDescent="0.55000000000000004">
      <c r="A27" s="45" t="s">
        <v>85</v>
      </c>
      <c r="F27" s="149">
        <v>11</v>
      </c>
      <c r="G27" s="199">
        <v>0</v>
      </c>
      <c r="H27" s="46">
        <v>-60876</v>
      </c>
      <c r="I27" s="148"/>
      <c r="J27" s="199">
        <v>0</v>
      </c>
      <c r="K27" s="199">
        <v>0</v>
      </c>
      <c r="L27" s="114"/>
      <c r="M27" s="157"/>
    </row>
    <row r="28" spans="1:13" s="3" customFormat="1" ht="21" customHeight="1" x14ac:dyDescent="0.55000000000000004">
      <c r="A28" s="117" t="s">
        <v>86</v>
      </c>
      <c r="B28" s="39"/>
      <c r="C28" s="39"/>
      <c r="D28" s="39"/>
      <c r="E28" s="39"/>
      <c r="F28" s="152"/>
      <c r="G28" s="73">
        <f>SUM(G26:G27)</f>
        <v>-20311</v>
      </c>
      <c r="H28" s="73">
        <f>SUM(H26:H27)</f>
        <v>-142742</v>
      </c>
      <c r="I28" s="26"/>
      <c r="J28" s="73">
        <f>SUM(J26:J27)</f>
        <v>-20311</v>
      </c>
      <c r="K28" s="73">
        <f>SUM(K26:K27)</f>
        <v>-678007</v>
      </c>
      <c r="L28" s="77"/>
      <c r="M28" s="155"/>
    </row>
    <row r="29" spans="1:13" s="3" customFormat="1" ht="21" customHeight="1" thickBot="1" x14ac:dyDescent="0.6">
      <c r="A29" s="117" t="s">
        <v>87</v>
      </c>
      <c r="B29" s="44"/>
      <c r="C29" s="44"/>
      <c r="D29" s="44"/>
      <c r="E29" s="44"/>
      <c r="F29" s="7"/>
      <c r="G29" s="28">
        <f>SUM(G28)</f>
        <v>-20311</v>
      </c>
      <c r="H29" s="28">
        <f>H28</f>
        <v>-142742</v>
      </c>
      <c r="I29" s="2"/>
      <c r="J29" s="28">
        <f>SUM(J28)</f>
        <v>-20311</v>
      </c>
      <c r="K29" s="10">
        <f>SUM(K28)</f>
        <v>-678007</v>
      </c>
      <c r="L29" s="75"/>
      <c r="M29" s="51"/>
    </row>
    <row r="30" spans="1:13" s="3" customFormat="1" ht="9.6" customHeight="1" thickTop="1" x14ac:dyDescent="0.55000000000000004">
      <c r="A30" s="40"/>
      <c r="B30" s="44"/>
      <c r="C30" s="44"/>
      <c r="D30" s="44"/>
      <c r="E30" s="44"/>
      <c r="F30" s="5"/>
      <c r="G30" s="189"/>
      <c r="H30" s="189"/>
      <c r="I30" s="35"/>
      <c r="J30" s="189"/>
      <c r="K30" s="18"/>
      <c r="L30" s="75"/>
      <c r="M30" s="5"/>
    </row>
    <row r="31" spans="1:13" s="3" customFormat="1" ht="9.6" customHeight="1" x14ac:dyDescent="0.55000000000000004">
      <c r="A31" s="45"/>
      <c r="B31" s="44"/>
      <c r="C31" s="44"/>
      <c r="D31" s="44"/>
      <c r="E31" s="44"/>
      <c r="F31" s="16"/>
      <c r="G31" s="13"/>
      <c r="H31" s="13"/>
      <c r="I31" s="13"/>
      <c r="J31" s="13"/>
      <c r="K31" s="13"/>
      <c r="L31" s="75"/>
      <c r="M31" s="154"/>
    </row>
    <row r="32" spans="1:13" ht="21" customHeight="1" x14ac:dyDescent="0.5">
      <c r="A32" s="117" t="s">
        <v>88</v>
      </c>
      <c r="B32" s="44"/>
      <c r="C32" s="44"/>
      <c r="D32" s="44"/>
      <c r="E32" s="44"/>
      <c r="F32" s="16"/>
      <c r="G32" s="20"/>
      <c r="H32" s="20"/>
      <c r="I32" s="22"/>
      <c r="J32" s="20"/>
      <c r="K32" s="19"/>
      <c r="M32" s="154"/>
    </row>
    <row r="33" spans="1:13" ht="21" customHeight="1" x14ac:dyDescent="0.5">
      <c r="A33" s="45"/>
      <c r="B33" s="1" t="s">
        <v>89</v>
      </c>
      <c r="C33" s="40" t="s">
        <v>90</v>
      </c>
      <c r="D33" s="44"/>
      <c r="E33" s="44"/>
      <c r="F33" s="16"/>
      <c r="G33" s="8">
        <v>-20311</v>
      </c>
      <c r="H33" s="8">
        <v>-133717</v>
      </c>
      <c r="I33" s="2"/>
      <c r="J33" s="8">
        <v>-20311</v>
      </c>
      <c r="K33" s="8">
        <v>-678007</v>
      </c>
      <c r="M33" s="154"/>
    </row>
    <row r="34" spans="1:13" ht="21" customHeight="1" x14ac:dyDescent="0.5">
      <c r="A34" s="45"/>
      <c r="B34" s="1" t="s">
        <v>89</v>
      </c>
      <c r="C34" s="40" t="s">
        <v>91</v>
      </c>
      <c r="D34" s="44"/>
      <c r="E34" s="44"/>
      <c r="F34" s="16"/>
      <c r="G34" s="199">
        <v>0</v>
      </c>
      <c r="H34" s="8">
        <v>-9025</v>
      </c>
      <c r="I34" s="126"/>
      <c r="J34" s="199">
        <v>0</v>
      </c>
      <c r="K34" s="199">
        <v>0</v>
      </c>
      <c r="M34" s="154"/>
    </row>
    <row r="35" spans="1:13" s="3" customFormat="1" ht="21" customHeight="1" thickBot="1" x14ac:dyDescent="0.6">
      <c r="A35" s="40"/>
      <c r="B35" s="44"/>
      <c r="C35" s="44"/>
      <c r="D35" s="44"/>
      <c r="E35" s="44"/>
      <c r="F35" s="16"/>
      <c r="G35" s="10">
        <f>SUM(G33:G34)</f>
        <v>-20311</v>
      </c>
      <c r="H35" s="10">
        <f>SUM(H33:H34)</f>
        <v>-142742</v>
      </c>
      <c r="I35" s="2"/>
      <c r="J35" s="10">
        <f>SUM(J33:J34)</f>
        <v>-20311</v>
      </c>
      <c r="K35" s="10">
        <f>SUM(K33:K34)</f>
        <v>-678007</v>
      </c>
      <c r="L35" s="75"/>
      <c r="M35" s="158"/>
    </row>
    <row r="36" spans="1:13" s="36" customFormat="1" ht="16.5" customHeight="1" thickTop="1" x14ac:dyDescent="0.55000000000000004">
      <c r="A36" s="40"/>
      <c r="B36" s="40"/>
      <c r="C36" s="40"/>
      <c r="D36" s="40"/>
      <c r="E36" s="40"/>
      <c r="F36" s="16"/>
      <c r="G36" s="52"/>
      <c r="H36" s="52"/>
      <c r="I36" s="53"/>
      <c r="J36" s="52"/>
      <c r="K36" s="52"/>
      <c r="L36" s="75"/>
      <c r="M36" s="154"/>
    </row>
    <row r="37" spans="1:13" ht="21" customHeight="1" x14ac:dyDescent="0.5">
      <c r="A37" s="117" t="s">
        <v>92</v>
      </c>
      <c r="B37" s="44"/>
      <c r="C37" s="44"/>
      <c r="D37" s="44"/>
      <c r="E37" s="44"/>
      <c r="F37" s="1"/>
      <c r="G37" s="8"/>
      <c r="H37" s="8"/>
      <c r="I37" s="2"/>
      <c r="J37" s="8"/>
      <c r="K37" s="19"/>
    </row>
    <row r="38" spans="1:13" ht="21" customHeight="1" x14ac:dyDescent="0.5">
      <c r="A38" s="45"/>
      <c r="B38" s="1" t="s">
        <v>89</v>
      </c>
      <c r="C38" s="40" t="s">
        <v>90</v>
      </c>
      <c r="D38" s="44"/>
      <c r="E38" s="44"/>
      <c r="F38" s="7"/>
      <c r="G38" s="20">
        <v>-20311</v>
      </c>
      <c r="H38" s="20">
        <v>-133717</v>
      </c>
      <c r="I38" s="2"/>
      <c r="J38" s="20">
        <v>-20311</v>
      </c>
      <c r="K38" s="20">
        <v>-678007</v>
      </c>
      <c r="M38" s="7"/>
    </row>
    <row r="39" spans="1:13" ht="21" customHeight="1" x14ac:dyDescent="0.5">
      <c r="A39" s="45"/>
      <c r="B39" s="1" t="s">
        <v>89</v>
      </c>
      <c r="C39" s="40" t="s">
        <v>91</v>
      </c>
      <c r="D39" s="44"/>
      <c r="E39" s="44"/>
      <c r="F39" s="7"/>
      <c r="G39" s="199">
        <v>0</v>
      </c>
      <c r="H39" s="8">
        <v>-9025</v>
      </c>
      <c r="I39" s="126"/>
      <c r="J39" s="199">
        <v>0</v>
      </c>
      <c r="K39" s="199">
        <v>0</v>
      </c>
      <c r="M39" s="7"/>
    </row>
    <row r="40" spans="1:13" s="3" customFormat="1" ht="21" customHeight="1" thickBot="1" x14ac:dyDescent="0.6">
      <c r="A40" s="40"/>
      <c r="B40" s="44"/>
      <c r="C40" s="44"/>
      <c r="D40" s="44"/>
      <c r="E40" s="44"/>
      <c r="F40" s="5"/>
      <c r="G40" s="10">
        <f>SUM(G38:G39)</f>
        <v>-20311</v>
      </c>
      <c r="H40" s="10">
        <f>SUM(H38:H39)</f>
        <v>-142742</v>
      </c>
      <c r="I40" s="2"/>
      <c r="J40" s="10">
        <f>SUM(J38:J39)</f>
        <v>-20311</v>
      </c>
      <c r="K40" s="10">
        <f>SUM(K38:K39)</f>
        <v>-678007</v>
      </c>
      <c r="L40" s="75"/>
      <c r="M40" s="5"/>
    </row>
    <row r="41" spans="1:13" s="3" customFormat="1" ht="13.35" customHeight="1" thickTop="1" x14ac:dyDescent="0.55000000000000004">
      <c r="A41" s="40"/>
      <c r="B41" s="44"/>
      <c r="C41" s="44"/>
      <c r="D41" s="44"/>
      <c r="F41" s="5"/>
      <c r="G41" s="54"/>
      <c r="H41" s="54"/>
      <c r="I41" s="54"/>
      <c r="J41" s="54"/>
      <c r="K41" s="54"/>
      <c r="L41" s="75"/>
      <c r="M41" s="5"/>
    </row>
    <row r="42" spans="1:13" s="3" customFormat="1" ht="21" customHeight="1" x14ac:dyDescent="0.55000000000000004">
      <c r="A42" s="39" t="s">
        <v>93</v>
      </c>
      <c r="B42" s="44"/>
      <c r="C42" s="44"/>
      <c r="D42" s="44"/>
      <c r="E42" s="44"/>
      <c r="F42" s="16"/>
      <c r="G42" s="1"/>
      <c r="H42" s="1"/>
      <c r="I42" s="2"/>
      <c r="J42" s="1"/>
      <c r="K42" s="8"/>
      <c r="L42" s="75"/>
      <c r="M42" s="154"/>
    </row>
    <row r="43" spans="1:13" s="3" customFormat="1" ht="21" customHeight="1" x14ac:dyDescent="0.55000000000000004">
      <c r="A43" s="44"/>
      <c r="B43" s="1" t="s">
        <v>89</v>
      </c>
      <c r="C43" s="44" t="s">
        <v>94</v>
      </c>
      <c r="D43" s="44"/>
      <c r="E43" s="44"/>
      <c r="F43" s="16"/>
      <c r="G43" s="164">
        <v>-3.1911339975186484E-2</v>
      </c>
      <c r="H43" s="188">
        <v>-0.33432297005362005</v>
      </c>
      <c r="I43" s="188"/>
      <c r="J43" s="164">
        <v>-3.1911339975186484E-2</v>
      </c>
      <c r="K43" s="188">
        <v>-2.7688333857418805</v>
      </c>
      <c r="L43" s="75"/>
      <c r="M43" s="158"/>
    </row>
    <row r="44" spans="1:13" s="3" customFormat="1" ht="21" customHeight="1" x14ac:dyDescent="0.55000000000000004">
      <c r="A44" s="40"/>
      <c r="B44" s="1" t="s">
        <v>89</v>
      </c>
      <c r="C44" s="44" t="s">
        <v>95</v>
      </c>
      <c r="D44" s="44"/>
      <c r="E44" s="44"/>
      <c r="F44" s="16"/>
      <c r="G44" s="200">
        <v>0</v>
      </c>
      <c r="H44" s="188">
        <v>-0.24860436719742232</v>
      </c>
      <c r="I44" s="188"/>
      <c r="J44" s="200">
        <v>0</v>
      </c>
      <c r="K44" s="200">
        <v>0</v>
      </c>
      <c r="L44" s="75"/>
      <c r="M44" s="5"/>
    </row>
    <row r="45" spans="1:13" s="3" customFormat="1" ht="14.85" customHeight="1" x14ac:dyDescent="0.55000000000000004">
      <c r="A45" s="40"/>
      <c r="B45" s="44"/>
      <c r="C45" s="44"/>
      <c r="D45" s="44"/>
      <c r="E45" s="44"/>
      <c r="F45" s="16"/>
      <c r="G45" s="189"/>
      <c r="H45" s="189"/>
      <c r="I45" s="35"/>
      <c r="J45" s="189"/>
      <c r="K45" s="21"/>
      <c r="L45" s="75"/>
      <c r="M45" s="5"/>
    </row>
    <row r="46" spans="1:13" s="3" customFormat="1" ht="21" customHeight="1" x14ac:dyDescent="0.55000000000000004">
      <c r="A46" s="40"/>
      <c r="B46" s="44"/>
      <c r="C46" s="44"/>
      <c r="D46" s="44"/>
      <c r="E46" s="44"/>
      <c r="F46" s="5"/>
      <c r="G46" s="189"/>
      <c r="H46" s="189"/>
      <c r="I46" s="18"/>
      <c r="J46" s="189"/>
      <c r="K46" s="18"/>
      <c r="L46" s="75"/>
      <c r="M46" s="5"/>
    </row>
    <row r="47" spans="1:13" s="3" customFormat="1" ht="21" customHeight="1" x14ac:dyDescent="0.55000000000000004">
      <c r="A47" s="75" t="s">
        <v>32</v>
      </c>
      <c r="B47" s="44"/>
      <c r="C47" s="44"/>
      <c r="D47" s="44"/>
      <c r="E47" s="44"/>
      <c r="F47" s="5"/>
      <c r="G47" s="189"/>
      <c r="H47" s="189"/>
      <c r="I47" s="18"/>
      <c r="J47" s="189"/>
      <c r="K47" s="18"/>
      <c r="L47" s="75"/>
      <c r="M47" s="5"/>
    </row>
    <row r="48" spans="1:13" s="3" customFormat="1" ht="21" customHeight="1" x14ac:dyDescent="0.55000000000000004">
      <c r="A48" s="39"/>
      <c r="B48" s="44"/>
      <c r="C48" s="44"/>
      <c r="D48" s="44"/>
      <c r="E48" s="44"/>
      <c r="F48" s="5"/>
      <c r="G48" s="189"/>
      <c r="H48" s="189"/>
      <c r="I48" s="18"/>
      <c r="J48" s="189"/>
      <c r="K48" s="8">
        <v>5</v>
      </c>
      <c r="L48" s="75"/>
      <c r="M48" s="5"/>
    </row>
  </sheetData>
  <sheetProtection formatCells="0" formatColumns="0"/>
  <mergeCells count="2">
    <mergeCell ref="G7:H7"/>
    <mergeCell ref="J7:K7"/>
  </mergeCells>
  <pageMargins left="0.59055118110236215" right="0" top="0.11811023622047244" bottom="0" header="0" footer="0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50"/>
  <sheetViews>
    <sheetView topLeftCell="A14" zoomScale="110" zoomScaleNormal="110" zoomScaleSheetLayoutView="80" workbookViewId="0">
      <selection activeCell="G47" sqref="G47"/>
    </sheetView>
  </sheetViews>
  <sheetFormatPr defaultColWidth="11" defaultRowHeight="21" customHeight="1" x14ac:dyDescent="0.5"/>
  <cols>
    <col min="1" max="4" width="1.09765625" style="1" customWidth="1"/>
    <col min="5" max="5" width="34.3984375" style="1" customWidth="1"/>
    <col min="6" max="6" width="10.8984375" style="32" customWidth="1"/>
    <col min="7" max="7" width="13.59765625" style="1" customWidth="1"/>
    <col min="8" max="8" width="13.59765625" style="8" customWidth="1"/>
    <col min="9" max="9" width="2.09765625" style="8" customWidth="1"/>
    <col min="10" max="10" width="13.59765625" style="1" customWidth="1"/>
    <col min="11" max="11" width="13.59765625" style="8" customWidth="1"/>
    <col min="12" max="16384" width="11" style="1"/>
  </cols>
  <sheetData>
    <row r="2" spans="1:11" s="36" customFormat="1" ht="21" customHeight="1" x14ac:dyDescent="0.55000000000000004">
      <c r="A2" s="116" t="s">
        <v>0</v>
      </c>
      <c r="B2" s="3"/>
      <c r="C2" s="3"/>
      <c r="D2" s="3"/>
      <c r="E2" s="3"/>
      <c r="F2" s="105"/>
      <c r="G2" s="3"/>
      <c r="H2" s="3"/>
      <c r="I2" s="3"/>
      <c r="J2" s="3"/>
      <c r="K2" s="3"/>
    </row>
    <row r="3" spans="1:11" s="36" customFormat="1" ht="21" customHeight="1" x14ac:dyDescent="0.55000000000000004">
      <c r="A3" s="116" t="s">
        <v>1</v>
      </c>
      <c r="B3" s="3"/>
      <c r="C3" s="3"/>
      <c r="D3" s="3"/>
      <c r="E3" s="3"/>
      <c r="F3" s="105"/>
      <c r="G3" s="3"/>
      <c r="H3" s="3"/>
      <c r="I3" s="3"/>
      <c r="J3" s="3"/>
      <c r="K3" s="3"/>
    </row>
    <row r="4" spans="1:11" s="36" customFormat="1" ht="21" customHeight="1" x14ac:dyDescent="0.55000000000000004">
      <c r="A4" s="39" t="s">
        <v>65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36" customFormat="1" ht="21" customHeight="1" x14ac:dyDescent="0.55000000000000004">
      <c r="A5" s="3" t="s">
        <v>96</v>
      </c>
      <c r="B5" s="3"/>
      <c r="C5" s="3"/>
      <c r="D5" s="3"/>
      <c r="E5" s="3"/>
      <c r="F5" s="3"/>
      <c r="G5" s="51"/>
      <c r="I5" s="3"/>
      <c r="J5" s="51"/>
      <c r="K5" s="50"/>
    </row>
    <row r="6" spans="1:11" s="36" customFormat="1" ht="21" customHeight="1" x14ac:dyDescent="0.55000000000000004">
      <c r="B6" s="3"/>
      <c r="C6" s="3"/>
      <c r="D6" s="3"/>
      <c r="E6" s="3"/>
      <c r="F6" s="32"/>
      <c r="G6" s="1"/>
      <c r="H6" s="17"/>
      <c r="I6" s="17"/>
      <c r="J6" s="3"/>
      <c r="K6" s="14" t="s">
        <v>4</v>
      </c>
    </row>
    <row r="7" spans="1:11" s="36" customFormat="1" ht="21" customHeight="1" x14ac:dyDescent="0.55000000000000004">
      <c r="A7" s="4"/>
      <c r="B7" s="4"/>
      <c r="C7" s="4"/>
      <c r="D7" s="4"/>
      <c r="E7" s="4"/>
      <c r="F7" s="30"/>
      <c r="G7" s="216" t="s">
        <v>67</v>
      </c>
      <c r="H7" s="216"/>
      <c r="I7" s="33"/>
      <c r="J7" s="216" t="s">
        <v>68</v>
      </c>
      <c r="K7" s="216"/>
    </row>
    <row r="8" spans="1:11" ht="21" customHeight="1" x14ac:dyDescent="0.55000000000000004">
      <c r="A8" s="6"/>
      <c r="B8" s="6"/>
      <c r="C8" s="6"/>
      <c r="D8" s="6"/>
      <c r="E8" s="6"/>
      <c r="F8" s="209" t="s">
        <v>7</v>
      </c>
      <c r="G8" s="209">
        <v>2569</v>
      </c>
      <c r="H8" s="209">
        <v>2568</v>
      </c>
      <c r="I8" s="209"/>
      <c r="J8" s="209">
        <v>2569</v>
      </c>
      <c r="K8" s="209">
        <v>2568</v>
      </c>
    </row>
    <row r="9" spans="1:11" ht="21" customHeight="1" x14ac:dyDescent="0.55000000000000004">
      <c r="F9" s="5"/>
      <c r="G9" s="5"/>
      <c r="H9" s="37"/>
      <c r="I9" s="5"/>
      <c r="J9" s="5"/>
      <c r="K9" s="5"/>
    </row>
    <row r="10" spans="1:11" ht="21" customHeight="1" x14ac:dyDescent="0.5">
      <c r="A10" s="11" t="s">
        <v>69</v>
      </c>
      <c r="F10" s="150">
        <v>13</v>
      </c>
      <c r="G10" s="47">
        <v>242710</v>
      </c>
      <c r="H10" s="47">
        <v>74210</v>
      </c>
      <c r="I10" s="26"/>
      <c r="J10" s="47">
        <v>242710</v>
      </c>
      <c r="K10" s="47">
        <v>74210</v>
      </c>
    </row>
    <row r="11" spans="1:11" ht="21" customHeight="1" x14ac:dyDescent="0.5">
      <c r="A11" s="45" t="s">
        <v>70</v>
      </c>
      <c r="B11" s="44"/>
      <c r="D11" s="44"/>
      <c r="E11" s="44"/>
      <c r="F11" s="7"/>
      <c r="G11" s="27">
        <v>-213099</v>
      </c>
      <c r="H11" s="43">
        <v>-101709</v>
      </c>
      <c r="I11" s="42"/>
      <c r="J11" s="121">
        <v>-213099</v>
      </c>
      <c r="K11" s="43">
        <v>-101709</v>
      </c>
    </row>
    <row r="12" spans="1:11" s="3" customFormat="1" ht="21" customHeight="1" x14ac:dyDescent="0.55000000000000004">
      <c r="A12" s="117" t="s">
        <v>71</v>
      </c>
      <c r="B12" s="39"/>
      <c r="D12" s="39"/>
      <c r="E12" s="39"/>
      <c r="F12" s="5"/>
      <c r="G12" s="47">
        <f>SUM(G10:G11)</f>
        <v>29611</v>
      </c>
      <c r="H12" s="47">
        <f>SUM(H10:H11)</f>
        <v>-27499</v>
      </c>
      <c r="I12" s="26"/>
      <c r="J12" s="47">
        <f>SUM(J10:J11)</f>
        <v>29611</v>
      </c>
      <c r="K12" s="47">
        <f>SUM(K10:K11)</f>
        <v>-27499</v>
      </c>
    </row>
    <row r="13" spans="1:11" ht="21" customHeight="1" x14ac:dyDescent="0.5">
      <c r="A13" s="45" t="s">
        <v>72</v>
      </c>
      <c r="B13" s="44"/>
      <c r="D13" s="44"/>
      <c r="E13" s="44"/>
      <c r="F13" s="16"/>
      <c r="G13" s="47">
        <v>1650</v>
      </c>
      <c r="H13" s="47">
        <v>2135</v>
      </c>
      <c r="I13" s="26"/>
      <c r="J13" s="47">
        <v>1650</v>
      </c>
      <c r="K13" s="47">
        <v>1982</v>
      </c>
    </row>
    <row r="14" spans="1:11" ht="21" customHeight="1" x14ac:dyDescent="0.5">
      <c r="A14" s="45" t="s">
        <v>73</v>
      </c>
      <c r="B14" s="44"/>
      <c r="D14" s="44"/>
      <c r="E14" s="44"/>
      <c r="F14" s="16"/>
      <c r="G14" s="47">
        <v>-5379</v>
      </c>
      <c r="H14" s="47">
        <v>-6876</v>
      </c>
      <c r="I14" s="42"/>
      <c r="J14" s="47">
        <v>-5379</v>
      </c>
      <c r="K14" s="47">
        <v>-6876</v>
      </c>
    </row>
    <row r="15" spans="1:11" ht="21" customHeight="1" x14ac:dyDescent="0.5">
      <c r="A15" s="40" t="s">
        <v>74</v>
      </c>
      <c r="B15" s="44"/>
      <c r="D15" s="44"/>
      <c r="E15" s="44"/>
      <c r="F15" s="16"/>
      <c r="G15" s="47">
        <v>-39777</v>
      </c>
      <c r="H15" s="47">
        <v>-35079</v>
      </c>
      <c r="I15" s="42"/>
      <c r="J15" s="47">
        <v>-39757</v>
      </c>
      <c r="K15" s="47">
        <v>-34899</v>
      </c>
    </row>
    <row r="16" spans="1:11" ht="21" customHeight="1" x14ac:dyDescent="0.5">
      <c r="A16" s="40" t="s">
        <v>75</v>
      </c>
      <c r="B16" s="44"/>
      <c r="D16" s="44"/>
      <c r="E16" s="44"/>
      <c r="F16" s="16"/>
      <c r="G16" s="47">
        <v>-9377</v>
      </c>
      <c r="H16" s="200">
        <v>0</v>
      </c>
      <c r="I16" s="42"/>
      <c r="J16" s="47">
        <v>-9377</v>
      </c>
      <c r="K16" s="210">
        <v>0</v>
      </c>
    </row>
    <row r="17" spans="1:11" ht="21" customHeight="1" x14ac:dyDescent="0.5">
      <c r="A17" s="45" t="s">
        <v>76</v>
      </c>
      <c r="B17" s="44"/>
      <c r="D17" s="44"/>
      <c r="E17" s="44"/>
      <c r="F17" s="147"/>
      <c r="G17" s="199">
        <v>0</v>
      </c>
      <c r="H17" s="47">
        <v>-119000</v>
      </c>
      <c r="I17" s="42"/>
      <c r="J17" s="199">
        <v>0</v>
      </c>
      <c r="K17" s="47">
        <v>-119000</v>
      </c>
    </row>
    <row r="18" spans="1:11" s="3" customFormat="1" ht="21" customHeight="1" x14ac:dyDescent="0.55000000000000004">
      <c r="A18" s="56" t="s">
        <v>77</v>
      </c>
      <c r="B18" s="39"/>
      <c r="C18" s="117"/>
      <c r="D18" s="117"/>
      <c r="E18" s="39"/>
      <c r="F18" s="152"/>
      <c r="G18" s="74">
        <f>SUM(G12:G17)</f>
        <v>-23272</v>
      </c>
      <c r="H18" s="74">
        <f>SUM(H12:H17)</f>
        <v>-186319</v>
      </c>
      <c r="I18" s="35"/>
      <c r="J18" s="74">
        <f>SUM(J12:J17)</f>
        <v>-23252</v>
      </c>
      <c r="K18" s="74">
        <f>SUM(K12:K17)</f>
        <v>-186292</v>
      </c>
    </row>
    <row r="19" spans="1:11" s="3" customFormat="1" ht="21" customHeight="1" x14ac:dyDescent="0.55000000000000004">
      <c r="A19" s="40" t="s">
        <v>78</v>
      </c>
      <c r="B19" s="39"/>
      <c r="C19" s="117"/>
      <c r="D19" s="117"/>
      <c r="E19" s="39"/>
      <c r="F19" s="152"/>
      <c r="G19" s="26">
        <v>6716</v>
      </c>
      <c r="H19" s="198">
        <v>0</v>
      </c>
      <c r="I19" s="35"/>
      <c r="J19" s="26">
        <v>6716</v>
      </c>
      <c r="K19" s="26">
        <v>6804</v>
      </c>
    </row>
    <row r="20" spans="1:11" ht="20.85" customHeight="1" x14ac:dyDescent="0.5">
      <c r="A20" s="40" t="s">
        <v>80</v>
      </c>
      <c r="B20" s="44"/>
      <c r="C20" s="44"/>
      <c r="D20" s="44"/>
      <c r="E20" s="44"/>
      <c r="F20" s="16"/>
      <c r="G20" s="47">
        <v>-6705</v>
      </c>
      <c r="H20" s="198">
        <v>0</v>
      </c>
      <c r="I20" s="35"/>
      <c r="J20" s="47">
        <v>-6705</v>
      </c>
      <c r="K20" s="47">
        <v>-219304</v>
      </c>
    </row>
    <row r="21" spans="1:11" ht="20.85" customHeight="1" x14ac:dyDescent="0.5">
      <c r="A21" s="40" t="s">
        <v>97</v>
      </c>
      <c r="B21" s="44"/>
      <c r="C21" s="44"/>
      <c r="D21" s="44"/>
      <c r="E21" s="44"/>
      <c r="F21" s="7">
        <v>7</v>
      </c>
      <c r="G21" s="47">
        <v>7913</v>
      </c>
      <c r="H21" s="198">
        <v>0</v>
      </c>
      <c r="I21" s="35"/>
      <c r="J21" s="47">
        <v>7913</v>
      </c>
      <c r="K21" s="198">
        <v>0</v>
      </c>
    </row>
    <row r="22" spans="1:11" ht="21" customHeight="1" x14ac:dyDescent="0.5">
      <c r="A22" s="45" t="s">
        <v>81</v>
      </c>
      <c r="B22" s="44"/>
      <c r="C22" s="44"/>
      <c r="D22" s="44"/>
      <c r="E22" s="44"/>
      <c r="F22" s="16"/>
      <c r="G22" s="199">
        <v>0</v>
      </c>
      <c r="H22" s="199">
        <v>0</v>
      </c>
      <c r="I22" s="200"/>
      <c r="J22" s="199">
        <v>0</v>
      </c>
      <c r="K22" s="27">
        <v>-389322</v>
      </c>
    </row>
    <row r="23" spans="1:11" ht="21" customHeight="1" x14ac:dyDescent="0.5">
      <c r="A23" s="117" t="s">
        <v>184</v>
      </c>
      <c r="B23" s="44"/>
      <c r="C23" s="44"/>
      <c r="D23" s="44"/>
      <c r="E23" s="44"/>
      <c r="F23" s="16"/>
      <c r="G23" s="74">
        <f>SUM(G18:G22)</f>
        <v>-15348</v>
      </c>
      <c r="H23" s="74">
        <f>SUM(H18:H22)</f>
        <v>-186319</v>
      </c>
      <c r="I23" s="200"/>
      <c r="J23" s="74">
        <f>SUM(J18:J22)</f>
        <v>-15328</v>
      </c>
      <c r="K23" s="74">
        <f>SUM(K18:K22)</f>
        <v>-788114</v>
      </c>
    </row>
    <row r="24" spans="1:11" ht="21" customHeight="1" x14ac:dyDescent="0.5">
      <c r="A24" s="40" t="s">
        <v>79</v>
      </c>
      <c r="B24" s="44"/>
      <c r="C24" s="44"/>
      <c r="D24" s="44"/>
      <c r="E24" s="44"/>
      <c r="F24" s="16"/>
      <c r="G24" s="47">
        <v>-2539</v>
      </c>
      <c r="H24" s="26">
        <v>-5084</v>
      </c>
      <c r="I24" s="35"/>
      <c r="J24" s="47">
        <v>-2539</v>
      </c>
      <c r="K24" s="26">
        <v>-5084</v>
      </c>
    </row>
    <row r="25" spans="1:11" s="3" customFormat="1" ht="21" customHeight="1" x14ac:dyDescent="0.55000000000000004">
      <c r="A25" s="117" t="s">
        <v>82</v>
      </c>
      <c r="B25" s="39"/>
      <c r="C25" s="39"/>
      <c r="D25" s="39"/>
      <c r="E25" s="39"/>
      <c r="F25" s="152"/>
      <c r="G25" s="74">
        <f>G23+G24</f>
        <v>-17887</v>
      </c>
      <c r="H25" s="74">
        <f>H23+H24</f>
        <v>-191403</v>
      </c>
      <c r="I25" s="35"/>
      <c r="J25" s="74">
        <f>J23+J24</f>
        <v>-17867</v>
      </c>
      <c r="K25" s="74">
        <f>K23+K24</f>
        <v>-793198</v>
      </c>
    </row>
    <row r="26" spans="1:11" s="3" customFormat="1" ht="21" customHeight="1" x14ac:dyDescent="0.55000000000000004">
      <c r="A26" s="45" t="s">
        <v>98</v>
      </c>
      <c r="B26" s="39"/>
      <c r="C26" s="39"/>
      <c r="D26" s="39"/>
      <c r="E26" s="39"/>
      <c r="F26" s="16"/>
      <c r="G26" s="27">
        <v>-66</v>
      </c>
      <c r="H26" s="27">
        <v>453</v>
      </c>
      <c r="I26" s="35"/>
      <c r="J26" s="27">
        <v>-66</v>
      </c>
      <c r="K26" s="27">
        <v>453</v>
      </c>
    </row>
    <row r="27" spans="1:11" s="39" customFormat="1" ht="21" customHeight="1" x14ac:dyDescent="0.55000000000000004">
      <c r="A27" s="117" t="s">
        <v>84</v>
      </c>
      <c r="F27" s="153"/>
      <c r="G27" s="46">
        <f>SUM(G25:G26)</f>
        <v>-17953</v>
      </c>
      <c r="H27" s="46">
        <f>SUM(H25:H26)</f>
        <v>-190950</v>
      </c>
      <c r="I27" s="35"/>
      <c r="J27" s="46">
        <f>SUM(J25:J26)</f>
        <v>-17933</v>
      </c>
      <c r="K27" s="46">
        <f>SUM(K25:K26)</f>
        <v>-792745</v>
      </c>
    </row>
    <row r="28" spans="1:11" s="39" customFormat="1" ht="21" customHeight="1" x14ac:dyDescent="0.55000000000000004">
      <c r="A28" s="45" t="s">
        <v>85</v>
      </c>
      <c r="F28" s="149">
        <v>11</v>
      </c>
      <c r="G28" s="198">
        <v>0</v>
      </c>
      <c r="H28" s="47">
        <v>-136774</v>
      </c>
      <c r="I28" s="35"/>
      <c r="J28" s="199">
        <v>0</v>
      </c>
      <c r="K28" s="199">
        <v>0</v>
      </c>
    </row>
    <row r="29" spans="1:11" s="3" customFormat="1" ht="21" customHeight="1" x14ac:dyDescent="0.55000000000000004">
      <c r="A29" s="117" t="s">
        <v>86</v>
      </c>
      <c r="B29" s="39"/>
      <c r="C29" s="39"/>
      <c r="D29" s="39"/>
      <c r="E29" s="39"/>
      <c r="F29" s="152"/>
      <c r="G29" s="203">
        <f>SUM(G27:G28)</f>
        <v>-17953</v>
      </c>
      <c r="H29" s="203">
        <f>SUM(H27:H28)</f>
        <v>-327724</v>
      </c>
      <c r="I29" s="35"/>
      <c r="J29" s="203">
        <f>SUM(J27:J28)</f>
        <v>-17933</v>
      </c>
      <c r="K29" s="203">
        <f>SUM(K27:K28)</f>
        <v>-792745</v>
      </c>
    </row>
    <row r="30" spans="1:11" ht="21" customHeight="1" thickBot="1" x14ac:dyDescent="0.6">
      <c r="A30" s="159" t="s">
        <v>87</v>
      </c>
      <c r="B30" s="160"/>
      <c r="C30" s="160"/>
      <c r="D30" s="160"/>
      <c r="E30" s="40"/>
      <c r="F30" s="16"/>
      <c r="G30" s="204">
        <f>G29</f>
        <v>-17953</v>
      </c>
      <c r="H30" s="204">
        <f>H29</f>
        <v>-327724</v>
      </c>
      <c r="I30" s="35"/>
      <c r="J30" s="204">
        <f>J29</f>
        <v>-17933</v>
      </c>
      <c r="K30" s="204">
        <f>K29</f>
        <v>-792745</v>
      </c>
    </row>
    <row r="31" spans="1:11" s="3" customFormat="1" ht="9.9" customHeight="1" thickTop="1" x14ac:dyDescent="0.55000000000000004">
      <c r="A31" s="40"/>
      <c r="B31" s="44"/>
      <c r="C31" s="44"/>
      <c r="D31" s="44"/>
      <c r="E31" s="44"/>
      <c r="F31" s="5"/>
      <c r="G31" s="18"/>
      <c r="H31" s="18"/>
      <c r="I31" s="35"/>
      <c r="J31" s="18"/>
      <c r="K31" s="18"/>
    </row>
    <row r="32" spans="1:11" s="3" customFormat="1" ht="20.399999999999999" x14ac:dyDescent="0.55000000000000004">
      <c r="A32" s="117" t="s">
        <v>88</v>
      </c>
      <c r="B32" s="44"/>
      <c r="C32" s="44"/>
      <c r="D32" s="44"/>
      <c r="E32" s="44"/>
      <c r="F32" s="16"/>
      <c r="G32" s="19"/>
      <c r="H32" s="19"/>
      <c r="I32" s="22"/>
      <c r="J32" s="19"/>
      <c r="K32" s="19"/>
    </row>
    <row r="33" spans="1:11" ht="21" customHeight="1" x14ac:dyDescent="0.5">
      <c r="A33" s="45"/>
      <c r="B33" s="1" t="s">
        <v>89</v>
      </c>
      <c r="C33" s="40" t="s">
        <v>90</v>
      </c>
      <c r="D33" s="44"/>
      <c r="E33" s="44"/>
      <c r="F33" s="16"/>
      <c r="G33" s="8">
        <v>-17953</v>
      </c>
      <c r="H33" s="8">
        <v>-307728</v>
      </c>
      <c r="I33" s="2"/>
      <c r="J33" s="8">
        <v>-17933</v>
      </c>
      <c r="K33" s="8">
        <v>-792745</v>
      </c>
    </row>
    <row r="34" spans="1:11" ht="21" customHeight="1" x14ac:dyDescent="0.5">
      <c r="A34" s="45"/>
      <c r="B34" s="1" t="s">
        <v>89</v>
      </c>
      <c r="C34" s="40" t="s">
        <v>91</v>
      </c>
      <c r="D34" s="44"/>
      <c r="E34" s="44"/>
      <c r="F34" s="16"/>
      <c r="G34" s="126">
        <v>0</v>
      </c>
      <c r="H34" s="8">
        <v>-19996</v>
      </c>
      <c r="I34" s="126"/>
      <c r="J34" s="126">
        <v>0</v>
      </c>
      <c r="K34" s="126">
        <v>0</v>
      </c>
    </row>
    <row r="35" spans="1:11" ht="21" customHeight="1" thickBot="1" x14ac:dyDescent="0.55000000000000004">
      <c r="A35" s="40"/>
      <c r="B35" s="44"/>
      <c r="C35" s="44"/>
      <c r="D35" s="44"/>
      <c r="E35" s="44"/>
      <c r="F35" s="16"/>
      <c r="G35" s="10">
        <f>SUM(G33:G34)</f>
        <v>-17953</v>
      </c>
      <c r="H35" s="10">
        <f>SUM(H33:H34)</f>
        <v>-327724</v>
      </c>
      <c r="I35" s="2"/>
      <c r="J35" s="10">
        <f>SUM(J33:J34)</f>
        <v>-17933</v>
      </c>
      <c r="K35" s="10">
        <f>SUM(K33:K34)</f>
        <v>-792745</v>
      </c>
    </row>
    <row r="36" spans="1:11" ht="9.9" customHeight="1" thickTop="1" x14ac:dyDescent="0.55000000000000004">
      <c r="A36" s="40"/>
      <c r="B36" s="40"/>
      <c r="C36" s="40"/>
      <c r="D36" s="40"/>
      <c r="E36" s="40"/>
      <c r="F36" s="16"/>
      <c r="G36" s="52"/>
      <c r="H36" s="52"/>
      <c r="I36" s="53"/>
      <c r="J36" s="52"/>
      <c r="K36" s="52"/>
    </row>
    <row r="37" spans="1:11" s="3" customFormat="1" ht="21" customHeight="1" x14ac:dyDescent="0.55000000000000004">
      <c r="A37" s="117" t="s">
        <v>92</v>
      </c>
      <c r="B37" s="44"/>
      <c r="C37" s="44"/>
      <c r="D37" s="44"/>
      <c r="E37" s="44"/>
      <c r="F37" s="1"/>
      <c r="G37" s="19"/>
      <c r="H37" s="19"/>
      <c r="I37" s="2"/>
      <c r="J37" s="19"/>
      <c r="K37" s="19"/>
    </row>
    <row r="38" spans="1:11" s="3" customFormat="1" ht="21" customHeight="1" x14ac:dyDescent="0.55000000000000004">
      <c r="A38" s="45"/>
      <c r="B38" s="1" t="s">
        <v>89</v>
      </c>
      <c r="C38" s="40" t="s">
        <v>90</v>
      </c>
      <c r="D38" s="44"/>
      <c r="E38" s="44"/>
      <c r="F38" s="7"/>
      <c r="G38" s="20">
        <v>-17953</v>
      </c>
      <c r="H38" s="20">
        <v>-307728</v>
      </c>
      <c r="I38" s="2"/>
      <c r="J38" s="20">
        <v>-17933</v>
      </c>
      <c r="K38" s="20">
        <v>-792745</v>
      </c>
    </row>
    <row r="39" spans="1:11" s="3" customFormat="1" ht="21" customHeight="1" x14ac:dyDescent="0.55000000000000004">
      <c r="A39" s="45"/>
      <c r="B39" s="1" t="s">
        <v>89</v>
      </c>
      <c r="C39" s="40" t="s">
        <v>91</v>
      </c>
      <c r="D39" s="44"/>
      <c r="E39" s="44"/>
      <c r="F39" s="7"/>
      <c r="G39" s="126">
        <v>0</v>
      </c>
      <c r="H39" s="8">
        <v>-19996</v>
      </c>
      <c r="I39" s="126"/>
      <c r="J39" s="126">
        <v>0</v>
      </c>
      <c r="K39" s="126">
        <v>0</v>
      </c>
    </row>
    <row r="40" spans="1:11" s="3" customFormat="1" ht="21" customHeight="1" thickBot="1" x14ac:dyDescent="0.6">
      <c r="A40" s="40"/>
      <c r="B40" s="44"/>
      <c r="C40" s="44"/>
      <c r="D40" s="44"/>
      <c r="E40" s="44"/>
      <c r="F40" s="5"/>
      <c r="G40" s="10">
        <f>SUM(G38:G39)</f>
        <v>-17953</v>
      </c>
      <c r="H40" s="10">
        <f>SUM(H38:H39)</f>
        <v>-327724</v>
      </c>
      <c r="I40" s="2"/>
      <c r="J40" s="10">
        <f>SUM(J38:J39)</f>
        <v>-17933</v>
      </c>
      <c r="K40" s="10">
        <f>SUM(K38:K39)</f>
        <v>-792745</v>
      </c>
    </row>
    <row r="41" spans="1:11" s="3" customFormat="1" ht="16.350000000000001" customHeight="1" thickTop="1" x14ac:dyDescent="0.55000000000000004">
      <c r="A41" s="40"/>
      <c r="B41" s="44"/>
      <c r="C41" s="44"/>
      <c r="D41" s="44"/>
      <c r="F41" s="5"/>
      <c r="G41" s="54"/>
      <c r="H41" s="54"/>
      <c r="I41" s="54"/>
      <c r="J41" s="54"/>
      <c r="K41" s="54"/>
    </row>
    <row r="42" spans="1:11" s="3" customFormat="1" ht="21" customHeight="1" x14ac:dyDescent="0.55000000000000004">
      <c r="A42" s="161" t="s">
        <v>99</v>
      </c>
      <c r="B42" s="159"/>
      <c r="C42" s="159"/>
      <c r="D42" s="159"/>
      <c r="E42" s="44"/>
      <c r="F42" s="16"/>
      <c r="G42" s="164"/>
      <c r="H42" s="164"/>
      <c r="I42" s="164"/>
      <c r="J42" s="164"/>
      <c r="K42" s="164"/>
    </row>
    <row r="43" spans="1:11" s="3" customFormat="1" ht="21" customHeight="1" x14ac:dyDescent="0.55000000000000004">
      <c r="A43" s="162"/>
      <c r="B43" s="162" t="s">
        <v>89</v>
      </c>
      <c r="C43" s="160" t="s">
        <v>94</v>
      </c>
      <c r="D43" s="160"/>
      <c r="E43" s="44"/>
      <c r="F43" s="16"/>
      <c r="G43" s="164">
        <v>-2.8206601672715426E-2</v>
      </c>
      <c r="H43" s="164">
        <v>-0.77979834280090332</v>
      </c>
      <c r="I43" s="164"/>
      <c r="J43" s="164">
        <v>-2.817517895598539E-2</v>
      </c>
      <c r="K43" s="164">
        <v>-3.2373984669479032</v>
      </c>
    </row>
    <row r="44" spans="1:11" s="3" customFormat="1" ht="21" customHeight="1" x14ac:dyDescent="0.55000000000000004">
      <c r="A44" s="162"/>
      <c r="B44" s="162" t="s">
        <v>89</v>
      </c>
      <c r="C44" s="160" t="s">
        <v>95</v>
      </c>
      <c r="D44" s="160"/>
      <c r="E44" s="44"/>
      <c r="F44" s="16"/>
      <c r="G44" s="126">
        <v>0</v>
      </c>
      <c r="H44" s="164">
        <v>-0.558555320964916</v>
      </c>
      <c r="I44" s="164"/>
      <c r="J44" s="126">
        <v>0</v>
      </c>
      <c r="K44" s="126">
        <v>0</v>
      </c>
    </row>
    <row r="45" spans="1:11" s="3" customFormat="1" ht="21" customHeight="1" x14ac:dyDescent="0.55000000000000004">
      <c r="A45" s="1"/>
      <c r="B45" s="1"/>
      <c r="C45" s="1"/>
      <c r="D45" s="1"/>
      <c r="E45" s="1"/>
      <c r="F45" s="32"/>
      <c r="G45" s="164"/>
      <c r="H45" s="164"/>
      <c r="I45" s="164"/>
      <c r="J45" s="164"/>
      <c r="K45" s="164"/>
    </row>
    <row r="46" spans="1:11" s="3" customFormat="1" ht="21" customHeight="1" x14ac:dyDescent="0.55000000000000004">
      <c r="A46" s="1"/>
      <c r="B46" s="1"/>
      <c r="C46" s="1"/>
      <c r="D46" s="1"/>
      <c r="E46" s="1"/>
      <c r="F46" s="32"/>
      <c r="G46" s="164"/>
      <c r="H46" s="164"/>
      <c r="I46" s="164"/>
      <c r="J46" s="164"/>
      <c r="K46" s="164"/>
    </row>
    <row r="47" spans="1:11" s="75" customFormat="1" ht="21" customHeight="1" x14ac:dyDescent="0.55000000000000004">
      <c r="A47" s="75" t="s">
        <v>32</v>
      </c>
      <c r="B47" s="44"/>
      <c r="C47" s="44"/>
      <c r="D47" s="44"/>
      <c r="E47" s="44"/>
      <c r="F47" s="5"/>
      <c r="G47" s="189"/>
      <c r="H47" s="18"/>
      <c r="I47" s="18"/>
      <c r="J47" s="164"/>
      <c r="K47" s="18"/>
    </row>
    <row r="48" spans="1:11" s="75" customFormat="1" ht="21" customHeight="1" x14ac:dyDescent="0.55000000000000004">
      <c r="A48" s="39"/>
      <c r="B48" s="44"/>
      <c r="C48" s="44"/>
      <c r="D48" s="44"/>
      <c r="E48" s="44"/>
      <c r="F48" s="5"/>
      <c r="G48" s="189"/>
      <c r="H48" s="18"/>
      <c r="I48" s="18"/>
      <c r="J48" s="189"/>
      <c r="K48" s="8">
        <v>6</v>
      </c>
    </row>
    <row r="49" spans="8:11" ht="21" customHeight="1" x14ac:dyDescent="0.5">
      <c r="H49" s="174"/>
      <c r="K49" s="9"/>
    </row>
    <row r="50" spans="8:11" ht="21" customHeight="1" x14ac:dyDescent="0.5">
      <c r="K50" s="174"/>
    </row>
  </sheetData>
  <sheetProtection formatCells="0" formatColumns="0"/>
  <mergeCells count="2">
    <mergeCell ref="G7:H7"/>
    <mergeCell ref="J7:K7"/>
  </mergeCells>
  <pageMargins left="0.59055118110236227" right="0" top="0.11811023622047245" bottom="0" header="0" footer="0"/>
  <pageSetup paperSize="9" scale="83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"/>
  <sheetViews>
    <sheetView view="pageBreakPreview" topLeftCell="A9" zoomScale="80" zoomScaleNormal="70" zoomScaleSheetLayoutView="80" workbookViewId="0">
      <selection activeCell="R18" sqref="R18"/>
    </sheetView>
  </sheetViews>
  <sheetFormatPr defaultColWidth="7.09765625" defaultRowHeight="21" customHeight="1" x14ac:dyDescent="0.5"/>
  <cols>
    <col min="1" max="1" width="3.09765625" style="70" customWidth="1"/>
    <col min="2" max="2" width="21.59765625" style="70" customWidth="1"/>
    <col min="3" max="3" width="11.59765625" style="59" customWidth="1"/>
    <col min="4" max="4" width="12.09765625" style="59" customWidth="1"/>
    <col min="5" max="5" width="1.59765625" style="59" customWidth="1"/>
    <col min="6" max="6" width="12.09765625" style="59" customWidth="1"/>
    <col min="7" max="7" width="1.59765625" style="59" customWidth="1"/>
    <col min="8" max="8" width="12.09765625" style="59" customWidth="1"/>
    <col min="9" max="9" width="1.59765625" style="59" customWidth="1"/>
    <col min="10" max="10" width="12.09765625" style="59" customWidth="1"/>
    <col min="11" max="11" width="1.59765625" style="59" customWidth="1"/>
    <col min="12" max="12" width="12.09765625" style="59" customWidth="1"/>
    <col min="13" max="13" width="1.09765625" style="59" customWidth="1"/>
    <col min="14" max="14" width="12.09765625" style="59" customWidth="1"/>
    <col min="15" max="15" width="1.59765625" style="59" customWidth="1"/>
    <col min="16" max="16" width="12.09765625" style="59" customWidth="1"/>
    <col min="17" max="17" width="1.59765625" style="59" customWidth="1"/>
    <col min="18" max="18" width="12.09765625" style="59" customWidth="1"/>
    <col min="19" max="19" width="2.09765625" style="59" customWidth="1"/>
    <col min="20" max="16384" width="7.09765625" style="59"/>
  </cols>
  <sheetData>
    <row r="1" spans="1:19" ht="21" customHeight="1" x14ac:dyDescent="0.5">
      <c r="A1" s="59"/>
      <c r="B1" s="59"/>
    </row>
    <row r="2" spans="1:19" ht="21" customHeight="1" x14ac:dyDescent="0.55000000000000004">
      <c r="A2" s="11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9" ht="21" customHeight="1" x14ac:dyDescent="0.55000000000000004">
      <c r="A3" s="116" t="s">
        <v>100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9" ht="20.85" customHeight="1" x14ac:dyDescent="0.55000000000000004">
      <c r="A4" s="56" t="s">
        <v>101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19" ht="21" customHeight="1" x14ac:dyDescent="0.55000000000000004">
      <c r="A5" s="56" t="s">
        <v>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60"/>
    </row>
    <row r="6" spans="1:19" ht="21" customHeight="1" x14ac:dyDescent="0.55000000000000004">
      <c r="A6" s="61"/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 t="s">
        <v>4</v>
      </c>
      <c r="S6" s="60"/>
    </row>
    <row r="7" spans="1:19" s="44" customFormat="1" ht="21" customHeight="1" x14ac:dyDescent="0.55000000000000004">
      <c r="A7" s="56"/>
      <c r="B7" s="56"/>
      <c r="D7" s="217" t="s">
        <v>102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64"/>
      <c r="P7" s="64"/>
      <c r="Q7" s="64"/>
      <c r="R7" s="64"/>
    </row>
    <row r="8" spans="1:19" s="44" customFormat="1" ht="21" customHeight="1" x14ac:dyDescent="0.55000000000000004">
      <c r="A8" s="56"/>
      <c r="B8" s="56"/>
      <c r="C8" s="39"/>
      <c r="D8" s="64"/>
      <c r="E8" s="64"/>
      <c r="F8" s="64"/>
      <c r="G8" s="64"/>
      <c r="H8" s="64"/>
      <c r="I8" s="64"/>
      <c r="J8" s="218" t="s">
        <v>57</v>
      </c>
      <c r="K8" s="218"/>
      <c r="L8" s="218"/>
      <c r="M8" s="64"/>
      <c r="N8" s="64"/>
      <c r="O8" s="64"/>
      <c r="P8" s="64"/>
      <c r="Q8" s="64"/>
      <c r="R8" s="64"/>
    </row>
    <row r="9" spans="1:19" s="67" customFormat="1" ht="81.75" customHeight="1" x14ac:dyDescent="0.55000000000000004">
      <c r="A9" s="125" t="s">
        <v>5</v>
      </c>
      <c r="B9" s="124"/>
      <c r="C9" s="208" t="s">
        <v>7</v>
      </c>
      <c r="D9" s="65" t="s">
        <v>53</v>
      </c>
      <c r="E9" s="65"/>
      <c r="F9" s="65" t="s">
        <v>56</v>
      </c>
      <c r="G9" s="65"/>
      <c r="H9" s="65" t="s">
        <v>103</v>
      </c>
      <c r="I9" s="65"/>
      <c r="J9" s="65" t="s">
        <v>104</v>
      </c>
      <c r="K9" s="65"/>
      <c r="L9" s="65" t="s">
        <v>61</v>
      </c>
      <c r="M9" s="65"/>
      <c r="N9" s="65" t="s">
        <v>105</v>
      </c>
      <c r="O9" s="65"/>
      <c r="P9" s="65" t="s">
        <v>106</v>
      </c>
      <c r="Q9" s="65"/>
      <c r="R9" s="65" t="s">
        <v>107</v>
      </c>
      <c r="S9" s="66"/>
    </row>
    <row r="10" spans="1:19" s="44" customFormat="1" ht="21" customHeight="1" x14ac:dyDescent="0.5">
      <c r="A10" s="40"/>
      <c r="B10" s="40"/>
      <c r="C10" s="68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s="44" customFormat="1" ht="21" customHeight="1" x14ac:dyDescent="0.55000000000000004">
      <c r="A11" s="40" t="s">
        <v>108</v>
      </c>
      <c r="B11" s="40"/>
      <c r="C11" s="41"/>
      <c r="D11" s="165">
        <v>367307</v>
      </c>
      <c r="E11" s="176"/>
      <c r="F11" s="165">
        <v>915567</v>
      </c>
      <c r="G11" s="176"/>
      <c r="H11" s="198">
        <v>0</v>
      </c>
      <c r="I11" s="165"/>
      <c r="J11" s="165">
        <v>24506</v>
      </c>
      <c r="K11" s="165"/>
      <c r="L11" s="165">
        <v>-1027246</v>
      </c>
      <c r="M11" s="165"/>
      <c r="N11" s="177">
        <v>280134</v>
      </c>
      <c r="O11" s="165"/>
      <c r="P11" s="198">
        <v>0</v>
      </c>
      <c r="Q11" s="165"/>
      <c r="R11" s="177">
        <v>280134</v>
      </c>
      <c r="S11" s="64"/>
    </row>
    <row r="12" spans="1:19" s="39" customFormat="1" ht="21" customHeight="1" x14ac:dyDescent="0.55000000000000004">
      <c r="A12" s="40" t="s">
        <v>109</v>
      </c>
      <c r="B12" s="40"/>
      <c r="C12" s="41"/>
      <c r="D12" s="178"/>
      <c r="E12" s="178"/>
      <c r="F12" s="178"/>
      <c r="G12" s="178"/>
      <c r="H12" s="198"/>
      <c r="I12" s="178"/>
      <c r="J12" s="178"/>
      <c r="K12" s="178"/>
      <c r="L12" s="178"/>
      <c r="M12" s="178"/>
      <c r="N12" s="178"/>
      <c r="O12" s="179"/>
      <c r="P12" s="198"/>
      <c r="Q12" s="179"/>
      <c r="R12" s="178"/>
      <c r="S12" s="107"/>
    </row>
    <row r="13" spans="1:19" s="39" customFormat="1" ht="21" customHeight="1" x14ac:dyDescent="0.55000000000000004">
      <c r="A13" s="40" t="s">
        <v>110</v>
      </c>
      <c r="B13" s="40"/>
      <c r="C13" s="41">
        <v>12</v>
      </c>
      <c r="D13" s="165">
        <v>9</v>
      </c>
      <c r="E13" s="180"/>
      <c r="F13" s="165">
        <v>10</v>
      </c>
      <c r="G13" s="180"/>
      <c r="H13" s="198">
        <v>0</v>
      </c>
      <c r="I13" s="181"/>
      <c r="J13" s="198">
        <v>0</v>
      </c>
      <c r="K13" s="198"/>
      <c r="L13" s="198">
        <v>0</v>
      </c>
      <c r="M13" s="182"/>
      <c r="N13" s="163">
        <v>19</v>
      </c>
      <c r="O13" s="183"/>
      <c r="P13" s="198">
        <v>0</v>
      </c>
      <c r="Q13" s="183"/>
      <c r="R13" s="177">
        <v>19</v>
      </c>
      <c r="S13" s="107"/>
    </row>
    <row r="14" spans="1:19" s="44" customFormat="1" ht="21" customHeight="1" x14ac:dyDescent="0.55000000000000004">
      <c r="A14" s="40" t="s">
        <v>87</v>
      </c>
      <c r="B14" s="40"/>
      <c r="D14" s="199">
        <v>0</v>
      </c>
      <c r="E14" s="27"/>
      <c r="F14" s="199">
        <v>0</v>
      </c>
      <c r="G14" s="27"/>
      <c r="H14" s="199">
        <v>0</v>
      </c>
      <c r="I14" s="27"/>
      <c r="J14" s="199">
        <v>0</v>
      </c>
      <c r="K14" s="181"/>
      <c r="L14" s="184">
        <v>-17953</v>
      </c>
      <c r="M14" s="173"/>
      <c r="N14" s="184">
        <v>-17953</v>
      </c>
      <c r="O14" s="173"/>
      <c r="P14" s="199">
        <v>0</v>
      </c>
      <c r="Q14" s="173"/>
      <c r="R14" s="177">
        <v>-17953</v>
      </c>
      <c r="S14" s="51"/>
    </row>
    <row r="15" spans="1:19" s="39" customFormat="1" ht="21" customHeight="1" x14ac:dyDescent="0.55000000000000004">
      <c r="A15" s="40" t="s">
        <v>111</v>
      </c>
      <c r="B15" s="40"/>
      <c r="C15" s="44"/>
      <c r="D15" s="199">
        <f>SUM(D14)</f>
        <v>0</v>
      </c>
      <c r="E15" s="199"/>
      <c r="F15" s="199">
        <f>SUM(F14)</f>
        <v>0</v>
      </c>
      <c r="G15" s="199"/>
      <c r="H15" s="200">
        <f>SUM(H14)</f>
        <v>0</v>
      </c>
      <c r="I15" s="199"/>
      <c r="J15" s="199">
        <f>SUM(J14)</f>
        <v>0</v>
      </c>
      <c r="K15" s="185"/>
      <c r="L15" s="185">
        <f>SUM(L13:L14)</f>
        <v>-17953</v>
      </c>
      <c r="M15" s="185"/>
      <c r="N15" s="185">
        <f>SUM(N14)</f>
        <v>-17953</v>
      </c>
      <c r="O15" s="185"/>
      <c r="P15" s="198">
        <f t="shared" ref="P15" si="0">SUM(P13:P14)</f>
        <v>0</v>
      </c>
      <c r="Q15" s="185"/>
      <c r="R15" s="185">
        <f>SUM(R14)</f>
        <v>-17953</v>
      </c>
      <c r="S15" s="51"/>
    </row>
    <row r="16" spans="1:19" s="44" customFormat="1" ht="21" customHeight="1" x14ac:dyDescent="0.55000000000000004">
      <c r="A16" s="40" t="s">
        <v>112</v>
      </c>
      <c r="B16" s="40"/>
      <c r="C16" s="41"/>
      <c r="D16" s="24">
        <f>D11+D15+D13</f>
        <v>367316</v>
      </c>
      <c r="E16" s="24"/>
      <c r="F16" s="24">
        <f>F11+F15+F13</f>
        <v>915577</v>
      </c>
      <c r="G16" s="24"/>
      <c r="H16" s="201">
        <f>SUM(H11,H13,H15)</f>
        <v>0</v>
      </c>
      <c r="I16" s="24"/>
      <c r="J16" s="24">
        <f>J11+J15+J13</f>
        <v>24506</v>
      </c>
      <c r="K16" s="24"/>
      <c r="L16" s="24">
        <f>L11+L15+L13</f>
        <v>-1045199</v>
      </c>
      <c r="M16" s="24"/>
      <c r="N16" s="24">
        <f>N11+N15+N13</f>
        <v>262200</v>
      </c>
      <c r="O16" s="24"/>
      <c r="P16" s="201">
        <f t="shared" ref="P16" si="1">P11+P15</f>
        <v>0</v>
      </c>
      <c r="Q16" s="24"/>
      <c r="R16" s="24">
        <f>R11+R15+R13</f>
        <v>262200</v>
      </c>
      <c r="S16" s="51"/>
    </row>
    <row r="17" spans="1:19" s="44" customFormat="1" ht="21" customHeight="1" x14ac:dyDescent="0.55000000000000004">
      <c r="A17" s="40"/>
      <c r="B17" s="40"/>
      <c r="C17" s="41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1"/>
    </row>
    <row r="18" spans="1:19" s="39" customFormat="1" ht="21" customHeight="1" x14ac:dyDescent="0.55000000000000004">
      <c r="A18" s="40" t="s">
        <v>113</v>
      </c>
      <c r="B18" s="40"/>
      <c r="C18" s="41"/>
      <c r="D18" s="172">
        <v>244871</v>
      </c>
      <c r="E18" s="172"/>
      <c r="F18" s="172">
        <v>915567</v>
      </c>
      <c r="G18" s="172"/>
      <c r="H18" s="172">
        <v>-776355</v>
      </c>
      <c r="I18" s="172"/>
      <c r="J18" s="172">
        <v>24506</v>
      </c>
      <c r="K18" s="172"/>
      <c r="L18" s="165">
        <v>70172</v>
      </c>
      <c r="M18" s="172"/>
      <c r="N18" s="172">
        <v>478761</v>
      </c>
      <c r="O18" s="172"/>
      <c r="P18" s="165">
        <v>-16798</v>
      </c>
      <c r="Q18" s="172"/>
      <c r="R18" s="172">
        <v>461963</v>
      </c>
      <c r="S18" s="64"/>
    </row>
    <row r="19" spans="1:19" s="39" customFormat="1" ht="21" customHeight="1" x14ac:dyDescent="0.55000000000000004">
      <c r="A19" s="40" t="s">
        <v>109</v>
      </c>
      <c r="B19" s="40"/>
      <c r="C19" s="41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64"/>
    </row>
    <row r="20" spans="1:19" s="44" customFormat="1" ht="21" customHeight="1" x14ac:dyDescent="0.55000000000000004">
      <c r="A20" s="40" t="s">
        <v>87</v>
      </c>
      <c r="B20" s="40"/>
      <c r="D20" s="199">
        <v>0</v>
      </c>
      <c r="E20" s="199"/>
      <c r="F20" s="199">
        <v>0</v>
      </c>
      <c r="G20" s="199"/>
      <c r="H20" s="199">
        <v>0</v>
      </c>
      <c r="I20" s="199"/>
      <c r="J20" s="199">
        <v>0</v>
      </c>
      <c r="K20" s="172"/>
      <c r="L20" s="166">
        <v>-307728</v>
      </c>
      <c r="M20" s="172"/>
      <c r="N20" s="172">
        <v>-307728</v>
      </c>
      <c r="O20" s="172"/>
      <c r="P20" s="163">
        <v>-19996</v>
      </c>
      <c r="Q20" s="172"/>
      <c r="R20" s="172">
        <v>-327724</v>
      </c>
      <c r="S20" s="64"/>
    </row>
    <row r="21" spans="1:19" s="39" customFormat="1" ht="21" customHeight="1" x14ac:dyDescent="0.55000000000000004">
      <c r="A21" s="40" t="s">
        <v>111</v>
      </c>
      <c r="B21" s="40"/>
      <c r="C21" s="44"/>
      <c r="D21" s="199">
        <f>SUM(D20:D20)</f>
        <v>0</v>
      </c>
      <c r="E21" s="199"/>
      <c r="F21" s="199">
        <f>SUM(F20:F20)</f>
        <v>0</v>
      </c>
      <c r="G21" s="199"/>
      <c r="H21" s="199">
        <f>SUM(H20:H20)</f>
        <v>0</v>
      </c>
      <c r="I21" s="199"/>
      <c r="J21" s="199">
        <f>SUM(J20:J20)</f>
        <v>0</v>
      </c>
      <c r="K21" s="185"/>
      <c r="L21" s="185">
        <f>SUM(L20:L20)</f>
        <v>-307728</v>
      </c>
      <c r="M21" s="185"/>
      <c r="N21" s="185">
        <f>SUM(N20:N20)</f>
        <v>-307728</v>
      </c>
      <c r="O21" s="185"/>
      <c r="P21" s="185">
        <f>SUM(P20:P20)</f>
        <v>-19996</v>
      </c>
      <c r="Q21" s="185"/>
      <c r="R21" s="185">
        <f>SUM(R20:R20)</f>
        <v>-327724</v>
      </c>
      <c r="S21" s="64"/>
    </row>
    <row r="22" spans="1:19" s="44" customFormat="1" ht="21" customHeight="1" thickBot="1" x14ac:dyDescent="0.6">
      <c r="A22" s="40" t="s">
        <v>114</v>
      </c>
      <c r="B22" s="115"/>
      <c r="C22" s="41"/>
      <c r="D22" s="24">
        <f>SUM(D18:D19,D21)</f>
        <v>244871</v>
      </c>
      <c r="E22" s="24"/>
      <c r="F22" s="24">
        <f>SUM(F18:F19,F21)</f>
        <v>915567</v>
      </c>
      <c r="G22" s="24"/>
      <c r="H22" s="24">
        <f>SUM(H18:H19,H21)</f>
        <v>-776355</v>
      </c>
      <c r="I22" s="24"/>
      <c r="J22" s="24">
        <f>SUM(J18:J19,J21)</f>
        <v>24506</v>
      </c>
      <c r="K22" s="24"/>
      <c r="L22" s="24">
        <f>SUM(L18:L19,L21)</f>
        <v>-237556</v>
      </c>
      <c r="M22" s="24"/>
      <c r="N22" s="24">
        <f>SUM(N18:N19,N21)</f>
        <v>171033</v>
      </c>
      <c r="O22" s="24"/>
      <c r="P22" s="24">
        <f>SUM(P18:P19,P21)</f>
        <v>-36794</v>
      </c>
      <c r="Q22" s="24"/>
      <c r="R22" s="24">
        <f>SUM(R18:R19,R21)</f>
        <v>134239</v>
      </c>
      <c r="S22" s="64"/>
    </row>
    <row r="23" spans="1:19" s="44" customFormat="1" ht="21" customHeight="1" thickTop="1" x14ac:dyDescent="0.55000000000000004">
      <c r="A23" s="40"/>
      <c r="B23" s="40"/>
      <c r="C23" s="4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64"/>
    </row>
    <row r="24" spans="1:19" s="44" customFormat="1" ht="21" hidden="1" customHeight="1" x14ac:dyDescent="0.55000000000000004">
      <c r="A24" s="40"/>
      <c r="B24" s="40"/>
      <c r="C24" s="41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64"/>
    </row>
    <row r="25" spans="1:19" ht="21" customHeight="1" x14ac:dyDescent="0.55000000000000004">
      <c r="A25" s="44" t="s">
        <v>32</v>
      </c>
      <c r="B25" s="44"/>
      <c r="L25" s="69"/>
      <c r="M25" s="69"/>
      <c r="R25" s="186"/>
    </row>
    <row r="26" spans="1:19" ht="21" customHeight="1" x14ac:dyDescent="0.5">
      <c r="A26" s="71">
        <v>7</v>
      </c>
      <c r="B26" s="71"/>
      <c r="D26" s="69"/>
      <c r="E26" s="69"/>
      <c r="F26" s="187"/>
      <c r="G26" s="187"/>
      <c r="H26" s="187"/>
      <c r="I26" s="187"/>
      <c r="J26" s="69"/>
      <c r="K26" s="69"/>
      <c r="L26" s="69"/>
      <c r="M26" s="69"/>
      <c r="P26" s="69"/>
      <c r="Q26" s="69"/>
    </row>
    <row r="29" spans="1:19" ht="21" customHeight="1" x14ac:dyDescent="0.5">
      <c r="P29" s="69"/>
      <c r="Q29" s="69"/>
    </row>
  </sheetData>
  <mergeCells count="2">
    <mergeCell ref="D7:N7"/>
    <mergeCell ref="J8:L8"/>
  </mergeCells>
  <pageMargins left="0.39370078740157483" right="0" top="0.47244094488188981" bottom="0" header="0" footer="0"/>
  <pageSetup paperSize="9" scale="90" fitToHeight="0" orientation="landscape" r:id="rId1"/>
  <ignoredErrors>
    <ignoredError sqref="D22 F22 H22 J22 L22 P22" formulaRange="1"/>
    <ignoredError sqref="F15 H15 J15 D21 F21 H21 J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27"/>
  <sheetViews>
    <sheetView view="pageBreakPreview" topLeftCell="A11" zoomScale="80" zoomScaleNormal="85" zoomScaleSheetLayoutView="80" workbookViewId="0">
      <selection activeCell="L21" sqref="L21"/>
    </sheetView>
  </sheetViews>
  <sheetFormatPr defaultColWidth="7.09765625" defaultRowHeight="21" customHeight="1" x14ac:dyDescent="0.5"/>
  <cols>
    <col min="1" max="1" width="4.09765625" style="1" customWidth="1"/>
    <col min="2" max="2" width="24.09765625" style="1" customWidth="1"/>
    <col min="3" max="3" width="10" style="1" customWidth="1"/>
    <col min="4" max="4" width="18.59765625" style="1" customWidth="1"/>
    <col min="5" max="5" width="1.59765625" style="1" customWidth="1"/>
    <col min="6" max="6" width="18.59765625" style="1" customWidth="1"/>
    <col min="7" max="7" width="1.59765625" style="1" customWidth="1"/>
    <col min="8" max="8" width="18.59765625" style="1" customWidth="1"/>
    <col min="9" max="9" width="1.59765625" style="1" customWidth="1"/>
    <col min="10" max="10" width="18.59765625" style="1" customWidth="1"/>
    <col min="11" max="11" width="1.59765625" style="1" customWidth="1"/>
    <col min="12" max="12" width="18.59765625" style="1" customWidth="1"/>
    <col min="13" max="13" width="3.09765625" style="1" customWidth="1"/>
    <col min="14" max="16384" width="7.09765625" style="1"/>
  </cols>
  <sheetData>
    <row r="2" spans="1:13" ht="21" customHeight="1" x14ac:dyDescent="0.55000000000000004">
      <c r="A2" s="116" t="s">
        <v>0</v>
      </c>
      <c r="B2" s="3"/>
      <c r="C2" s="3"/>
      <c r="D2" s="111"/>
      <c r="E2" s="111"/>
      <c r="F2" s="3"/>
      <c r="G2" s="3"/>
      <c r="H2" s="3"/>
      <c r="I2" s="3"/>
      <c r="J2" s="3"/>
      <c r="K2" s="3"/>
      <c r="L2" s="3"/>
      <c r="M2" s="25"/>
    </row>
    <row r="3" spans="1:13" ht="21" customHeight="1" x14ac:dyDescent="0.55000000000000004">
      <c r="A3" s="116" t="s">
        <v>1</v>
      </c>
      <c r="B3" s="3"/>
      <c r="C3" s="3"/>
      <c r="D3" s="111"/>
      <c r="E3" s="111"/>
      <c r="F3" s="3"/>
      <c r="G3" s="3"/>
      <c r="H3" s="3"/>
      <c r="I3" s="3"/>
      <c r="J3" s="3"/>
      <c r="K3" s="3"/>
      <c r="L3" s="3"/>
      <c r="M3" s="25"/>
    </row>
    <row r="4" spans="1:13" ht="21" customHeight="1" x14ac:dyDescent="0.55000000000000004">
      <c r="A4" s="3" t="s">
        <v>115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5"/>
    </row>
    <row r="5" spans="1:13" ht="21" customHeight="1" x14ac:dyDescent="0.55000000000000004">
      <c r="A5" s="3" t="s">
        <v>96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5"/>
    </row>
    <row r="6" spans="1:13" ht="21" customHeight="1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 t="s">
        <v>4</v>
      </c>
      <c r="M6" s="25"/>
    </row>
    <row r="7" spans="1:13" ht="21" customHeight="1" x14ac:dyDescent="0.55000000000000004">
      <c r="A7" s="11"/>
      <c r="B7" s="11"/>
      <c r="C7" s="5"/>
      <c r="D7" s="5"/>
      <c r="E7" s="5"/>
      <c r="F7" s="5"/>
      <c r="G7" s="5"/>
      <c r="H7" s="219" t="s">
        <v>57</v>
      </c>
      <c r="I7" s="219"/>
      <c r="J7" s="219"/>
      <c r="K7" s="5"/>
      <c r="L7" s="3"/>
      <c r="M7" s="11"/>
    </row>
    <row r="8" spans="1:13" ht="46.35" customHeight="1" x14ac:dyDescent="0.55000000000000004">
      <c r="A8" s="112" t="s">
        <v>116</v>
      </c>
      <c r="B8" s="57"/>
      <c r="C8" s="209" t="s">
        <v>7</v>
      </c>
      <c r="D8" s="109" t="s">
        <v>117</v>
      </c>
      <c r="E8" s="109"/>
      <c r="F8" s="109" t="s">
        <v>118</v>
      </c>
      <c r="G8" s="109"/>
      <c r="H8" s="109" t="s">
        <v>119</v>
      </c>
      <c r="I8" s="109"/>
      <c r="J8" s="109" t="s">
        <v>120</v>
      </c>
      <c r="K8" s="109"/>
      <c r="L8" s="109" t="s">
        <v>107</v>
      </c>
      <c r="M8" s="11"/>
    </row>
    <row r="9" spans="1:13" ht="21" customHeight="1" x14ac:dyDescent="0.55000000000000004">
      <c r="A9" s="36"/>
      <c r="B9" s="36"/>
      <c r="D9" s="23"/>
      <c r="E9" s="23"/>
      <c r="F9" s="23"/>
      <c r="G9" s="23"/>
      <c r="H9" s="23"/>
      <c r="I9" s="23"/>
      <c r="J9" s="23"/>
      <c r="K9" s="23"/>
      <c r="L9" s="58"/>
      <c r="M9" s="72"/>
    </row>
    <row r="10" spans="1:13" ht="21" customHeight="1" x14ac:dyDescent="0.55000000000000004">
      <c r="A10" s="11" t="s">
        <v>108</v>
      </c>
      <c r="B10" s="40"/>
      <c r="D10" s="26">
        <v>367307</v>
      </c>
      <c r="E10" s="26"/>
      <c r="F10" s="26">
        <v>915567</v>
      </c>
      <c r="G10" s="26"/>
      <c r="H10" s="26">
        <v>24506</v>
      </c>
      <c r="I10" s="26"/>
      <c r="J10" s="26">
        <v>-1027231</v>
      </c>
      <c r="K10" s="26"/>
      <c r="L10" s="42">
        <v>280149</v>
      </c>
      <c r="M10" s="50"/>
    </row>
    <row r="11" spans="1:13" s="3" customFormat="1" ht="21" customHeight="1" x14ac:dyDescent="0.55000000000000004">
      <c r="A11" s="11" t="s">
        <v>109</v>
      </c>
      <c r="B11" s="11"/>
      <c r="C11" s="1"/>
      <c r="D11" s="26"/>
      <c r="E11" s="26"/>
      <c r="F11" s="26"/>
      <c r="G11" s="26"/>
      <c r="H11" s="26"/>
      <c r="I11" s="26"/>
      <c r="J11" s="26"/>
      <c r="K11" s="26"/>
      <c r="L11" s="126"/>
      <c r="M11" s="50"/>
    </row>
    <row r="12" spans="1:13" s="3" customFormat="1" ht="21" customHeight="1" x14ac:dyDescent="0.55000000000000004">
      <c r="A12" s="40" t="s">
        <v>110</v>
      </c>
      <c r="B12" s="11"/>
      <c r="C12" s="7">
        <v>12</v>
      </c>
      <c r="D12" s="172">
        <v>9</v>
      </c>
      <c r="E12" s="26"/>
      <c r="F12" s="26">
        <v>10</v>
      </c>
      <c r="G12" s="26"/>
      <c r="H12" s="128">
        <v>0</v>
      </c>
      <c r="I12" s="26"/>
      <c r="J12" s="128">
        <v>0</v>
      </c>
      <c r="K12" s="26"/>
      <c r="L12" s="42">
        <v>19</v>
      </c>
      <c r="M12" s="50"/>
    </row>
    <row r="13" spans="1:13" s="3" customFormat="1" ht="21" customHeight="1" x14ac:dyDescent="0.55000000000000004">
      <c r="A13" s="11" t="s">
        <v>87</v>
      </c>
      <c r="B13" s="40"/>
      <c r="C13" s="7"/>
      <c r="D13" s="128">
        <v>0</v>
      </c>
      <c r="E13" s="128"/>
      <c r="F13" s="128">
        <v>0</v>
      </c>
      <c r="G13" s="128"/>
      <c r="H13" s="128">
        <v>0</v>
      </c>
      <c r="I13" s="26"/>
      <c r="J13" s="26">
        <v>-17933</v>
      </c>
      <c r="K13" s="26"/>
      <c r="L13" s="26">
        <v>-17933</v>
      </c>
      <c r="M13" s="50"/>
    </row>
    <row r="14" spans="1:13" ht="21" customHeight="1" x14ac:dyDescent="0.55000000000000004">
      <c r="A14" s="11" t="s">
        <v>111</v>
      </c>
      <c r="B14" s="11"/>
      <c r="C14" s="11"/>
      <c r="D14" s="194">
        <f>SUM(D13)</f>
        <v>0</v>
      </c>
      <c r="E14" s="194"/>
      <c r="F14" s="194">
        <f>SUM(F13)</f>
        <v>0</v>
      </c>
      <c r="G14" s="194"/>
      <c r="H14" s="194">
        <f>SUM(H13)</f>
        <v>0</v>
      </c>
      <c r="I14" s="73"/>
      <c r="J14" s="73">
        <f>SUM(J13)</f>
        <v>-17933</v>
      </c>
      <c r="K14" s="73"/>
      <c r="L14" s="73">
        <f>SUM(L13)</f>
        <v>-17933</v>
      </c>
      <c r="M14" s="50"/>
    </row>
    <row r="15" spans="1:13" thickBot="1" x14ac:dyDescent="0.6">
      <c r="A15" s="40" t="s">
        <v>112</v>
      </c>
      <c r="B15" s="40"/>
      <c r="D15" s="151">
        <f>SUM(D14,D10)+D12</f>
        <v>367316</v>
      </c>
      <c r="E15" s="151"/>
      <c r="F15" s="151">
        <f>SUM(F14,F10)+F12</f>
        <v>915577</v>
      </c>
      <c r="G15" s="151"/>
      <c r="H15" s="151">
        <f>SUM(H14,H10)+H12</f>
        <v>24506</v>
      </c>
      <c r="I15" s="151"/>
      <c r="J15" s="151">
        <f>SUM(J14,J10)+J12</f>
        <v>-1045164</v>
      </c>
      <c r="K15" s="151"/>
      <c r="L15" s="151">
        <f>SUM(L14,L10)+L12</f>
        <v>262235</v>
      </c>
      <c r="M15" s="50"/>
    </row>
    <row r="16" spans="1:13" thickTop="1" x14ac:dyDescent="0.55000000000000004">
      <c r="A16" s="11"/>
      <c r="B16" s="11"/>
      <c r="D16" s="26"/>
      <c r="E16" s="26"/>
      <c r="F16" s="26"/>
      <c r="G16" s="26"/>
      <c r="H16" s="26"/>
      <c r="I16" s="26"/>
      <c r="J16" s="26"/>
      <c r="K16" s="26"/>
      <c r="L16" s="42"/>
      <c r="M16" s="50"/>
    </row>
    <row r="17" spans="1:13" s="3" customFormat="1" ht="21" customHeight="1" x14ac:dyDescent="0.55000000000000004">
      <c r="A17" s="11" t="s">
        <v>113</v>
      </c>
      <c r="B17" s="11"/>
      <c r="C17" s="1"/>
      <c r="D17" s="26">
        <v>244871</v>
      </c>
      <c r="E17" s="26"/>
      <c r="F17" s="26">
        <v>915567</v>
      </c>
      <c r="G17" s="26"/>
      <c r="H17" s="26">
        <v>24506</v>
      </c>
      <c r="I17" s="26"/>
      <c r="J17" s="26">
        <v>-210308</v>
      </c>
      <c r="K17" s="26"/>
      <c r="L17" s="42">
        <v>974636</v>
      </c>
      <c r="M17" s="50"/>
    </row>
    <row r="18" spans="1:13" s="3" customFormat="1" ht="21" customHeight="1" x14ac:dyDescent="0.55000000000000004">
      <c r="A18" s="11" t="s">
        <v>109</v>
      </c>
      <c r="B18" s="11"/>
      <c r="C18" s="1"/>
      <c r="D18" s="26"/>
      <c r="E18" s="26"/>
      <c r="F18" s="26"/>
      <c r="G18" s="26"/>
      <c r="H18" s="26"/>
      <c r="I18" s="26"/>
      <c r="J18" s="26"/>
      <c r="K18" s="26"/>
      <c r="L18" s="42"/>
      <c r="M18" s="123"/>
    </row>
    <row r="19" spans="1:13" s="3" customFormat="1" ht="21" customHeight="1" x14ac:dyDescent="0.55000000000000004">
      <c r="A19" s="11" t="s">
        <v>87</v>
      </c>
      <c r="B19" s="40"/>
      <c r="C19" s="7"/>
      <c r="D19" s="128">
        <v>0</v>
      </c>
      <c r="E19" s="128"/>
      <c r="F19" s="128">
        <v>0</v>
      </c>
      <c r="G19" s="128"/>
      <c r="H19" s="128">
        <v>0</v>
      </c>
      <c r="I19" s="26"/>
      <c r="J19" s="26">
        <v>-792745</v>
      </c>
      <c r="K19" s="26"/>
      <c r="L19" s="42">
        <v>-792745</v>
      </c>
      <c r="M19" s="50"/>
    </row>
    <row r="20" spans="1:13" ht="21" customHeight="1" x14ac:dyDescent="0.55000000000000004">
      <c r="A20" s="11" t="s">
        <v>111</v>
      </c>
      <c r="B20" s="11"/>
      <c r="C20" s="11"/>
      <c r="D20" s="194">
        <f>SUM(D19:D19)</f>
        <v>0</v>
      </c>
      <c r="E20" s="194"/>
      <c r="F20" s="194">
        <f>SUM(F19:F19)</f>
        <v>0</v>
      </c>
      <c r="G20" s="194"/>
      <c r="H20" s="194">
        <f>SUM(H19:H19)</f>
        <v>0</v>
      </c>
      <c r="I20" s="73"/>
      <c r="J20" s="73">
        <f>SUM(J19:J19)</f>
        <v>-792745</v>
      </c>
      <c r="K20" s="73"/>
      <c r="L20" s="73">
        <f>SUM(L19:L19)</f>
        <v>-792745</v>
      </c>
      <c r="M20" s="50"/>
    </row>
    <row r="21" spans="1:13" thickBot="1" x14ac:dyDescent="0.6">
      <c r="A21" s="40" t="s">
        <v>114</v>
      </c>
      <c r="B21" s="40"/>
      <c r="D21" s="151">
        <f>SUM(D17,D20)</f>
        <v>244871</v>
      </c>
      <c r="E21" s="151"/>
      <c r="F21" s="151">
        <f>SUM(F17,F20)</f>
        <v>915567</v>
      </c>
      <c r="G21" s="151"/>
      <c r="H21" s="151">
        <f>SUM(H17,H20)</f>
        <v>24506</v>
      </c>
      <c r="I21" s="151"/>
      <c r="J21" s="151">
        <f>SUM(J17,J20)</f>
        <v>-1003053</v>
      </c>
      <c r="K21" s="151"/>
      <c r="L21" s="151">
        <f>SUM(L17,L20)</f>
        <v>181891</v>
      </c>
      <c r="M21" s="50"/>
    </row>
    <row r="22" spans="1:13" thickTop="1" x14ac:dyDescent="0.55000000000000004">
      <c r="A22" s="40"/>
      <c r="B22" s="40"/>
      <c r="D22" s="26"/>
      <c r="E22" s="26"/>
      <c r="F22" s="26"/>
      <c r="G22" s="26"/>
      <c r="H22" s="26"/>
      <c r="I22" s="26"/>
      <c r="J22" s="26"/>
      <c r="K22" s="26"/>
      <c r="L22" s="26"/>
      <c r="M22" s="50"/>
    </row>
    <row r="23" spans="1:13" ht="20.399999999999999" x14ac:dyDescent="0.55000000000000004">
      <c r="A23" s="40"/>
      <c r="B23" s="40"/>
      <c r="D23" s="26"/>
      <c r="E23" s="26"/>
      <c r="F23" s="26"/>
      <c r="G23" s="26"/>
      <c r="H23" s="26"/>
      <c r="I23" s="26"/>
      <c r="J23" s="26"/>
      <c r="K23" s="26"/>
      <c r="L23" s="26"/>
      <c r="M23" s="50"/>
    </row>
    <row r="24" spans="1:13" ht="20.399999999999999" x14ac:dyDescent="0.55000000000000004">
      <c r="A24" s="40"/>
      <c r="B24" s="40"/>
      <c r="D24" s="26"/>
      <c r="E24" s="26"/>
      <c r="F24" s="26"/>
      <c r="G24" s="26"/>
      <c r="H24" s="26"/>
      <c r="I24" s="26"/>
      <c r="J24" s="26"/>
      <c r="K24" s="26"/>
      <c r="L24" s="26"/>
      <c r="M24" s="50"/>
    </row>
    <row r="25" spans="1:13" ht="21" hidden="1" customHeight="1" x14ac:dyDescent="0.55000000000000004">
      <c r="A25" s="40"/>
      <c r="B25" s="40"/>
      <c r="D25" s="26"/>
      <c r="E25" s="26"/>
      <c r="F25" s="26"/>
      <c r="G25" s="26"/>
      <c r="H25" s="26"/>
      <c r="I25" s="26"/>
      <c r="J25" s="26"/>
      <c r="K25" s="26"/>
      <c r="L25" s="26"/>
      <c r="M25" s="50"/>
    </row>
    <row r="26" spans="1:13" ht="21" customHeight="1" x14ac:dyDescent="0.55000000000000004">
      <c r="A26" s="1" t="s">
        <v>32</v>
      </c>
      <c r="L26" s="21"/>
    </row>
    <row r="27" spans="1:13" ht="20.25" customHeight="1" x14ac:dyDescent="0.5">
      <c r="A27" s="71">
        <v>8</v>
      </c>
      <c r="B27" s="29"/>
      <c r="D27" s="9"/>
      <c r="E27" s="9"/>
      <c r="F27" s="9"/>
      <c r="G27" s="9"/>
      <c r="H27" s="9"/>
      <c r="I27" s="9"/>
      <c r="K27" s="9"/>
    </row>
  </sheetData>
  <sheetProtection formatCells="0" formatColumns="0"/>
  <mergeCells count="1">
    <mergeCell ref="H7:J7"/>
  </mergeCells>
  <pageMargins left="0.39370078740157483" right="0" top="0.47244094488188976" bottom="0" header="0" footer="0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K133"/>
  <sheetViews>
    <sheetView view="pageBreakPreview" topLeftCell="A85" zoomScale="70" zoomScaleNormal="85" zoomScaleSheetLayoutView="70" workbookViewId="0">
      <selection activeCell="J103" sqref="J103"/>
    </sheetView>
  </sheetViews>
  <sheetFormatPr defaultColWidth="11" defaultRowHeight="21" customHeight="1" x14ac:dyDescent="0.5"/>
  <cols>
    <col min="1" max="4" width="1.09765625" style="1" customWidth="1"/>
    <col min="5" max="5" width="46" style="1" customWidth="1"/>
    <col min="6" max="6" width="11.3984375" style="1" customWidth="1"/>
    <col min="7" max="8" width="14.09765625" style="47" customWidth="1"/>
    <col min="9" max="9" width="2.09765625" style="47" customWidth="1"/>
    <col min="10" max="11" width="14.09765625" style="47" customWidth="1"/>
    <col min="12" max="16384" width="11" style="1"/>
  </cols>
  <sheetData>
    <row r="2" spans="1:11" s="36" customFormat="1" ht="21" customHeight="1" x14ac:dyDescent="0.55000000000000004">
      <c r="A2" s="116" t="s">
        <v>0</v>
      </c>
      <c r="B2" s="3"/>
      <c r="C2" s="3"/>
      <c r="D2" s="3"/>
      <c r="E2" s="3"/>
      <c r="F2" s="105"/>
      <c r="G2" s="133"/>
      <c r="H2" s="133"/>
      <c r="I2" s="133"/>
      <c r="J2" s="133"/>
      <c r="K2" s="133"/>
    </row>
    <row r="3" spans="1:11" s="36" customFormat="1" ht="21" customHeight="1" x14ac:dyDescent="0.55000000000000004">
      <c r="A3" s="116" t="s">
        <v>1</v>
      </c>
      <c r="B3" s="3"/>
      <c r="C3" s="3"/>
      <c r="D3" s="3"/>
      <c r="E3" s="3"/>
      <c r="F3" s="105"/>
      <c r="G3" s="133"/>
      <c r="H3" s="133"/>
      <c r="I3" s="133"/>
      <c r="J3" s="133"/>
      <c r="K3" s="133"/>
    </row>
    <row r="4" spans="1:11" s="36" customFormat="1" ht="21" customHeight="1" x14ac:dyDescent="0.55000000000000004">
      <c r="A4" s="3" t="s">
        <v>121</v>
      </c>
      <c r="B4" s="3"/>
      <c r="C4" s="3"/>
      <c r="D4" s="3"/>
      <c r="E4" s="3"/>
      <c r="F4" s="3"/>
      <c r="G4" s="133"/>
      <c r="H4" s="133"/>
      <c r="I4" s="133"/>
      <c r="J4" s="133"/>
      <c r="K4" s="133"/>
    </row>
    <row r="5" spans="1:11" s="36" customFormat="1" ht="21" customHeight="1" x14ac:dyDescent="0.55000000000000004">
      <c r="A5" s="3" t="s">
        <v>96</v>
      </c>
      <c r="B5" s="3"/>
      <c r="C5" s="3"/>
      <c r="D5" s="3"/>
      <c r="E5" s="3"/>
      <c r="F5" s="3"/>
      <c r="G5" s="133"/>
      <c r="H5" s="13"/>
      <c r="I5" s="133"/>
      <c r="J5" s="133"/>
      <c r="K5" s="133"/>
    </row>
    <row r="6" spans="1:11" s="36" customFormat="1" ht="21" customHeight="1" x14ac:dyDescent="0.55000000000000004">
      <c r="A6" s="3"/>
      <c r="B6" s="3"/>
      <c r="C6" s="3"/>
      <c r="D6" s="3"/>
      <c r="E6" s="3"/>
      <c r="F6" s="3"/>
      <c r="G6" s="14"/>
      <c r="H6" s="14"/>
      <c r="I6" s="14"/>
      <c r="J6" s="14"/>
      <c r="K6" s="14" t="s">
        <v>4</v>
      </c>
    </row>
    <row r="7" spans="1:11" ht="21" customHeight="1" x14ac:dyDescent="0.55000000000000004">
      <c r="A7" s="134"/>
      <c r="B7" s="134"/>
      <c r="C7" s="134"/>
      <c r="D7" s="134"/>
      <c r="E7" s="134"/>
      <c r="F7" s="134"/>
      <c r="G7" s="212" t="s">
        <v>67</v>
      </c>
      <c r="H7" s="212"/>
      <c r="I7" s="34"/>
      <c r="J7" s="212" t="s">
        <v>68</v>
      </c>
      <c r="K7" s="212"/>
    </row>
    <row r="8" spans="1:11" ht="21" customHeight="1" x14ac:dyDescent="0.55000000000000004">
      <c r="A8" s="6"/>
      <c r="B8" s="6"/>
      <c r="C8" s="6"/>
      <c r="D8" s="6"/>
      <c r="E8" s="6"/>
      <c r="F8" s="209" t="s">
        <v>7</v>
      </c>
      <c r="G8" s="31">
        <v>2569</v>
      </c>
      <c r="H8" s="31">
        <v>2568</v>
      </c>
      <c r="I8" s="31"/>
      <c r="J8" s="31">
        <v>2569</v>
      </c>
      <c r="K8" s="31">
        <v>2568</v>
      </c>
    </row>
    <row r="9" spans="1:11" ht="21" customHeight="1" x14ac:dyDescent="0.55000000000000004">
      <c r="F9" s="7"/>
      <c r="H9" s="127"/>
      <c r="I9" s="74"/>
    </row>
    <row r="10" spans="1:11" ht="21" customHeight="1" x14ac:dyDescent="0.55000000000000004">
      <c r="A10" s="3" t="s">
        <v>122</v>
      </c>
      <c r="I10" s="26"/>
    </row>
    <row r="11" spans="1:11" ht="21" customHeight="1" x14ac:dyDescent="0.5">
      <c r="A11" s="44" t="s">
        <v>86</v>
      </c>
      <c r="G11" s="46">
        <v>-17953</v>
      </c>
      <c r="H11" s="46">
        <v>-327724</v>
      </c>
      <c r="I11" s="26"/>
      <c r="J11" s="46">
        <v>-17933</v>
      </c>
      <c r="K11" s="46">
        <v>-792745</v>
      </c>
    </row>
    <row r="12" spans="1:11" ht="21" customHeight="1" x14ac:dyDescent="0.5">
      <c r="A12" s="1" t="s">
        <v>123</v>
      </c>
      <c r="I12" s="26"/>
    </row>
    <row r="13" spans="1:11" ht="21" customHeight="1" x14ac:dyDescent="0.5">
      <c r="C13" s="1" t="s">
        <v>98</v>
      </c>
      <c r="G13" s="47">
        <v>66</v>
      </c>
      <c r="H13" s="47">
        <v>-34</v>
      </c>
      <c r="I13" s="26"/>
      <c r="J13" s="47">
        <v>66</v>
      </c>
      <c r="K13" s="47">
        <v>-453</v>
      </c>
    </row>
    <row r="14" spans="1:11" ht="21" customHeight="1" x14ac:dyDescent="0.5">
      <c r="C14" s="1" t="s">
        <v>79</v>
      </c>
      <c r="G14" s="47">
        <v>2539</v>
      </c>
      <c r="H14" s="47">
        <v>19816</v>
      </c>
      <c r="I14" s="26"/>
      <c r="J14" s="47">
        <v>2539</v>
      </c>
      <c r="K14" s="47">
        <v>5084</v>
      </c>
    </row>
    <row r="15" spans="1:11" ht="21" customHeight="1" x14ac:dyDescent="0.5">
      <c r="C15" s="1" t="s">
        <v>124</v>
      </c>
      <c r="F15" s="12"/>
      <c r="G15" s="47">
        <v>20485</v>
      </c>
      <c r="H15" s="47">
        <v>76968</v>
      </c>
      <c r="I15" s="26"/>
      <c r="J15" s="47">
        <v>20485</v>
      </c>
      <c r="K15" s="47">
        <v>27754</v>
      </c>
    </row>
    <row r="16" spans="1:11" ht="21" customHeight="1" x14ac:dyDescent="0.5">
      <c r="C16" s="1" t="s">
        <v>125</v>
      </c>
      <c r="F16" s="12"/>
      <c r="G16" s="192">
        <v>3515</v>
      </c>
      <c r="H16" s="128">
        <v>0</v>
      </c>
      <c r="I16" s="128"/>
      <c r="J16" s="192">
        <v>3515</v>
      </c>
      <c r="K16" s="128">
        <v>0</v>
      </c>
    </row>
    <row r="17" spans="1:11" ht="21" customHeight="1" x14ac:dyDescent="0.5">
      <c r="C17" s="135" t="s">
        <v>126</v>
      </c>
      <c r="D17" s="135"/>
      <c r="G17" s="47">
        <v>-2126</v>
      </c>
      <c r="H17" s="47">
        <v>2318</v>
      </c>
      <c r="I17" s="26"/>
      <c r="J17" s="47">
        <v>-2126</v>
      </c>
      <c r="K17" s="47">
        <v>-155</v>
      </c>
    </row>
    <row r="18" spans="1:11" ht="21" customHeight="1" x14ac:dyDescent="0.5">
      <c r="C18" s="135" t="s">
        <v>127</v>
      </c>
      <c r="D18" s="135"/>
      <c r="G18" s="205">
        <v>6705</v>
      </c>
      <c r="H18" s="206">
        <v>0</v>
      </c>
      <c r="I18" s="206"/>
      <c r="J18" s="205">
        <v>6705</v>
      </c>
      <c r="K18" s="128">
        <v>219304</v>
      </c>
    </row>
    <row r="19" spans="1:11" ht="21" customHeight="1" x14ac:dyDescent="0.5">
      <c r="C19" s="135" t="s">
        <v>97</v>
      </c>
      <c r="D19" s="135"/>
      <c r="G19" s="47">
        <v>-7913</v>
      </c>
      <c r="H19" s="128">
        <v>0</v>
      </c>
      <c r="I19" s="26"/>
      <c r="J19" s="47">
        <v>-7913</v>
      </c>
      <c r="K19" s="128">
        <v>0</v>
      </c>
    </row>
    <row r="20" spans="1:11" ht="21" customHeight="1" x14ac:dyDescent="0.5">
      <c r="C20" s="135" t="s">
        <v>128</v>
      </c>
      <c r="D20" s="135"/>
      <c r="G20" s="47">
        <v>-183</v>
      </c>
      <c r="H20" s="47">
        <v>24570</v>
      </c>
      <c r="I20" s="26"/>
      <c r="J20" s="47">
        <v>-183</v>
      </c>
      <c r="K20" s="47">
        <v>13451</v>
      </c>
    </row>
    <row r="21" spans="1:11" ht="21" customHeight="1" x14ac:dyDescent="0.5">
      <c r="C21" s="135" t="s">
        <v>81</v>
      </c>
      <c r="D21" s="135"/>
      <c r="G21" s="128">
        <v>0</v>
      </c>
      <c r="H21" s="128">
        <v>0</v>
      </c>
      <c r="I21" s="128"/>
      <c r="J21" s="128">
        <v>0</v>
      </c>
      <c r="K21" s="47">
        <v>389322</v>
      </c>
    </row>
    <row r="22" spans="1:11" ht="21" customHeight="1" x14ac:dyDescent="0.5">
      <c r="C22" s="135" t="s">
        <v>129</v>
      </c>
      <c r="D22" s="135"/>
      <c r="G22" s="47">
        <v>-1862</v>
      </c>
      <c r="H22" s="19">
        <v>119000</v>
      </c>
      <c r="I22" s="26"/>
      <c r="J22" s="47">
        <v>-1862</v>
      </c>
      <c r="K22" s="47">
        <v>119000</v>
      </c>
    </row>
    <row r="23" spans="1:11" ht="21" customHeight="1" x14ac:dyDescent="0.5">
      <c r="C23" s="1" t="s">
        <v>130</v>
      </c>
      <c r="F23" s="12"/>
      <c r="G23" s="128">
        <v>0</v>
      </c>
      <c r="H23" s="47">
        <v>11643</v>
      </c>
      <c r="I23" s="26"/>
      <c r="J23" s="128">
        <v>0</v>
      </c>
      <c r="K23" s="47">
        <v>553</v>
      </c>
    </row>
    <row r="24" spans="1:11" ht="21" customHeight="1" x14ac:dyDescent="0.5">
      <c r="C24" s="44" t="s">
        <v>45</v>
      </c>
      <c r="D24" s="44"/>
      <c r="E24" s="44"/>
      <c r="G24" s="47">
        <v>399</v>
      </c>
      <c r="H24" s="47">
        <v>2258</v>
      </c>
      <c r="I24" s="26"/>
      <c r="J24" s="47">
        <v>399</v>
      </c>
      <c r="K24" s="47">
        <v>2198</v>
      </c>
    </row>
    <row r="25" spans="1:11" ht="21" customHeight="1" x14ac:dyDescent="0.5">
      <c r="C25" s="136" t="s">
        <v>131</v>
      </c>
      <c r="D25" s="136"/>
      <c r="E25" s="44"/>
      <c r="G25" s="47">
        <v>-2106</v>
      </c>
      <c r="H25" s="47">
        <v>-93</v>
      </c>
      <c r="I25" s="26"/>
      <c r="J25" s="47">
        <v>-2106</v>
      </c>
      <c r="K25" s="47">
        <v>-93</v>
      </c>
    </row>
    <row r="26" spans="1:11" ht="21" customHeight="1" x14ac:dyDescent="0.5">
      <c r="C26" s="59" t="s">
        <v>132</v>
      </c>
      <c r="D26" s="59"/>
      <c r="E26" s="44"/>
      <c r="G26" s="128">
        <v>0</v>
      </c>
      <c r="H26" s="171">
        <v>-11962</v>
      </c>
      <c r="I26" s="26"/>
      <c r="J26" s="128">
        <v>0</v>
      </c>
      <c r="K26" s="90">
        <v>190</v>
      </c>
    </row>
    <row r="27" spans="1:11" ht="21" customHeight="1" x14ac:dyDescent="0.5">
      <c r="C27" s="59" t="s">
        <v>133</v>
      </c>
      <c r="D27" s="59"/>
      <c r="E27" s="44"/>
      <c r="G27" s="47">
        <v>9377</v>
      </c>
      <c r="H27" s="128">
        <v>0</v>
      </c>
      <c r="I27" s="26"/>
      <c r="J27" s="47">
        <v>9377</v>
      </c>
      <c r="K27" s="128">
        <v>0</v>
      </c>
    </row>
    <row r="28" spans="1:11" ht="21" customHeight="1" x14ac:dyDescent="0.5">
      <c r="C28" s="59" t="s">
        <v>134</v>
      </c>
      <c r="D28" s="59"/>
      <c r="E28" s="44"/>
      <c r="G28" s="128">
        <v>0</v>
      </c>
      <c r="H28" s="171">
        <v>8236</v>
      </c>
      <c r="I28" s="26"/>
      <c r="J28" s="128">
        <v>0</v>
      </c>
      <c r="K28" s="128">
        <v>0</v>
      </c>
    </row>
    <row r="29" spans="1:11" ht="21" customHeight="1" x14ac:dyDescent="0.5">
      <c r="C29" s="1" t="s">
        <v>78</v>
      </c>
      <c r="G29" s="47">
        <v>-6716</v>
      </c>
      <c r="H29" s="47">
        <v>-1</v>
      </c>
      <c r="I29" s="26"/>
      <c r="J29" s="47">
        <v>-6716</v>
      </c>
      <c r="K29" s="47">
        <v>-6784</v>
      </c>
    </row>
    <row r="30" spans="1:11" ht="21" customHeight="1" x14ac:dyDescent="0.5">
      <c r="C30" s="1" t="s">
        <v>135</v>
      </c>
      <c r="G30" s="47">
        <v>-16</v>
      </c>
      <c r="H30" s="202">
        <v>0</v>
      </c>
      <c r="I30" s="26"/>
      <c r="J30" s="47">
        <v>-16</v>
      </c>
      <c r="K30" s="202">
        <v>0</v>
      </c>
    </row>
    <row r="31" spans="1:11" ht="21" customHeight="1" x14ac:dyDescent="0.5">
      <c r="A31" s="1" t="s">
        <v>136</v>
      </c>
      <c r="G31" s="129">
        <f>SUM(G11:G30)</f>
        <v>4211</v>
      </c>
      <c r="H31" s="129">
        <f>SUM(H11:H30)</f>
        <v>-75005</v>
      </c>
      <c r="I31" s="26"/>
      <c r="J31" s="129">
        <f>SUM(J11:J30)</f>
        <v>4231</v>
      </c>
      <c r="K31" s="148">
        <f>SUM(K11:K30)</f>
        <v>-23374</v>
      </c>
    </row>
    <row r="32" spans="1:11" ht="21" customHeight="1" x14ac:dyDescent="0.5">
      <c r="B32" s="136" t="s">
        <v>137</v>
      </c>
      <c r="C32" s="44"/>
      <c r="D32" s="44"/>
      <c r="E32" s="44"/>
      <c r="G32" s="47">
        <v>-6112</v>
      </c>
      <c r="H32" s="47">
        <v>-18388</v>
      </c>
      <c r="I32" s="26"/>
      <c r="J32" s="47">
        <v>-6112</v>
      </c>
      <c r="K32" s="47">
        <v>-29731</v>
      </c>
    </row>
    <row r="33" spans="1:11" ht="21" customHeight="1" x14ac:dyDescent="0.5">
      <c r="B33" s="136" t="s">
        <v>138</v>
      </c>
      <c r="C33" s="44"/>
      <c r="D33" s="44"/>
      <c r="E33" s="44"/>
      <c r="G33" s="128">
        <v>0</v>
      </c>
      <c r="H33" s="47">
        <v>34</v>
      </c>
      <c r="I33" s="26"/>
      <c r="J33" s="128">
        <v>0</v>
      </c>
      <c r="K33" s="128">
        <v>0</v>
      </c>
    </row>
    <row r="34" spans="1:11" ht="21" customHeight="1" x14ac:dyDescent="0.5">
      <c r="B34" s="136" t="s">
        <v>139</v>
      </c>
      <c r="C34" s="44"/>
      <c r="D34" s="44"/>
      <c r="E34" s="44"/>
      <c r="G34" s="47">
        <v>-21497</v>
      </c>
      <c r="H34" s="47">
        <v>-1510</v>
      </c>
      <c r="I34" s="26"/>
      <c r="J34" s="47">
        <v>-21497</v>
      </c>
      <c r="K34" s="47">
        <v>-1960</v>
      </c>
    </row>
    <row r="35" spans="1:11" ht="21" customHeight="1" x14ac:dyDescent="0.5">
      <c r="B35" s="136" t="s">
        <v>140</v>
      </c>
      <c r="C35" s="44"/>
      <c r="D35" s="44"/>
      <c r="E35" s="44"/>
      <c r="G35" s="128">
        <v>0</v>
      </c>
      <c r="H35" s="47">
        <v>7219</v>
      </c>
      <c r="I35" s="26"/>
      <c r="J35" s="128">
        <v>0</v>
      </c>
      <c r="K35" s="47">
        <v>6110</v>
      </c>
    </row>
    <row r="36" spans="1:11" ht="21" customHeight="1" x14ac:dyDescent="0.5">
      <c r="B36" s="136" t="s">
        <v>141</v>
      </c>
      <c r="C36" s="44"/>
      <c r="D36" s="44"/>
      <c r="E36" s="44"/>
      <c r="G36" s="47">
        <v>-90</v>
      </c>
      <c r="H36" s="47">
        <v>8572</v>
      </c>
      <c r="I36" s="26"/>
      <c r="J36" s="47">
        <v>-90</v>
      </c>
      <c r="K36" s="47">
        <v>-10</v>
      </c>
    </row>
    <row r="37" spans="1:11" ht="21" customHeight="1" x14ac:dyDescent="0.5">
      <c r="B37" s="135" t="s">
        <v>142</v>
      </c>
      <c r="C37" s="137"/>
      <c r="D37" s="137"/>
      <c r="E37" s="137"/>
      <c r="F37" s="137"/>
      <c r="G37" s="47">
        <v>21671</v>
      </c>
      <c r="H37" s="47">
        <v>40195</v>
      </c>
      <c r="I37" s="26"/>
      <c r="J37" s="49">
        <v>21651</v>
      </c>
      <c r="K37" s="49">
        <v>14557</v>
      </c>
    </row>
    <row r="38" spans="1:11" ht="21" customHeight="1" x14ac:dyDescent="0.5">
      <c r="B38" s="135" t="s">
        <v>143</v>
      </c>
      <c r="G38" s="47">
        <v>-1963</v>
      </c>
      <c r="H38" s="47">
        <v>-827</v>
      </c>
      <c r="I38" s="26"/>
      <c r="J38" s="49">
        <v>-1963</v>
      </c>
      <c r="K38" s="47">
        <v>-827</v>
      </c>
    </row>
    <row r="39" spans="1:11" ht="21" customHeight="1" x14ac:dyDescent="0.5">
      <c r="B39" s="135" t="s">
        <v>144</v>
      </c>
      <c r="G39" s="128">
        <v>0</v>
      </c>
      <c r="H39" s="47">
        <v>-472</v>
      </c>
      <c r="I39" s="26"/>
      <c r="J39" s="128">
        <v>0</v>
      </c>
      <c r="K39" s="128">
        <v>0</v>
      </c>
    </row>
    <row r="40" spans="1:11" ht="21" customHeight="1" x14ac:dyDescent="0.5">
      <c r="A40" s="135" t="s">
        <v>145</v>
      </c>
      <c r="B40" s="135"/>
      <c r="G40" s="74">
        <f>SUM(G31:G36,G37:G39)</f>
        <v>-3780</v>
      </c>
      <c r="H40" s="129">
        <f>SUM(H31:H39)</f>
        <v>-40182</v>
      </c>
      <c r="I40" s="26"/>
      <c r="J40" s="74">
        <f>SUM(J31:J36,J37:J39)</f>
        <v>-3780</v>
      </c>
      <c r="K40" s="74">
        <f>SUM(K31:K39)</f>
        <v>-35235</v>
      </c>
    </row>
    <row r="41" spans="1:11" ht="21" customHeight="1" x14ac:dyDescent="0.5">
      <c r="A41" s="135" t="s">
        <v>146</v>
      </c>
      <c r="B41" s="135"/>
      <c r="G41" s="26">
        <v>25396</v>
      </c>
      <c r="H41" s="128">
        <v>0</v>
      </c>
      <c r="I41" s="26"/>
      <c r="J41" s="26">
        <v>25396</v>
      </c>
      <c r="K41" s="128">
        <v>0</v>
      </c>
    </row>
    <row r="42" spans="1:11" ht="21" customHeight="1" x14ac:dyDescent="0.5">
      <c r="A42" s="135" t="s">
        <v>147</v>
      </c>
      <c r="B42" s="135"/>
      <c r="G42" s="47">
        <v>-2406</v>
      </c>
      <c r="H42" s="128">
        <v>0</v>
      </c>
      <c r="I42" s="26"/>
      <c r="J42" s="47">
        <v>-2406</v>
      </c>
      <c r="K42" s="128">
        <v>0</v>
      </c>
    </row>
    <row r="43" spans="1:11" s="3" customFormat="1" ht="21" customHeight="1" x14ac:dyDescent="0.55000000000000004">
      <c r="A43" s="138" t="s">
        <v>148</v>
      </c>
      <c r="G43" s="73">
        <f>SUM(G40:G42)</f>
        <v>19210</v>
      </c>
      <c r="H43" s="73">
        <f>SUM(H40:H42)</f>
        <v>-40182</v>
      </c>
      <c r="I43" s="26"/>
      <c r="J43" s="73">
        <f>SUM(J40:J42)</f>
        <v>19210</v>
      </c>
      <c r="K43" s="73">
        <f>SUM(K40:K42)</f>
        <v>-35235</v>
      </c>
    </row>
    <row r="44" spans="1:11" s="3" customFormat="1" ht="21" customHeight="1" x14ac:dyDescent="0.55000000000000004">
      <c r="A44" s="138"/>
      <c r="G44" s="130"/>
      <c r="H44" s="23"/>
      <c r="I44" s="23"/>
      <c r="J44" s="23"/>
      <c r="K44" s="23"/>
    </row>
    <row r="45" spans="1:11" s="3" customFormat="1" ht="21" customHeight="1" x14ac:dyDescent="0.55000000000000004">
      <c r="A45" s="138"/>
      <c r="G45" s="130"/>
      <c r="H45" s="23"/>
      <c r="I45" s="23"/>
      <c r="J45" s="23"/>
      <c r="K45" s="23"/>
    </row>
    <row r="46" spans="1:11" s="3" customFormat="1" ht="21" customHeight="1" x14ac:dyDescent="0.55000000000000004">
      <c r="A46" s="138"/>
      <c r="G46" s="130"/>
      <c r="H46" s="23"/>
      <c r="I46" s="23"/>
      <c r="J46" s="23"/>
      <c r="K46" s="23"/>
    </row>
    <row r="47" spans="1:11" s="3" customFormat="1" ht="21" customHeight="1" x14ac:dyDescent="0.55000000000000004">
      <c r="A47" s="138"/>
      <c r="G47" s="130"/>
      <c r="H47" s="23"/>
      <c r="I47" s="23"/>
      <c r="J47" s="23"/>
      <c r="K47" s="23"/>
    </row>
    <row r="48" spans="1:11" s="3" customFormat="1" ht="21" customHeight="1" x14ac:dyDescent="0.55000000000000004">
      <c r="A48" s="138"/>
      <c r="G48" s="130"/>
      <c r="H48" s="23"/>
      <c r="I48" s="23"/>
      <c r="J48" s="23"/>
      <c r="K48" s="23"/>
    </row>
    <row r="49" spans="1:11" s="3" customFormat="1" ht="21" customHeight="1" x14ac:dyDescent="0.55000000000000004">
      <c r="A49" s="138"/>
      <c r="G49" s="130"/>
      <c r="H49" s="23"/>
      <c r="I49" s="23"/>
      <c r="J49" s="23"/>
      <c r="K49" s="23"/>
    </row>
    <row r="50" spans="1:11" s="3" customFormat="1" ht="21" hidden="1" customHeight="1" x14ac:dyDescent="0.55000000000000004">
      <c r="A50" s="138"/>
      <c r="G50" s="130"/>
      <c r="H50" s="23"/>
      <c r="I50" s="23"/>
      <c r="J50" s="23"/>
      <c r="K50" s="23"/>
    </row>
    <row r="51" spans="1:11" s="3" customFormat="1" ht="21" customHeight="1" x14ac:dyDescent="0.55000000000000004">
      <c r="A51" s="138"/>
      <c r="G51" s="130"/>
      <c r="H51" s="23"/>
      <c r="I51" s="23"/>
      <c r="J51" s="23"/>
      <c r="K51" s="23"/>
    </row>
    <row r="52" spans="1:11" s="3" customFormat="1" ht="21" customHeight="1" x14ac:dyDescent="0.55000000000000004">
      <c r="A52" s="138"/>
      <c r="G52" s="130"/>
      <c r="H52" s="23"/>
      <c r="I52" s="23"/>
      <c r="J52" s="23"/>
      <c r="K52" s="23"/>
    </row>
    <row r="53" spans="1:11" ht="21" customHeight="1" x14ac:dyDescent="0.5">
      <c r="A53" s="1" t="s">
        <v>32</v>
      </c>
      <c r="B53" s="135"/>
      <c r="G53" s="26"/>
      <c r="J53" s="26"/>
    </row>
    <row r="54" spans="1:11" ht="21" customHeight="1" x14ac:dyDescent="0.5">
      <c r="B54" s="135"/>
      <c r="G54" s="26"/>
      <c r="J54" s="26"/>
      <c r="K54" s="47">
        <v>9</v>
      </c>
    </row>
    <row r="55" spans="1:11" ht="21" customHeight="1" x14ac:dyDescent="0.5">
      <c r="B55" s="135"/>
      <c r="G55" s="26"/>
      <c r="J55" s="26"/>
    </row>
    <row r="56" spans="1:11" ht="21" customHeight="1" x14ac:dyDescent="0.55000000000000004">
      <c r="A56" s="116" t="s">
        <v>0</v>
      </c>
      <c r="B56" s="3"/>
      <c r="C56" s="3"/>
      <c r="D56" s="3"/>
      <c r="E56" s="3"/>
      <c r="F56" s="105"/>
      <c r="G56" s="133"/>
      <c r="H56" s="133"/>
      <c r="I56" s="133"/>
      <c r="J56" s="133"/>
      <c r="K56" s="133"/>
    </row>
    <row r="57" spans="1:11" ht="21" customHeight="1" x14ac:dyDescent="0.55000000000000004">
      <c r="A57" s="116" t="s">
        <v>1</v>
      </c>
      <c r="B57" s="3"/>
      <c r="C57" s="3"/>
      <c r="D57" s="3"/>
      <c r="E57" s="3"/>
      <c r="F57" s="105"/>
      <c r="G57" s="133"/>
      <c r="H57" s="133"/>
      <c r="I57" s="133"/>
      <c r="J57" s="133"/>
      <c r="K57" s="133"/>
    </row>
    <row r="58" spans="1:11" ht="21" customHeight="1" x14ac:dyDescent="0.55000000000000004">
      <c r="A58" s="3" t="s">
        <v>121</v>
      </c>
      <c r="B58" s="3"/>
      <c r="C58" s="3"/>
      <c r="D58" s="3"/>
      <c r="E58" s="3"/>
      <c r="F58" s="3"/>
      <c r="G58" s="133"/>
      <c r="H58" s="133"/>
      <c r="I58" s="133"/>
      <c r="J58" s="133"/>
      <c r="K58" s="133"/>
    </row>
    <row r="59" spans="1:11" ht="21" customHeight="1" x14ac:dyDescent="0.55000000000000004">
      <c r="A59" s="3" t="str">
        <f>A5</f>
        <v>สำหรับงวดหกเดือนสิ้นสุดวันที่ 30 มิถุนายน 2569</v>
      </c>
      <c r="B59" s="3"/>
      <c r="C59" s="3"/>
      <c r="D59" s="3"/>
      <c r="E59" s="3"/>
      <c r="F59" s="3"/>
      <c r="G59" s="133"/>
      <c r="H59" s="133"/>
      <c r="I59" s="133"/>
      <c r="J59" s="133"/>
      <c r="K59" s="133"/>
    </row>
    <row r="60" spans="1:11" ht="21" customHeight="1" x14ac:dyDescent="0.55000000000000004">
      <c r="A60" s="3"/>
      <c r="B60" s="3"/>
      <c r="C60" s="3"/>
      <c r="D60" s="3"/>
      <c r="E60" s="3"/>
      <c r="F60" s="3"/>
      <c r="G60" s="14"/>
      <c r="H60" s="14"/>
      <c r="I60" s="14"/>
      <c r="J60" s="14"/>
      <c r="K60" s="14" t="s">
        <v>4</v>
      </c>
    </row>
    <row r="61" spans="1:11" ht="21" customHeight="1" x14ac:dyDescent="0.55000000000000004">
      <c r="A61" s="134"/>
      <c r="B61" s="134"/>
      <c r="C61" s="134"/>
      <c r="D61" s="134"/>
      <c r="E61" s="134"/>
      <c r="F61" s="134"/>
      <c r="G61" s="212" t="s">
        <v>67</v>
      </c>
      <c r="H61" s="212"/>
      <c r="I61" s="34"/>
      <c r="J61" s="212" t="s">
        <v>68</v>
      </c>
      <c r="K61" s="212"/>
    </row>
    <row r="62" spans="1:11" ht="21" customHeight="1" x14ac:dyDescent="0.55000000000000004">
      <c r="A62" s="6"/>
      <c r="B62" s="6"/>
      <c r="C62" s="6"/>
      <c r="D62" s="6"/>
      <c r="E62" s="6"/>
      <c r="F62" s="209" t="s">
        <v>7</v>
      </c>
      <c r="G62" s="31">
        <v>2569</v>
      </c>
      <c r="H62" s="31">
        <v>2568</v>
      </c>
      <c r="I62" s="31"/>
      <c r="J62" s="31">
        <v>2569</v>
      </c>
      <c r="K62" s="31">
        <v>2568</v>
      </c>
    </row>
    <row r="63" spans="1:11" ht="21" customHeight="1" x14ac:dyDescent="0.55000000000000004">
      <c r="B63" s="135"/>
      <c r="G63" s="26"/>
      <c r="H63" s="14"/>
      <c r="J63" s="26"/>
      <c r="K63" s="26"/>
    </row>
    <row r="64" spans="1:11" ht="21" customHeight="1" x14ac:dyDescent="0.55000000000000004">
      <c r="A64" s="138" t="s">
        <v>149</v>
      </c>
      <c r="G64" s="131"/>
      <c r="H64" s="170"/>
      <c r="I64" s="170"/>
      <c r="J64" s="131"/>
      <c r="K64" s="170"/>
    </row>
    <row r="65" spans="1:11" ht="21" customHeight="1" x14ac:dyDescent="0.5">
      <c r="A65" s="135"/>
      <c r="B65" s="135" t="s">
        <v>150</v>
      </c>
      <c r="G65" s="128">
        <v>0</v>
      </c>
      <c r="H65" s="128">
        <v>0</v>
      </c>
      <c r="I65" s="128"/>
      <c r="J65" s="128">
        <v>0</v>
      </c>
      <c r="K65" s="171">
        <v>-1887</v>
      </c>
    </row>
    <row r="66" spans="1:11" ht="21" customHeight="1" x14ac:dyDescent="0.5">
      <c r="A66" s="135"/>
      <c r="B66" s="135" t="s">
        <v>151</v>
      </c>
      <c r="G66" s="128">
        <v>0</v>
      </c>
      <c r="H66" s="171">
        <v>2794</v>
      </c>
      <c r="I66" s="128"/>
      <c r="J66" s="128">
        <v>0</v>
      </c>
      <c r="K66" s="171">
        <v>2794</v>
      </c>
    </row>
    <row r="67" spans="1:11" ht="21" customHeight="1" x14ac:dyDescent="0.5">
      <c r="B67" s="135" t="s">
        <v>152</v>
      </c>
      <c r="G67" s="128">
        <v>0</v>
      </c>
      <c r="H67" s="90">
        <v>15003</v>
      </c>
      <c r="I67" s="26"/>
      <c r="J67" s="128">
        <v>0</v>
      </c>
      <c r="K67" s="128">
        <v>0</v>
      </c>
    </row>
    <row r="68" spans="1:11" ht="21" customHeight="1" x14ac:dyDescent="0.5">
      <c r="B68" s="135" t="s">
        <v>153</v>
      </c>
      <c r="F68" s="46"/>
      <c r="G68" s="171">
        <v>-3202</v>
      </c>
      <c r="H68" s="171">
        <v>-7415</v>
      </c>
      <c r="I68" s="26"/>
      <c r="J68" s="19">
        <v>-3202</v>
      </c>
      <c r="K68" s="171">
        <v>-1311</v>
      </c>
    </row>
    <row r="69" spans="1:11" ht="21" customHeight="1" x14ac:dyDescent="0.5">
      <c r="B69" s="135" t="s">
        <v>154</v>
      </c>
      <c r="G69" s="171">
        <v>-534</v>
      </c>
      <c r="H69" s="171">
        <v>-15</v>
      </c>
      <c r="I69" s="26"/>
      <c r="J69" s="19">
        <v>-534</v>
      </c>
      <c r="K69" s="171">
        <v>-15</v>
      </c>
    </row>
    <row r="70" spans="1:11" ht="21" customHeight="1" x14ac:dyDescent="0.5">
      <c r="B70" s="135" t="s">
        <v>155</v>
      </c>
      <c r="G70" s="171">
        <v>-1323</v>
      </c>
      <c r="H70" s="128">
        <v>0</v>
      </c>
      <c r="I70" s="26"/>
      <c r="J70" s="19">
        <v>-1323</v>
      </c>
      <c r="K70" s="128">
        <v>0</v>
      </c>
    </row>
    <row r="71" spans="1:11" ht="21" customHeight="1" x14ac:dyDescent="0.5">
      <c r="B71" s="135" t="s">
        <v>156</v>
      </c>
      <c r="G71" s="128">
        <v>12</v>
      </c>
      <c r="H71" s="47">
        <v>1</v>
      </c>
      <c r="I71" s="26"/>
      <c r="J71" s="128">
        <v>12</v>
      </c>
      <c r="K71" s="128">
        <v>0</v>
      </c>
    </row>
    <row r="72" spans="1:11" s="3" customFormat="1" ht="21" customHeight="1" x14ac:dyDescent="0.55000000000000004">
      <c r="A72" s="39" t="s">
        <v>157</v>
      </c>
      <c r="G72" s="73">
        <f>SUM(G65:G71)</f>
        <v>-5047</v>
      </c>
      <c r="H72" s="73">
        <f>SUM(H65:H71)</f>
        <v>10368</v>
      </c>
      <c r="I72" s="26"/>
      <c r="J72" s="73">
        <f>SUM(J65:J71)</f>
        <v>-5047</v>
      </c>
      <c r="K72" s="73">
        <f>SUM(K65:K71)</f>
        <v>-419</v>
      </c>
    </row>
    <row r="73" spans="1:11" s="3" customFormat="1" ht="21" customHeight="1" x14ac:dyDescent="0.55000000000000004">
      <c r="A73" s="39"/>
      <c r="G73" s="23"/>
      <c r="H73" s="23"/>
      <c r="I73" s="26"/>
      <c r="J73" s="23"/>
      <c r="K73" s="23"/>
    </row>
    <row r="74" spans="1:11" ht="21" customHeight="1" x14ac:dyDescent="0.55000000000000004">
      <c r="A74" s="3" t="s">
        <v>158</v>
      </c>
      <c r="H74" s="19"/>
      <c r="K74" s="19"/>
    </row>
    <row r="75" spans="1:11" ht="21" customHeight="1" x14ac:dyDescent="0.5">
      <c r="B75" s="135" t="s">
        <v>159</v>
      </c>
      <c r="G75" s="19">
        <v>-373</v>
      </c>
      <c r="H75" s="128">
        <v>0</v>
      </c>
      <c r="J75" s="19">
        <v>-373</v>
      </c>
      <c r="K75" s="128">
        <v>0</v>
      </c>
    </row>
    <row r="76" spans="1:11" ht="21" customHeight="1" x14ac:dyDescent="0.5">
      <c r="B76" s="135" t="s">
        <v>160</v>
      </c>
      <c r="G76" s="128">
        <v>0</v>
      </c>
      <c r="H76" s="19">
        <v>28779</v>
      </c>
      <c r="J76" s="128">
        <v>0</v>
      </c>
      <c r="K76" s="19">
        <v>28779</v>
      </c>
    </row>
    <row r="77" spans="1:11" ht="21" customHeight="1" x14ac:dyDescent="0.5">
      <c r="B77" s="135" t="s">
        <v>161</v>
      </c>
      <c r="G77" s="128">
        <v>0</v>
      </c>
      <c r="H77" s="47">
        <v>-21361</v>
      </c>
      <c r="J77" s="128">
        <v>0</v>
      </c>
      <c r="K77" s="47">
        <v>-21361</v>
      </c>
    </row>
    <row r="78" spans="1:11" ht="21" customHeight="1" x14ac:dyDescent="0.5">
      <c r="B78" s="135" t="s">
        <v>162</v>
      </c>
      <c r="G78" s="128">
        <v>0</v>
      </c>
      <c r="H78" s="47">
        <v>41887</v>
      </c>
      <c r="J78" s="128">
        <v>0</v>
      </c>
      <c r="K78" s="47">
        <v>41887</v>
      </c>
    </row>
    <row r="79" spans="1:11" ht="21" customHeight="1" x14ac:dyDescent="0.5">
      <c r="B79" s="135" t="s">
        <v>163</v>
      </c>
      <c r="G79" s="19">
        <v>-5000</v>
      </c>
      <c r="H79" s="47">
        <v>-15000</v>
      </c>
      <c r="J79" s="19">
        <v>-5000</v>
      </c>
      <c r="K79" s="47">
        <v>-15000</v>
      </c>
    </row>
    <row r="80" spans="1:11" ht="21" hidden="1" customHeight="1" x14ac:dyDescent="0.5">
      <c r="B80" s="135" t="s">
        <v>164</v>
      </c>
      <c r="G80" s="19">
        <v>0</v>
      </c>
      <c r="H80" s="47">
        <v>0</v>
      </c>
      <c r="J80" s="19"/>
      <c r="K80" s="47">
        <v>0</v>
      </c>
    </row>
    <row r="81" spans="1:11" ht="21" hidden="1" customHeight="1" x14ac:dyDescent="0.5">
      <c r="B81" s="135" t="s">
        <v>165</v>
      </c>
      <c r="G81" s="19">
        <v>0</v>
      </c>
      <c r="H81" s="19">
        <v>0</v>
      </c>
      <c r="J81" s="19"/>
      <c r="K81" s="19"/>
    </row>
    <row r="82" spans="1:11" ht="21" customHeight="1" x14ac:dyDescent="0.5">
      <c r="B82" s="135" t="s">
        <v>166</v>
      </c>
      <c r="G82" s="19">
        <v>-623</v>
      </c>
      <c r="H82" s="19">
        <v>-4141</v>
      </c>
      <c r="J82" s="19">
        <v>-623</v>
      </c>
      <c r="K82" s="19">
        <v>-1626</v>
      </c>
    </row>
    <row r="83" spans="1:11" ht="21" customHeight="1" x14ac:dyDescent="0.5">
      <c r="B83" s="135" t="s">
        <v>167</v>
      </c>
      <c r="G83" s="19">
        <v>-4001.34</v>
      </c>
      <c r="H83" s="47">
        <v>-2433</v>
      </c>
      <c r="J83" s="19">
        <v>-4001.34</v>
      </c>
      <c r="K83" s="47">
        <v>-2433</v>
      </c>
    </row>
    <row r="84" spans="1:11" ht="21" customHeight="1" x14ac:dyDescent="0.5">
      <c r="B84" s="135" t="s">
        <v>168</v>
      </c>
      <c r="G84" s="19">
        <v>19</v>
      </c>
      <c r="H84" s="128">
        <v>0</v>
      </c>
      <c r="J84" s="19">
        <v>19</v>
      </c>
      <c r="K84" s="128">
        <v>0</v>
      </c>
    </row>
    <row r="85" spans="1:11" ht="21" customHeight="1" x14ac:dyDescent="0.5">
      <c r="B85" s="135" t="s">
        <v>169</v>
      </c>
      <c r="G85" s="19">
        <v>-1785</v>
      </c>
      <c r="H85" s="19">
        <v>-4689</v>
      </c>
      <c r="J85" s="19">
        <v>-1785</v>
      </c>
      <c r="K85" s="19">
        <v>-1987</v>
      </c>
    </row>
    <row r="86" spans="1:11" ht="21" hidden="1" customHeight="1" x14ac:dyDescent="0.5">
      <c r="B86" s="135" t="s">
        <v>170</v>
      </c>
      <c r="G86" s="128">
        <f t="shared" ref="G86" si="0">J86</f>
        <v>0</v>
      </c>
      <c r="H86" s="128">
        <v>0</v>
      </c>
      <c r="J86" s="128">
        <v>0</v>
      </c>
      <c r="K86" s="128">
        <v>0</v>
      </c>
    </row>
    <row r="87" spans="1:11" s="3" customFormat="1" ht="21" customHeight="1" x14ac:dyDescent="0.55000000000000004">
      <c r="A87" s="3" t="s">
        <v>171</v>
      </c>
      <c r="G87" s="73">
        <f>SUM(G75:G86)</f>
        <v>-11763.34</v>
      </c>
      <c r="H87" s="73">
        <f>SUM(H75:H85)</f>
        <v>23042</v>
      </c>
      <c r="I87" s="26"/>
      <c r="J87" s="73">
        <f>SUM(J75:J86)</f>
        <v>-11763.34</v>
      </c>
      <c r="K87" s="73">
        <f>SUM(K75:K85)</f>
        <v>28259</v>
      </c>
    </row>
    <row r="88" spans="1:11" ht="21" customHeight="1" x14ac:dyDescent="0.5">
      <c r="B88" s="1" t="s">
        <v>172</v>
      </c>
      <c r="F88" s="7"/>
      <c r="G88" s="128">
        <v>0</v>
      </c>
      <c r="H88" s="47">
        <v>-6544</v>
      </c>
      <c r="I88" s="26"/>
      <c r="J88" s="128">
        <v>0</v>
      </c>
      <c r="K88" s="128">
        <v>0</v>
      </c>
    </row>
    <row r="89" spans="1:11" ht="21" hidden="1" customHeight="1" x14ac:dyDescent="0.5">
      <c r="A89" s="44" t="s">
        <v>173</v>
      </c>
      <c r="G89" s="121">
        <v>2399.66</v>
      </c>
      <c r="H89" s="121">
        <v>-6772</v>
      </c>
      <c r="I89" s="26"/>
      <c r="J89" s="121">
        <v>2399.66</v>
      </c>
      <c r="K89" s="121">
        <v>-7395</v>
      </c>
    </row>
    <row r="90" spans="1:11" ht="21" hidden="1" customHeight="1" x14ac:dyDescent="0.5">
      <c r="A90" s="135" t="s">
        <v>174</v>
      </c>
      <c r="B90" s="135"/>
      <c r="G90" s="128">
        <v>0</v>
      </c>
      <c r="H90" s="128">
        <v>0</v>
      </c>
      <c r="I90" s="128"/>
      <c r="J90" s="128">
        <v>0</v>
      </c>
      <c r="K90" s="128">
        <v>0</v>
      </c>
    </row>
    <row r="91" spans="1:11" ht="21" hidden="1" customHeight="1" x14ac:dyDescent="0.5">
      <c r="A91" s="135" t="s">
        <v>175</v>
      </c>
      <c r="B91" s="135"/>
      <c r="G91" s="46"/>
      <c r="I91" s="48"/>
    </row>
    <row r="92" spans="1:11" ht="21" hidden="1" customHeight="1" x14ac:dyDescent="0.5">
      <c r="A92" s="135"/>
      <c r="B92" s="135"/>
      <c r="E92" s="139" t="s">
        <v>176</v>
      </c>
      <c r="G92" s="132">
        <v>0</v>
      </c>
      <c r="H92" s="121">
        <v>0</v>
      </c>
      <c r="I92" s="128"/>
      <c r="J92" s="132">
        <v>0</v>
      </c>
      <c r="K92" s="132">
        <v>0</v>
      </c>
    </row>
    <row r="93" spans="1:11" ht="21" customHeight="1" x14ac:dyDescent="0.55000000000000004">
      <c r="A93" s="39" t="s">
        <v>177</v>
      </c>
      <c r="B93" s="135"/>
      <c r="E93" s="139"/>
      <c r="G93" s="46">
        <v>2399.66</v>
      </c>
      <c r="H93" s="46">
        <v>-6772</v>
      </c>
      <c r="I93" s="48"/>
      <c r="J93" s="46">
        <v>2399.66</v>
      </c>
      <c r="K93" s="46">
        <v>-7395</v>
      </c>
    </row>
    <row r="94" spans="1:11" ht="21" customHeight="1" x14ac:dyDescent="0.55000000000000004">
      <c r="A94" s="36" t="s">
        <v>178</v>
      </c>
      <c r="G94" s="46">
        <v>73750</v>
      </c>
      <c r="H94" s="47">
        <v>25707</v>
      </c>
      <c r="I94" s="26"/>
      <c r="J94" s="46">
        <v>73750</v>
      </c>
      <c r="K94" s="47">
        <v>19786</v>
      </c>
    </row>
    <row r="95" spans="1:11" thickBot="1" x14ac:dyDescent="0.6">
      <c r="A95" s="36" t="s">
        <v>179</v>
      </c>
      <c r="G95" s="28">
        <f>SUM(G93:G94,G88)</f>
        <v>76149.66</v>
      </c>
      <c r="H95" s="28">
        <f>SUM(H93:H94,H88)</f>
        <v>12391</v>
      </c>
      <c r="I95" s="48"/>
      <c r="J95" s="28">
        <f>SUM(J93:J94,J88)</f>
        <v>76149.66</v>
      </c>
      <c r="K95" s="28">
        <f>SUM(K93:K94,K88)</f>
        <v>12391</v>
      </c>
    </row>
    <row r="96" spans="1:11" ht="20.399999999999999" thickTop="1" x14ac:dyDescent="0.5">
      <c r="A96" s="11"/>
      <c r="F96" s="7"/>
    </row>
    <row r="97" spans="1:11" s="160" customFormat="1" ht="22.5" hidden="1" customHeight="1" x14ac:dyDescent="0.55000000000000004">
      <c r="A97" s="159" t="s">
        <v>180</v>
      </c>
      <c r="B97" s="167"/>
      <c r="C97" s="167"/>
      <c r="D97" s="167"/>
      <c r="E97" s="167"/>
      <c r="F97" s="168"/>
      <c r="G97" s="193"/>
      <c r="H97" s="193"/>
      <c r="I97" s="193"/>
      <c r="J97" s="171"/>
      <c r="K97" s="196"/>
    </row>
    <row r="98" spans="1:11" s="160" customFormat="1" ht="22.5" hidden="1" customHeight="1" x14ac:dyDescent="0.5">
      <c r="A98" s="169" t="s">
        <v>181</v>
      </c>
      <c r="B98" s="167"/>
      <c r="C98" s="167"/>
      <c r="D98" s="167"/>
      <c r="E98" s="167"/>
      <c r="G98" s="171"/>
      <c r="H98" s="90">
        <v>2940</v>
      </c>
      <c r="I98" s="171"/>
      <c r="K98" s="90">
        <v>2503</v>
      </c>
    </row>
    <row r="99" spans="1:11" s="160" customFormat="1" ht="22.5" hidden="1" customHeight="1" x14ac:dyDescent="0.5">
      <c r="A99" s="169" t="s">
        <v>182</v>
      </c>
      <c r="B99" s="167"/>
      <c r="C99" s="167"/>
      <c r="D99" s="167"/>
      <c r="E99" s="167"/>
      <c r="G99" s="171"/>
      <c r="H99" s="90">
        <v>0</v>
      </c>
      <c r="I99" s="171"/>
      <c r="K99" s="90">
        <v>0</v>
      </c>
    </row>
    <row r="100" spans="1:11" s="160" customFormat="1" ht="22.5" hidden="1" customHeight="1" x14ac:dyDescent="0.5">
      <c r="A100" s="169" t="s">
        <v>183</v>
      </c>
      <c r="B100" s="167"/>
      <c r="C100" s="167"/>
      <c r="D100" s="167"/>
      <c r="E100" s="167"/>
      <c r="G100" s="197"/>
      <c r="H100" s="90">
        <v>1490</v>
      </c>
      <c r="I100" s="171"/>
      <c r="K100" s="90">
        <v>1490</v>
      </c>
    </row>
    <row r="101" spans="1:11" ht="21" customHeight="1" x14ac:dyDescent="0.5">
      <c r="G101" s="131"/>
      <c r="H101" s="131"/>
      <c r="I101" s="131"/>
      <c r="J101" s="131"/>
      <c r="K101" s="131"/>
    </row>
    <row r="102" spans="1:11" ht="21" customHeight="1" x14ac:dyDescent="0.5">
      <c r="G102" s="131"/>
      <c r="H102" s="131"/>
      <c r="I102" s="131"/>
      <c r="J102" s="131"/>
      <c r="K102" s="131"/>
    </row>
    <row r="103" spans="1:11" ht="21" customHeight="1" x14ac:dyDescent="0.5">
      <c r="G103" s="131"/>
      <c r="H103" s="131"/>
      <c r="I103" s="131"/>
      <c r="J103" s="131"/>
      <c r="K103" s="131"/>
    </row>
    <row r="104" spans="1:11" ht="21" customHeight="1" x14ac:dyDescent="0.5">
      <c r="G104" s="131"/>
      <c r="H104" s="131"/>
      <c r="I104" s="131"/>
      <c r="J104" s="131"/>
      <c r="K104" s="131"/>
    </row>
    <row r="105" spans="1:11" ht="21" customHeight="1" x14ac:dyDescent="0.5">
      <c r="G105" s="131"/>
      <c r="H105" s="131"/>
      <c r="I105" s="131"/>
      <c r="J105" s="131"/>
      <c r="K105" s="131"/>
    </row>
    <row r="106" spans="1:11" ht="21" customHeight="1" x14ac:dyDescent="0.5">
      <c r="G106" s="131"/>
      <c r="H106" s="131"/>
      <c r="I106" s="131"/>
      <c r="J106" s="131"/>
      <c r="K106" s="131"/>
    </row>
    <row r="107" spans="1:11" ht="21" customHeight="1" x14ac:dyDescent="0.5">
      <c r="G107" s="131"/>
      <c r="H107" s="131"/>
      <c r="I107" s="131"/>
      <c r="J107" s="131"/>
      <c r="K107" s="131"/>
    </row>
    <row r="108" spans="1:11" ht="21" customHeight="1" x14ac:dyDescent="0.5">
      <c r="G108" s="131"/>
      <c r="H108" s="131"/>
      <c r="I108" s="131"/>
      <c r="J108" s="131"/>
      <c r="K108" s="131"/>
    </row>
    <row r="109" spans="1:11" ht="21" customHeight="1" x14ac:dyDescent="0.5">
      <c r="G109" s="131"/>
      <c r="H109" s="131"/>
      <c r="I109" s="131"/>
      <c r="J109" s="131"/>
      <c r="K109" s="131"/>
    </row>
    <row r="110" spans="1:11" ht="21" customHeight="1" x14ac:dyDescent="0.5">
      <c r="G110" s="131"/>
      <c r="H110" s="131"/>
      <c r="I110" s="131"/>
      <c r="J110" s="131"/>
      <c r="K110" s="131"/>
    </row>
    <row r="111" spans="1:11" ht="21" customHeight="1" x14ac:dyDescent="0.5">
      <c r="G111" s="131"/>
      <c r="H111" s="131"/>
      <c r="I111" s="131"/>
      <c r="J111" s="131"/>
      <c r="K111" s="131"/>
    </row>
    <row r="112" spans="1:11" ht="21" customHeight="1" x14ac:dyDescent="0.5">
      <c r="G112" s="131"/>
      <c r="H112" s="131"/>
      <c r="I112" s="131"/>
      <c r="J112" s="131"/>
      <c r="K112" s="131"/>
    </row>
    <row r="113" spans="1:11" ht="21" customHeight="1" x14ac:dyDescent="0.5">
      <c r="G113" s="131"/>
      <c r="H113" s="131"/>
      <c r="I113" s="131"/>
      <c r="J113" s="131"/>
      <c r="K113" s="131"/>
    </row>
    <row r="114" spans="1:11" ht="21" hidden="1" customHeight="1" x14ac:dyDescent="0.5">
      <c r="G114" s="131"/>
      <c r="H114" s="131"/>
      <c r="I114" s="131"/>
      <c r="J114" s="131"/>
      <c r="K114" s="131"/>
    </row>
    <row r="115" spans="1:11" ht="21" hidden="1" customHeight="1" x14ac:dyDescent="0.5">
      <c r="G115" s="131"/>
      <c r="H115" s="131"/>
      <c r="I115" s="131"/>
      <c r="J115" s="131"/>
      <c r="K115" s="131"/>
    </row>
    <row r="116" spans="1:11" ht="21" customHeight="1" x14ac:dyDescent="0.5">
      <c r="G116" s="131"/>
      <c r="H116" s="131"/>
      <c r="I116" s="131"/>
      <c r="J116" s="131"/>
      <c r="K116" s="131"/>
    </row>
    <row r="117" spans="1:11" ht="21" customHeight="1" x14ac:dyDescent="0.5">
      <c r="G117" s="131"/>
      <c r="H117" s="131"/>
      <c r="I117" s="131"/>
      <c r="J117" s="131"/>
      <c r="K117" s="131"/>
    </row>
    <row r="118" spans="1:11" ht="21" customHeight="1" x14ac:dyDescent="0.5">
      <c r="G118" s="131"/>
      <c r="H118" s="131"/>
      <c r="I118" s="131"/>
      <c r="J118" s="131"/>
      <c r="K118" s="131"/>
    </row>
    <row r="119" spans="1:11" ht="21" customHeight="1" x14ac:dyDescent="0.5">
      <c r="A119" s="1" t="s">
        <v>32</v>
      </c>
    </row>
    <row r="120" spans="1:11" ht="21" customHeight="1" x14ac:dyDescent="0.5">
      <c r="K120" s="26">
        <v>10</v>
      </c>
    </row>
    <row r="132" ht="19.8" x14ac:dyDescent="0.5"/>
    <row r="133" ht="19.8" x14ac:dyDescent="0.5"/>
  </sheetData>
  <mergeCells count="4">
    <mergeCell ref="G7:H7"/>
    <mergeCell ref="J7:K7"/>
    <mergeCell ref="G61:H61"/>
    <mergeCell ref="J61:K61"/>
  </mergeCells>
  <pageMargins left="0.59055118110236215" right="0" top="0.11811023622047244" bottom="0" header="0" footer="0"/>
  <pageSetup paperSize="9" scale="73" fitToHeight="0" orientation="portrait" r:id="rId1"/>
  <rowBreaks count="1" manualBreakCount="1">
    <brk id="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369083f35f27f4978c5c33f3b2062147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1e3df112ae01da70674b001cf39f60b3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012E8-0B02-4AC5-8887-1CE675298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A517F-3E2B-492D-B64C-60D687F40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3-4</vt:lpstr>
      <vt:lpstr>Page 5</vt:lpstr>
      <vt:lpstr>Page 6</vt:lpstr>
      <vt:lpstr>Page 7</vt:lpstr>
      <vt:lpstr>Page 8</vt:lpstr>
      <vt:lpstr>Page 9-10</vt:lpstr>
      <vt:lpstr>'Page 3-4'!Print_Area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apichat boongird</dc:creator>
  <cp:keywords/>
  <dc:description/>
  <cp:lastModifiedBy>Werawut Sutthanan</cp:lastModifiedBy>
  <cp:revision/>
  <dcterms:created xsi:type="dcterms:W3CDTF">2022-02-28T11:25:18Z</dcterms:created>
  <dcterms:modified xsi:type="dcterms:W3CDTF">2026-08-14T08:01:15Z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</Properties>
</file>