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P:\2026\2026-Q2.26\FS\Final\"/>
    </mc:Choice>
  </mc:AlternateContent>
  <xr:revisionPtr revIDLastSave="0" documentId="13_ncr:1_{6A19ED73-4C18-45D2-9118-B8C5009D31A4}" xr6:coauthVersionLast="47" xr6:coauthVersionMax="47" xr10:uidLastSave="{00000000-0000-0000-0000-000000000000}"/>
  <bookViews>
    <workbookView xWindow="28680" yWindow="-2400" windowWidth="29040" windowHeight="15720" tabRatio="642" xr2:uid="{00000000-000D-0000-FFFF-FFFF00000000}"/>
  </bookViews>
  <sheets>
    <sheet name="BS3-5" sheetId="9" r:id="rId1"/>
    <sheet name="PL3m 6-7" sheetId="11" r:id="rId2"/>
    <sheet name="PL6m 8-9" sheetId="20" r:id="rId3"/>
    <sheet name="SOC_conso68 10" sheetId="21" r:id="rId4"/>
    <sheet name="SOC_conso68 11" sheetId="22" r:id="rId5"/>
    <sheet name="SOC_TTA 12" sheetId="13" r:id="rId6"/>
    <sheet name="thai_CF-13-15" sheetId="15" r:id="rId7"/>
    <sheet name="DS_INTERNAL_SETTINGS_STORAGE" sheetId="16" state="veryHidden" r:id="rId8"/>
    <sheet name="DS_INTERNAL_DOCGROUP_STORAGE" sheetId="17" state="veryHidden" r:id="rId9"/>
    <sheet name="DS_INTERNAL_DOCUMENT_STORAGE" sheetId="18" state="veryHidden" r:id="rId10"/>
    <sheet name="DS_INTERNAL_SNIP_STORAGE" sheetId="19" state="veryHidden" r:id="rId11"/>
  </sheets>
  <externalReferences>
    <externalReference r:id="rId12"/>
  </externalReferences>
  <definedNames>
    <definedName name="_xlnm.Print_Area" localSheetId="0">'BS3-5'!$A$1:$M$104</definedName>
    <definedName name="_xlnm.Print_Area" localSheetId="1">'PL3m 6-7'!$A$1:$M$81</definedName>
    <definedName name="_xlnm.Print_Area" localSheetId="2">'PL6m 8-9'!$A$1:$M$83</definedName>
    <definedName name="_xlnm.Print_Area" localSheetId="4">'SOC_conso68 11'!$A$1:$AH$34</definedName>
    <definedName name="_xlnm.Print_Area" localSheetId="5">'SOC_TTA 12'!$A$1:$U$40</definedName>
    <definedName name="_xlnm.Print_Area" localSheetId="6">'thai_CF-13-15'!$A$1:$L$132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1" i="21" l="1"/>
  <c r="AA28" i="21" s="1"/>
  <c r="K21" i="21"/>
  <c r="U28" i="21"/>
  <c r="S28" i="21"/>
  <c r="Q28" i="21"/>
  <c r="O28" i="21"/>
  <c r="M28" i="21"/>
  <c r="K28" i="21"/>
  <c r="I28" i="21"/>
  <c r="G28" i="21"/>
  <c r="Q31" i="13"/>
  <c r="Q35" i="21" l="1"/>
  <c r="W13" i="21"/>
  <c r="U32" i="22"/>
  <c r="U25" i="22"/>
  <c r="W25" i="22"/>
  <c r="S25" i="22"/>
  <c r="O25" i="22"/>
  <c r="M25" i="22"/>
  <c r="K25" i="22"/>
  <c r="I25" i="22"/>
  <c r="G25" i="22"/>
  <c r="AE23" i="22"/>
  <c r="U20" i="22"/>
  <c r="AA13" i="22"/>
  <c r="AC13" i="22" s="1"/>
  <c r="AG13" i="22" s="1"/>
  <c r="S20" i="22" l="1"/>
  <c r="S27" i="22" s="1"/>
  <c r="I20" i="22"/>
  <c r="I27" i="22" s="1"/>
  <c r="K20" i="22"/>
  <c r="K27" i="22" s="1"/>
  <c r="Y20" i="22"/>
  <c r="Y32" i="22"/>
  <c r="O20" i="22"/>
  <c r="O27" i="22" s="1"/>
  <c r="W20" i="22"/>
  <c r="W27" i="22" s="1"/>
  <c r="G20" i="22"/>
  <c r="G27" i="22" s="1"/>
  <c r="U27" i="22"/>
  <c r="U34" i="22" s="1"/>
  <c r="AA19" i="22"/>
  <c r="AC19" i="22" s="1"/>
  <c r="AA18" i="22"/>
  <c r="W32" i="22"/>
  <c r="O32" i="22"/>
  <c r="K32" i="22"/>
  <c r="I32" i="22"/>
  <c r="G32" i="22"/>
  <c r="AG23" i="22"/>
  <c r="AA30" i="22"/>
  <c r="E32" i="22"/>
  <c r="Q25" i="22"/>
  <c r="E25" i="22"/>
  <c r="Q20" i="22"/>
  <c r="AA17" i="22"/>
  <c r="E20" i="22"/>
  <c r="K34" i="22" l="1"/>
  <c r="I34" i="22"/>
  <c r="O34" i="22"/>
  <c r="G34" i="22"/>
  <c r="AA20" i="22"/>
  <c r="W34" i="22"/>
  <c r="AE20" i="22"/>
  <c r="AC17" i="22"/>
  <c r="AG17" i="22" s="1"/>
  <c r="AG19" i="22"/>
  <c r="E27" i="22"/>
  <c r="E34" i="22" s="1"/>
  <c r="AA33" i="22"/>
  <c r="AC33" i="22" s="1"/>
  <c r="AG33" i="22" s="1"/>
  <c r="AE25" i="22"/>
  <c r="AC18" i="22"/>
  <c r="AG18" i="22" s="1"/>
  <c r="M20" i="22"/>
  <c r="M27" i="22" s="1"/>
  <c r="Q27" i="22"/>
  <c r="AE27" i="22" l="1"/>
  <c r="AC20" i="22"/>
  <c r="AG20" i="22" s="1"/>
  <c r="AA24" i="22"/>
  <c r="Y25" i="22"/>
  <c r="Y27" i="22" s="1"/>
  <c r="Y34" i="22" s="1"/>
  <c r="AC24" i="22" l="1"/>
  <c r="AA25" i="22"/>
  <c r="AA27" i="22" s="1"/>
  <c r="W32" i="21"/>
  <c r="W31" i="21"/>
  <c r="W34" i="21"/>
  <c r="W25" i="21"/>
  <c r="W24" i="21"/>
  <c r="W20" i="21"/>
  <c r="W19" i="21"/>
  <c r="W18" i="21"/>
  <c r="AC25" i="22" l="1"/>
  <c r="AG24" i="22"/>
  <c r="AC27" i="22" l="1"/>
  <c r="AG25" i="22"/>
  <c r="U26" i="21"/>
  <c r="S26" i="21"/>
  <c r="Y24" i="21"/>
  <c r="AG27" i="22" l="1"/>
  <c r="J118" i="15" l="1"/>
  <c r="F118" i="15"/>
  <c r="Q17" i="13" l="1"/>
  <c r="O17" i="13"/>
  <c r="M17" i="13"/>
  <c r="M24" i="13" s="1"/>
  <c r="K17" i="13"/>
  <c r="K24" i="13" s="1"/>
  <c r="I17" i="13"/>
  <c r="G17" i="13"/>
  <c r="E17" i="13"/>
  <c r="S23" i="13"/>
  <c r="Q23" i="13"/>
  <c r="O23" i="13"/>
  <c r="M23" i="13"/>
  <c r="K23" i="13"/>
  <c r="I23" i="13"/>
  <c r="G23" i="13"/>
  <c r="U22" i="13"/>
  <c r="U21" i="13"/>
  <c r="E23" i="13"/>
  <c r="S27" i="13"/>
  <c r="S16" i="13"/>
  <c r="S17" i="13" s="1"/>
  <c r="S12" i="13"/>
  <c r="Y32" i="21"/>
  <c r="AC32" i="21" s="1"/>
  <c r="Y31" i="21"/>
  <c r="AC31" i="21" s="1"/>
  <c r="Y25" i="21"/>
  <c r="AC25" i="21" s="1"/>
  <c r="Y20" i="21"/>
  <c r="AC20" i="21" s="1"/>
  <c r="Y19" i="21"/>
  <c r="AC19" i="21" s="1"/>
  <c r="Y18" i="21"/>
  <c r="Y13" i="21"/>
  <c r="AC13" i="21" s="1"/>
  <c r="K26" i="21"/>
  <c r="AA33" i="21"/>
  <c r="W33" i="21"/>
  <c r="U33" i="21"/>
  <c r="S33" i="21"/>
  <c r="O33" i="21"/>
  <c r="M33" i="21"/>
  <c r="K33" i="21"/>
  <c r="I33" i="21"/>
  <c r="G33" i="21"/>
  <c r="E33" i="21"/>
  <c r="AA26" i="21"/>
  <c r="W26" i="21"/>
  <c r="W28" i="21" s="1"/>
  <c r="O26" i="21"/>
  <c r="M26" i="21"/>
  <c r="I26" i="21"/>
  <c r="G26" i="21"/>
  <c r="E26" i="21"/>
  <c r="U21" i="21"/>
  <c r="S21" i="21"/>
  <c r="O21" i="21"/>
  <c r="M21" i="21"/>
  <c r="I21" i="21"/>
  <c r="G21" i="21"/>
  <c r="E21" i="21"/>
  <c r="O24" i="13" l="1"/>
  <c r="Q24" i="13"/>
  <c r="E24" i="13"/>
  <c r="G24" i="13"/>
  <c r="U12" i="13"/>
  <c r="S24" i="13"/>
  <c r="I24" i="13"/>
  <c r="AC18" i="21"/>
  <c r="AC21" i="21" s="1"/>
  <c r="Y21" i="21"/>
  <c r="U23" i="13"/>
  <c r="W21" i="21"/>
  <c r="W35" i="21" s="1"/>
  <c r="G35" i="21"/>
  <c r="I35" i="21"/>
  <c r="Y33" i="21"/>
  <c r="AC33" i="21"/>
  <c r="M35" i="21"/>
  <c r="AA35" i="21"/>
  <c r="O35" i="21"/>
  <c r="E28" i="21"/>
  <c r="E35" i="21" s="1"/>
  <c r="K35" i="21"/>
  <c r="S35" i="21"/>
  <c r="Y26" i="21"/>
  <c r="U35" i="21"/>
  <c r="AC24" i="21"/>
  <c r="AC26" i="21" s="1"/>
  <c r="Y28" i="21" l="1"/>
  <c r="Y35" i="21" s="1"/>
  <c r="AC28" i="21"/>
  <c r="AC35" i="21"/>
  <c r="M73" i="20" l="1"/>
  <c r="I73" i="20"/>
  <c r="M64" i="20"/>
  <c r="I64" i="20"/>
  <c r="M31" i="20"/>
  <c r="I31" i="20"/>
  <c r="M23" i="20"/>
  <c r="K23" i="20"/>
  <c r="I23" i="20"/>
  <c r="M15" i="20"/>
  <c r="M25" i="20" s="1"/>
  <c r="M27" i="20" s="1"/>
  <c r="K15" i="20"/>
  <c r="I15" i="20"/>
  <c r="I71" i="11"/>
  <c r="M71" i="11"/>
  <c r="I75" i="20" l="1"/>
  <c r="M33" i="20"/>
  <c r="M35" i="20" s="1"/>
  <c r="M37" i="20" s="1"/>
  <c r="M39" i="20" s="1"/>
  <c r="M44" i="20" s="1"/>
  <c r="M56" i="20" s="1"/>
  <c r="M75" i="20"/>
  <c r="K25" i="20"/>
  <c r="I25" i="20"/>
  <c r="I27" i="20" s="1"/>
  <c r="I33" i="20" s="1"/>
  <c r="I35" i="20" s="1"/>
  <c r="I37" i="20" s="1"/>
  <c r="I39" i="20" s="1"/>
  <c r="I44" i="20" s="1"/>
  <c r="I56" i="20" s="1"/>
  <c r="M77" i="20" l="1"/>
  <c r="M82" i="20" s="1"/>
  <c r="I77" i="20"/>
  <c r="I82" i="20" s="1"/>
  <c r="U27" i="13" l="1"/>
  <c r="H86" i="15" l="1"/>
  <c r="S31" i="13" l="1"/>
  <c r="J40" i="15" l="1"/>
  <c r="F40" i="15"/>
  <c r="J91" i="15"/>
  <c r="F91" i="15"/>
  <c r="F41" i="15"/>
  <c r="I32" i="13" l="1"/>
  <c r="G32" i="13"/>
  <c r="Q32" i="13" l="1"/>
  <c r="S32" i="13"/>
  <c r="E32" i="13"/>
  <c r="M32" i="13"/>
  <c r="O32" i="13"/>
  <c r="U31" i="13"/>
  <c r="K32" i="13"/>
  <c r="U32" i="13" l="1"/>
  <c r="U38" i="13" l="1"/>
  <c r="L86" i="15"/>
  <c r="S18" i="13"/>
  <c r="U18" i="13" s="1"/>
  <c r="L111" i="15" l="1"/>
  <c r="H111" i="15"/>
  <c r="M31" i="11"/>
  <c r="I31" i="11"/>
  <c r="M15" i="11"/>
  <c r="I15" i="11"/>
  <c r="M99" i="9"/>
  <c r="M101" i="9" s="1"/>
  <c r="I99" i="9"/>
  <c r="I101" i="9" s="1"/>
  <c r="M75" i="9"/>
  <c r="I75" i="9"/>
  <c r="M66" i="9"/>
  <c r="I66" i="9"/>
  <c r="M40" i="9"/>
  <c r="I40" i="9"/>
  <c r="M24" i="9"/>
  <c r="I24" i="9"/>
  <c r="J41" i="15"/>
  <c r="J92" i="15" s="1"/>
  <c r="F92" i="15"/>
  <c r="M64" i="11"/>
  <c r="I64" i="11"/>
  <c r="M23" i="11"/>
  <c r="I23" i="11"/>
  <c r="M77" i="9" l="1"/>
  <c r="M103" i="9" s="1"/>
  <c r="M42" i="9"/>
  <c r="I42" i="9"/>
  <c r="I73" i="11"/>
  <c r="I77" i="9"/>
  <c r="I103" i="9" s="1"/>
  <c r="M73" i="11"/>
  <c r="M25" i="11"/>
  <c r="M27" i="11" s="1"/>
  <c r="M33" i="11" s="1"/>
  <c r="M35" i="11" s="1"/>
  <c r="M37" i="11" s="1"/>
  <c r="M39" i="11" s="1"/>
  <c r="M44" i="11" s="1"/>
  <c r="I25" i="11"/>
  <c r="I27" i="11" s="1"/>
  <c r="I33" i="11" s="1"/>
  <c r="I35" i="11" s="1"/>
  <c r="I37" i="11" s="1"/>
  <c r="I39" i="11" s="1"/>
  <c r="I44" i="11" l="1"/>
  <c r="U16" i="13" l="1"/>
  <c r="U17" i="13" s="1"/>
  <c r="U24" i="13" s="1"/>
  <c r="L35" i="15" l="1"/>
  <c r="H35" i="15" l="1"/>
  <c r="I75" i="11"/>
  <c r="M75" i="11"/>
  <c r="L62" i="15" l="1"/>
  <c r="H62" i="15"/>
  <c r="M80" i="11"/>
  <c r="I80" i="11"/>
  <c r="L65" i="15" l="1"/>
  <c r="L114" i="15" s="1"/>
  <c r="H65" i="15"/>
  <c r="H114" i="15" s="1"/>
  <c r="L117" i="15" l="1"/>
  <c r="H117" i="15"/>
  <c r="L119" i="15" l="1"/>
  <c r="H119" i="15"/>
  <c r="J86" i="15" l="1"/>
  <c r="J111" i="15"/>
  <c r="O37" i="13" l="1"/>
  <c r="O39" i="13" s="1"/>
  <c r="G37" i="13"/>
  <c r="E37" i="13"/>
  <c r="K23" i="11"/>
  <c r="I37" i="13" l="1"/>
  <c r="I39" i="13" s="1"/>
  <c r="G39" i="13"/>
  <c r="E39" i="13"/>
  <c r="K15" i="11"/>
  <c r="K25" i="11" s="1"/>
  <c r="K37" i="13"/>
  <c r="K39" i="13" s="1"/>
  <c r="F86" i="15" l="1"/>
  <c r="F111" i="15" l="1"/>
  <c r="K64" i="20" l="1"/>
  <c r="K64" i="11" l="1"/>
  <c r="Q37" i="13" l="1"/>
  <c r="S36" i="13"/>
  <c r="U36" i="13" s="1"/>
  <c r="Q39" i="13" l="1"/>
  <c r="S37" i="13"/>
  <c r="S39" i="13" l="1"/>
  <c r="G15" i="20" l="1"/>
  <c r="G15" i="11" l="1"/>
  <c r="G23" i="20" l="1"/>
  <c r="G25" i="20" s="1"/>
  <c r="G23" i="11" l="1"/>
  <c r="G25" i="11" s="1"/>
  <c r="AE32" i="22" l="1"/>
  <c r="AE34" i="22" s="1"/>
  <c r="G64" i="20" l="1"/>
  <c r="Q32" i="22" l="1"/>
  <c r="Q34" i="22" s="1"/>
  <c r="G64" i="11"/>
  <c r="K75" i="9"/>
  <c r="K66" i="9" l="1"/>
  <c r="K77" i="9" s="1"/>
  <c r="G75" i="9"/>
  <c r="K71" i="11"/>
  <c r="K73" i="11" s="1"/>
  <c r="G71" i="11"/>
  <c r="G73" i="11" s="1"/>
  <c r="K31" i="20" l="1"/>
  <c r="K27" i="11"/>
  <c r="K27" i="20"/>
  <c r="K33" i="20" l="1"/>
  <c r="K35" i="20" s="1"/>
  <c r="K37" i="20" s="1"/>
  <c r="AA31" i="22"/>
  <c r="AA32" i="22" s="1"/>
  <c r="AA34" i="22" s="1"/>
  <c r="S32" i="22"/>
  <c r="S34" i="22" s="1"/>
  <c r="K73" i="20"/>
  <c r="K75" i="20" s="1"/>
  <c r="G27" i="20"/>
  <c r="K31" i="11"/>
  <c r="K33" i="11" s="1"/>
  <c r="K35" i="11" s="1"/>
  <c r="K37" i="11" s="1"/>
  <c r="G27" i="11"/>
  <c r="G73" i="20" l="1"/>
  <c r="G75" i="20" s="1"/>
  <c r="AC31" i="22"/>
  <c r="AG31" i="22" s="1"/>
  <c r="G31" i="20" l="1"/>
  <c r="G33" i="20" s="1"/>
  <c r="G35" i="20" s="1"/>
  <c r="G37" i="20" s="1"/>
  <c r="K39" i="20"/>
  <c r="K44" i="20" s="1"/>
  <c r="K56" i="20" s="1"/>
  <c r="K99" i="9"/>
  <c r="K101" i="9" s="1"/>
  <c r="K103" i="9" s="1"/>
  <c r="K77" i="20" l="1"/>
  <c r="K82" i="20" s="1"/>
  <c r="G31" i="11"/>
  <c r="G33" i="11" s="1"/>
  <c r="G35" i="11" s="1"/>
  <c r="G37" i="11" s="1"/>
  <c r="K39" i="11"/>
  <c r="G39" i="20"/>
  <c r="G44" i="20" s="1"/>
  <c r="G56" i="20" s="1"/>
  <c r="J35" i="15" l="1"/>
  <c r="G77" i="20"/>
  <c r="G82" i="20" s="1"/>
  <c r="G99" i="9"/>
  <c r="G101" i="9" s="1"/>
  <c r="G39" i="11"/>
  <c r="J62" i="15" l="1"/>
  <c r="F35" i="15"/>
  <c r="J65" i="15" l="1"/>
  <c r="F62" i="15"/>
  <c r="K44" i="11"/>
  <c r="K80" i="11"/>
  <c r="J114" i="15" l="1"/>
  <c r="F65" i="15"/>
  <c r="K56" i="11"/>
  <c r="K75" i="11" s="1"/>
  <c r="M32" i="22"/>
  <c r="M34" i="22" s="1"/>
  <c r="AC30" i="22"/>
  <c r="U35" i="13"/>
  <c r="M37" i="13"/>
  <c r="G44" i="11"/>
  <c r="J117" i="15" l="1"/>
  <c r="F114" i="15"/>
  <c r="G56" i="11"/>
  <c r="G75" i="11" s="1"/>
  <c r="AC32" i="22"/>
  <c r="AC34" i="22" s="1"/>
  <c r="AG30" i="22"/>
  <c r="U37" i="13"/>
  <c r="M39" i="13"/>
  <c r="U39" i="13" s="1"/>
  <c r="G80" i="11"/>
  <c r="J119" i="15" l="1"/>
  <c r="F117" i="15"/>
  <c r="AG32" i="22"/>
  <c r="AG34" i="22"/>
  <c r="F119" i="15" l="1"/>
  <c r="K40" i="9"/>
  <c r="K24" i="9" l="1"/>
  <c r="K42" i="9" s="1"/>
  <c r="G40" i="9"/>
  <c r="G66" i="9" l="1"/>
  <c r="G77" i="9" s="1"/>
  <c r="G103" i="9" s="1"/>
  <c r="G24" i="9" l="1"/>
  <c r="G42" i="9" s="1"/>
</calcChain>
</file>

<file path=xl/sharedStrings.xml><?xml version="1.0" encoding="utf-8"?>
<sst xmlns="http://schemas.openxmlformats.org/spreadsheetml/2006/main" count="671" uniqueCount="328">
  <si>
    <t>บริษัท โทรีเซนไทย เอเยนต์ซีส์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</si>
  <si>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</si>
  <si>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</si>
  <si>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</si>
  <si>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</si>
  <si>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</si>
  <si>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</si>
  <si>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</si>
  <si>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</si>
  <si>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</si>
  <si>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</si>
  <si>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</si>
  <si>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</si>
  <si>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</si>
  <si>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ลูกหนี้อื่นกิจการที่เกี่ยวข้องกัน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</si>
  <si>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</si>
  <si>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</si>
  <si>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</si>
  <si>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</si>
  <si>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</si>
  <si>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</si>
  <si>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</si>
  <si>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</si>
  <si>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</si>
  <si>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</si>
  <si>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</si>
  <si>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</si>
  <si>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</si>
  <si>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</si>
  <si>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</si>
  <si>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</si>
  <si>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</si>
  <si>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</si>
  <si>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</si>
  <si>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</si>
  <si>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</si>
  <si>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</si>
  <si>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</si>
  <si>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</si>
  <si>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</si>
  <si>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</si>
  <si>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</si>
  <si>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</si>
  <si>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</si>
  <si>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</si>
  <si>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</si>
  <si>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</si>
  <si>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</si>
  <si>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</si>
  <si>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</si>
  <si>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</si>
  <si>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</si>
  <si>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</si>
  <si>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</si>
  <si>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</si>
  <si>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</si>
  <si>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</si>
  <si>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</si>
  <si>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</si>
  <si>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</si>
  <si>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</si>
  <si>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</si>
  <si>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</si>
  <si>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</si>
  <si>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</si>
  <si>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</si>
  <si>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</si>
  <si>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</si>
  <si>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</si>
  <si>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</si>
  <si>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</si>
  <si>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</si>
  <si>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</si>
  <si>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</si>
  <si>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</si>
  <si>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</si>
  <si>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</si>
  <si>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</si>
  <si>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</si>
  <si>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</si>
  <si>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</si>
  <si>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</si>
  <si>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</si>
  <si>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</si>
  <si>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</si>
  <si>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</si>
  <si>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</si>
  <si>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</si>
  <si>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</si>
  <si>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</si>
  <si>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</si>
  <si>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</si>
  <si>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</si>
  <si>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</si>
  <si>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</si>
  <si>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</si>
  <si>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</si>
  <si>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</si>
  <si>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</si>
  <si>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</si>
  <si>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</si>
  <si>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</si>
  <si>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</si>
  <si>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 (ไม่ได้ตรวจสอบ)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</si>
  <si>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</si>
  <si>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</si>
  <si>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</si>
  <si>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</si>
  <si>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</si>
  <si>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</si>
  <si>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</si>
  <si>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</si>
  <si>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</t>
  </si>
  <si>
    <t>พนักงานที่กำหนดไว้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</si>
  <si>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</si>
  <si>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</si>
  <si>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</si>
  <si>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</si>
  <si>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</si>
  <si>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</si>
  <si>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</si>
  <si>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</si>
  <si>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</si>
  <si>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</si>
  <si>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</si>
  <si>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</si>
  <si>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</si>
  <si>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</si>
  <si>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</si>
  <si>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</si>
  <si>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</si>
  <si>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</si>
  <si>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</si>
  <si>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</si>
  <si>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</si>
  <si>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</si>
  <si>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</si>
  <si>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</si>
  <si>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</si>
  <si>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</si>
  <si>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</si>
  <si>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</si>
  <si>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</si>
  <si>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</si>
  <si>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</si>
  <si>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ธุรกิจ</t>
  </si>
  <si>
    <t>ในบริษัทย่อย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</si>
  <si>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</si>
  <si>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</si>
  <si>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</si>
  <si>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</si>
  <si>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</si>
  <si>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</si>
  <si>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</si>
  <si>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</si>
  <si>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</si>
  <si>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</si>
  <si>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</si>
  <si>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กำไรเบ็ดเสร็จอื่น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</si>
  <si>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</si>
  <si>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</si>
  <si>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สินทรัพย์ไม่มีตัวตนและอสังหาริมทรัพย์เพื่อการลงทุน</t>
  </si>
  <si>
    <t>รายได้จากการขุดเหรียญสินทรัพย์สกุลเงินดิจิทัล</t>
  </si>
  <si>
    <t>ประมาณการหนี้สินสำหรับผลประโยชน์พนักงาน</t>
  </si>
  <si>
    <t>และสินทรัพย์ไม่มีตัวตน</t>
  </si>
  <si>
    <t>เงินปันผลรับจากเงินลงทุนอื่น</t>
  </si>
  <si>
    <t>(กำไร) ขาดทุนสุทธิจากการจำหน่ายสินทรัพย์ทางการเงินหมุนเวียนอื่น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</si>
  <si>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</si>
  <si>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</si>
  <si>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</si>
  <si>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</si>
  <si>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</si>
  <si>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</si>
  <si>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</si>
  <si>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</si>
  <si>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</si>
  <si>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</si>
  <si>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</si>
  <si>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</si>
  <si>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</si>
  <si>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</si>
  <si>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</si>
  <si>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</si>
  <si>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</si>
  <si>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</si>
  <si>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</si>
  <si>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เงินปันผลรับจากบริษัทย่อย บริษัทร่วม และการร่วมค้า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</si>
  <si>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</si>
  <si>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</si>
  <si>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</si>
  <si>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</si>
  <si>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</si>
  <si>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</si>
  <si>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</si>
  <si>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</si>
  <si>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</si>
  <si>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</si>
  <si>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</si>
  <si>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</si>
  <si>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</si>
  <si>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</si>
  <si>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รายการที่ไม่ใช่เงินสด</t>
  </si>
  <si>
    <t>สัญญาเช่าสำหรับสินทรัพย์สิทธิการใช้</t>
  </si>
  <si>
    <t>เงินปันผลค้างจ่าย</t>
  </si>
  <si>
    <t>ค่าเสื่อมราคาและค่าตัดจำหน่าย ที่ดิน อาคารและอุปกรณ์ สินทรัพย์สิทธิการใช้</t>
  </si>
  <si>
    <t>สินทรัพย์ไม่หมุนเวียนที่จัดประเภทเป็นสินทรัพย์ที่ถือไว้เพื่อขาย</t>
  </si>
  <si>
    <t>ยอดคงเหลือ ณ วันที่  1 มกราคม 2568</t>
  </si>
  <si>
    <t>เงินสดจ่ายล่วงหน้าค่าเงินลงทุน</t>
  </si>
  <si>
    <t>เงินสดรับจากการเพิ่มเงินลงทุนจากส่วนได้เสียที่ไม่มีอำนาจควบคุมของบริษัทย่อย</t>
  </si>
  <si>
    <t>ผลต่างอัตราแลกเปลี่ยนจากการแปลงค่างบการเงินของหน่วยงานต่างประเทศ</t>
  </si>
  <si>
    <t>เงินกู้ยืมระยะสั้น</t>
  </si>
  <si>
    <t>30 มิถุนายน</t>
  </si>
  <si>
    <t>ส่วนแบ่ง</t>
  </si>
  <si>
    <t>กำไร (ขาดทุน)</t>
  </si>
  <si>
    <t>เบ็ดเสร็จอื่นของ</t>
  </si>
  <si>
    <t>การร่วมค้าที่ใช้</t>
  </si>
  <si>
    <t>วิธีส่วนได้เสีย</t>
  </si>
  <si>
    <t>สำหรับงวดหกเดือนสิ้นสุดวันที่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</si>
  <si>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</si>
  <si>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(กลับรายการ) ผลขาดทุนจากการด้อยค่า</t>
  </si>
  <si>
    <t>เงินสดจ่ายเพื่อซื้อเงินลงทุนในบริษัทย่อย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</si>
  <si>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</si>
  <si>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30 มิถุนายน</t>
  </si>
  <si>
    <t>เงินปันผลค้างรับจากบริษัทย่อย</t>
  </si>
  <si>
    <t>การได้มาซึ่งส่วนได้เสียที่ไม่มีอำนาจควบคุมโดยอำนาจควบคุมไม่เปลี่ยนแปลง</t>
  </si>
  <si>
    <t>ส่วนแบ่งกำไรของบริษัทร่วมและการร่วมค้าที่ใช้วิธีส่วนได้เสีย</t>
  </si>
  <si>
    <t>ขาดทุนสุทธิจากการจำหน่ายเงินลงทุนในบริษัทย่อย</t>
  </si>
  <si>
    <t>โอนเข้ากำไรสะสม</t>
  </si>
  <si>
    <t>ขาดทุนจากการตัดจำหน่ายและตั้งสำรองภาษีหัก ณ ที่จ่ายที่ไม่สามารถขอคืนได้</t>
  </si>
  <si>
    <t>หนี้สินค้างชำระจากการซื้อที่ดิน อาคารและอุปกรณ์และสินทรัพย์ไม่มีตัวตน</t>
  </si>
  <si>
    <t>รวมกำไร (ขาดทุน) เบ็ดเสร็จสำหรับงวด</t>
  </si>
  <si>
    <t>กำไร (ขาดทุน) เบ็ดเสร็จสำหรับงวด</t>
  </si>
  <si>
    <t>เงินสดรับจากการจำหน่ายหุ้นในบริษัทย่อยโดยไม่มีการเปลี่ยนแปลงการควบคุม</t>
  </si>
  <si>
    <t>เงินสดจ่ายค่าใช้จ่ายการเสนอขายหุ้นเพิ่มทุนที่เกี่ยวข้องกับการเพิ่มทุนของบริษัทย่อย</t>
  </si>
  <si>
    <t>เงินค้างรับจากการจำหน่ายสินทรัพย์ทางการเงินหมุนเวียนอื่น</t>
  </si>
  <si>
    <t>การจำหน่ายส่วนได้เสียในบริษัทย่อยโดยอำนาจควบคุมไม่เปลี่ยนแปลง</t>
  </si>
  <si>
    <t>เงินสดรับจากการขายสินทรัพย์ที่ถือไว้เพื่อขาย</t>
  </si>
  <si>
    <t>สินทรัพย์ดิจิทัลเพิ่มขึ้นจากการรับชำระเงินให้กู้ยืมระยะสั้นแก่กิจการที่เกี่ยวข้องกัน</t>
  </si>
  <si>
    <t>สินทรัพย์ดิจิทัลเพิ่มขึ้นจากการรับชำระหนี้ของลูกหนี้อื่นกิจการที่เกี่ยวข้องกัน</t>
  </si>
  <si>
    <t>QEG87SBFW1CXS4A1M3E7MYEAP5F4KJEJ1HJ1D3F7QHBP3V4G3JVG</t>
  </si>
  <si>
    <t>Thanapa, Thanasirorat</t>
  </si>
  <si>
    <t>Create</t>
  </si>
  <si>
    <t>b0f93aef-eb45-4dd1-bf56-7e2b967711c2</t>
  </si>
  <si>
    <t>{"id":"b0f93aef-eb45-4dd1-bf56-7e2b967711c2","type":1,"name":"workbookId","value":"5aa0ec52-9e41-42fe-8e0a-efcbedee4288"}</t>
  </si>
  <si>
    <t>e07d0291-9cd5-4c51-b7ae-aaebafa29d1a</t>
  </si>
  <si>
    <t>{"id":"e07d0291-9cd5-4c51-b7ae-aaebafa29d1a","type":0,"name":"dataSnipperSheetDeleted","value":"false"}</t>
  </si>
  <si>
    <t>dd3797b6-1138-4c09-81c3-63baf5b9e37f</t>
  </si>
  <si>
    <t>{"id":"dd3797b6-1138-4c09-81c3-63baf5b9e37f","type":0,"name":"embed-documents","value":"false"}</t>
  </si>
  <si>
    <t>1f629ecf-ad66-49fa-89d5-e4ea539f34a2</t>
  </si>
  <si>
    <t>{"id":"1f629ecf-ad66-49fa-89d5-e4ea539f34a2","type":0,"name":"table-snip-suggestions","value":"true"}</t>
  </si>
  <si>
    <t>341dfcc4-d73f-4653-bb71-e8d696474b19</t>
  </si>
  <si>
    <t>{"id":"341dfcc4-d73f-4653-bb71-e8d696474b19","type":1,"name":"migratedFssProjectId","value":""}</t>
  </si>
  <si>
    <t>สำรองหุ้นทุนซื้อคืน</t>
  </si>
  <si>
    <t>หุ้นทุนซื้อคืน</t>
  </si>
  <si>
    <t>เงินสดจ่ายเพื่อซื้อหุ้นทุนซื้อคืน</t>
  </si>
  <si>
    <t xml:space="preserve">เงินสดจ่ายเพื่อซื้อที่ดิน อาคารและอุปกรณ์ อสังหาริมทรัพย์เพื่อการลงทุน </t>
  </si>
  <si>
    <t>Z2X3VGKEVWSE5WPWCYVA165GN3V7P723255XCMQH3QBXMAAEHPRG</t>
  </si>
  <si>
    <t>Nichawi, Kaewthanamontri</t>
  </si>
  <si>
    <t>ยอดคงเหลือ ณ วันที่  1 มกราคม 2569</t>
  </si>
  <si>
    <t>ขาดทุน</t>
  </si>
  <si>
    <t>รวมกำไรเบ็ดเสร็จสำหรับงวด</t>
  </si>
  <si>
    <t>กระแสเงินสดสุทธิใช้ไปในกิจกรรมจัดหาเงิน</t>
  </si>
  <si>
    <t>(กำไร) ขาดทุนสุทธิจากการจำหน่ายที่ดิน อาคารและอุปกรณ์ และสินทรัพย์ไม่มีตัวตน</t>
  </si>
  <si>
    <t>(กำไร) ขาดทุนสุทธิจากการขายสินทรัพย์ดิจิทัล</t>
  </si>
  <si>
    <t>กลับรายการขาดทุนจากการปรับมูลค่าสินค้าคงเหลือ</t>
  </si>
  <si>
    <t>ส่วนของลูกหนี้สัญญาเช่าเงินทุนที่ถึงกำหนดชำระภายในหนึ่งปี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</si>
  <si>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</si>
  <si>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</si>
  <si>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</si>
  <si>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 xml:space="preserve">(บาท) </t>
    </r>
  </si>
  <si>
    <t>กำไร (ขาดทุน) ต่อหุ้นขั้นพื้นฐาน</t>
  </si>
  <si>
    <t>ผลขาดทุนจากการวัดมูลค่าใหม่ของผลประโยชน์</t>
  </si>
  <si>
    <t>การแบ่งปันกำไร (ขาดทุน) เบ็ดเสร็จรวม</t>
  </si>
  <si>
    <t>ที่วัดมูลค่าด้วยมูลค่ายุติธรรมผ่านกำไรขาดทุนที่ยังไม่เกิดขึ้นจริง</t>
  </si>
  <si>
    <t>(กำไร) ขาดทุนสุทธิจากการเปลี่ยนแปลงมูลค่ายุติธรรมของสินทรัพย์ทางการเงิน</t>
  </si>
  <si>
    <t>เงินฝากธนาคารที่ติดภาระผูกพันเงินกู้ยืมระยะยาวเพิ่มขึ้นสุทธิ</t>
  </si>
  <si>
    <t>สินทรัพย์ไม่มีตัวตน</t>
  </si>
  <si>
    <t>ปรับรายการที่กระทบกำไร (ขาดทุน) เป็นเงินสดรับ (จ่าย)</t>
  </si>
  <si>
    <t>สินทรัพย์ไม่หมุนเวียนอื่นสุทธิกับเจ้าหนี้การค้า</t>
  </si>
  <si>
    <t>2, 4</t>
  </si>
  <si>
    <t>เงินสดจ่ายคืนสุทธิเงินกู้ยืมระยะสั้น</t>
  </si>
  <si>
    <t>16TT489RFXYT93S68Q7RP8SWX9A6RXVA3HK89DW12PBKQQBGMN10</t>
  </si>
  <si>
    <t>Jutatip, Suwansoontorn</t>
  </si>
  <si>
    <t xml:space="preserve">สำหรับงวดหกเดือนสิ้นสุดวันที่ </t>
  </si>
  <si>
    <t>ผลกำไร (ขาดทุน) 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</si>
  <si>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</si>
  <si>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>รวมส่วน</t>
  </si>
  <si>
    <t>ของบริษัทใหญ่</t>
  </si>
  <si>
    <t>สำหรับงวดหกเดือนสิ้นสุดวันที่ 30 มิถุนายน 2568</t>
  </si>
  <si>
    <t>ขาดทุนเบ็ดเสร็จอื่น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</si>
  <si>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</si>
  <si>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</si>
  <si>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</si>
  <si>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กำไร</t>
  </si>
  <si>
    <t>รายได้ภาษีเงินได้</t>
  </si>
  <si>
    <t xml:space="preserve">กำไร (ขาดทุน) ต่อหุ้นขั้นพื้นฐาน (บาท) </t>
  </si>
  <si>
    <t>โอนที่ดิน อาคาร และอุปกรณ์ ไปเป็นสินทรัพย์ที่ถือไว้เพื่อขาย</t>
  </si>
  <si>
    <t>เงินสดรับจากการขายเงินลงทุนในบริษัทร่วม</t>
  </si>
  <si>
    <t>ผลขาดทุนจากการวัดมูลค่าสินทรัพย์ทางการเงิน</t>
  </si>
  <si>
    <t>ผลขาดทุนจากเงินลงทุนในตราสารทุนที่กำหนดให้วัดมูลค่า</t>
  </si>
  <si>
    <t>ขาดทุนเบ็ดเสร็จอื่นสำหรับงวด - สุทธิจากภาษี</t>
  </si>
  <si>
    <t>ขาดทุนจากการวัดมูลค่าสินทรัพย์ทางการเงิน</t>
  </si>
  <si>
    <t>กำไรเบ็ดเสร็จสำหรับงวด</t>
  </si>
  <si>
    <t>(กำไร) ขาดทุนจากอัตราแลกเปลี่ยนที่ยังไม่เกิดขึ้นจริง</t>
  </si>
  <si>
    <t>ขาดทุนจากอัตราแลกเปลี่ยนที่เกิดขึ้นจริง</t>
  </si>
  <si>
    <t>เงินสดจ่ายสินทรัพย์ดิจิทัลสุทธิ</t>
  </si>
  <si>
    <t>เงินสด (จ่ายคืน) รับเงินสุทธิเงินกู้ยืมระยะสั้นจากกิจการที่เกี่ยวข้องกัน</t>
  </si>
  <si>
    <t>เงินปันผลรับจากเงินลงทุนในบริษัทย่อย และการร่วมค้า</t>
  </si>
  <si>
    <t>เจ้าหนี้หมุนเวียนอื่นสุทธิกับเงินปันผลรับจากการร่วมค้า</t>
  </si>
  <si>
    <t>การลดทุนในบริษัทย่อยหักกลบกับเงินกู้ยืมระยะสั้นจากกิจการที่เกี่ยวข้องกันและดอกเบี้ยค้างจ่าย</t>
  </si>
  <si>
    <t>สำหรับ</t>
  </si>
  <si>
    <t>การจ่ายโดยใช้</t>
  </si>
  <si>
    <t>หุ้นเป็นเกณฑ์</t>
  </si>
  <si>
    <t>3, 16</t>
  </si>
  <si>
    <t>0.00</t>
  </si>
  <si>
    <t>เงินสดและรายการเทียบเท่าเงินสดลดลงสุทธิ</t>
  </si>
  <si>
    <t>B26K6YSFCTH6R2GGK4J2EQXX7F08PCJT1X3R2VVR2P5SDMV07SFG</t>
  </si>
  <si>
    <t>Jirachaya, Puncharoen</t>
  </si>
  <si>
    <t>2, 12</t>
  </si>
  <si>
    <t>ผลขาดทุนด้านเครดิตที่คาดว่าจะเกิดขึ้น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</si>
  <si>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</si>
  <si>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</si>
  <si>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>W6TGT6GKN2V6YNW0TDHCC879KJ22TQCXHHEGR4RDYJRVTDA4ZJN0</t>
  </si>
  <si>
    <t>Kaewkorn, Yanisa</t>
  </si>
  <si>
    <t>ส่วนแบ่งกำไรของบริษัทร่วม และการร่วมค้าที่ใช้วิธีส่วนได้เสียสุทธิจากภาษี</t>
  </si>
  <si>
    <t>รวมรายการกับผู้ถือหุ้นที่บันทึกโดยตรงเข้าส่วนของผู้ถือหุ้น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</si>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</sst>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??_);_(@_)"/>
    <numFmt numFmtId="168" formatCode="#,##0;\(#,##0\);\-"/>
    <numFmt numFmtId="169" formatCode="#,##0;\(#,##0\)"/>
    <numFmt numFmtId="170" formatCode="#,##0.00;\(#,##0.00\)"/>
    <numFmt numFmtId="171" formatCode="#,##0.00;\(#,##0.00\);\-"/>
    <numFmt numFmtId="172" formatCode="_(* #,##0.000_);_(* \(#,##0.000\);_(* &quot;-&quot;??_);_(@_)"/>
    <numFmt numFmtId="173" formatCode="_(* #,##0.00000_);_(* \(#,##0.00000\);_(* &quot;-&quot;??_);_(@_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sz val="9"/>
      <name val="Times New Roman"/>
      <family val="1"/>
    </font>
    <font>
      <b/>
      <sz val="15"/>
      <color theme="1"/>
      <name val="Angsana New"/>
      <family val="1"/>
    </font>
    <font>
      <sz val="9"/>
      <color theme="1"/>
      <name val="Times New Roman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165" fontId="15" fillId="0" borderId="0" applyFont="0" applyFill="0" applyBorder="0" applyAlignment="0" applyProtection="0"/>
    <xf numFmtId="0" fontId="9" fillId="0" borderId="0"/>
    <xf numFmtId="0" fontId="16" fillId="0" borderId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/>
    <xf numFmtId="0" fontId="9" fillId="0" borderId="0"/>
    <xf numFmtId="165" fontId="8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22" fillId="0" borderId="0"/>
    <xf numFmtId="0" fontId="16" fillId="0" borderId="0"/>
    <xf numFmtId="0" fontId="8" fillId="0" borderId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0" fontId="9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0">
    <xf numFmtId="0" fontId="0" fillId="0" borderId="0" xfId="0"/>
    <xf numFmtId="0" fontId="11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1" fillId="0" borderId="0" xfId="21" applyFont="1" applyAlignment="1">
      <alignment vertical="center"/>
    </xf>
    <xf numFmtId="0" fontId="11" fillId="0" borderId="0" xfId="7" applyFont="1" applyAlignment="1" applyProtection="1">
      <alignment vertical="center"/>
      <protection locked="0"/>
    </xf>
    <xf numFmtId="166" fontId="11" fillId="0" borderId="0" xfId="4" applyNumberFormat="1" applyFont="1" applyFill="1" applyAlignment="1" applyProtection="1">
      <alignment horizontal="right" vertical="center"/>
      <protection locked="0"/>
    </xf>
    <xf numFmtId="166" fontId="11" fillId="0" borderId="0" xfId="7" applyNumberFormat="1" applyFont="1" applyAlignment="1" applyProtection="1">
      <alignment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  <protection locked="0"/>
    </xf>
    <xf numFmtId="166" fontId="11" fillId="0" borderId="0" xfId="4" applyNumberFormat="1" applyFont="1" applyFill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166" fontId="19" fillId="0" borderId="0" xfId="1" applyNumberFormat="1" applyFont="1" applyFill="1" applyBorder="1" applyAlignment="1" applyProtection="1">
      <alignment horizontal="center" vertical="center"/>
      <protection locked="0"/>
    </xf>
    <xf numFmtId="167" fontId="19" fillId="0" borderId="0" xfId="41" applyNumberFormat="1" applyFont="1" applyFill="1" applyBorder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vertical="center"/>
      <protection locked="0"/>
    </xf>
    <xf numFmtId="167" fontId="19" fillId="0" borderId="0" xfId="41" applyNumberFormat="1" applyFont="1" applyFill="1" applyAlignment="1" applyProtection="1">
      <alignment horizontal="center" vertical="center"/>
      <protection locked="0"/>
    </xf>
    <xf numFmtId="166" fontId="19" fillId="0" borderId="0" xfId="1" applyNumberFormat="1" applyFont="1" applyFill="1" applyAlignment="1" applyProtection="1">
      <alignment horizontal="center" vertical="center"/>
      <protection locked="0"/>
    </xf>
    <xf numFmtId="166" fontId="11" fillId="0" borderId="0" xfId="1" applyNumberFormat="1" applyFont="1" applyFill="1" applyBorder="1" applyAlignment="1" applyProtection="1">
      <alignment horizontal="center"/>
      <protection locked="0"/>
    </xf>
    <xf numFmtId="166" fontId="19" fillId="0" borderId="3" xfId="1" applyNumberFormat="1" applyFont="1" applyFill="1" applyBorder="1" applyAlignment="1" applyProtection="1">
      <alignment horizontal="center" vertical="center"/>
      <protection locked="0"/>
    </xf>
    <xf numFmtId="167" fontId="19" fillId="0" borderId="3" xfId="41" applyNumberFormat="1" applyFont="1" applyFill="1" applyBorder="1" applyAlignment="1" applyProtection="1">
      <alignment horizontal="center" vertical="center"/>
      <protection locked="0"/>
    </xf>
    <xf numFmtId="166" fontId="14" fillId="0" borderId="0" xfId="4" applyNumberFormat="1" applyFont="1" applyFill="1" applyAlignment="1" applyProtection="1">
      <alignment horizontal="right"/>
      <protection locked="0"/>
    </xf>
    <xf numFmtId="166" fontId="14" fillId="0" borderId="0" xfId="1" applyNumberFormat="1" applyFont="1" applyFill="1" applyAlignment="1" applyProtection="1">
      <alignment horizontal="right" vertical="center"/>
      <protection locked="0"/>
    </xf>
    <xf numFmtId="166" fontId="14" fillId="0" borderId="0" xfId="1" applyNumberFormat="1" applyFont="1" applyFill="1" applyAlignment="1" applyProtection="1">
      <alignment vertical="center"/>
      <protection locked="0"/>
    </xf>
    <xf numFmtId="166" fontId="19" fillId="0" borderId="0" xfId="4" applyNumberFormat="1" applyFont="1" applyFill="1" applyAlignment="1" applyProtection="1">
      <alignment horizontal="right"/>
      <protection locked="0"/>
    </xf>
    <xf numFmtId="166" fontId="19" fillId="0" borderId="0" xfId="1" applyNumberFormat="1" applyFont="1" applyFill="1" applyAlignment="1" applyProtection="1">
      <alignment horizontal="right"/>
      <protection locked="0"/>
    </xf>
    <xf numFmtId="166" fontId="19" fillId="0" borderId="0" xfId="1" applyNumberFormat="1" applyFont="1" applyFill="1" applyAlignment="1" applyProtection="1">
      <alignment horizontal="center"/>
      <protection locked="0"/>
    </xf>
    <xf numFmtId="166" fontId="14" fillId="0" borderId="0" xfId="4" applyNumberFormat="1" applyFont="1" applyFill="1" applyBorder="1" applyAlignment="1" applyProtection="1">
      <alignment horizontal="right"/>
      <protection locked="0"/>
    </xf>
    <xf numFmtId="166" fontId="19" fillId="0" borderId="0" xfId="1" applyNumberFormat="1" applyFont="1" applyFill="1" applyAlignment="1" applyProtection="1">
      <alignment horizontal="right" vertical="center"/>
      <protection locked="0"/>
    </xf>
    <xf numFmtId="166" fontId="19" fillId="0" borderId="0" xfId="1" applyNumberFormat="1" applyFont="1" applyFill="1" applyBorder="1" applyAlignment="1" applyProtection="1">
      <alignment horizontal="right" vertical="center"/>
      <protection locked="0"/>
    </xf>
    <xf numFmtId="166" fontId="20" fillId="0" borderId="0" xfId="4" applyNumberFormat="1" applyFont="1" applyFill="1" applyBorder="1" applyAlignment="1" applyProtection="1">
      <alignment horizontal="right"/>
      <protection locked="0"/>
    </xf>
    <xf numFmtId="166" fontId="19" fillId="0" borderId="0" xfId="4" applyNumberFormat="1" applyFont="1" applyFill="1" applyBorder="1" applyAlignment="1" applyProtection="1">
      <alignment horizontal="right"/>
      <protection locked="0"/>
    </xf>
    <xf numFmtId="166" fontId="19" fillId="0" borderId="0" xfId="1" applyNumberFormat="1" applyFont="1" applyFill="1" applyBorder="1" applyAlignment="1" applyProtection="1">
      <alignment horizontal="right"/>
      <protection locked="0"/>
    </xf>
    <xf numFmtId="166" fontId="20" fillId="0" borderId="0" xfId="1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alignment horizontal="center"/>
      <protection locked="0"/>
    </xf>
    <xf numFmtId="166" fontId="11" fillId="0" borderId="0" xfId="1" applyNumberFormat="1" applyFont="1" applyFill="1" applyProtection="1">
      <protection locked="0"/>
    </xf>
    <xf numFmtId="166" fontId="24" fillId="0" borderId="0" xfId="1" applyNumberFormat="1" applyFont="1" applyFill="1" applyAlignment="1" applyProtection="1">
      <alignment horizontal="center" vertical="center"/>
      <protection locked="0"/>
    </xf>
    <xf numFmtId="166" fontId="20" fillId="0" borderId="0" xfId="1" applyNumberFormat="1" applyFont="1" applyFill="1" applyBorder="1" applyAlignment="1" applyProtection="1">
      <alignment horizontal="right" vertical="center"/>
      <protection locked="0"/>
    </xf>
    <xf numFmtId="166" fontId="20" fillId="0" borderId="0" xfId="1" applyNumberFormat="1" applyFont="1" applyFill="1" applyAlignment="1" applyProtection="1">
      <alignment horizontal="right" vertical="center"/>
      <protection locked="0"/>
    </xf>
    <xf numFmtId="166" fontId="26" fillId="0" borderId="0" xfId="1" applyNumberFormat="1" applyFont="1" applyFill="1" applyBorder="1" applyAlignment="1" applyProtection="1">
      <alignment horizontal="right" vertical="center"/>
      <protection locked="0"/>
    </xf>
    <xf numFmtId="166" fontId="26" fillId="0" borderId="0" xfId="1" quotePrefix="1" applyNumberFormat="1" applyFont="1" applyFill="1" applyBorder="1" applyAlignment="1" applyProtection="1">
      <alignment horizontal="center" vertical="center"/>
      <protection locked="0"/>
    </xf>
    <xf numFmtId="166" fontId="29" fillId="0" borderId="0" xfId="1" applyNumberFormat="1" applyFont="1" applyFill="1" applyAlignment="1" applyProtection="1">
      <alignment horizontal="center" vertical="center"/>
      <protection locked="0"/>
    </xf>
    <xf numFmtId="166" fontId="28" fillId="0" borderId="0" xfId="1" applyNumberFormat="1" applyFont="1" applyFill="1" applyAlignment="1" applyProtection="1">
      <alignment horizontal="center" vertical="center"/>
      <protection locked="0"/>
    </xf>
    <xf numFmtId="166" fontId="30" fillId="0" borderId="3" xfId="1" applyNumberFormat="1" applyFont="1" applyFill="1" applyBorder="1" applyAlignment="1" applyProtection="1">
      <alignment horizontal="center" vertical="center"/>
      <protection locked="0"/>
    </xf>
    <xf numFmtId="166" fontId="30" fillId="0" borderId="0" xfId="1" applyNumberFormat="1" applyFont="1" applyFill="1" applyAlignment="1" applyProtection="1">
      <alignment horizontal="center" vertical="center"/>
      <protection locked="0"/>
    </xf>
    <xf numFmtId="166" fontId="26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28" fillId="0" borderId="0" xfId="1" applyNumberFormat="1" applyFont="1" applyFill="1" applyBorder="1" applyAlignment="1" applyProtection="1">
      <alignment horizontal="right" vertical="center"/>
      <protection locked="0"/>
    </xf>
    <xf numFmtId="166" fontId="28" fillId="0" borderId="3" xfId="1" quotePrefix="1" applyNumberFormat="1" applyFont="1" applyFill="1" applyBorder="1" applyAlignment="1" applyProtection="1">
      <alignment horizontal="center" vertical="center"/>
      <protection locked="0"/>
    </xf>
    <xf numFmtId="166" fontId="28" fillId="0" borderId="0" xfId="1" quotePrefix="1" applyNumberFormat="1" applyFont="1" applyFill="1" applyBorder="1" applyAlignment="1" applyProtection="1">
      <alignment horizontal="center" vertical="center"/>
      <protection locked="0"/>
    </xf>
    <xf numFmtId="166" fontId="28" fillId="0" borderId="0" xfId="1" applyNumberFormat="1" applyFont="1" applyFill="1" applyAlignment="1" applyProtection="1">
      <alignment vertical="center"/>
      <protection locked="0"/>
    </xf>
    <xf numFmtId="166" fontId="19" fillId="0" borderId="0" xfId="4" applyNumberFormat="1" applyFont="1" applyFill="1" applyAlignment="1" applyProtection="1">
      <alignment horizontal="right" vertical="center"/>
      <protection locked="0"/>
    </xf>
    <xf numFmtId="165" fontId="19" fillId="0" borderId="0" xfId="1" applyFont="1" applyFill="1" applyAlignment="1" applyProtection="1">
      <alignment horizontal="center" vertical="center"/>
      <protection locked="0"/>
    </xf>
    <xf numFmtId="166" fontId="19" fillId="0" borderId="3" xfId="1" applyNumberFormat="1" applyFont="1" applyFill="1" applyBorder="1" applyAlignment="1" applyProtection="1">
      <alignment horizontal="right" vertical="center"/>
      <protection locked="0"/>
    </xf>
    <xf numFmtId="166" fontId="19" fillId="0" borderId="3" xfId="4" applyNumberFormat="1" applyFont="1" applyFill="1" applyBorder="1" applyAlignment="1" applyProtection="1">
      <alignment horizontal="right" vertical="center"/>
      <protection locked="0"/>
    </xf>
    <xf numFmtId="165" fontId="19" fillId="0" borderId="3" xfId="1" applyFont="1" applyFill="1" applyBorder="1" applyAlignment="1" applyProtection="1">
      <alignment horizontal="center"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166" fontId="19" fillId="0" borderId="0" xfId="4" applyNumberFormat="1" applyFont="1" applyFill="1" applyBorder="1" applyAlignment="1" applyProtection="1">
      <alignment horizontal="right" vertical="center"/>
      <protection locked="0"/>
    </xf>
    <xf numFmtId="166" fontId="19" fillId="0" borderId="0" xfId="1" quotePrefix="1" applyNumberFormat="1" applyFont="1" applyFill="1" applyBorder="1" applyAlignment="1" applyProtection="1">
      <alignment horizontal="center" vertical="center"/>
      <protection locked="0"/>
    </xf>
    <xf numFmtId="166" fontId="11" fillId="0" borderId="3" xfId="1" applyNumberFormat="1" applyFont="1" applyFill="1" applyBorder="1" applyAlignment="1" applyProtection="1">
      <alignment horizontal="right" vertical="center"/>
      <protection locked="0"/>
    </xf>
    <xf numFmtId="166" fontId="11" fillId="0" borderId="3" xfId="4" applyNumberFormat="1" applyFont="1" applyFill="1" applyBorder="1" applyAlignment="1" applyProtection="1">
      <alignment horizontal="right" vertical="center"/>
      <protection locked="0"/>
    </xf>
    <xf numFmtId="166" fontId="14" fillId="0" borderId="0" xfId="1" applyNumberFormat="1" applyFont="1" applyFill="1" applyBorder="1" applyAlignment="1" applyProtection="1">
      <alignment horizontal="right" vertical="center"/>
      <protection locked="0"/>
    </xf>
    <xf numFmtId="166" fontId="14" fillId="0" borderId="0" xfId="1" quotePrefix="1" applyNumberFormat="1" applyFont="1" applyFill="1" applyBorder="1" applyAlignment="1" applyProtection="1">
      <alignment horizontal="center" vertical="center"/>
      <protection locked="0"/>
    </xf>
    <xf numFmtId="166" fontId="14" fillId="0" borderId="0" xfId="4" applyNumberFormat="1" applyFont="1" applyFill="1" applyBorder="1" applyAlignment="1" applyProtection="1">
      <alignment horizontal="right" vertical="center"/>
      <protection locked="0"/>
    </xf>
    <xf numFmtId="165" fontId="11" fillId="0" borderId="2" xfId="1" quotePrefix="1" applyFont="1" applyFill="1" applyBorder="1" applyAlignment="1" applyProtection="1">
      <alignment horizontal="center" vertical="center"/>
      <protection locked="0"/>
    </xf>
    <xf numFmtId="165" fontId="11" fillId="0" borderId="0" xfId="1" applyFont="1" applyFill="1" applyBorder="1" applyAlignment="1" applyProtection="1">
      <alignment vertical="center"/>
      <protection locked="0"/>
    </xf>
    <xf numFmtId="165" fontId="11" fillId="0" borderId="0" xfId="1" quotePrefix="1" applyFont="1" applyFill="1" applyBorder="1" applyAlignment="1" applyProtection="1">
      <alignment horizontal="center" vertical="center"/>
      <protection locked="0"/>
    </xf>
    <xf numFmtId="166" fontId="14" fillId="0" borderId="0" xfId="4" applyNumberFormat="1" applyFont="1" applyFill="1" applyBorder="1" applyAlignment="1" applyProtection="1">
      <alignment vertical="center"/>
      <protection locked="0"/>
    </xf>
    <xf numFmtId="166" fontId="14" fillId="0" borderId="0" xfId="1" applyNumberFormat="1" applyFont="1" applyFill="1" applyBorder="1" applyAlignment="1" applyProtection="1">
      <alignment vertical="center"/>
      <protection locked="0"/>
    </xf>
    <xf numFmtId="166" fontId="19" fillId="0" borderId="3" xfId="4" applyNumberFormat="1" applyFont="1" applyFill="1" applyBorder="1" applyAlignment="1" applyProtection="1">
      <alignment horizontal="center" vertical="center"/>
      <protection locked="0"/>
    </xf>
    <xf numFmtId="166" fontId="20" fillId="0" borderId="0" xfId="1" applyNumberFormat="1" applyFont="1" applyFill="1" applyBorder="1" applyAlignment="1" applyProtection="1">
      <alignment horizontal="center" vertical="center"/>
      <protection locked="0"/>
    </xf>
    <xf numFmtId="166" fontId="20" fillId="0" borderId="0" xfId="4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Border="1" applyAlignment="1" applyProtection="1">
      <protection locked="0"/>
    </xf>
    <xf numFmtId="172" fontId="11" fillId="0" borderId="0" xfId="1" applyNumberFormat="1" applyFont="1" applyFill="1" applyBorder="1" applyAlignment="1" applyProtection="1">
      <protection locked="0"/>
    </xf>
    <xf numFmtId="166" fontId="19" fillId="0" borderId="0" xfId="16" applyNumberFormat="1" applyFont="1" applyFill="1" applyBorder="1" applyAlignment="1" applyProtection="1">
      <alignment horizontal="right"/>
      <protection locked="0"/>
    </xf>
    <xf numFmtId="167" fontId="19" fillId="0" borderId="0" xfId="5" applyNumberFormat="1" applyFont="1" applyFill="1" applyAlignment="1" applyProtection="1">
      <alignment horizontal="center"/>
      <protection locked="0"/>
    </xf>
    <xf numFmtId="166" fontId="20" fillId="0" borderId="0" xfId="16" applyNumberFormat="1" applyFont="1" applyFill="1" applyBorder="1" applyAlignment="1" applyProtection="1">
      <alignment horizontal="center"/>
      <protection locked="0"/>
    </xf>
    <xf numFmtId="166" fontId="19" fillId="0" borderId="0" xfId="1" applyNumberFormat="1" applyFont="1" applyFill="1" applyProtection="1">
      <protection locked="0"/>
    </xf>
    <xf numFmtId="164" fontId="19" fillId="0" borderId="0" xfId="16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protection locked="0"/>
    </xf>
    <xf numFmtId="166" fontId="11" fillId="0" borderId="3" xfId="1" applyNumberFormat="1" applyFont="1" applyFill="1" applyBorder="1" applyAlignment="1" applyProtection="1">
      <protection locked="0"/>
    </xf>
    <xf numFmtId="166" fontId="19" fillId="0" borderId="3" xfId="1" applyNumberFormat="1" applyFont="1" applyFill="1" applyBorder="1" applyAlignment="1" applyProtection="1">
      <alignment horizontal="center"/>
      <protection locked="0"/>
    </xf>
    <xf numFmtId="166" fontId="14" fillId="0" borderId="0" xfId="16" applyNumberFormat="1" applyFont="1" applyFill="1" applyBorder="1" applyAlignment="1" applyProtection="1">
      <alignment horizontal="right"/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6" fontId="14" fillId="0" borderId="0" xfId="1" applyNumberFormat="1" applyFont="1" applyFill="1" applyAlignment="1" applyProtection="1">
      <alignment horizontal="right"/>
      <protection locked="0"/>
    </xf>
    <xf numFmtId="166" fontId="11" fillId="0" borderId="0" xfId="16" applyNumberFormat="1" applyFont="1" applyFill="1" applyBorder="1" applyAlignment="1" applyProtection="1">
      <alignment horizontal="right"/>
      <protection locked="0"/>
    </xf>
    <xf numFmtId="166" fontId="11" fillId="0" borderId="2" xfId="1" applyNumberFormat="1" applyFont="1" applyFill="1" applyBorder="1" applyAlignment="1" applyProtection="1">
      <alignment horizontal="right"/>
      <protection locked="0"/>
    </xf>
    <xf numFmtId="166" fontId="11" fillId="0" borderId="0" xfId="16" applyNumberFormat="1" applyFont="1" applyFill="1" applyBorder="1" applyAlignment="1" applyProtection="1">
      <protection locked="0"/>
    </xf>
    <xf numFmtId="166" fontId="19" fillId="0" borderId="3" xfId="1" applyNumberFormat="1" applyFont="1" applyFill="1" applyBorder="1" applyAlignment="1" applyProtection="1">
      <alignment horizontal="right"/>
      <protection locked="0"/>
    </xf>
    <xf numFmtId="166" fontId="20" fillId="0" borderId="0" xfId="16" applyNumberFormat="1" applyFont="1" applyFill="1" applyBorder="1" applyAlignment="1" applyProtection="1">
      <alignment horizontal="right"/>
      <protection locked="0"/>
    </xf>
    <xf numFmtId="166" fontId="11" fillId="0" borderId="3" xfId="1" applyNumberFormat="1" applyFont="1" applyFill="1" applyBorder="1" applyAlignment="1" applyProtection="1">
      <alignment horizontal="right"/>
      <protection locked="0"/>
    </xf>
    <xf numFmtId="167" fontId="19" fillId="0" borderId="0" xfId="5" applyNumberFormat="1" applyFont="1" applyFill="1" applyBorder="1" applyAlignment="1" applyProtection="1">
      <alignment horizontal="center"/>
      <protection locked="0"/>
    </xf>
    <xf numFmtId="167" fontId="11" fillId="0" borderId="0" xfId="5" quotePrefix="1" applyNumberFormat="1" applyFont="1" applyFill="1" applyBorder="1" applyAlignment="1" applyProtection="1">
      <alignment horizontal="center"/>
      <protection locked="0"/>
    </xf>
    <xf numFmtId="166" fontId="11" fillId="0" borderId="0" xfId="4" applyNumberFormat="1" applyFont="1" applyFill="1" applyBorder="1" applyAlignment="1" applyProtection="1">
      <alignment horizontal="right"/>
      <protection locked="0"/>
    </xf>
    <xf numFmtId="166" fontId="11" fillId="0" borderId="0" xfId="4" applyNumberFormat="1" applyFont="1" applyFill="1" applyBorder="1" applyAlignment="1" applyProtection="1">
      <protection locked="0"/>
    </xf>
    <xf numFmtId="165" fontId="11" fillId="0" borderId="0" xfId="4" applyFont="1" applyFill="1" applyBorder="1" applyAlignment="1" applyProtection="1">
      <alignment horizontal="right"/>
      <protection locked="0"/>
    </xf>
    <xf numFmtId="165" fontId="19" fillId="0" borderId="0" xfId="4" applyFont="1" applyFill="1" applyBorder="1" applyAlignment="1" applyProtection="1">
      <alignment horizontal="center"/>
      <protection locked="0"/>
    </xf>
    <xf numFmtId="165" fontId="19" fillId="0" borderId="0" xfId="4" applyFont="1" applyFill="1" applyBorder="1" applyAlignment="1" applyProtection="1">
      <protection locked="0"/>
    </xf>
    <xf numFmtId="165" fontId="19" fillId="0" borderId="0" xfId="4" applyFont="1" applyFill="1" applyBorder="1" applyAlignment="1" applyProtection="1">
      <alignment horizontal="right"/>
      <protection locked="0"/>
    </xf>
    <xf numFmtId="166" fontId="14" fillId="0" borderId="0" xfId="4" applyNumberFormat="1" applyFont="1" applyFill="1" applyBorder="1" applyAlignment="1" applyProtection="1">
      <protection locked="0"/>
    </xf>
    <xf numFmtId="166" fontId="19" fillId="0" borderId="0" xfId="4" applyNumberFormat="1" applyFont="1" applyFill="1" applyBorder="1" applyAlignment="1" applyProtection="1">
      <alignment horizontal="center"/>
      <protection locked="0"/>
    </xf>
    <xf numFmtId="166" fontId="20" fillId="0" borderId="0" xfId="4" applyNumberFormat="1" applyFont="1" applyFill="1" applyBorder="1" applyAlignment="1" applyProtection="1">
      <alignment horizontal="center"/>
      <protection locked="0"/>
    </xf>
    <xf numFmtId="166" fontId="28" fillId="0" borderId="3" xfId="1" quotePrefix="1" applyNumberFormat="1" applyFont="1" applyFill="1" applyBorder="1" applyAlignment="1" applyProtection="1">
      <alignment horizontal="center" vertical="center"/>
    </xf>
    <xf numFmtId="166" fontId="26" fillId="0" borderId="0" xfId="1" applyNumberFormat="1" applyFont="1" applyFill="1" applyBorder="1" applyAlignment="1" applyProtection="1">
      <alignment horizontal="right" vertical="center"/>
    </xf>
    <xf numFmtId="166" fontId="30" fillId="0" borderId="0" xfId="1" applyNumberFormat="1" applyFont="1" applyFill="1" applyAlignment="1" applyProtection="1">
      <alignment horizontal="center" vertical="center"/>
    </xf>
    <xf numFmtId="166" fontId="20" fillId="0" borderId="0" xfId="1" applyNumberFormat="1" applyFont="1" applyFill="1" applyAlignment="1" applyProtection="1">
      <alignment horizontal="right" vertical="center"/>
    </xf>
    <xf numFmtId="166" fontId="11" fillId="0" borderId="0" xfId="1" applyNumberFormat="1" applyFont="1" applyFill="1" applyAlignment="1" applyProtection="1">
      <alignment horizontal="right" vertical="center"/>
    </xf>
    <xf numFmtId="166" fontId="11" fillId="0" borderId="4" xfId="1" applyNumberFormat="1" applyFont="1" applyFill="1" applyBorder="1" applyAlignment="1" applyProtection="1">
      <alignment horizontal="right"/>
    </xf>
    <xf numFmtId="166" fontId="14" fillId="0" borderId="3" xfId="1" applyNumberFormat="1" applyFont="1" applyFill="1" applyBorder="1" applyAlignment="1" applyProtection="1">
      <alignment horizontal="right"/>
    </xf>
    <xf numFmtId="166" fontId="14" fillId="0" borderId="1" xfId="1" applyNumberFormat="1" applyFont="1" applyFill="1" applyBorder="1" applyAlignment="1" applyProtection="1">
      <alignment horizontal="right"/>
    </xf>
    <xf numFmtId="166" fontId="20" fillId="0" borderId="1" xfId="1" applyNumberFormat="1" applyFont="1" applyFill="1" applyBorder="1" applyAlignment="1" applyProtection="1">
      <alignment horizontal="right"/>
    </xf>
    <xf numFmtId="166" fontId="20" fillId="0" borderId="0" xfId="1" applyNumberFormat="1" applyFont="1" applyFill="1" applyBorder="1" applyAlignment="1" applyProtection="1">
      <alignment horizontal="right"/>
    </xf>
    <xf numFmtId="166" fontId="19" fillId="0" borderId="3" xfId="1" applyNumberFormat="1" applyFont="1" applyFill="1" applyBorder="1" applyAlignment="1" applyProtection="1">
      <alignment horizontal="center" vertical="center"/>
    </xf>
    <xf numFmtId="166" fontId="20" fillId="0" borderId="5" xfId="1" applyNumberFormat="1" applyFont="1" applyFill="1" applyBorder="1" applyAlignment="1" applyProtection="1">
      <alignment horizontal="right"/>
    </xf>
    <xf numFmtId="166" fontId="14" fillId="0" borderId="3" xfId="1" quotePrefix="1" applyNumberFormat="1" applyFont="1" applyFill="1" applyBorder="1" applyAlignment="1" applyProtection="1">
      <alignment horizontal="center" vertical="center"/>
    </xf>
    <xf numFmtId="166" fontId="19" fillId="0" borderId="0" xfId="1" applyNumberFormat="1" applyFont="1" applyFill="1" applyAlignment="1" applyProtection="1">
      <alignment vertical="center"/>
      <protection locked="0"/>
    </xf>
    <xf numFmtId="166" fontId="14" fillId="0" borderId="5" xfId="1" quotePrefix="1" applyNumberFormat="1" applyFont="1" applyFill="1" applyBorder="1" applyAlignment="1" applyProtection="1">
      <alignment horizontal="center" vertical="center"/>
    </xf>
    <xf numFmtId="166" fontId="29" fillId="0" borderId="0" xfId="1" applyNumberFormat="1" applyFont="1" applyFill="1" applyAlignment="1" applyProtection="1">
      <alignment horizontal="center" vertical="center"/>
    </xf>
    <xf numFmtId="166" fontId="28" fillId="0" borderId="0" xfId="1" applyNumberFormat="1" applyFont="1" applyFill="1" applyAlignment="1" applyProtection="1">
      <alignment horizontal="center" vertical="center"/>
    </xf>
    <xf numFmtId="166" fontId="30" fillId="0" borderId="3" xfId="1" applyNumberFormat="1" applyFont="1" applyFill="1" applyBorder="1" applyAlignment="1" applyProtection="1">
      <alignment horizontal="center" vertical="center"/>
    </xf>
    <xf numFmtId="166" fontId="28" fillId="0" borderId="3" xfId="1" applyNumberFormat="1" applyFont="1" applyFill="1" applyBorder="1" applyAlignment="1" applyProtection="1">
      <alignment horizontal="right" vertical="center"/>
    </xf>
    <xf numFmtId="166" fontId="26" fillId="0" borderId="3" xfId="1" quotePrefix="1" applyNumberFormat="1" applyFont="1" applyFill="1" applyBorder="1" applyAlignment="1" applyProtection="1">
      <alignment horizontal="center" vertical="center"/>
    </xf>
    <xf numFmtId="166" fontId="28" fillId="0" borderId="0" xfId="1" applyNumberFormat="1" applyFont="1" applyFill="1" applyBorder="1" applyAlignment="1" applyProtection="1">
      <alignment horizontal="right" vertical="center"/>
    </xf>
    <xf numFmtId="166" fontId="26" fillId="0" borderId="1" xfId="1" quotePrefix="1" applyNumberFormat="1" applyFont="1" applyFill="1" applyBorder="1" applyAlignment="1" applyProtection="1">
      <alignment horizontal="center" vertical="center"/>
    </xf>
    <xf numFmtId="166" fontId="26" fillId="0" borderId="1" xfId="1" quotePrefix="1" applyNumberFormat="1" applyFont="1" applyFill="1" applyBorder="1" applyAlignment="1" applyProtection="1">
      <alignment horizontal="right" vertical="center"/>
    </xf>
    <xf numFmtId="166" fontId="26" fillId="0" borderId="3" xfId="1" quotePrefix="1" applyNumberFormat="1" applyFont="1" applyFill="1" applyBorder="1" applyAlignment="1" applyProtection="1">
      <alignment horizontal="right" vertical="center"/>
    </xf>
    <xf numFmtId="166" fontId="30" fillId="0" borderId="0" xfId="1" applyNumberFormat="1" applyFont="1" applyFill="1" applyAlignment="1" applyProtection="1">
      <alignment vertical="center"/>
      <protection locked="0"/>
    </xf>
    <xf numFmtId="166" fontId="28" fillId="0" borderId="0" xfId="1" quotePrefix="1" applyNumberFormat="1" applyFont="1" applyFill="1" applyBorder="1" applyAlignment="1" applyProtection="1">
      <alignment horizontal="center" vertical="center"/>
    </xf>
    <xf numFmtId="166" fontId="26" fillId="0" borderId="5" xfId="1" quotePrefix="1" applyNumberFormat="1" applyFont="1" applyFill="1" applyBorder="1" applyAlignment="1" applyProtection="1">
      <alignment horizontal="center" vertical="center"/>
    </xf>
    <xf numFmtId="166" fontId="20" fillId="0" borderId="3" xfId="1" applyNumberFormat="1" applyFont="1" applyFill="1" applyBorder="1" applyAlignment="1" applyProtection="1">
      <alignment horizontal="right" vertical="center"/>
    </xf>
    <xf numFmtId="165" fontId="14" fillId="0" borderId="3" xfId="1" quotePrefix="1" applyFont="1" applyFill="1" applyBorder="1" applyAlignment="1" applyProtection="1">
      <alignment horizontal="center" vertical="center"/>
    </xf>
    <xf numFmtId="166" fontId="20" fillId="0" borderId="0" xfId="1" applyNumberFormat="1" applyFont="1" applyFill="1" applyAlignment="1" applyProtection="1">
      <alignment vertical="center"/>
      <protection locked="0"/>
    </xf>
    <xf numFmtId="166" fontId="20" fillId="0" borderId="0" xfId="1" applyNumberFormat="1" applyFont="1" applyFill="1" applyAlignment="1" applyProtection="1">
      <alignment horizontal="center" vertical="center"/>
      <protection locked="0"/>
    </xf>
    <xf numFmtId="166" fontId="14" fillId="0" borderId="3" xfId="1" applyNumberFormat="1" applyFont="1" applyFill="1" applyBorder="1" applyAlignment="1" applyProtection="1">
      <alignment horizontal="right" vertical="center"/>
    </xf>
    <xf numFmtId="166" fontId="14" fillId="0" borderId="0" xfId="1" applyNumberFormat="1" applyFont="1" applyFill="1" applyAlignment="1" applyProtection="1">
      <alignment vertical="center"/>
    </xf>
    <xf numFmtId="166" fontId="14" fillId="0" borderId="0" xfId="1" applyNumberFormat="1" applyFont="1" applyFill="1" applyAlignment="1" applyProtection="1">
      <alignment horizontal="right" vertical="center"/>
    </xf>
    <xf numFmtId="166" fontId="14" fillId="0" borderId="4" xfId="1" applyNumberFormat="1" applyFont="1" applyFill="1" applyBorder="1" applyAlignment="1" applyProtection="1">
      <alignment horizontal="right" vertical="center"/>
    </xf>
    <xf numFmtId="166" fontId="14" fillId="0" borderId="5" xfId="1" applyNumberFormat="1" applyFont="1" applyFill="1" applyBorder="1" applyAlignment="1" applyProtection="1">
      <alignment horizontal="right" vertical="center"/>
    </xf>
    <xf numFmtId="166" fontId="20" fillId="0" borderId="3" xfId="1" applyNumberFormat="1" applyFont="1" applyFill="1" applyBorder="1" applyAlignment="1" applyProtection="1">
      <alignment horizontal="center" vertical="center"/>
    </xf>
    <xf numFmtId="167" fontId="20" fillId="0" borderId="1" xfId="41" applyNumberFormat="1" applyFont="1" applyFill="1" applyBorder="1" applyAlignment="1" applyProtection="1">
      <alignment horizontal="center" vertical="center"/>
    </xf>
    <xf numFmtId="166" fontId="20" fillId="0" borderId="2" xfId="1" applyNumberFormat="1" applyFont="1" applyFill="1" applyBorder="1" applyAlignment="1" applyProtection="1">
      <alignment horizontal="right" vertical="center"/>
    </xf>
    <xf numFmtId="166" fontId="20" fillId="0" borderId="5" xfId="1" applyNumberFormat="1" applyFont="1" applyFill="1" applyBorder="1" applyAlignment="1" applyProtection="1">
      <alignment horizontal="right" vertical="center"/>
    </xf>
    <xf numFmtId="166" fontId="20" fillId="0" borderId="0" xfId="1" applyNumberFormat="1" applyFont="1" applyFill="1" applyAlignment="1" applyProtection="1">
      <alignment horizontal="center" vertical="center"/>
    </xf>
    <xf numFmtId="166" fontId="14" fillId="0" borderId="1" xfId="1" applyNumberFormat="1" applyFont="1" applyFill="1" applyBorder="1" applyAlignment="1" applyProtection="1">
      <alignment horizontal="center"/>
    </xf>
    <xf numFmtId="166" fontId="20" fillId="0" borderId="2" xfId="1" applyNumberFormat="1" applyFont="1" applyFill="1" applyBorder="1" applyAlignment="1" applyProtection="1">
      <alignment horizontal="right"/>
    </xf>
    <xf numFmtId="166" fontId="20" fillId="0" borderId="3" xfId="1" applyNumberFormat="1" applyFont="1" applyFill="1" applyBorder="1" applyAlignment="1" applyProtection="1">
      <alignment horizontal="right"/>
    </xf>
    <xf numFmtId="166" fontId="30" fillId="0" borderId="0" xfId="1" applyNumberFormat="1" applyFont="1" applyFill="1" applyBorder="1" applyAlignment="1" applyProtection="1">
      <alignment horizontal="center" vertical="center"/>
      <protection locked="0"/>
    </xf>
    <xf numFmtId="166" fontId="11" fillId="0" borderId="0" xfId="4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horizontal="right" vertical="top"/>
      <protection locked="0"/>
    </xf>
    <xf numFmtId="0" fontId="11" fillId="0" borderId="0" xfId="1" applyNumberFormat="1" applyFont="1" applyFill="1" applyAlignment="1" applyProtection="1">
      <alignment horizontal="center" vertical="center"/>
      <protection locked="0"/>
    </xf>
    <xf numFmtId="166" fontId="12" fillId="0" borderId="0" xfId="1" applyNumberFormat="1" applyFont="1" applyFill="1" applyAlignment="1" applyProtection="1">
      <alignment horizontal="center" vertical="center"/>
      <protection locked="0"/>
    </xf>
    <xf numFmtId="166" fontId="20" fillId="0" borderId="0" xfId="1" applyNumberFormat="1" applyFont="1" applyFill="1" applyAlignment="1" applyProtection="1">
      <alignment horizontal="right"/>
      <protection locked="0"/>
    </xf>
    <xf numFmtId="166" fontId="20" fillId="0" borderId="0" xfId="1" applyNumberFormat="1" applyFont="1" applyFill="1" applyAlignment="1" applyProtection="1">
      <alignment horizontal="left" vertical="center"/>
      <protection locked="0"/>
    </xf>
    <xf numFmtId="166" fontId="26" fillId="0" borderId="0" xfId="1" applyNumberFormat="1" applyFont="1" applyFill="1" applyAlignment="1" applyProtection="1">
      <alignment horizontal="center" vertical="center"/>
      <protection locked="0"/>
    </xf>
    <xf numFmtId="166" fontId="26" fillId="0" borderId="0" xfId="1" applyNumberFormat="1" applyFont="1" applyFill="1" applyBorder="1" applyAlignment="1" applyProtection="1">
      <alignment horizontal="center" vertical="center"/>
      <protection locked="0"/>
    </xf>
    <xf numFmtId="166" fontId="26" fillId="0" borderId="3" xfId="1" quotePrefix="1" applyNumberFormat="1" applyFont="1" applyFill="1" applyBorder="1" applyAlignment="1" applyProtection="1">
      <alignment horizontal="center" vertical="center"/>
      <protection locked="0"/>
    </xf>
    <xf numFmtId="166" fontId="31" fillId="0" borderId="0" xfId="1" applyNumberFormat="1" applyFont="1" applyFill="1" applyAlignment="1" applyProtection="1">
      <alignment horizontal="center" vertical="center"/>
      <protection locked="0"/>
    </xf>
    <xf numFmtId="166" fontId="26" fillId="0" borderId="1" xfId="1" quotePrefix="1" applyNumberFormat="1" applyFont="1" applyFill="1" applyBorder="1" applyAlignment="1" applyProtection="1">
      <alignment horizontal="center" vertical="center"/>
      <protection locked="0"/>
    </xf>
    <xf numFmtId="166" fontId="26" fillId="0" borderId="0" xfId="1" applyNumberFormat="1" applyFont="1" applyFill="1" applyAlignment="1" applyProtection="1">
      <alignment vertical="center"/>
      <protection locked="0"/>
    </xf>
    <xf numFmtId="0" fontId="10" fillId="0" borderId="0" xfId="7" applyFont="1" applyAlignment="1" applyProtection="1">
      <alignment vertical="center"/>
      <protection locked="0"/>
    </xf>
    <xf numFmtId="0" fontId="14" fillId="0" borderId="0" xfId="7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  <xf numFmtId="0" fontId="17" fillId="0" borderId="0" xfId="7" applyFont="1" applyAlignment="1" applyProtection="1">
      <alignment vertical="center"/>
      <protection locked="0"/>
    </xf>
    <xf numFmtId="168" fontId="19" fillId="0" borderId="0" xfId="7" applyNumberFormat="1" applyFont="1" applyAlignment="1" applyProtection="1">
      <alignment horizontal="right"/>
      <protection locked="0"/>
    </xf>
    <xf numFmtId="168" fontId="19" fillId="0" borderId="0" xfId="7" applyNumberFormat="1" applyFont="1" applyAlignment="1" applyProtection="1">
      <alignment horizontal="right" vertical="center"/>
      <protection locked="0"/>
    </xf>
    <xf numFmtId="168" fontId="14" fillId="0" borderId="0" xfId="7" applyNumberFormat="1" applyFont="1" applyAlignment="1" applyProtection="1">
      <alignment horizontal="right" vertical="center"/>
      <protection locked="0"/>
    </xf>
    <xf numFmtId="169" fontId="11" fillId="0" borderId="0" xfId="7" applyNumberFormat="1" applyFont="1" applyAlignment="1" applyProtection="1">
      <alignment vertical="center"/>
      <protection locked="0"/>
    </xf>
    <xf numFmtId="169" fontId="14" fillId="0" borderId="0" xfId="7" applyNumberFormat="1" applyFont="1" applyAlignment="1" applyProtection="1">
      <alignment vertical="center"/>
      <protection locked="0"/>
    </xf>
    <xf numFmtId="169" fontId="17" fillId="0" borderId="0" xfId="7" applyNumberFormat="1" applyFont="1" applyAlignment="1" applyProtection="1">
      <alignment vertical="center"/>
      <protection locked="0"/>
    </xf>
    <xf numFmtId="0" fontId="11" fillId="0" borderId="0" xfId="7" applyFont="1" applyProtection="1">
      <protection locked="0"/>
    </xf>
    <xf numFmtId="165" fontId="34" fillId="0" borderId="0" xfId="1" applyFont="1" applyFill="1" applyAlignment="1" applyProtection="1">
      <alignment horizontal="right"/>
      <protection locked="0"/>
    </xf>
    <xf numFmtId="165" fontId="32" fillId="0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11" fillId="0" borderId="0" xfId="2" applyFont="1" applyProtection="1">
      <protection locked="0"/>
    </xf>
    <xf numFmtId="0" fontId="12" fillId="0" borderId="0" xfId="2" applyFont="1" applyAlignment="1" applyProtection="1">
      <alignment horizontal="center"/>
      <protection locked="0"/>
    </xf>
    <xf numFmtId="0" fontId="13" fillId="0" borderId="0" xfId="2" applyFont="1" applyProtection="1">
      <protection locked="0"/>
    </xf>
    <xf numFmtId="0" fontId="14" fillId="0" borderId="0" xfId="2" applyFont="1" applyAlignment="1" applyProtection="1">
      <alignment horizontal="center"/>
      <protection locked="0"/>
    </xf>
    <xf numFmtId="0" fontId="25" fillId="0" borderId="0" xfId="2" applyFont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6" fontId="11" fillId="0" borderId="0" xfId="2" applyNumberFormat="1" applyFont="1" applyProtection="1">
      <protection locked="0"/>
    </xf>
    <xf numFmtId="0" fontId="11" fillId="0" borderId="0" xfId="3" applyFont="1" applyAlignment="1" applyProtection="1">
      <alignment horizontal="center"/>
      <protection locked="0"/>
    </xf>
    <xf numFmtId="0" fontId="17" fillId="0" borderId="0" xfId="2" applyFont="1" applyProtection="1">
      <protection locked="0"/>
    </xf>
    <xf numFmtId="0" fontId="18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right"/>
      <protection locked="0"/>
    </xf>
    <xf numFmtId="0" fontId="11" fillId="0" borderId="0" xfId="2" applyFont="1" applyAlignment="1" applyProtection="1">
      <alignment vertical="center"/>
      <protection locked="0"/>
    </xf>
    <xf numFmtId="0" fontId="20" fillId="0" borderId="0" xfId="2" applyFont="1" applyAlignment="1" applyProtection="1">
      <alignment horizontal="right"/>
      <protection locked="0"/>
    </xf>
    <xf numFmtId="0" fontId="14" fillId="0" borderId="0" xfId="2" applyFont="1" applyProtection="1">
      <protection locked="0"/>
    </xf>
    <xf numFmtId="166" fontId="11" fillId="0" borderId="0" xfId="2" applyNumberFormat="1" applyFont="1" applyAlignment="1" applyProtection="1">
      <alignment horizontal="right"/>
      <protection locked="0"/>
    </xf>
    <xf numFmtId="0" fontId="21" fillId="0" borderId="0" xfId="2" applyFont="1" applyProtection="1">
      <protection locked="0"/>
    </xf>
    <xf numFmtId="0" fontId="11" fillId="0" borderId="0" xfId="2" applyFont="1" applyAlignment="1" applyProtection="1">
      <alignment horizontal="left"/>
      <protection locked="0"/>
    </xf>
    <xf numFmtId="0" fontId="19" fillId="0" borderId="0" xfId="2" applyFont="1" applyAlignment="1" applyProtection="1">
      <alignment horizontal="right"/>
      <protection locked="0"/>
    </xf>
    <xf numFmtId="0" fontId="11" fillId="0" borderId="0" xfId="6" applyFont="1" applyAlignment="1" applyProtection="1">
      <alignment horizontal="center"/>
      <protection locked="0"/>
    </xf>
    <xf numFmtId="0" fontId="19" fillId="0" borderId="0" xfId="2" applyFont="1" applyProtection="1">
      <protection locked="0"/>
    </xf>
    <xf numFmtId="0" fontId="19" fillId="0" borderId="0" xfId="2" applyFont="1" applyAlignment="1" applyProtection="1">
      <alignment horizontal="center"/>
      <protection locked="0"/>
    </xf>
    <xf numFmtId="0" fontId="12" fillId="0" borderId="0" xfId="2" applyFont="1" applyProtection="1">
      <protection locked="0"/>
    </xf>
    <xf numFmtId="0" fontId="14" fillId="0" borderId="0" xfId="2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/>
      <protection locked="0"/>
    </xf>
    <xf numFmtId="169" fontId="11" fillId="0" borderId="0" xfId="2" applyNumberFormat="1" applyFont="1" applyProtection="1">
      <protection locked="0"/>
    </xf>
    <xf numFmtId="169" fontId="12" fillId="0" borderId="0" xfId="2" applyNumberFormat="1" applyFont="1" applyAlignment="1" applyProtection="1">
      <alignment horizontal="center"/>
      <protection locked="0"/>
    </xf>
    <xf numFmtId="169" fontId="19" fillId="0" borderId="0" xfId="2" applyNumberFormat="1" applyFont="1" applyAlignment="1" applyProtection="1">
      <alignment horizontal="right"/>
      <protection locked="0"/>
    </xf>
    <xf numFmtId="169" fontId="11" fillId="0" borderId="0" xfId="7" applyNumberFormat="1" applyFont="1" applyProtection="1">
      <protection locked="0"/>
    </xf>
    <xf numFmtId="169" fontId="12" fillId="0" borderId="0" xfId="7" applyNumberFormat="1" applyFont="1" applyAlignment="1" applyProtection="1">
      <alignment horizontal="center"/>
      <protection locked="0"/>
    </xf>
    <xf numFmtId="169" fontId="11" fillId="0" borderId="0" xfId="7" applyNumberFormat="1" applyFont="1" applyAlignment="1" applyProtection="1">
      <alignment horizontal="right"/>
      <protection locked="0"/>
    </xf>
    <xf numFmtId="170" fontId="11" fillId="0" borderId="0" xfId="7" applyNumberFormat="1" applyFont="1" applyProtection="1">
      <protection locked="0"/>
    </xf>
    <xf numFmtId="168" fontId="11" fillId="0" borderId="0" xfId="7" applyNumberFormat="1" applyFont="1" applyProtection="1">
      <protection locked="0"/>
    </xf>
    <xf numFmtId="171" fontId="11" fillId="0" borderId="0" xfId="7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168" fontId="19" fillId="0" borderId="0" xfId="7" applyNumberFormat="1" applyFont="1" applyProtection="1">
      <protection locked="0"/>
    </xf>
    <xf numFmtId="3" fontId="19" fillId="0" borderId="0" xfId="2" applyNumberFormat="1" applyFont="1" applyAlignment="1" applyProtection="1">
      <alignment horizontal="right"/>
      <protection locked="0"/>
    </xf>
    <xf numFmtId="168" fontId="20" fillId="0" borderId="0" xfId="7" applyNumberFormat="1" applyFont="1" applyProtection="1">
      <protection locked="0"/>
    </xf>
    <xf numFmtId="168" fontId="20" fillId="0" borderId="0" xfId="7" applyNumberFormat="1" applyFont="1" applyAlignment="1" applyProtection="1">
      <alignment horizontal="left"/>
      <protection locked="0"/>
    </xf>
    <xf numFmtId="168" fontId="11" fillId="0" borderId="0" xfId="7" applyNumberFormat="1" applyFont="1" applyAlignment="1" applyProtection="1">
      <alignment horizontal="right"/>
      <protection locked="0"/>
    </xf>
    <xf numFmtId="170" fontId="17" fillId="0" borderId="0" xfId="7" applyNumberFormat="1" applyFont="1" applyProtection="1">
      <protection locked="0"/>
    </xf>
    <xf numFmtId="170" fontId="14" fillId="0" borderId="0" xfId="7" applyNumberFormat="1" applyFont="1" applyProtection="1">
      <protection locked="0"/>
    </xf>
    <xf numFmtId="168" fontId="20" fillId="0" borderId="0" xfId="7" applyNumberFormat="1" applyFont="1" applyAlignment="1" applyProtection="1">
      <alignment horizontal="right"/>
      <protection locked="0"/>
    </xf>
    <xf numFmtId="168" fontId="14" fillId="0" borderId="0" xfId="7" applyNumberFormat="1" applyFont="1" applyProtection="1">
      <protection locked="0"/>
    </xf>
    <xf numFmtId="168" fontId="14" fillId="0" borderId="0" xfId="7" applyNumberFormat="1" applyFont="1" applyAlignment="1" applyProtection="1">
      <alignment horizontal="right"/>
      <protection locked="0"/>
    </xf>
    <xf numFmtId="0" fontId="14" fillId="0" borderId="0" xfId="7" applyFont="1" applyProtection="1">
      <protection locked="0"/>
    </xf>
    <xf numFmtId="169" fontId="14" fillId="0" borderId="0" xfId="7" applyNumberFormat="1" applyFont="1" applyProtection="1">
      <protection locked="0"/>
    </xf>
    <xf numFmtId="169" fontId="12" fillId="0" borderId="0" xfId="7" applyNumberFormat="1" applyFont="1" applyProtection="1">
      <protection locked="0"/>
    </xf>
    <xf numFmtId="169" fontId="17" fillId="0" borderId="0" xfId="7" applyNumberFormat="1" applyFont="1" applyProtection="1">
      <protection locked="0"/>
    </xf>
    <xf numFmtId="169" fontId="21" fillId="0" borderId="0" xfId="7" applyNumberFormat="1" applyFont="1" applyProtection="1">
      <protection locked="0"/>
    </xf>
    <xf numFmtId="168" fontId="19" fillId="0" borderId="0" xfId="7" applyNumberFormat="1" applyFont="1" applyAlignment="1" applyProtection="1">
      <alignment horizontal="center"/>
      <protection locked="0"/>
    </xf>
    <xf numFmtId="169" fontId="11" fillId="0" borderId="0" xfId="7" applyNumberFormat="1" applyFont="1" applyAlignment="1" applyProtection="1">
      <alignment horizontal="center"/>
      <protection locked="0"/>
    </xf>
    <xf numFmtId="169" fontId="19" fillId="0" borderId="0" xfId="6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9" fontId="20" fillId="0" borderId="0" xfId="6" applyNumberFormat="1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0" fillId="0" borderId="0" xfId="2" applyFont="1" applyAlignment="1" applyProtection="1">
      <alignment vertical="center"/>
      <protection locked="0"/>
    </xf>
    <xf numFmtId="0" fontId="12" fillId="0" borderId="0" xfId="2" applyFont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vertical="center"/>
      <protection locked="0"/>
    </xf>
    <xf numFmtId="169" fontId="12" fillId="0" borderId="0" xfId="7" applyNumberFormat="1" applyFont="1" applyAlignment="1" applyProtection="1">
      <alignment horizontal="center" vertical="center"/>
      <protection locked="0"/>
    </xf>
    <xf numFmtId="169" fontId="11" fillId="0" borderId="0" xfId="7" applyNumberFormat="1" applyFont="1" applyAlignment="1" applyProtection="1">
      <alignment horizontal="right" vertical="center"/>
      <protection locked="0"/>
    </xf>
    <xf numFmtId="170" fontId="11" fillId="0" borderId="0" xfId="7" applyNumberFormat="1" applyFont="1" applyAlignment="1" applyProtection="1">
      <alignment vertical="center"/>
      <protection locked="0"/>
    </xf>
    <xf numFmtId="168" fontId="11" fillId="0" borderId="0" xfId="7" applyNumberFormat="1" applyFont="1" applyAlignment="1" applyProtection="1">
      <alignment vertical="center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vertical="center"/>
      <protection locked="0"/>
    </xf>
    <xf numFmtId="166" fontId="11" fillId="0" borderId="0" xfId="2" applyNumberFormat="1" applyFont="1" applyAlignment="1" applyProtection="1">
      <alignment vertical="center"/>
      <protection locked="0"/>
    </xf>
    <xf numFmtId="165" fontId="11" fillId="0" borderId="0" xfId="2" applyNumberFormat="1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70" fontId="17" fillId="0" borderId="0" xfId="7" applyNumberFormat="1" applyFont="1" applyAlignment="1" applyProtection="1">
      <alignment vertical="center"/>
      <protection locked="0"/>
    </xf>
    <xf numFmtId="170" fontId="14" fillId="0" borderId="0" xfId="7" applyNumberFormat="1" applyFont="1" applyAlignment="1" applyProtection="1">
      <alignment vertical="center"/>
      <protection locked="0"/>
    </xf>
    <xf numFmtId="169" fontId="33" fillId="0" borderId="0" xfId="7" applyNumberFormat="1" applyFont="1" applyAlignment="1" applyProtection="1">
      <alignment vertical="center"/>
      <protection locked="0"/>
    </xf>
    <xf numFmtId="169" fontId="12" fillId="0" borderId="0" xfId="7" applyNumberFormat="1" applyFont="1" applyAlignment="1" applyProtection="1">
      <alignment vertical="center"/>
      <protection locked="0"/>
    </xf>
    <xf numFmtId="169" fontId="19" fillId="0" borderId="0" xfId="6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169" fontId="20" fillId="0" borderId="0" xfId="6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26" fillId="0" borderId="0" xfId="7" applyFont="1" applyAlignment="1" applyProtection="1">
      <alignment vertical="center"/>
      <protection locked="0"/>
    </xf>
    <xf numFmtId="0" fontId="27" fillId="0" borderId="0" xfId="7" applyFont="1" applyAlignment="1" applyProtection="1">
      <alignment horizontal="center" vertical="center"/>
      <protection locked="0"/>
    </xf>
    <xf numFmtId="166" fontId="26" fillId="0" borderId="0" xfId="7" applyNumberFormat="1" applyFont="1" applyAlignment="1" applyProtection="1">
      <alignment vertical="center"/>
      <protection locked="0"/>
    </xf>
    <xf numFmtId="0" fontId="28" fillId="0" borderId="0" xfId="7" applyFont="1" applyAlignment="1" applyProtection="1">
      <alignment vertical="center"/>
      <protection locked="0"/>
    </xf>
    <xf numFmtId="0" fontId="29" fillId="0" borderId="0" xfId="7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right" vertical="center"/>
      <protection locked="0"/>
    </xf>
    <xf numFmtId="0" fontId="30" fillId="0" borderId="0" xfId="7" applyFont="1" applyAlignment="1" applyProtection="1">
      <alignment horizontal="center" vertical="center"/>
      <protection locked="0"/>
    </xf>
    <xf numFmtId="0" fontId="28" fillId="0" borderId="0" xfId="9" applyFont="1" applyAlignment="1" applyProtection="1">
      <alignment horizont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7" applyFont="1" applyAlignment="1" applyProtection="1">
      <alignment vertical="center"/>
      <protection locked="0"/>
    </xf>
    <xf numFmtId="166" fontId="28" fillId="0" borderId="3" xfId="1" applyNumberFormat="1" applyFont="1" applyFill="1" applyBorder="1" applyAlignment="1" applyProtection="1">
      <alignment horizontal="right" vertical="center"/>
      <protection locked="0"/>
    </xf>
    <xf numFmtId="0" fontId="26" fillId="0" borderId="0" xfId="0" applyFont="1" applyProtection="1">
      <protection locked="0"/>
    </xf>
    <xf numFmtId="166" fontId="28" fillId="0" borderId="0" xfId="1" applyNumberFormat="1" applyFont="1" applyFill="1" applyBorder="1" applyAlignment="1" applyProtection="1">
      <alignment vertical="center"/>
      <protection locked="0"/>
    </xf>
    <xf numFmtId="0" fontId="29" fillId="0" borderId="0" xfId="7" applyFont="1" applyAlignment="1" applyProtection="1">
      <alignment vertical="center"/>
      <protection locked="0"/>
    </xf>
    <xf numFmtId="0" fontId="28" fillId="0" borderId="0" xfId="7" applyFont="1" applyAlignment="1" applyProtection="1">
      <alignment horizontal="left" vertical="center"/>
      <protection locked="0"/>
    </xf>
    <xf numFmtId="0" fontId="13" fillId="0" borderId="0" xfId="7" applyFont="1" applyAlignment="1" applyProtection="1">
      <alignment vertical="center"/>
      <protection locked="0"/>
    </xf>
    <xf numFmtId="165" fontId="11" fillId="0" borderId="2" xfId="1" quotePrefix="1" applyFont="1" applyFill="1" applyBorder="1" applyAlignment="1" applyProtection="1">
      <alignment horizontal="center" vertical="center"/>
    </xf>
    <xf numFmtId="3" fontId="11" fillId="0" borderId="0" xfId="2" applyNumberFormat="1" applyFont="1" applyProtection="1">
      <protection locked="0"/>
    </xf>
    <xf numFmtId="0" fontId="28" fillId="0" borderId="3" xfId="7" applyFont="1" applyBorder="1" applyAlignment="1" applyProtection="1">
      <alignment horizontal="centerContinuous" vertical="center"/>
      <protection locked="0"/>
    </xf>
    <xf numFmtId="166" fontId="31" fillId="0" borderId="0" xfId="1" applyNumberFormat="1" applyFont="1" applyFill="1" applyBorder="1" applyAlignment="1" applyProtection="1">
      <alignment horizontal="right" vertical="center"/>
      <protection locked="0"/>
    </xf>
    <xf numFmtId="166" fontId="31" fillId="0" borderId="0" xfId="1" applyNumberFormat="1" applyFont="1" applyFill="1" applyBorder="1" applyAlignment="1" applyProtection="1">
      <alignment horizontal="right" vertical="center"/>
    </xf>
    <xf numFmtId="166" fontId="28" fillId="0" borderId="0" xfId="7" applyNumberFormat="1" applyFont="1" applyAlignment="1" applyProtection="1">
      <alignment vertical="center"/>
      <protection locked="0"/>
    </xf>
    <xf numFmtId="166" fontId="30" fillId="0" borderId="0" xfId="1" applyNumberFormat="1" applyFont="1" applyFill="1" applyBorder="1" applyAlignment="1" applyProtection="1">
      <alignment horizontal="right" vertical="center"/>
      <protection locked="0"/>
    </xf>
    <xf numFmtId="167" fontId="30" fillId="0" borderId="0" xfId="41" applyNumberFormat="1" applyFont="1" applyFill="1" applyBorder="1" applyAlignment="1" applyProtection="1">
      <alignment horizontal="center" vertical="center"/>
      <protection locked="0"/>
    </xf>
    <xf numFmtId="166" fontId="30" fillId="0" borderId="0" xfId="1" applyNumberFormat="1" applyFont="1" applyFill="1" applyBorder="1" applyAlignment="1" applyProtection="1">
      <alignment horizontal="right" vertical="center"/>
    </xf>
    <xf numFmtId="166" fontId="31" fillId="0" borderId="1" xfId="1" applyNumberFormat="1" applyFont="1" applyFill="1" applyBorder="1" applyAlignment="1" applyProtection="1">
      <alignment horizontal="right" vertical="center"/>
    </xf>
    <xf numFmtId="166" fontId="31" fillId="0" borderId="0" xfId="1" applyNumberFormat="1" applyFont="1" applyFill="1" applyAlignment="1" applyProtection="1">
      <alignment horizontal="right" vertical="center"/>
      <protection locked="0"/>
    </xf>
    <xf numFmtId="166" fontId="30" fillId="0" borderId="0" xfId="1" applyNumberFormat="1" applyFont="1" applyFill="1" applyBorder="1" applyAlignment="1" applyProtection="1">
      <alignment horizontal="center" vertical="center"/>
    </xf>
    <xf numFmtId="166" fontId="30" fillId="0" borderId="3" xfId="1" applyNumberFormat="1" applyFont="1" applyFill="1" applyBorder="1" applyAlignment="1" applyProtection="1">
      <alignment horizontal="right" vertical="center"/>
    </xf>
    <xf numFmtId="166" fontId="31" fillId="0" borderId="0" xfId="1" applyNumberFormat="1" applyFont="1" applyFill="1" applyBorder="1" applyAlignment="1" applyProtection="1">
      <alignment horizontal="center" vertical="center"/>
      <protection locked="0"/>
    </xf>
    <xf numFmtId="166" fontId="11" fillId="0" borderId="0" xfId="1" applyNumberFormat="1" applyFont="1" applyAlignment="1" applyProtection="1">
      <alignment vertical="center"/>
      <protection locked="0"/>
    </xf>
    <xf numFmtId="166" fontId="19" fillId="0" borderId="0" xfId="1" applyNumberFormat="1" applyFont="1" applyAlignment="1" applyProtection="1">
      <alignment vertical="center"/>
      <protection locked="0"/>
    </xf>
    <xf numFmtId="166" fontId="20" fillId="0" borderId="0" xfId="1" applyNumberFormat="1" applyFont="1" applyAlignment="1" applyProtection="1">
      <alignment vertical="center"/>
      <protection locked="0"/>
    </xf>
    <xf numFmtId="166" fontId="20" fillId="0" borderId="0" xfId="1" applyNumberFormat="1" applyFont="1" applyFill="1" applyAlignment="1" applyProtection="1">
      <alignment vertical="center"/>
    </xf>
    <xf numFmtId="166" fontId="20" fillId="0" borderId="0" xfId="1" applyNumberFormat="1" applyFont="1" applyFill="1" applyAlignment="1" applyProtection="1">
      <alignment horizontal="left" vertical="center"/>
    </xf>
    <xf numFmtId="166" fontId="11" fillId="0" borderId="0" xfId="1" applyNumberFormat="1" applyFont="1" applyAlignment="1" applyProtection="1">
      <alignment horizontal="right" vertical="center"/>
      <protection locked="0"/>
    </xf>
    <xf numFmtId="166" fontId="14" fillId="0" borderId="0" xfId="1" applyNumberFormat="1" applyFont="1" applyAlignment="1" applyProtection="1">
      <alignment vertical="center"/>
      <protection locked="0"/>
    </xf>
    <xf numFmtId="166" fontId="14" fillId="0" borderId="0" xfId="1" applyNumberFormat="1" applyFont="1" applyAlignment="1" applyProtection="1">
      <alignment horizontal="right" vertical="center"/>
      <protection locked="0"/>
    </xf>
    <xf numFmtId="166" fontId="19" fillId="0" borderId="0" xfId="1" applyNumberFormat="1" applyFont="1" applyAlignment="1" applyProtection="1">
      <alignment horizontal="right" vertical="center"/>
      <protection locked="0"/>
    </xf>
    <xf numFmtId="166" fontId="19" fillId="0" borderId="0" xfId="1" applyNumberFormat="1" applyFont="1" applyFill="1" applyBorder="1" applyAlignment="1" applyProtection="1">
      <alignment horizontal="right" vertical="center"/>
    </xf>
    <xf numFmtId="166" fontId="19" fillId="0" borderId="0" xfId="1" applyNumberFormat="1" applyFont="1" applyFill="1" applyAlignment="1" applyProtection="1">
      <alignment horizontal="right" vertical="center"/>
    </xf>
    <xf numFmtId="166" fontId="14" fillId="0" borderId="0" xfId="1" applyNumberFormat="1" applyFont="1" applyFill="1" applyBorder="1" applyAlignment="1" applyProtection="1">
      <alignment vertical="center"/>
    </xf>
    <xf numFmtId="167" fontId="19" fillId="0" borderId="0" xfId="42" applyNumberFormat="1" applyFont="1" applyFill="1" applyAlignment="1" applyProtection="1">
      <alignment horizontal="center" vertical="center"/>
      <protection locked="0"/>
    </xf>
    <xf numFmtId="167" fontId="19" fillId="0" borderId="0" xfId="42" applyNumberFormat="1" applyFont="1" applyFill="1" applyBorder="1" applyAlignment="1" applyProtection="1">
      <alignment horizontal="center" vertical="center"/>
      <protection locked="0"/>
    </xf>
    <xf numFmtId="167" fontId="19" fillId="0" borderId="3" xfId="42" applyNumberFormat="1" applyFont="1" applyFill="1" applyBorder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vertical="center"/>
    </xf>
    <xf numFmtId="167" fontId="20" fillId="0" borderId="1" xfId="42" applyNumberFormat="1" applyFont="1" applyFill="1" applyBorder="1" applyAlignment="1" applyProtection="1">
      <alignment horizontal="center" vertical="center"/>
    </xf>
    <xf numFmtId="166" fontId="20" fillId="0" borderId="0" xfId="1" applyNumberFormat="1" applyFont="1" applyFill="1" applyBorder="1" applyAlignment="1" applyProtection="1">
      <alignment horizontal="right" vertical="center"/>
    </xf>
    <xf numFmtId="166" fontId="26" fillId="0" borderId="0" xfId="1" applyNumberFormat="1" applyFont="1" applyFill="1" applyAlignment="1" applyProtection="1">
      <alignment horizontal="right" vertical="center"/>
      <protection locked="0"/>
    </xf>
    <xf numFmtId="167" fontId="30" fillId="0" borderId="0" xfId="42" applyNumberFormat="1" applyFont="1" applyFill="1" applyAlignment="1" applyProtection="1">
      <alignment horizontal="center" vertical="center"/>
      <protection locked="0"/>
    </xf>
    <xf numFmtId="167" fontId="28" fillId="0" borderId="3" xfId="42" quotePrefix="1" applyNumberFormat="1" applyFont="1" applyFill="1" applyBorder="1" applyAlignment="1" applyProtection="1">
      <alignment horizontal="center" vertical="center"/>
      <protection locked="0"/>
    </xf>
    <xf numFmtId="167" fontId="28" fillId="0" borderId="0" xfId="42" quotePrefix="1" applyNumberFormat="1" applyFont="1" applyFill="1" applyBorder="1" applyAlignment="1" applyProtection="1">
      <alignment horizontal="center" vertical="center"/>
      <protection locked="0"/>
    </xf>
    <xf numFmtId="166" fontId="26" fillId="0" borderId="0" xfId="1" quotePrefix="1" applyNumberFormat="1" applyFont="1" applyFill="1" applyBorder="1" applyAlignment="1" applyProtection="1">
      <alignment horizontal="center" vertical="center"/>
    </xf>
    <xf numFmtId="166" fontId="28" fillId="0" borderId="0" xfId="1" applyNumberFormat="1" applyFont="1" applyFill="1" applyAlignment="1" applyProtection="1">
      <alignment vertical="center"/>
    </xf>
    <xf numFmtId="166" fontId="28" fillId="0" borderId="0" xfId="1" applyNumberFormat="1" applyFont="1" applyFill="1" applyBorder="1" applyAlignment="1" applyProtection="1">
      <alignment vertical="center"/>
    </xf>
    <xf numFmtId="167" fontId="28" fillId="0" borderId="0" xfId="7" applyNumberFormat="1" applyFont="1" applyAlignment="1" applyProtection="1">
      <alignment vertical="center"/>
      <protection locked="0"/>
    </xf>
    <xf numFmtId="166" fontId="26" fillId="0" borderId="0" xfId="1" quotePrefix="1" applyNumberFormat="1" applyFont="1" applyFill="1" applyBorder="1" applyAlignment="1" applyProtection="1">
      <alignment horizontal="right" vertical="center"/>
    </xf>
    <xf numFmtId="166" fontId="31" fillId="0" borderId="5" xfId="1" applyNumberFormat="1" applyFont="1" applyFill="1" applyBorder="1" applyAlignment="1" applyProtection="1">
      <alignment horizontal="right" vertical="center"/>
    </xf>
    <xf numFmtId="166" fontId="31" fillId="0" borderId="3" xfId="1" applyNumberFormat="1" applyFont="1" applyFill="1" applyBorder="1" applyAlignment="1" applyProtection="1">
      <alignment horizontal="right" vertical="center"/>
    </xf>
    <xf numFmtId="166" fontId="30" fillId="0" borderId="3" xfId="1" applyNumberFormat="1" applyFont="1" applyFill="1" applyBorder="1" applyAlignment="1" applyProtection="1">
      <alignment horizontal="right" vertical="center"/>
      <protection locked="0"/>
    </xf>
    <xf numFmtId="166" fontId="31" fillId="0" borderId="1" xfId="1" applyNumberFormat="1" applyFont="1" applyFill="1" applyBorder="1" applyAlignment="1" applyProtection="1">
      <alignment horizontal="right" vertical="center"/>
      <protection locked="0"/>
    </xf>
    <xf numFmtId="166" fontId="31" fillId="0" borderId="3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vertical="top"/>
      <protection locked="0"/>
    </xf>
    <xf numFmtId="0" fontId="12" fillId="0" borderId="0" xfId="7" applyFont="1" applyAlignment="1" applyProtection="1">
      <alignment horizontal="center" vertical="top"/>
      <protection locked="0"/>
    </xf>
    <xf numFmtId="168" fontId="11" fillId="0" borderId="0" xfId="7" applyNumberFormat="1" applyFont="1" applyAlignment="1" applyProtection="1">
      <alignment horizontal="right"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14" fillId="0" borderId="0" xfId="7" applyFont="1" applyAlignment="1" applyProtection="1">
      <alignment vertical="top"/>
      <protection locked="0"/>
    </xf>
    <xf numFmtId="0" fontId="12" fillId="0" borderId="0" xfId="7" applyFont="1" applyAlignment="1" applyProtection="1">
      <alignment vertical="center"/>
      <protection locked="0"/>
    </xf>
    <xf numFmtId="0" fontId="14" fillId="0" borderId="0" xfId="7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right" vertical="center"/>
      <protection locked="0"/>
    </xf>
    <xf numFmtId="0" fontId="12" fillId="0" borderId="0" xfId="7" applyFont="1" applyAlignment="1" applyProtection="1">
      <alignment vertical="top"/>
      <protection locked="0"/>
    </xf>
    <xf numFmtId="0" fontId="11" fillId="0" borderId="0" xfId="7" applyFont="1" applyAlignment="1" applyProtection="1">
      <alignment horizontal="justify" vertical="center"/>
      <protection locked="0"/>
    </xf>
    <xf numFmtId="173" fontId="11" fillId="0" borderId="0" xfId="1" applyNumberFormat="1" applyFont="1" applyFill="1" applyAlignment="1" applyProtection="1">
      <alignment vertical="center"/>
      <protection locked="0"/>
    </xf>
    <xf numFmtId="0" fontId="11" fillId="0" borderId="0" xfId="21" applyFont="1" applyAlignment="1" applyProtection="1">
      <alignment vertical="center"/>
      <protection locked="0"/>
    </xf>
    <xf numFmtId="168" fontId="11" fillId="0" borderId="0" xfId="7" applyNumberFormat="1" applyFont="1" applyAlignment="1" applyProtection="1">
      <alignment horizontal="right" vertical="center"/>
      <protection locked="0"/>
    </xf>
    <xf numFmtId="0" fontId="23" fillId="0" borderId="0" xfId="7" applyFont="1" applyAlignment="1" applyProtection="1">
      <alignment vertical="center"/>
      <protection locked="0"/>
    </xf>
    <xf numFmtId="167" fontId="11" fillId="0" borderId="0" xfId="7" applyNumberFormat="1" applyFont="1" applyAlignment="1" applyProtection="1">
      <alignment vertical="center"/>
      <protection locked="0"/>
    </xf>
    <xf numFmtId="0" fontId="14" fillId="0" borderId="0" xfId="7" applyFont="1" applyAlignment="1" applyProtection="1">
      <alignment horizontal="right" vertical="center"/>
      <protection locked="0"/>
    </xf>
    <xf numFmtId="0" fontId="14" fillId="0" borderId="0" xfId="7" applyFont="1" applyAlignment="1" applyProtection="1">
      <alignment horizontal="left"/>
      <protection locked="0"/>
    </xf>
    <xf numFmtId="0" fontId="29" fillId="0" borderId="0" xfId="2" applyFont="1" applyAlignment="1" applyProtection="1">
      <alignment horizontal="center" vertical="center"/>
      <protection locked="0"/>
    </xf>
    <xf numFmtId="172" fontId="11" fillId="0" borderId="0" xfId="1" applyNumberFormat="1" applyFont="1" applyFill="1" applyBorder="1" applyAlignment="1" applyProtection="1">
      <alignment vertical="center"/>
      <protection locked="0"/>
    </xf>
    <xf numFmtId="166" fontId="26" fillId="0" borderId="1" xfId="1" applyNumberFormat="1" applyFont="1" applyFill="1" applyBorder="1" applyAlignment="1" applyProtection="1">
      <alignment horizontal="right"/>
    </xf>
    <xf numFmtId="0" fontId="35" fillId="0" borderId="0" xfId="0" applyFont="1" applyProtection="1">
      <protection locked="0"/>
    </xf>
    <xf numFmtId="166" fontId="30" fillId="0" borderId="0" xfId="1" applyNumberFormat="1" applyFont="1" applyFill="1" applyBorder="1" applyAlignment="1" applyProtection="1">
      <alignment vertical="center"/>
      <protection locked="0"/>
    </xf>
    <xf numFmtId="166" fontId="28" fillId="0" borderId="0" xfId="1" applyNumberFormat="1" applyFont="1" applyFill="1" applyBorder="1" applyAlignment="1" applyProtection="1">
      <alignment horizontal="center" vertical="center"/>
      <protection locked="0"/>
    </xf>
    <xf numFmtId="165" fontId="20" fillId="0" borderId="0" xfId="1" applyFont="1" applyAlignment="1" applyProtection="1">
      <alignment vertical="center"/>
      <protection locked="0"/>
    </xf>
    <xf numFmtId="172" fontId="11" fillId="0" borderId="2" xfId="1" quotePrefix="1" applyNumberFormat="1" applyFont="1" applyFill="1" applyBorder="1" applyAlignment="1" applyProtection="1">
      <alignment horizontal="right" vertical="center"/>
      <protection locked="0"/>
    </xf>
    <xf numFmtId="166" fontId="30" fillId="0" borderId="1" xfId="1" applyNumberFormat="1" applyFont="1" applyFill="1" applyBorder="1" applyAlignment="1" applyProtection="1">
      <alignment horizontal="right" vertical="center"/>
    </xf>
    <xf numFmtId="0" fontId="11" fillId="0" borderId="0" xfId="2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2" applyFont="1" applyAlignment="1" applyProtection="1">
      <alignment horizontal="center"/>
      <protection locked="0"/>
    </xf>
    <xf numFmtId="0" fontId="14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left"/>
      <protection locked="0"/>
    </xf>
    <xf numFmtId="0" fontId="14" fillId="0" borderId="0" xfId="2" applyFont="1" applyAlignment="1" applyProtection="1">
      <alignment horizontal="left"/>
      <protection locked="0"/>
    </xf>
    <xf numFmtId="0" fontId="14" fillId="0" borderId="0" xfId="2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 vertical="center"/>
      <protection locked="0"/>
    </xf>
    <xf numFmtId="0" fontId="26" fillId="0" borderId="0" xfId="7" applyFont="1" applyAlignment="1" applyProtection="1">
      <alignment horizontal="center" vertical="center"/>
      <protection locked="0"/>
    </xf>
    <xf numFmtId="0" fontId="28" fillId="0" borderId="3" xfId="7" applyFont="1" applyBorder="1" applyAlignment="1" applyProtection="1">
      <alignment horizontal="center" vertical="center"/>
      <protection locked="0"/>
    </xf>
    <xf numFmtId="0" fontId="29" fillId="0" borderId="0" xfId="7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4" fillId="0" borderId="0" xfId="7" applyFont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0" fontId="12" fillId="0" borderId="0" xfId="7" applyFont="1" applyAlignment="1" applyProtection="1">
      <alignment horizontal="center" vertical="center"/>
      <protection locked="0"/>
    </xf>
  </cellXfs>
  <cellStyles count="43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2 3 2" xfId="41" xr:uid="{5579BAA8-A3BB-4A3A-A1F1-BCC6F76254BC}"/>
    <cellStyle name="Comma 3 2 2 3 2 2" xfId="42" xr:uid="{21F79BD6-D0DF-4120-8DB8-6668DF89BC9D}"/>
    <cellStyle name="Comma 3 2 2 4" xfId="34" xr:uid="{92E0E2E7-029A-4A3D-9197-862E28257526}"/>
    <cellStyle name="Comma 3 2 3" xfId="26" xr:uid="{05813C6D-8E88-473D-8827-CC090F0816A0}"/>
    <cellStyle name="Comma 3 2 4" xfId="27" xr:uid="{0A4A052C-6BBB-4319-BC92-22C99EF732E2}"/>
    <cellStyle name="Comma 3 2 5" xfId="33" xr:uid="{D6AAF919-E778-4978-A137-A88BB51609BF}"/>
    <cellStyle name="Comma 3 3" xfId="39" xr:uid="{FC81A43D-0D67-42DF-882D-FF5D15A65BC7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4 2 4" xfId="37" xr:uid="{70C72D91-0B24-4FA0-88CB-16CA36DDC17C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3 4" xfId="38" xr:uid="{60B71AE3-C922-4929-9A83-0728187F24BF}"/>
    <cellStyle name="Normal 4 2" xfId="13" xr:uid="{00000000-0005-0000-0000-00000D000000}"/>
    <cellStyle name="Normal 5" xfId="40" xr:uid="{8759E91F-D568-40C6-B837-05EE89D6EB33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5 2 4" xfId="35" xr:uid="{1BFA0005-EF82-4FB9-B2E3-116E86EBFDC5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2 4" xfId="36" xr:uid="{AEED26EB-8F93-4EC3-8460-C9EC4FF54344}"/>
    <cellStyle name="Normal 6 3" xfId="9" xr:uid="{00000000-0005-0000-0000-000010000000}"/>
    <cellStyle name="Normal 7" xfId="2" xr:uid="{00000000-0005-0000-0000-000011000000}"/>
  </cellStyles>
  <dxfs count="0"/>
  <tableStyles count="0" defaultTableStyle="TableStyleMedium2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Dec_FSA_Thoresen%20Thai%20Agencies_06e_Q2.xlsx" TargetMode="External"/><Relationship Id="rId2" Type="http://schemas.openxmlformats.org/officeDocument/2006/relationships/externalLinkPath" Target="file:///P:\2026\2026-Q2.26\FS\2026%20Dec_FSA_Thoresen%20Thai%20Agencies_06e_Q2.xlsx" TargetMode="External"/><Relationship Id="rId1" Type="http://schemas.openxmlformats.org/officeDocument/2006/relationships/externalLinkPath" Target="/2026/2026-Q2.26/FS/2026%20Dec_FSA_Thoresen%20Thai%20Agencies_06e_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S-BS2-4"/>
      <sheetName val="FS PL 3M 5"/>
      <sheetName val="FS Compre 3M 6"/>
      <sheetName val="FS PL 6M 7"/>
      <sheetName val="FS Compre 6M 8"/>
      <sheetName val="FS Conso 9"/>
      <sheetName val="FS Conso 10"/>
      <sheetName val="FS TTA 11"/>
      <sheetName val="CF12-14 "/>
      <sheetName val="DS_INTERNAL_SETTINGS_STORAGE"/>
      <sheetName val="DS_INTERNAL_DOCGROUP_STORAGE"/>
      <sheetName val="DS_INTERNAL_DOCUMENT_STORAGE"/>
      <sheetName val="DS_INTERNAL_SNIP_STORAGE"/>
    </sheetNames>
    <sheetDataSet>
      <sheetData sheetId="0">
        <row r="11">
          <cell r="C11">
            <v>7728919</v>
          </cell>
        </row>
      </sheetData>
      <sheetData sheetId="1">
        <row r="12">
          <cell r="D12">
            <v>2061817</v>
          </cell>
        </row>
      </sheetData>
      <sheetData sheetId="2">
        <row r="14">
          <cell r="D14">
            <v>326458</v>
          </cell>
        </row>
      </sheetData>
      <sheetData sheetId="3">
        <row r="12">
          <cell r="D12">
            <v>3968496</v>
          </cell>
        </row>
      </sheetData>
      <sheetData sheetId="4">
        <row r="14">
          <cell r="D14">
            <v>1237819</v>
          </cell>
        </row>
      </sheetData>
      <sheetData sheetId="5"/>
      <sheetData sheetId="6">
        <row r="19">
          <cell r="E19">
            <v>0</v>
          </cell>
        </row>
      </sheetData>
      <sheetData sheetId="7">
        <row r="16">
          <cell r="C16">
            <v>14</v>
          </cell>
        </row>
        <row r="32">
          <cell r="Q32">
            <v>0</v>
          </cell>
        </row>
      </sheetData>
      <sheetData sheetId="8">
        <row r="15">
          <cell r="E15">
            <v>986419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002060"/>
  </sheetPr>
  <dimension ref="A1:U383"/>
  <sheetViews>
    <sheetView tabSelected="1" view="pageBreakPreview" zoomScale="90" zoomScaleNormal="100" zoomScaleSheetLayoutView="90" zoomScalePageLayoutView="68" workbookViewId="0">
      <selection activeCell="D54" sqref="D54"/>
    </sheetView>
  </sheetViews>
  <sheetFormatPr defaultRowHeight="21.75"/>
  <cols>
    <col min="1" max="1" width="2.140625" style="172" customWidth="1"/>
    <col min="2" max="2" width="6.42578125" style="172" customWidth="1"/>
    <col min="3" max="3" width="5.85546875" style="172" customWidth="1"/>
    <col min="4" max="4" width="43.140625" style="172" customWidth="1"/>
    <col min="5" max="5" width="9.42578125" style="173" customWidth="1"/>
    <col min="6" max="6" width="1" style="172" customWidth="1"/>
    <col min="7" max="7" width="13.42578125" style="172" customWidth="1"/>
    <col min="8" max="8" width="1" style="172" customWidth="1"/>
    <col min="9" max="9" width="13.42578125" style="172" customWidth="1"/>
    <col min="10" max="10" width="1" style="172" customWidth="1"/>
    <col min="11" max="11" width="13.42578125" style="172" customWidth="1"/>
    <col min="12" max="12" width="1" style="172" customWidth="1"/>
    <col min="13" max="13" width="13.42578125" style="172" customWidth="1"/>
    <col min="14" max="14" width="11" style="172" bestFit="1" customWidth="1"/>
    <col min="15" max="15" width="1" style="172" customWidth="1"/>
    <col min="16" max="16" width="10.42578125" style="172" bestFit="1" customWidth="1"/>
    <col min="17" max="17" width="0.85546875" style="172" customWidth="1"/>
    <col min="18" max="18" width="11" style="172" bestFit="1" customWidth="1"/>
    <col min="19" max="19" width="0.85546875" style="172" customWidth="1"/>
    <col min="20" max="21" width="8.42578125" style="172"/>
    <col min="22" max="22" width="5.42578125" style="172" customWidth="1"/>
    <col min="23" max="257" width="8.42578125" style="172"/>
    <col min="258" max="259" width="2.140625" style="172" customWidth="1"/>
    <col min="260" max="260" width="5.85546875" style="172" customWidth="1"/>
    <col min="261" max="261" width="29.140625" style="172" customWidth="1"/>
    <col min="262" max="262" width="6.85546875" style="172" customWidth="1"/>
    <col min="263" max="263" width="11.140625" style="172" customWidth="1"/>
    <col min="264" max="264" width="1" style="172" customWidth="1"/>
    <col min="265" max="265" width="12.85546875" style="172" customWidth="1"/>
    <col min="266" max="266" width="1" style="172" customWidth="1"/>
    <col min="267" max="267" width="11.140625" style="172" customWidth="1"/>
    <col min="268" max="268" width="1" style="172" customWidth="1"/>
    <col min="269" max="269" width="12.85546875" style="172" customWidth="1"/>
    <col min="270" max="513" width="8.42578125" style="172"/>
    <col min="514" max="515" width="2.140625" style="172" customWidth="1"/>
    <col min="516" max="516" width="5.85546875" style="172" customWidth="1"/>
    <col min="517" max="517" width="29.140625" style="172" customWidth="1"/>
    <col min="518" max="518" width="6.85546875" style="172" customWidth="1"/>
    <col min="519" max="519" width="11.140625" style="172" customWidth="1"/>
    <col min="520" max="520" width="1" style="172" customWidth="1"/>
    <col min="521" max="521" width="12.85546875" style="172" customWidth="1"/>
    <col min="522" max="522" width="1" style="172" customWidth="1"/>
    <col min="523" max="523" width="11.140625" style="172" customWidth="1"/>
    <col min="524" max="524" width="1" style="172" customWidth="1"/>
    <col min="525" max="525" width="12.85546875" style="172" customWidth="1"/>
    <col min="526" max="769" width="8.42578125" style="172"/>
    <col min="770" max="771" width="2.140625" style="172" customWidth="1"/>
    <col min="772" max="772" width="5.85546875" style="172" customWidth="1"/>
    <col min="773" max="773" width="29.140625" style="172" customWidth="1"/>
    <col min="774" max="774" width="6.85546875" style="172" customWidth="1"/>
    <col min="775" max="775" width="11.140625" style="172" customWidth="1"/>
    <col min="776" max="776" width="1" style="172" customWidth="1"/>
    <col min="777" max="777" width="12.85546875" style="172" customWidth="1"/>
    <col min="778" max="778" width="1" style="172" customWidth="1"/>
    <col min="779" max="779" width="11.140625" style="172" customWidth="1"/>
    <col min="780" max="780" width="1" style="172" customWidth="1"/>
    <col min="781" max="781" width="12.85546875" style="172" customWidth="1"/>
    <col min="782" max="1025" width="8.42578125" style="172"/>
    <col min="1026" max="1027" width="2.140625" style="172" customWidth="1"/>
    <col min="1028" max="1028" width="5.85546875" style="172" customWidth="1"/>
    <col min="1029" max="1029" width="29.140625" style="172" customWidth="1"/>
    <col min="1030" max="1030" width="6.85546875" style="172" customWidth="1"/>
    <col min="1031" max="1031" width="11.140625" style="172" customWidth="1"/>
    <col min="1032" max="1032" width="1" style="172" customWidth="1"/>
    <col min="1033" max="1033" width="12.85546875" style="172" customWidth="1"/>
    <col min="1034" max="1034" width="1" style="172" customWidth="1"/>
    <col min="1035" max="1035" width="11.140625" style="172" customWidth="1"/>
    <col min="1036" max="1036" width="1" style="172" customWidth="1"/>
    <col min="1037" max="1037" width="12.85546875" style="172" customWidth="1"/>
    <col min="1038" max="1281" width="8.42578125" style="172"/>
    <col min="1282" max="1283" width="2.140625" style="172" customWidth="1"/>
    <col min="1284" max="1284" width="5.85546875" style="172" customWidth="1"/>
    <col min="1285" max="1285" width="29.140625" style="172" customWidth="1"/>
    <col min="1286" max="1286" width="6.85546875" style="172" customWidth="1"/>
    <col min="1287" max="1287" width="11.140625" style="172" customWidth="1"/>
    <col min="1288" max="1288" width="1" style="172" customWidth="1"/>
    <col min="1289" max="1289" width="12.85546875" style="172" customWidth="1"/>
    <col min="1290" max="1290" width="1" style="172" customWidth="1"/>
    <col min="1291" max="1291" width="11.140625" style="172" customWidth="1"/>
    <col min="1292" max="1292" width="1" style="172" customWidth="1"/>
    <col min="1293" max="1293" width="12.85546875" style="172" customWidth="1"/>
    <col min="1294" max="1537" width="8.42578125" style="172"/>
    <col min="1538" max="1539" width="2.140625" style="172" customWidth="1"/>
    <col min="1540" max="1540" width="5.85546875" style="172" customWidth="1"/>
    <col min="1541" max="1541" width="29.140625" style="172" customWidth="1"/>
    <col min="1542" max="1542" width="6.85546875" style="172" customWidth="1"/>
    <col min="1543" max="1543" width="11.140625" style="172" customWidth="1"/>
    <col min="1544" max="1544" width="1" style="172" customWidth="1"/>
    <col min="1545" max="1545" width="12.85546875" style="172" customWidth="1"/>
    <col min="1546" max="1546" width="1" style="172" customWidth="1"/>
    <col min="1547" max="1547" width="11.140625" style="172" customWidth="1"/>
    <col min="1548" max="1548" width="1" style="172" customWidth="1"/>
    <col min="1549" max="1549" width="12.85546875" style="172" customWidth="1"/>
    <col min="1550" max="1793" width="8.42578125" style="172"/>
    <col min="1794" max="1795" width="2.140625" style="172" customWidth="1"/>
    <col min="1796" max="1796" width="5.85546875" style="172" customWidth="1"/>
    <col min="1797" max="1797" width="29.140625" style="172" customWidth="1"/>
    <col min="1798" max="1798" width="6.85546875" style="172" customWidth="1"/>
    <col min="1799" max="1799" width="11.140625" style="172" customWidth="1"/>
    <col min="1800" max="1800" width="1" style="172" customWidth="1"/>
    <col min="1801" max="1801" width="12.85546875" style="172" customWidth="1"/>
    <col min="1802" max="1802" width="1" style="172" customWidth="1"/>
    <col min="1803" max="1803" width="11.140625" style="172" customWidth="1"/>
    <col min="1804" max="1804" width="1" style="172" customWidth="1"/>
    <col min="1805" max="1805" width="12.85546875" style="172" customWidth="1"/>
    <col min="1806" max="2049" width="8.42578125" style="172"/>
    <col min="2050" max="2051" width="2.140625" style="172" customWidth="1"/>
    <col min="2052" max="2052" width="5.85546875" style="172" customWidth="1"/>
    <col min="2053" max="2053" width="29.140625" style="172" customWidth="1"/>
    <col min="2054" max="2054" width="6.85546875" style="172" customWidth="1"/>
    <col min="2055" max="2055" width="11.140625" style="172" customWidth="1"/>
    <col min="2056" max="2056" width="1" style="172" customWidth="1"/>
    <col min="2057" max="2057" width="12.85546875" style="172" customWidth="1"/>
    <col min="2058" max="2058" width="1" style="172" customWidth="1"/>
    <col min="2059" max="2059" width="11.140625" style="172" customWidth="1"/>
    <col min="2060" max="2060" width="1" style="172" customWidth="1"/>
    <col min="2061" max="2061" width="12.85546875" style="172" customWidth="1"/>
    <col min="2062" max="2305" width="8.42578125" style="172"/>
    <col min="2306" max="2307" width="2.140625" style="172" customWidth="1"/>
    <col min="2308" max="2308" width="5.85546875" style="172" customWidth="1"/>
    <col min="2309" max="2309" width="29.140625" style="172" customWidth="1"/>
    <col min="2310" max="2310" width="6.85546875" style="172" customWidth="1"/>
    <col min="2311" max="2311" width="11.140625" style="172" customWidth="1"/>
    <col min="2312" max="2312" width="1" style="172" customWidth="1"/>
    <col min="2313" max="2313" width="12.85546875" style="172" customWidth="1"/>
    <col min="2314" max="2314" width="1" style="172" customWidth="1"/>
    <col min="2315" max="2315" width="11.140625" style="172" customWidth="1"/>
    <col min="2316" max="2316" width="1" style="172" customWidth="1"/>
    <col min="2317" max="2317" width="12.85546875" style="172" customWidth="1"/>
    <col min="2318" max="2561" width="8.42578125" style="172"/>
    <col min="2562" max="2563" width="2.140625" style="172" customWidth="1"/>
    <col min="2564" max="2564" width="5.85546875" style="172" customWidth="1"/>
    <col min="2565" max="2565" width="29.140625" style="172" customWidth="1"/>
    <col min="2566" max="2566" width="6.85546875" style="172" customWidth="1"/>
    <col min="2567" max="2567" width="11.140625" style="172" customWidth="1"/>
    <col min="2568" max="2568" width="1" style="172" customWidth="1"/>
    <col min="2569" max="2569" width="12.85546875" style="172" customWidth="1"/>
    <col min="2570" max="2570" width="1" style="172" customWidth="1"/>
    <col min="2571" max="2571" width="11.140625" style="172" customWidth="1"/>
    <col min="2572" max="2572" width="1" style="172" customWidth="1"/>
    <col min="2573" max="2573" width="12.85546875" style="172" customWidth="1"/>
    <col min="2574" max="2817" width="8.42578125" style="172"/>
    <col min="2818" max="2819" width="2.140625" style="172" customWidth="1"/>
    <col min="2820" max="2820" width="5.85546875" style="172" customWidth="1"/>
    <col min="2821" max="2821" width="29.140625" style="172" customWidth="1"/>
    <col min="2822" max="2822" width="6.85546875" style="172" customWidth="1"/>
    <col min="2823" max="2823" width="11.140625" style="172" customWidth="1"/>
    <col min="2824" max="2824" width="1" style="172" customWidth="1"/>
    <col min="2825" max="2825" width="12.85546875" style="172" customWidth="1"/>
    <col min="2826" max="2826" width="1" style="172" customWidth="1"/>
    <col min="2827" max="2827" width="11.140625" style="172" customWidth="1"/>
    <col min="2828" max="2828" width="1" style="172" customWidth="1"/>
    <col min="2829" max="2829" width="12.85546875" style="172" customWidth="1"/>
    <col min="2830" max="3073" width="8.42578125" style="172"/>
    <col min="3074" max="3075" width="2.140625" style="172" customWidth="1"/>
    <col min="3076" max="3076" width="5.85546875" style="172" customWidth="1"/>
    <col min="3077" max="3077" width="29.140625" style="172" customWidth="1"/>
    <col min="3078" max="3078" width="6.85546875" style="172" customWidth="1"/>
    <col min="3079" max="3079" width="11.140625" style="172" customWidth="1"/>
    <col min="3080" max="3080" width="1" style="172" customWidth="1"/>
    <col min="3081" max="3081" width="12.85546875" style="172" customWidth="1"/>
    <col min="3082" max="3082" width="1" style="172" customWidth="1"/>
    <col min="3083" max="3083" width="11.140625" style="172" customWidth="1"/>
    <col min="3084" max="3084" width="1" style="172" customWidth="1"/>
    <col min="3085" max="3085" width="12.85546875" style="172" customWidth="1"/>
    <col min="3086" max="3329" width="8.42578125" style="172"/>
    <col min="3330" max="3331" width="2.140625" style="172" customWidth="1"/>
    <col min="3332" max="3332" width="5.85546875" style="172" customWidth="1"/>
    <col min="3333" max="3333" width="29.140625" style="172" customWidth="1"/>
    <col min="3334" max="3334" width="6.85546875" style="172" customWidth="1"/>
    <col min="3335" max="3335" width="11.140625" style="172" customWidth="1"/>
    <col min="3336" max="3336" width="1" style="172" customWidth="1"/>
    <col min="3337" max="3337" width="12.85546875" style="172" customWidth="1"/>
    <col min="3338" max="3338" width="1" style="172" customWidth="1"/>
    <col min="3339" max="3339" width="11.140625" style="172" customWidth="1"/>
    <col min="3340" max="3340" width="1" style="172" customWidth="1"/>
    <col min="3341" max="3341" width="12.85546875" style="172" customWidth="1"/>
    <col min="3342" max="3585" width="8.42578125" style="172"/>
    <col min="3586" max="3587" width="2.140625" style="172" customWidth="1"/>
    <col min="3588" max="3588" width="5.85546875" style="172" customWidth="1"/>
    <col min="3589" max="3589" width="29.140625" style="172" customWidth="1"/>
    <col min="3590" max="3590" width="6.85546875" style="172" customWidth="1"/>
    <col min="3591" max="3591" width="11.140625" style="172" customWidth="1"/>
    <col min="3592" max="3592" width="1" style="172" customWidth="1"/>
    <col min="3593" max="3593" width="12.85546875" style="172" customWidth="1"/>
    <col min="3594" max="3594" width="1" style="172" customWidth="1"/>
    <col min="3595" max="3595" width="11.140625" style="172" customWidth="1"/>
    <col min="3596" max="3596" width="1" style="172" customWidth="1"/>
    <col min="3597" max="3597" width="12.85546875" style="172" customWidth="1"/>
    <col min="3598" max="3841" width="8.42578125" style="172"/>
    <col min="3842" max="3843" width="2.140625" style="172" customWidth="1"/>
    <col min="3844" max="3844" width="5.85546875" style="172" customWidth="1"/>
    <col min="3845" max="3845" width="29.140625" style="172" customWidth="1"/>
    <col min="3846" max="3846" width="6.85546875" style="172" customWidth="1"/>
    <col min="3847" max="3847" width="11.140625" style="172" customWidth="1"/>
    <col min="3848" max="3848" width="1" style="172" customWidth="1"/>
    <col min="3849" max="3849" width="12.85546875" style="172" customWidth="1"/>
    <col min="3850" max="3850" width="1" style="172" customWidth="1"/>
    <col min="3851" max="3851" width="11.140625" style="172" customWidth="1"/>
    <col min="3852" max="3852" width="1" style="172" customWidth="1"/>
    <col min="3853" max="3853" width="12.85546875" style="172" customWidth="1"/>
    <col min="3854" max="4097" width="8.42578125" style="172"/>
    <col min="4098" max="4099" width="2.140625" style="172" customWidth="1"/>
    <col min="4100" max="4100" width="5.85546875" style="172" customWidth="1"/>
    <col min="4101" max="4101" width="29.140625" style="172" customWidth="1"/>
    <col min="4102" max="4102" width="6.85546875" style="172" customWidth="1"/>
    <col min="4103" max="4103" width="11.140625" style="172" customWidth="1"/>
    <col min="4104" max="4104" width="1" style="172" customWidth="1"/>
    <col min="4105" max="4105" width="12.85546875" style="172" customWidth="1"/>
    <col min="4106" max="4106" width="1" style="172" customWidth="1"/>
    <col min="4107" max="4107" width="11.140625" style="172" customWidth="1"/>
    <col min="4108" max="4108" width="1" style="172" customWidth="1"/>
    <col min="4109" max="4109" width="12.85546875" style="172" customWidth="1"/>
    <col min="4110" max="4353" width="8.42578125" style="172"/>
    <col min="4354" max="4355" width="2.140625" style="172" customWidth="1"/>
    <col min="4356" max="4356" width="5.85546875" style="172" customWidth="1"/>
    <col min="4357" max="4357" width="29.140625" style="172" customWidth="1"/>
    <col min="4358" max="4358" width="6.85546875" style="172" customWidth="1"/>
    <col min="4359" max="4359" width="11.140625" style="172" customWidth="1"/>
    <col min="4360" max="4360" width="1" style="172" customWidth="1"/>
    <col min="4361" max="4361" width="12.85546875" style="172" customWidth="1"/>
    <col min="4362" max="4362" width="1" style="172" customWidth="1"/>
    <col min="4363" max="4363" width="11.140625" style="172" customWidth="1"/>
    <col min="4364" max="4364" width="1" style="172" customWidth="1"/>
    <col min="4365" max="4365" width="12.85546875" style="172" customWidth="1"/>
    <col min="4366" max="4609" width="8.42578125" style="172"/>
    <col min="4610" max="4611" width="2.140625" style="172" customWidth="1"/>
    <col min="4612" max="4612" width="5.85546875" style="172" customWidth="1"/>
    <col min="4613" max="4613" width="29.140625" style="172" customWidth="1"/>
    <col min="4614" max="4614" width="6.85546875" style="172" customWidth="1"/>
    <col min="4615" max="4615" width="11.140625" style="172" customWidth="1"/>
    <col min="4616" max="4616" width="1" style="172" customWidth="1"/>
    <col min="4617" max="4617" width="12.85546875" style="172" customWidth="1"/>
    <col min="4618" max="4618" width="1" style="172" customWidth="1"/>
    <col min="4619" max="4619" width="11.140625" style="172" customWidth="1"/>
    <col min="4620" max="4620" width="1" style="172" customWidth="1"/>
    <col min="4621" max="4621" width="12.85546875" style="172" customWidth="1"/>
    <col min="4622" max="4865" width="8.42578125" style="172"/>
    <col min="4866" max="4867" width="2.140625" style="172" customWidth="1"/>
    <col min="4868" max="4868" width="5.85546875" style="172" customWidth="1"/>
    <col min="4869" max="4869" width="29.140625" style="172" customWidth="1"/>
    <col min="4870" max="4870" width="6.85546875" style="172" customWidth="1"/>
    <col min="4871" max="4871" width="11.140625" style="172" customWidth="1"/>
    <col min="4872" max="4872" width="1" style="172" customWidth="1"/>
    <col min="4873" max="4873" width="12.85546875" style="172" customWidth="1"/>
    <col min="4874" max="4874" width="1" style="172" customWidth="1"/>
    <col min="4875" max="4875" width="11.140625" style="172" customWidth="1"/>
    <col min="4876" max="4876" width="1" style="172" customWidth="1"/>
    <col min="4877" max="4877" width="12.85546875" style="172" customWidth="1"/>
    <col min="4878" max="5121" width="8.42578125" style="172"/>
    <col min="5122" max="5123" width="2.140625" style="172" customWidth="1"/>
    <col min="5124" max="5124" width="5.85546875" style="172" customWidth="1"/>
    <col min="5125" max="5125" width="29.140625" style="172" customWidth="1"/>
    <col min="5126" max="5126" width="6.85546875" style="172" customWidth="1"/>
    <col min="5127" max="5127" width="11.140625" style="172" customWidth="1"/>
    <col min="5128" max="5128" width="1" style="172" customWidth="1"/>
    <col min="5129" max="5129" width="12.85546875" style="172" customWidth="1"/>
    <col min="5130" max="5130" width="1" style="172" customWidth="1"/>
    <col min="5131" max="5131" width="11.140625" style="172" customWidth="1"/>
    <col min="5132" max="5132" width="1" style="172" customWidth="1"/>
    <col min="5133" max="5133" width="12.85546875" style="172" customWidth="1"/>
    <col min="5134" max="5377" width="8.42578125" style="172"/>
    <col min="5378" max="5379" width="2.140625" style="172" customWidth="1"/>
    <col min="5380" max="5380" width="5.85546875" style="172" customWidth="1"/>
    <col min="5381" max="5381" width="29.140625" style="172" customWidth="1"/>
    <col min="5382" max="5382" width="6.85546875" style="172" customWidth="1"/>
    <col min="5383" max="5383" width="11.140625" style="172" customWidth="1"/>
    <col min="5384" max="5384" width="1" style="172" customWidth="1"/>
    <col min="5385" max="5385" width="12.85546875" style="172" customWidth="1"/>
    <col min="5386" max="5386" width="1" style="172" customWidth="1"/>
    <col min="5387" max="5387" width="11.140625" style="172" customWidth="1"/>
    <col min="5388" max="5388" width="1" style="172" customWidth="1"/>
    <col min="5389" max="5389" width="12.85546875" style="172" customWidth="1"/>
    <col min="5390" max="5633" width="8.42578125" style="172"/>
    <col min="5634" max="5635" width="2.140625" style="172" customWidth="1"/>
    <col min="5636" max="5636" width="5.85546875" style="172" customWidth="1"/>
    <col min="5637" max="5637" width="29.140625" style="172" customWidth="1"/>
    <col min="5638" max="5638" width="6.85546875" style="172" customWidth="1"/>
    <col min="5639" max="5639" width="11.140625" style="172" customWidth="1"/>
    <col min="5640" max="5640" width="1" style="172" customWidth="1"/>
    <col min="5641" max="5641" width="12.85546875" style="172" customWidth="1"/>
    <col min="5642" max="5642" width="1" style="172" customWidth="1"/>
    <col min="5643" max="5643" width="11.140625" style="172" customWidth="1"/>
    <col min="5644" max="5644" width="1" style="172" customWidth="1"/>
    <col min="5645" max="5645" width="12.85546875" style="172" customWidth="1"/>
    <col min="5646" max="5889" width="8.42578125" style="172"/>
    <col min="5890" max="5891" width="2.140625" style="172" customWidth="1"/>
    <col min="5892" max="5892" width="5.85546875" style="172" customWidth="1"/>
    <col min="5893" max="5893" width="29.140625" style="172" customWidth="1"/>
    <col min="5894" max="5894" width="6.85546875" style="172" customWidth="1"/>
    <col min="5895" max="5895" width="11.140625" style="172" customWidth="1"/>
    <col min="5896" max="5896" width="1" style="172" customWidth="1"/>
    <col min="5897" max="5897" width="12.85546875" style="172" customWidth="1"/>
    <col min="5898" max="5898" width="1" style="172" customWidth="1"/>
    <col min="5899" max="5899" width="11.140625" style="172" customWidth="1"/>
    <col min="5900" max="5900" width="1" style="172" customWidth="1"/>
    <col min="5901" max="5901" width="12.85546875" style="172" customWidth="1"/>
    <col min="5902" max="6145" width="8.42578125" style="172"/>
    <col min="6146" max="6147" width="2.140625" style="172" customWidth="1"/>
    <col min="6148" max="6148" width="5.85546875" style="172" customWidth="1"/>
    <col min="6149" max="6149" width="29.140625" style="172" customWidth="1"/>
    <col min="6150" max="6150" width="6.85546875" style="172" customWidth="1"/>
    <col min="6151" max="6151" width="11.140625" style="172" customWidth="1"/>
    <col min="6152" max="6152" width="1" style="172" customWidth="1"/>
    <col min="6153" max="6153" width="12.85546875" style="172" customWidth="1"/>
    <col min="6154" max="6154" width="1" style="172" customWidth="1"/>
    <col min="6155" max="6155" width="11.140625" style="172" customWidth="1"/>
    <col min="6156" max="6156" width="1" style="172" customWidth="1"/>
    <col min="6157" max="6157" width="12.85546875" style="172" customWidth="1"/>
    <col min="6158" max="6401" width="8.42578125" style="172"/>
    <col min="6402" max="6403" width="2.140625" style="172" customWidth="1"/>
    <col min="6404" max="6404" width="5.85546875" style="172" customWidth="1"/>
    <col min="6405" max="6405" width="29.140625" style="172" customWidth="1"/>
    <col min="6406" max="6406" width="6.85546875" style="172" customWidth="1"/>
    <col min="6407" max="6407" width="11.140625" style="172" customWidth="1"/>
    <col min="6408" max="6408" width="1" style="172" customWidth="1"/>
    <col min="6409" max="6409" width="12.85546875" style="172" customWidth="1"/>
    <col min="6410" max="6410" width="1" style="172" customWidth="1"/>
    <col min="6411" max="6411" width="11.140625" style="172" customWidth="1"/>
    <col min="6412" max="6412" width="1" style="172" customWidth="1"/>
    <col min="6413" max="6413" width="12.85546875" style="172" customWidth="1"/>
    <col min="6414" max="6657" width="8.42578125" style="172"/>
    <col min="6658" max="6659" width="2.140625" style="172" customWidth="1"/>
    <col min="6660" max="6660" width="5.85546875" style="172" customWidth="1"/>
    <col min="6661" max="6661" width="29.140625" style="172" customWidth="1"/>
    <col min="6662" max="6662" width="6.85546875" style="172" customWidth="1"/>
    <col min="6663" max="6663" width="11.140625" style="172" customWidth="1"/>
    <col min="6664" max="6664" width="1" style="172" customWidth="1"/>
    <col min="6665" max="6665" width="12.85546875" style="172" customWidth="1"/>
    <col min="6666" max="6666" width="1" style="172" customWidth="1"/>
    <col min="6667" max="6667" width="11.140625" style="172" customWidth="1"/>
    <col min="6668" max="6668" width="1" style="172" customWidth="1"/>
    <col min="6669" max="6669" width="12.85546875" style="172" customWidth="1"/>
    <col min="6670" max="6913" width="8.42578125" style="172"/>
    <col min="6914" max="6915" width="2.140625" style="172" customWidth="1"/>
    <col min="6916" max="6916" width="5.85546875" style="172" customWidth="1"/>
    <col min="6917" max="6917" width="29.140625" style="172" customWidth="1"/>
    <col min="6918" max="6918" width="6.85546875" style="172" customWidth="1"/>
    <col min="6919" max="6919" width="11.140625" style="172" customWidth="1"/>
    <col min="6920" max="6920" width="1" style="172" customWidth="1"/>
    <col min="6921" max="6921" width="12.85546875" style="172" customWidth="1"/>
    <col min="6922" max="6922" width="1" style="172" customWidth="1"/>
    <col min="6923" max="6923" width="11.140625" style="172" customWidth="1"/>
    <col min="6924" max="6924" width="1" style="172" customWidth="1"/>
    <col min="6925" max="6925" width="12.85546875" style="172" customWidth="1"/>
    <col min="6926" max="7169" width="8.42578125" style="172"/>
    <col min="7170" max="7171" width="2.140625" style="172" customWidth="1"/>
    <col min="7172" max="7172" width="5.85546875" style="172" customWidth="1"/>
    <col min="7173" max="7173" width="29.140625" style="172" customWidth="1"/>
    <col min="7174" max="7174" width="6.85546875" style="172" customWidth="1"/>
    <col min="7175" max="7175" width="11.140625" style="172" customWidth="1"/>
    <col min="7176" max="7176" width="1" style="172" customWidth="1"/>
    <col min="7177" max="7177" width="12.85546875" style="172" customWidth="1"/>
    <col min="7178" max="7178" width="1" style="172" customWidth="1"/>
    <col min="7179" max="7179" width="11.140625" style="172" customWidth="1"/>
    <col min="7180" max="7180" width="1" style="172" customWidth="1"/>
    <col min="7181" max="7181" width="12.85546875" style="172" customWidth="1"/>
    <col min="7182" max="7425" width="8.42578125" style="172"/>
    <col min="7426" max="7427" width="2.140625" style="172" customWidth="1"/>
    <col min="7428" max="7428" width="5.85546875" style="172" customWidth="1"/>
    <col min="7429" max="7429" width="29.140625" style="172" customWidth="1"/>
    <col min="7430" max="7430" width="6.85546875" style="172" customWidth="1"/>
    <col min="7431" max="7431" width="11.140625" style="172" customWidth="1"/>
    <col min="7432" max="7432" width="1" style="172" customWidth="1"/>
    <col min="7433" max="7433" width="12.85546875" style="172" customWidth="1"/>
    <col min="7434" max="7434" width="1" style="172" customWidth="1"/>
    <col min="7435" max="7435" width="11.140625" style="172" customWidth="1"/>
    <col min="7436" max="7436" width="1" style="172" customWidth="1"/>
    <col min="7437" max="7437" width="12.85546875" style="172" customWidth="1"/>
    <col min="7438" max="7681" width="8.42578125" style="172"/>
    <col min="7682" max="7683" width="2.140625" style="172" customWidth="1"/>
    <col min="7684" max="7684" width="5.85546875" style="172" customWidth="1"/>
    <col min="7685" max="7685" width="29.140625" style="172" customWidth="1"/>
    <col min="7686" max="7686" width="6.85546875" style="172" customWidth="1"/>
    <col min="7687" max="7687" width="11.140625" style="172" customWidth="1"/>
    <col min="7688" max="7688" width="1" style="172" customWidth="1"/>
    <col min="7689" max="7689" width="12.85546875" style="172" customWidth="1"/>
    <col min="7690" max="7690" width="1" style="172" customWidth="1"/>
    <col min="7691" max="7691" width="11.140625" style="172" customWidth="1"/>
    <col min="7692" max="7692" width="1" style="172" customWidth="1"/>
    <col min="7693" max="7693" width="12.85546875" style="172" customWidth="1"/>
    <col min="7694" max="7937" width="8.42578125" style="172"/>
    <col min="7938" max="7939" width="2.140625" style="172" customWidth="1"/>
    <col min="7940" max="7940" width="5.85546875" style="172" customWidth="1"/>
    <col min="7941" max="7941" width="29.140625" style="172" customWidth="1"/>
    <col min="7942" max="7942" width="6.85546875" style="172" customWidth="1"/>
    <col min="7943" max="7943" width="11.140625" style="172" customWidth="1"/>
    <col min="7944" max="7944" width="1" style="172" customWidth="1"/>
    <col min="7945" max="7945" width="12.85546875" style="172" customWidth="1"/>
    <col min="7946" max="7946" width="1" style="172" customWidth="1"/>
    <col min="7947" max="7947" width="11.140625" style="172" customWidth="1"/>
    <col min="7948" max="7948" width="1" style="172" customWidth="1"/>
    <col min="7949" max="7949" width="12.85546875" style="172" customWidth="1"/>
    <col min="7950" max="8193" width="8.42578125" style="172"/>
    <col min="8194" max="8195" width="2.140625" style="172" customWidth="1"/>
    <col min="8196" max="8196" width="5.85546875" style="172" customWidth="1"/>
    <col min="8197" max="8197" width="29.140625" style="172" customWidth="1"/>
    <col min="8198" max="8198" width="6.85546875" style="172" customWidth="1"/>
    <col min="8199" max="8199" width="11.140625" style="172" customWidth="1"/>
    <col min="8200" max="8200" width="1" style="172" customWidth="1"/>
    <col min="8201" max="8201" width="12.85546875" style="172" customWidth="1"/>
    <col min="8202" max="8202" width="1" style="172" customWidth="1"/>
    <col min="8203" max="8203" width="11.140625" style="172" customWidth="1"/>
    <col min="8204" max="8204" width="1" style="172" customWidth="1"/>
    <col min="8205" max="8205" width="12.85546875" style="172" customWidth="1"/>
    <col min="8206" max="8449" width="8.42578125" style="172"/>
    <col min="8450" max="8451" width="2.140625" style="172" customWidth="1"/>
    <col min="8452" max="8452" width="5.85546875" style="172" customWidth="1"/>
    <col min="8453" max="8453" width="29.140625" style="172" customWidth="1"/>
    <col min="8454" max="8454" width="6.85546875" style="172" customWidth="1"/>
    <col min="8455" max="8455" width="11.140625" style="172" customWidth="1"/>
    <col min="8456" max="8456" width="1" style="172" customWidth="1"/>
    <col min="8457" max="8457" width="12.85546875" style="172" customWidth="1"/>
    <col min="8458" max="8458" width="1" style="172" customWidth="1"/>
    <col min="8459" max="8459" width="11.140625" style="172" customWidth="1"/>
    <col min="8460" max="8460" width="1" style="172" customWidth="1"/>
    <col min="8461" max="8461" width="12.85546875" style="172" customWidth="1"/>
    <col min="8462" max="8705" width="8.42578125" style="172"/>
    <col min="8706" max="8707" width="2.140625" style="172" customWidth="1"/>
    <col min="8708" max="8708" width="5.85546875" style="172" customWidth="1"/>
    <col min="8709" max="8709" width="29.140625" style="172" customWidth="1"/>
    <col min="8710" max="8710" width="6.85546875" style="172" customWidth="1"/>
    <col min="8711" max="8711" width="11.140625" style="172" customWidth="1"/>
    <col min="8712" max="8712" width="1" style="172" customWidth="1"/>
    <col min="8713" max="8713" width="12.85546875" style="172" customWidth="1"/>
    <col min="8714" max="8714" width="1" style="172" customWidth="1"/>
    <col min="8715" max="8715" width="11.140625" style="172" customWidth="1"/>
    <col min="8716" max="8716" width="1" style="172" customWidth="1"/>
    <col min="8717" max="8717" width="12.85546875" style="172" customWidth="1"/>
    <col min="8718" max="8961" width="8.42578125" style="172"/>
    <col min="8962" max="8963" width="2.140625" style="172" customWidth="1"/>
    <col min="8964" max="8964" width="5.85546875" style="172" customWidth="1"/>
    <col min="8965" max="8965" width="29.140625" style="172" customWidth="1"/>
    <col min="8966" max="8966" width="6.85546875" style="172" customWidth="1"/>
    <col min="8967" max="8967" width="11.140625" style="172" customWidth="1"/>
    <col min="8968" max="8968" width="1" style="172" customWidth="1"/>
    <col min="8969" max="8969" width="12.85546875" style="172" customWidth="1"/>
    <col min="8970" max="8970" width="1" style="172" customWidth="1"/>
    <col min="8971" max="8971" width="11.140625" style="172" customWidth="1"/>
    <col min="8972" max="8972" width="1" style="172" customWidth="1"/>
    <col min="8973" max="8973" width="12.85546875" style="172" customWidth="1"/>
    <col min="8974" max="9217" width="8.42578125" style="172"/>
    <col min="9218" max="9219" width="2.140625" style="172" customWidth="1"/>
    <col min="9220" max="9220" width="5.85546875" style="172" customWidth="1"/>
    <col min="9221" max="9221" width="29.140625" style="172" customWidth="1"/>
    <col min="9222" max="9222" width="6.85546875" style="172" customWidth="1"/>
    <col min="9223" max="9223" width="11.140625" style="172" customWidth="1"/>
    <col min="9224" max="9224" width="1" style="172" customWidth="1"/>
    <col min="9225" max="9225" width="12.85546875" style="172" customWidth="1"/>
    <col min="9226" max="9226" width="1" style="172" customWidth="1"/>
    <col min="9227" max="9227" width="11.140625" style="172" customWidth="1"/>
    <col min="9228" max="9228" width="1" style="172" customWidth="1"/>
    <col min="9229" max="9229" width="12.85546875" style="172" customWidth="1"/>
    <col min="9230" max="9473" width="8.42578125" style="172"/>
    <col min="9474" max="9475" width="2.140625" style="172" customWidth="1"/>
    <col min="9476" max="9476" width="5.85546875" style="172" customWidth="1"/>
    <col min="9477" max="9477" width="29.140625" style="172" customWidth="1"/>
    <col min="9478" max="9478" width="6.85546875" style="172" customWidth="1"/>
    <col min="9479" max="9479" width="11.140625" style="172" customWidth="1"/>
    <col min="9480" max="9480" width="1" style="172" customWidth="1"/>
    <col min="9481" max="9481" width="12.85546875" style="172" customWidth="1"/>
    <col min="9482" max="9482" width="1" style="172" customWidth="1"/>
    <col min="9483" max="9483" width="11.140625" style="172" customWidth="1"/>
    <col min="9484" max="9484" width="1" style="172" customWidth="1"/>
    <col min="9485" max="9485" width="12.85546875" style="172" customWidth="1"/>
    <col min="9486" max="9729" width="8.42578125" style="172"/>
    <col min="9730" max="9731" width="2.140625" style="172" customWidth="1"/>
    <col min="9732" max="9732" width="5.85546875" style="172" customWidth="1"/>
    <col min="9733" max="9733" width="29.140625" style="172" customWidth="1"/>
    <col min="9734" max="9734" width="6.85546875" style="172" customWidth="1"/>
    <col min="9735" max="9735" width="11.140625" style="172" customWidth="1"/>
    <col min="9736" max="9736" width="1" style="172" customWidth="1"/>
    <col min="9737" max="9737" width="12.85546875" style="172" customWidth="1"/>
    <col min="9738" max="9738" width="1" style="172" customWidth="1"/>
    <col min="9739" max="9739" width="11.140625" style="172" customWidth="1"/>
    <col min="9740" max="9740" width="1" style="172" customWidth="1"/>
    <col min="9741" max="9741" width="12.85546875" style="172" customWidth="1"/>
    <col min="9742" max="9985" width="8.42578125" style="172"/>
    <col min="9986" max="9987" width="2.140625" style="172" customWidth="1"/>
    <col min="9988" max="9988" width="5.85546875" style="172" customWidth="1"/>
    <col min="9989" max="9989" width="29.140625" style="172" customWidth="1"/>
    <col min="9990" max="9990" width="6.85546875" style="172" customWidth="1"/>
    <col min="9991" max="9991" width="11.140625" style="172" customWidth="1"/>
    <col min="9992" max="9992" width="1" style="172" customWidth="1"/>
    <col min="9993" max="9993" width="12.85546875" style="172" customWidth="1"/>
    <col min="9994" max="9994" width="1" style="172" customWidth="1"/>
    <col min="9995" max="9995" width="11.140625" style="172" customWidth="1"/>
    <col min="9996" max="9996" width="1" style="172" customWidth="1"/>
    <col min="9997" max="9997" width="12.85546875" style="172" customWidth="1"/>
    <col min="9998" max="10241" width="8.42578125" style="172"/>
    <col min="10242" max="10243" width="2.140625" style="172" customWidth="1"/>
    <col min="10244" max="10244" width="5.85546875" style="172" customWidth="1"/>
    <col min="10245" max="10245" width="29.140625" style="172" customWidth="1"/>
    <col min="10246" max="10246" width="6.85546875" style="172" customWidth="1"/>
    <col min="10247" max="10247" width="11.140625" style="172" customWidth="1"/>
    <col min="10248" max="10248" width="1" style="172" customWidth="1"/>
    <col min="10249" max="10249" width="12.85546875" style="172" customWidth="1"/>
    <col min="10250" max="10250" width="1" style="172" customWidth="1"/>
    <col min="10251" max="10251" width="11.140625" style="172" customWidth="1"/>
    <col min="10252" max="10252" width="1" style="172" customWidth="1"/>
    <col min="10253" max="10253" width="12.85546875" style="172" customWidth="1"/>
    <col min="10254" max="10497" width="8.42578125" style="172"/>
    <col min="10498" max="10499" width="2.140625" style="172" customWidth="1"/>
    <col min="10500" max="10500" width="5.85546875" style="172" customWidth="1"/>
    <col min="10501" max="10501" width="29.140625" style="172" customWidth="1"/>
    <col min="10502" max="10502" width="6.85546875" style="172" customWidth="1"/>
    <col min="10503" max="10503" width="11.140625" style="172" customWidth="1"/>
    <col min="10504" max="10504" width="1" style="172" customWidth="1"/>
    <col min="10505" max="10505" width="12.85546875" style="172" customWidth="1"/>
    <col min="10506" max="10506" width="1" style="172" customWidth="1"/>
    <col min="10507" max="10507" width="11.140625" style="172" customWidth="1"/>
    <col min="10508" max="10508" width="1" style="172" customWidth="1"/>
    <col min="10509" max="10509" width="12.85546875" style="172" customWidth="1"/>
    <col min="10510" max="10753" width="8.42578125" style="172"/>
    <col min="10754" max="10755" width="2.140625" style="172" customWidth="1"/>
    <col min="10756" max="10756" width="5.85546875" style="172" customWidth="1"/>
    <col min="10757" max="10757" width="29.140625" style="172" customWidth="1"/>
    <col min="10758" max="10758" width="6.85546875" style="172" customWidth="1"/>
    <col min="10759" max="10759" width="11.140625" style="172" customWidth="1"/>
    <col min="10760" max="10760" width="1" style="172" customWidth="1"/>
    <col min="10761" max="10761" width="12.85546875" style="172" customWidth="1"/>
    <col min="10762" max="10762" width="1" style="172" customWidth="1"/>
    <col min="10763" max="10763" width="11.140625" style="172" customWidth="1"/>
    <col min="10764" max="10764" width="1" style="172" customWidth="1"/>
    <col min="10765" max="10765" width="12.85546875" style="172" customWidth="1"/>
    <col min="10766" max="11009" width="8.42578125" style="172"/>
    <col min="11010" max="11011" width="2.140625" style="172" customWidth="1"/>
    <col min="11012" max="11012" width="5.85546875" style="172" customWidth="1"/>
    <col min="11013" max="11013" width="29.140625" style="172" customWidth="1"/>
    <col min="11014" max="11014" width="6.85546875" style="172" customWidth="1"/>
    <col min="11015" max="11015" width="11.140625" style="172" customWidth="1"/>
    <col min="11016" max="11016" width="1" style="172" customWidth="1"/>
    <col min="11017" max="11017" width="12.85546875" style="172" customWidth="1"/>
    <col min="11018" max="11018" width="1" style="172" customWidth="1"/>
    <col min="11019" max="11019" width="11.140625" style="172" customWidth="1"/>
    <col min="11020" max="11020" width="1" style="172" customWidth="1"/>
    <col min="11021" max="11021" width="12.85546875" style="172" customWidth="1"/>
    <col min="11022" max="11265" width="8.42578125" style="172"/>
    <col min="11266" max="11267" width="2.140625" style="172" customWidth="1"/>
    <col min="11268" max="11268" width="5.85546875" style="172" customWidth="1"/>
    <col min="11269" max="11269" width="29.140625" style="172" customWidth="1"/>
    <col min="11270" max="11270" width="6.85546875" style="172" customWidth="1"/>
    <col min="11271" max="11271" width="11.140625" style="172" customWidth="1"/>
    <col min="11272" max="11272" width="1" style="172" customWidth="1"/>
    <col min="11273" max="11273" width="12.85546875" style="172" customWidth="1"/>
    <col min="11274" max="11274" width="1" style="172" customWidth="1"/>
    <col min="11275" max="11275" width="11.140625" style="172" customWidth="1"/>
    <col min="11276" max="11276" width="1" style="172" customWidth="1"/>
    <col min="11277" max="11277" width="12.85546875" style="172" customWidth="1"/>
    <col min="11278" max="11521" width="8.42578125" style="172"/>
    <col min="11522" max="11523" width="2.140625" style="172" customWidth="1"/>
    <col min="11524" max="11524" width="5.85546875" style="172" customWidth="1"/>
    <col min="11525" max="11525" width="29.140625" style="172" customWidth="1"/>
    <col min="11526" max="11526" width="6.85546875" style="172" customWidth="1"/>
    <col min="11527" max="11527" width="11.140625" style="172" customWidth="1"/>
    <col min="11528" max="11528" width="1" style="172" customWidth="1"/>
    <col min="11529" max="11529" width="12.85546875" style="172" customWidth="1"/>
    <col min="11530" max="11530" width="1" style="172" customWidth="1"/>
    <col min="11531" max="11531" width="11.140625" style="172" customWidth="1"/>
    <col min="11532" max="11532" width="1" style="172" customWidth="1"/>
    <col min="11533" max="11533" width="12.85546875" style="172" customWidth="1"/>
    <col min="11534" max="11777" width="8.42578125" style="172"/>
    <col min="11778" max="11779" width="2.140625" style="172" customWidth="1"/>
    <col min="11780" max="11780" width="5.85546875" style="172" customWidth="1"/>
    <col min="11781" max="11781" width="29.140625" style="172" customWidth="1"/>
    <col min="11782" max="11782" width="6.85546875" style="172" customWidth="1"/>
    <col min="11783" max="11783" width="11.140625" style="172" customWidth="1"/>
    <col min="11784" max="11784" width="1" style="172" customWidth="1"/>
    <col min="11785" max="11785" width="12.85546875" style="172" customWidth="1"/>
    <col min="11786" max="11786" width="1" style="172" customWidth="1"/>
    <col min="11787" max="11787" width="11.140625" style="172" customWidth="1"/>
    <col min="11788" max="11788" width="1" style="172" customWidth="1"/>
    <col min="11789" max="11789" width="12.85546875" style="172" customWidth="1"/>
    <col min="11790" max="12033" width="8.42578125" style="172"/>
    <col min="12034" max="12035" width="2.140625" style="172" customWidth="1"/>
    <col min="12036" max="12036" width="5.85546875" style="172" customWidth="1"/>
    <col min="12037" max="12037" width="29.140625" style="172" customWidth="1"/>
    <col min="12038" max="12038" width="6.85546875" style="172" customWidth="1"/>
    <col min="12039" max="12039" width="11.140625" style="172" customWidth="1"/>
    <col min="12040" max="12040" width="1" style="172" customWidth="1"/>
    <col min="12041" max="12041" width="12.85546875" style="172" customWidth="1"/>
    <col min="12042" max="12042" width="1" style="172" customWidth="1"/>
    <col min="12043" max="12043" width="11.140625" style="172" customWidth="1"/>
    <col min="12044" max="12044" width="1" style="172" customWidth="1"/>
    <col min="12045" max="12045" width="12.85546875" style="172" customWidth="1"/>
    <col min="12046" max="12289" width="8.42578125" style="172"/>
    <col min="12290" max="12291" width="2.140625" style="172" customWidth="1"/>
    <col min="12292" max="12292" width="5.85546875" style="172" customWidth="1"/>
    <col min="12293" max="12293" width="29.140625" style="172" customWidth="1"/>
    <col min="12294" max="12294" width="6.85546875" style="172" customWidth="1"/>
    <col min="12295" max="12295" width="11.140625" style="172" customWidth="1"/>
    <col min="12296" max="12296" width="1" style="172" customWidth="1"/>
    <col min="12297" max="12297" width="12.85546875" style="172" customWidth="1"/>
    <col min="12298" max="12298" width="1" style="172" customWidth="1"/>
    <col min="12299" max="12299" width="11.140625" style="172" customWidth="1"/>
    <col min="12300" max="12300" width="1" style="172" customWidth="1"/>
    <col min="12301" max="12301" width="12.85546875" style="172" customWidth="1"/>
    <col min="12302" max="12545" width="8.42578125" style="172"/>
    <col min="12546" max="12547" width="2.140625" style="172" customWidth="1"/>
    <col min="12548" max="12548" width="5.85546875" style="172" customWidth="1"/>
    <col min="12549" max="12549" width="29.140625" style="172" customWidth="1"/>
    <col min="12550" max="12550" width="6.85546875" style="172" customWidth="1"/>
    <col min="12551" max="12551" width="11.140625" style="172" customWidth="1"/>
    <col min="12552" max="12552" width="1" style="172" customWidth="1"/>
    <col min="12553" max="12553" width="12.85546875" style="172" customWidth="1"/>
    <col min="12554" max="12554" width="1" style="172" customWidth="1"/>
    <col min="12555" max="12555" width="11.140625" style="172" customWidth="1"/>
    <col min="12556" max="12556" width="1" style="172" customWidth="1"/>
    <col min="12557" max="12557" width="12.85546875" style="172" customWidth="1"/>
    <col min="12558" max="12801" width="8.42578125" style="172"/>
    <col min="12802" max="12803" width="2.140625" style="172" customWidth="1"/>
    <col min="12804" max="12804" width="5.85546875" style="172" customWidth="1"/>
    <col min="12805" max="12805" width="29.140625" style="172" customWidth="1"/>
    <col min="12806" max="12806" width="6.85546875" style="172" customWidth="1"/>
    <col min="12807" max="12807" width="11.140625" style="172" customWidth="1"/>
    <col min="12808" max="12808" width="1" style="172" customWidth="1"/>
    <col min="12809" max="12809" width="12.85546875" style="172" customWidth="1"/>
    <col min="12810" max="12810" width="1" style="172" customWidth="1"/>
    <col min="12811" max="12811" width="11.140625" style="172" customWidth="1"/>
    <col min="12812" max="12812" width="1" style="172" customWidth="1"/>
    <col min="12813" max="12813" width="12.85546875" style="172" customWidth="1"/>
    <col min="12814" max="13057" width="8.42578125" style="172"/>
    <col min="13058" max="13059" width="2.140625" style="172" customWidth="1"/>
    <col min="13060" max="13060" width="5.85546875" style="172" customWidth="1"/>
    <col min="13061" max="13061" width="29.140625" style="172" customWidth="1"/>
    <col min="13062" max="13062" width="6.85546875" style="172" customWidth="1"/>
    <col min="13063" max="13063" width="11.140625" style="172" customWidth="1"/>
    <col min="13064" max="13064" width="1" style="172" customWidth="1"/>
    <col min="13065" max="13065" width="12.85546875" style="172" customWidth="1"/>
    <col min="13066" max="13066" width="1" style="172" customWidth="1"/>
    <col min="13067" max="13067" width="11.140625" style="172" customWidth="1"/>
    <col min="13068" max="13068" width="1" style="172" customWidth="1"/>
    <col min="13069" max="13069" width="12.85546875" style="172" customWidth="1"/>
    <col min="13070" max="13313" width="8.42578125" style="172"/>
    <col min="13314" max="13315" width="2.140625" style="172" customWidth="1"/>
    <col min="13316" max="13316" width="5.85546875" style="172" customWidth="1"/>
    <col min="13317" max="13317" width="29.140625" style="172" customWidth="1"/>
    <col min="13318" max="13318" width="6.85546875" style="172" customWidth="1"/>
    <col min="13319" max="13319" width="11.140625" style="172" customWidth="1"/>
    <col min="13320" max="13320" width="1" style="172" customWidth="1"/>
    <col min="13321" max="13321" width="12.85546875" style="172" customWidth="1"/>
    <col min="13322" max="13322" width="1" style="172" customWidth="1"/>
    <col min="13323" max="13323" width="11.140625" style="172" customWidth="1"/>
    <col min="13324" max="13324" width="1" style="172" customWidth="1"/>
    <col min="13325" max="13325" width="12.85546875" style="172" customWidth="1"/>
    <col min="13326" max="13569" width="8.42578125" style="172"/>
    <col min="13570" max="13571" width="2.140625" style="172" customWidth="1"/>
    <col min="13572" max="13572" width="5.85546875" style="172" customWidth="1"/>
    <col min="13573" max="13573" width="29.140625" style="172" customWidth="1"/>
    <col min="13574" max="13574" width="6.85546875" style="172" customWidth="1"/>
    <col min="13575" max="13575" width="11.140625" style="172" customWidth="1"/>
    <col min="13576" max="13576" width="1" style="172" customWidth="1"/>
    <col min="13577" max="13577" width="12.85546875" style="172" customWidth="1"/>
    <col min="13578" max="13578" width="1" style="172" customWidth="1"/>
    <col min="13579" max="13579" width="11.140625" style="172" customWidth="1"/>
    <col min="13580" max="13580" width="1" style="172" customWidth="1"/>
    <col min="13581" max="13581" width="12.85546875" style="172" customWidth="1"/>
    <col min="13582" max="13825" width="8.42578125" style="172"/>
    <col min="13826" max="13827" width="2.140625" style="172" customWidth="1"/>
    <col min="13828" max="13828" width="5.85546875" style="172" customWidth="1"/>
    <col min="13829" max="13829" width="29.140625" style="172" customWidth="1"/>
    <col min="13830" max="13830" width="6.85546875" style="172" customWidth="1"/>
    <col min="13831" max="13831" width="11.140625" style="172" customWidth="1"/>
    <col min="13832" max="13832" width="1" style="172" customWidth="1"/>
    <col min="13833" max="13833" width="12.85546875" style="172" customWidth="1"/>
    <col min="13834" max="13834" width="1" style="172" customWidth="1"/>
    <col min="13835" max="13835" width="11.140625" style="172" customWidth="1"/>
    <col min="13836" max="13836" width="1" style="172" customWidth="1"/>
    <col min="13837" max="13837" width="12.85546875" style="172" customWidth="1"/>
    <col min="13838" max="14081" width="8.42578125" style="172"/>
    <col min="14082" max="14083" width="2.140625" style="172" customWidth="1"/>
    <col min="14084" max="14084" width="5.85546875" style="172" customWidth="1"/>
    <col min="14085" max="14085" width="29.140625" style="172" customWidth="1"/>
    <col min="14086" max="14086" width="6.85546875" style="172" customWidth="1"/>
    <col min="14087" max="14087" width="11.140625" style="172" customWidth="1"/>
    <col min="14088" max="14088" width="1" style="172" customWidth="1"/>
    <col min="14089" max="14089" width="12.85546875" style="172" customWidth="1"/>
    <col min="14090" max="14090" width="1" style="172" customWidth="1"/>
    <col min="14091" max="14091" width="11.140625" style="172" customWidth="1"/>
    <col min="14092" max="14092" width="1" style="172" customWidth="1"/>
    <col min="14093" max="14093" width="12.85546875" style="172" customWidth="1"/>
    <col min="14094" max="14337" width="8.42578125" style="172"/>
    <col min="14338" max="14339" width="2.140625" style="172" customWidth="1"/>
    <col min="14340" max="14340" width="5.85546875" style="172" customWidth="1"/>
    <col min="14341" max="14341" width="29.140625" style="172" customWidth="1"/>
    <col min="14342" max="14342" width="6.85546875" style="172" customWidth="1"/>
    <col min="14343" max="14343" width="11.140625" style="172" customWidth="1"/>
    <col min="14344" max="14344" width="1" style="172" customWidth="1"/>
    <col min="14345" max="14345" width="12.85546875" style="172" customWidth="1"/>
    <col min="14346" max="14346" width="1" style="172" customWidth="1"/>
    <col min="14347" max="14347" width="11.140625" style="172" customWidth="1"/>
    <col min="14348" max="14348" width="1" style="172" customWidth="1"/>
    <col min="14349" max="14349" width="12.85546875" style="172" customWidth="1"/>
    <col min="14350" max="14593" width="8.42578125" style="172"/>
    <col min="14594" max="14595" width="2.140625" style="172" customWidth="1"/>
    <col min="14596" max="14596" width="5.85546875" style="172" customWidth="1"/>
    <col min="14597" max="14597" width="29.140625" style="172" customWidth="1"/>
    <col min="14598" max="14598" width="6.85546875" style="172" customWidth="1"/>
    <col min="14599" max="14599" width="11.140625" style="172" customWidth="1"/>
    <col min="14600" max="14600" width="1" style="172" customWidth="1"/>
    <col min="14601" max="14601" width="12.85546875" style="172" customWidth="1"/>
    <col min="14602" max="14602" width="1" style="172" customWidth="1"/>
    <col min="14603" max="14603" width="11.140625" style="172" customWidth="1"/>
    <col min="14604" max="14604" width="1" style="172" customWidth="1"/>
    <col min="14605" max="14605" width="12.85546875" style="172" customWidth="1"/>
    <col min="14606" max="14849" width="8.42578125" style="172"/>
    <col min="14850" max="14851" width="2.140625" style="172" customWidth="1"/>
    <col min="14852" max="14852" width="5.85546875" style="172" customWidth="1"/>
    <col min="14853" max="14853" width="29.140625" style="172" customWidth="1"/>
    <col min="14854" max="14854" width="6.85546875" style="172" customWidth="1"/>
    <col min="14855" max="14855" width="11.140625" style="172" customWidth="1"/>
    <col min="14856" max="14856" width="1" style="172" customWidth="1"/>
    <col min="14857" max="14857" width="12.85546875" style="172" customWidth="1"/>
    <col min="14858" max="14858" width="1" style="172" customWidth="1"/>
    <col min="14859" max="14859" width="11.140625" style="172" customWidth="1"/>
    <col min="14860" max="14860" width="1" style="172" customWidth="1"/>
    <col min="14861" max="14861" width="12.85546875" style="172" customWidth="1"/>
    <col min="14862" max="15105" width="8.42578125" style="172"/>
    <col min="15106" max="15107" width="2.140625" style="172" customWidth="1"/>
    <col min="15108" max="15108" width="5.85546875" style="172" customWidth="1"/>
    <col min="15109" max="15109" width="29.140625" style="172" customWidth="1"/>
    <col min="15110" max="15110" width="6.85546875" style="172" customWidth="1"/>
    <col min="15111" max="15111" width="11.140625" style="172" customWidth="1"/>
    <col min="15112" max="15112" width="1" style="172" customWidth="1"/>
    <col min="15113" max="15113" width="12.85546875" style="172" customWidth="1"/>
    <col min="15114" max="15114" width="1" style="172" customWidth="1"/>
    <col min="15115" max="15115" width="11.140625" style="172" customWidth="1"/>
    <col min="15116" max="15116" width="1" style="172" customWidth="1"/>
    <col min="15117" max="15117" width="12.85546875" style="172" customWidth="1"/>
    <col min="15118" max="15361" width="8.42578125" style="172"/>
    <col min="15362" max="15363" width="2.140625" style="172" customWidth="1"/>
    <col min="15364" max="15364" width="5.85546875" style="172" customWidth="1"/>
    <col min="15365" max="15365" width="29.140625" style="172" customWidth="1"/>
    <col min="15366" max="15366" width="6.85546875" style="172" customWidth="1"/>
    <col min="15367" max="15367" width="11.140625" style="172" customWidth="1"/>
    <col min="15368" max="15368" width="1" style="172" customWidth="1"/>
    <col min="15369" max="15369" width="12.85546875" style="172" customWidth="1"/>
    <col min="15370" max="15370" width="1" style="172" customWidth="1"/>
    <col min="15371" max="15371" width="11.140625" style="172" customWidth="1"/>
    <col min="15372" max="15372" width="1" style="172" customWidth="1"/>
    <col min="15373" max="15373" width="12.85546875" style="172" customWidth="1"/>
    <col min="15374" max="15617" width="8.42578125" style="172"/>
    <col min="15618" max="15619" width="2.140625" style="172" customWidth="1"/>
    <col min="15620" max="15620" width="5.85546875" style="172" customWidth="1"/>
    <col min="15621" max="15621" width="29.140625" style="172" customWidth="1"/>
    <col min="15622" max="15622" width="6.85546875" style="172" customWidth="1"/>
    <col min="15623" max="15623" width="11.140625" style="172" customWidth="1"/>
    <col min="15624" max="15624" width="1" style="172" customWidth="1"/>
    <col min="15625" max="15625" width="12.85546875" style="172" customWidth="1"/>
    <col min="15626" max="15626" width="1" style="172" customWidth="1"/>
    <col min="15627" max="15627" width="11.140625" style="172" customWidth="1"/>
    <col min="15628" max="15628" width="1" style="172" customWidth="1"/>
    <col min="15629" max="15629" width="12.85546875" style="172" customWidth="1"/>
    <col min="15630" max="15873" width="8.42578125" style="172"/>
    <col min="15874" max="15875" width="2.140625" style="172" customWidth="1"/>
    <col min="15876" max="15876" width="5.85546875" style="172" customWidth="1"/>
    <col min="15877" max="15877" width="29.140625" style="172" customWidth="1"/>
    <col min="15878" max="15878" width="6.85546875" style="172" customWidth="1"/>
    <col min="15879" max="15879" width="11.140625" style="172" customWidth="1"/>
    <col min="15880" max="15880" width="1" style="172" customWidth="1"/>
    <col min="15881" max="15881" width="12.85546875" style="172" customWidth="1"/>
    <col min="15882" max="15882" width="1" style="172" customWidth="1"/>
    <col min="15883" max="15883" width="11.140625" style="172" customWidth="1"/>
    <col min="15884" max="15884" width="1" style="172" customWidth="1"/>
    <col min="15885" max="15885" width="12.85546875" style="172" customWidth="1"/>
    <col min="15886" max="16129" width="8.42578125" style="172"/>
    <col min="16130" max="16131" width="2.140625" style="172" customWidth="1"/>
    <col min="16132" max="16132" width="5.85546875" style="172" customWidth="1"/>
    <col min="16133" max="16133" width="29.140625" style="172" customWidth="1"/>
    <col min="16134" max="16134" width="6.85546875" style="172" customWidth="1"/>
    <col min="16135" max="16135" width="11.140625" style="172" customWidth="1"/>
    <col min="16136" max="16136" width="1" style="172" customWidth="1"/>
    <col min="16137" max="16137" width="12.85546875" style="172" customWidth="1"/>
    <col min="16138" max="16138" width="1" style="172" customWidth="1"/>
    <col min="16139" max="16139" width="11.140625" style="172" customWidth="1"/>
    <col min="16140" max="16140" width="1" style="172" customWidth="1"/>
    <col min="16141" max="16141" width="12.85546875" style="172" customWidth="1"/>
    <col min="16142" max="16384" width="8.42578125" style="172"/>
  </cols>
  <sheetData>
    <row r="1" spans="1:21" ht="22.5" customHeight="1">
      <c r="A1" s="171" t="s">
        <v>0</v>
      </c>
    </row>
    <row r="2" spans="1:21" ht="22.5" customHeight="1">
      <c r="A2" s="171" t="s">
        <v>1</v>
      </c>
    </row>
    <row r="3" spans="1:21" ht="15" customHeight="1">
      <c r="A3" s="171"/>
    </row>
    <row r="4" spans="1:21" ht="22.5" customHeight="1">
      <c r="A4" s="174"/>
      <c r="F4" s="173"/>
      <c r="G4" s="346" t="s">
        <v>2</v>
      </c>
      <c r="H4" s="346"/>
      <c r="I4" s="346"/>
      <c r="J4" s="175"/>
      <c r="K4" s="346" t="s">
        <v>3</v>
      </c>
      <c r="L4" s="346"/>
      <c r="M4" s="346"/>
      <c r="N4" s="176"/>
      <c r="O4" s="176"/>
      <c r="P4" s="176"/>
      <c r="Q4" s="176"/>
      <c r="R4" s="176"/>
      <c r="S4" s="176"/>
      <c r="T4" s="176"/>
    </row>
    <row r="5" spans="1:21" ht="22.5" customHeight="1">
      <c r="A5" s="174"/>
      <c r="F5" s="177"/>
      <c r="G5" s="178" t="s">
        <v>211</v>
      </c>
      <c r="H5" s="178"/>
      <c r="I5" s="178" t="s">
        <v>4</v>
      </c>
      <c r="J5" s="178"/>
      <c r="K5" s="178" t="s">
        <v>211</v>
      </c>
      <c r="L5" s="178"/>
      <c r="M5" s="178" t="s">
        <v>4</v>
      </c>
    </row>
    <row r="6" spans="1:21" ht="24" customHeight="1">
      <c r="A6" s="171" t="s">
        <v>5</v>
      </c>
      <c r="E6" s="173" t="s">
        <v>6</v>
      </c>
      <c r="F6" s="177"/>
      <c r="G6" s="177">
        <v>2569</v>
      </c>
      <c r="H6" s="177"/>
      <c r="I6" s="177">
        <v>2568</v>
      </c>
      <c r="J6" s="177"/>
      <c r="K6" s="177">
        <v>2569</v>
      </c>
      <c r="L6" s="177"/>
      <c r="M6" s="177">
        <v>2568</v>
      </c>
      <c r="N6" s="70"/>
      <c r="O6" s="70"/>
      <c r="P6" s="70"/>
      <c r="R6" s="179"/>
      <c r="T6" s="71"/>
      <c r="U6" s="71"/>
    </row>
    <row r="7" spans="1:21" ht="22.5" customHeight="1">
      <c r="A7" s="171"/>
      <c r="F7" s="177"/>
      <c r="G7" s="180" t="s">
        <v>7</v>
      </c>
      <c r="H7" s="178"/>
      <c r="I7" s="178"/>
      <c r="J7" s="178"/>
      <c r="K7" s="180" t="s">
        <v>7</v>
      </c>
      <c r="L7" s="177"/>
      <c r="M7" s="177"/>
    </row>
    <row r="8" spans="1:21" ht="22.5" customHeight="1">
      <c r="A8" s="171"/>
      <c r="F8" s="173"/>
      <c r="G8" s="345" t="s">
        <v>8</v>
      </c>
      <c r="H8" s="345"/>
      <c r="I8" s="345"/>
      <c r="J8" s="345"/>
      <c r="K8" s="345"/>
      <c r="L8" s="345"/>
      <c r="M8" s="345"/>
    </row>
    <row r="9" spans="1:21" ht="22.5" customHeight="1">
      <c r="A9" s="181" t="s">
        <v>9</v>
      </c>
      <c r="G9" s="179"/>
      <c r="H9" s="179"/>
      <c r="I9" s="179"/>
      <c r="J9" s="179"/>
      <c r="K9" s="179"/>
      <c r="L9" s="179"/>
      <c r="M9" s="179"/>
    </row>
    <row r="10" spans="1:21" ht="22.5" customHeight="1">
      <c r="A10" s="172" t="s">
        <v>10</v>
      </c>
      <c r="E10" s="182"/>
      <c r="F10" s="183"/>
      <c r="G10" s="31">
        <v>7728919</v>
      </c>
      <c r="H10" s="10"/>
      <c r="I10" s="31">
        <v>7892571</v>
      </c>
      <c r="J10" s="10"/>
      <c r="K10" s="31">
        <v>1453409</v>
      </c>
      <c r="L10" s="24"/>
      <c r="M10" s="31">
        <v>1612492</v>
      </c>
      <c r="N10" s="179"/>
      <c r="O10" s="179"/>
      <c r="P10" s="179"/>
      <c r="Q10" s="179"/>
      <c r="R10" s="179"/>
      <c r="S10" s="179"/>
      <c r="T10" s="179"/>
    </row>
    <row r="11" spans="1:21" ht="22.5" customHeight="1">
      <c r="A11" s="172" t="s">
        <v>11</v>
      </c>
      <c r="E11" s="182" t="s">
        <v>313</v>
      </c>
      <c r="F11" s="72"/>
      <c r="G11" s="31">
        <v>680885</v>
      </c>
      <c r="H11" s="31"/>
      <c r="I11" s="31">
        <v>596881</v>
      </c>
      <c r="J11" s="24"/>
      <c r="K11" s="31">
        <v>452952</v>
      </c>
      <c r="L11" s="24"/>
      <c r="M11" s="31">
        <v>421769</v>
      </c>
      <c r="N11" s="179"/>
      <c r="O11" s="179"/>
      <c r="P11" s="179"/>
      <c r="Q11" s="179"/>
      <c r="R11" s="179"/>
      <c r="S11" s="179"/>
      <c r="T11" s="179"/>
    </row>
    <row r="12" spans="1:21" ht="22.5" customHeight="1">
      <c r="A12" s="172" t="s">
        <v>12</v>
      </c>
      <c r="E12" s="182" t="s">
        <v>279</v>
      </c>
      <c r="F12" s="183"/>
      <c r="G12" s="31">
        <v>5424256</v>
      </c>
      <c r="H12" s="10"/>
      <c r="I12" s="31">
        <v>5618648</v>
      </c>
      <c r="J12" s="10"/>
      <c r="K12" s="31">
        <v>0</v>
      </c>
      <c r="L12" s="33"/>
      <c r="M12" s="31">
        <v>0</v>
      </c>
      <c r="N12" s="179"/>
      <c r="O12" s="179"/>
      <c r="P12" s="179"/>
      <c r="Q12" s="179"/>
      <c r="R12" s="179"/>
      <c r="S12" s="179"/>
      <c r="T12" s="179"/>
    </row>
    <row r="13" spans="1:21" ht="22.5" customHeight="1">
      <c r="A13" s="172" t="s">
        <v>13</v>
      </c>
      <c r="E13" s="182"/>
      <c r="F13" s="183"/>
      <c r="G13" s="31">
        <v>554906</v>
      </c>
      <c r="H13" s="10"/>
      <c r="I13" s="31">
        <v>298591</v>
      </c>
      <c r="J13" s="10"/>
      <c r="K13" s="31">
        <v>5414</v>
      </c>
      <c r="L13" s="24"/>
      <c r="M13" s="31">
        <v>3535</v>
      </c>
      <c r="N13" s="179"/>
      <c r="O13" s="179"/>
      <c r="P13" s="179"/>
      <c r="Q13" s="179"/>
      <c r="R13" s="179"/>
      <c r="S13" s="179"/>
      <c r="T13" s="179"/>
    </row>
    <row r="14" spans="1:21" ht="22.5" customHeight="1">
      <c r="A14" s="172" t="s">
        <v>14</v>
      </c>
      <c r="E14" s="182">
        <v>2</v>
      </c>
      <c r="F14" s="183"/>
      <c r="G14" s="31">
        <v>692949</v>
      </c>
      <c r="H14" s="10"/>
      <c r="I14" s="31">
        <v>618524</v>
      </c>
      <c r="J14" s="10"/>
      <c r="K14" s="31">
        <v>1385287</v>
      </c>
      <c r="L14" s="24"/>
      <c r="M14" s="31">
        <v>1270604</v>
      </c>
      <c r="N14" s="179"/>
      <c r="O14" s="179"/>
      <c r="P14" s="179"/>
      <c r="Q14" s="179"/>
      <c r="R14" s="179"/>
      <c r="S14" s="179"/>
      <c r="T14" s="179"/>
    </row>
    <row r="15" spans="1:21" ht="22.5" customHeight="1">
      <c r="A15" s="172" t="s">
        <v>265</v>
      </c>
      <c r="E15" s="182"/>
      <c r="F15" s="183"/>
      <c r="G15" s="31">
        <v>8842</v>
      </c>
      <c r="H15" s="10"/>
      <c r="I15" s="31">
        <v>18670</v>
      </c>
      <c r="J15" s="10"/>
      <c r="K15" s="31">
        <v>0</v>
      </c>
      <c r="L15" s="33"/>
      <c r="M15" s="31">
        <v>0</v>
      </c>
      <c r="N15" s="179"/>
      <c r="O15" s="179"/>
      <c r="P15" s="179"/>
      <c r="Q15" s="179"/>
      <c r="R15" s="179"/>
      <c r="S15" s="179"/>
      <c r="T15" s="179"/>
    </row>
    <row r="16" spans="1:21" ht="22.5" customHeight="1">
      <c r="A16" s="172" t="s">
        <v>16</v>
      </c>
      <c r="E16" s="182">
        <v>2</v>
      </c>
      <c r="F16" s="73"/>
      <c r="G16" s="270">
        <v>320413</v>
      </c>
      <c r="H16" s="25"/>
      <c r="I16" s="31">
        <v>315340</v>
      </c>
      <c r="J16" s="10"/>
      <c r="K16" s="31">
        <v>2074598</v>
      </c>
      <c r="L16" s="24"/>
      <c r="M16" s="31">
        <v>2142998</v>
      </c>
      <c r="N16" s="179"/>
      <c r="O16" s="179"/>
      <c r="P16" s="179"/>
      <c r="Q16" s="179"/>
      <c r="R16" s="179"/>
      <c r="S16" s="179"/>
      <c r="T16" s="179"/>
    </row>
    <row r="17" spans="1:20" ht="22.5" customHeight="1">
      <c r="A17" s="172" t="s">
        <v>17</v>
      </c>
      <c r="F17" s="73"/>
      <c r="H17" s="25"/>
      <c r="I17" s="31"/>
      <c r="J17" s="10"/>
      <c r="K17" s="25"/>
      <c r="L17" s="24"/>
      <c r="M17" s="31"/>
      <c r="N17" s="179"/>
      <c r="O17" s="179"/>
      <c r="P17" s="179"/>
      <c r="Q17" s="179"/>
      <c r="R17" s="179"/>
      <c r="S17" s="179"/>
      <c r="T17" s="179"/>
    </row>
    <row r="18" spans="1:20" ht="22.5" customHeight="1">
      <c r="B18" s="172" t="s">
        <v>15</v>
      </c>
      <c r="E18" s="182">
        <v>2</v>
      </c>
      <c r="F18" s="183"/>
      <c r="G18" s="31">
        <v>0</v>
      </c>
      <c r="H18" s="25"/>
      <c r="I18" s="31">
        <v>0</v>
      </c>
      <c r="J18" s="10"/>
      <c r="K18" s="31">
        <v>733322</v>
      </c>
      <c r="L18" s="33"/>
      <c r="M18" s="31">
        <v>330322</v>
      </c>
      <c r="N18" s="179"/>
      <c r="O18" s="179"/>
      <c r="P18" s="179"/>
      <c r="Q18" s="179"/>
      <c r="R18" s="179"/>
      <c r="S18" s="179"/>
      <c r="T18" s="179"/>
    </row>
    <row r="19" spans="1:20" ht="22.5" customHeight="1">
      <c r="A19" s="172" t="s">
        <v>18</v>
      </c>
      <c r="E19" s="182"/>
      <c r="F19" s="72"/>
      <c r="G19" s="31">
        <v>1422750</v>
      </c>
      <c r="H19" s="31"/>
      <c r="I19" s="31">
        <v>1149825</v>
      </c>
      <c r="J19" s="24"/>
      <c r="K19" s="31">
        <v>0</v>
      </c>
      <c r="L19" s="33"/>
      <c r="M19" s="31">
        <v>0</v>
      </c>
      <c r="N19" s="179"/>
      <c r="O19" s="179"/>
      <c r="P19" s="179"/>
      <c r="Q19" s="179"/>
      <c r="R19" s="179"/>
      <c r="S19" s="179"/>
      <c r="T19" s="179"/>
    </row>
    <row r="20" spans="1:20" ht="22.5" customHeight="1">
      <c r="A20" s="172" t="s">
        <v>19</v>
      </c>
      <c r="E20" s="182"/>
      <c r="F20" s="72"/>
      <c r="G20" s="31">
        <v>643631</v>
      </c>
      <c r="H20" s="31"/>
      <c r="I20" s="31">
        <v>354223</v>
      </c>
      <c r="J20" s="24"/>
      <c r="K20" s="31">
        <v>0</v>
      </c>
      <c r="L20" s="33"/>
      <c r="M20" s="31">
        <v>0</v>
      </c>
      <c r="N20" s="179"/>
      <c r="O20" s="179"/>
      <c r="P20" s="179"/>
      <c r="Q20" s="179"/>
      <c r="R20" s="179"/>
      <c r="S20" s="179"/>
      <c r="T20" s="179"/>
    </row>
    <row r="21" spans="1:20" ht="22.5" customHeight="1">
      <c r="A21" s="172" t="s">
        <v>20</v>
      </c>
      <c r="E21" s="182"/>
      <c r="F21" s="72"/>
      <c r="G21" s="31">
        <v>340857</v>
      </c>
      <c r="H21" s="31"/>
      <c r="I21" s="31">
        <v>185312</v>
      </c>
      <c r="J21" s="24"/>
      <c r="K21" s="31">
        <v>23921</v>
      </c>
      <c r="L21" s="24"/>
      <c r="M21" s="31">
        <v>8483</v>
      </c>
      <c r="N21" s="179"/>
      <c r="O21" s="179"/>
      <c r="P21" s="179"/>
      <c r="Q21" s="179"/>
      <c r="R21" s="179"/>
      <c r="S21" s="179"/>
      <c r="T21" s="179"/>
    </row>
    <row r="22" spans="1:20" ht="22.5" customHeight="1">
      <c r="A22" s="184" t="s">
        <v>21</v>
      </c>
      <c r="E22" s="182"/>
      <c r="F22" s="72"/>
      <c r="G22" s="31">
        <v>643568</v>
      </c>
      <c r="H22" s="31"/>
      <c r="I22" s="31">
        <v>571565</v>
      </c>
      <c r="J22" s="24"/>
      <c r="K22" s="31">
        <v>213536</v>
      </c>
      <c r="L22" s="24"/>
      <c r="M22" s="31">
        <v>13339</v>
      </c>
      <c r="N22" s="179"/>
      <c r="O22" s="179"/>
      <c r="P22" s="179"/>
      <c r="Q22" s="179"/>
      <c r="R22" s="179"/>
      <c r="S22" s="179"/>
      <c r="T22" s="179"/>
    </row>
    <row r="23" spans="1:20" ht="22.5" customHeight="1">
      <c r="A23" s="184" t="s">
        <v>205</v>
      </c>
      <c r="E23" s="182"/>
      <c r="F23" s="185"/>
      <c r="G23" s="31">
        <v>39821</v>
      </c>
      <c r="H23" s="34"/>
      <c r="I23" s="31">
        <v>0</v>
      </c>
      <c r="J23" s="34"/>
      <c r="K23" s="31">
        <v>0</v>
      </c>
      <c r="L23" s="34"/>
      <c r="M23" s="31">
        <v>0</v>
      </c>
      <c r="N23" s="179"/>
      <c r="O23" s="179"/>
      <c r="P23" s="179"/>
      <c r="Q23" s="179"/>
      <c r="R23" s="179"/>
      <c r="S23" s="179"/>
      <c r="T23" s="179"/>
    </row>
    <row r="24" spans="1:20" ht="22.5" customHeight="1">
      <c r="A24" s="186" t="s">
        <v>22</v>
      </c>
      <c r="E24" s="182"/>
      <c r="F24" s="185"/>
      <c r="G24" s="141">
        <f>SUM(G10:G23)</f>
        <v>18501797</v>
      </c>
      <c r="H24" s="149"/>
      <c r="I24" s="141">
        <f>SUM(I10:I23)</f>
        <v>17620150</v>
      </c>
      <c r="J24" s="149"/>
      <c r="K24" s="141">
        <f>SUM(K10:K23)</f>
        <v>6342439</v>
      </c>
      <c r="L24" s="149"/>
      <c r="M24" s="141">
        <f>SUM(M10:M23)</f>
        <v>5803542</v>
      </c>
      <c r="N24" s="179"/>
      <c r="O24" s="179"/>
      <c r="P24" s="179"/>
      <c r="Q24" s="179"/>
      <c r="R24" s="179"/>
      <c r="S24" s="179"/>
      <c r="T24" s="179"/>
    </row>
    <row r="25" spans="1:20" ht="14.85" customHeight="1">
      <c r="F25" s="183"/>
      <c r="G25" s="187"/>
      <c r="H25" s="187"/>
      <c r="I25" s="187"/>
      <c r="J25" s="187"/>
      <c r="K25" s="187"/>
      <c r="L25" s="187"/>
      <c r="M25" s="187"/>
      <c r="N25" s="179"/>
      <c r="O25" s="179"/>
      <c r="P25" s="179"/>
      <c r="Q25" s="179"/>
      <c r="R25" s="179"/>
      <c r="S25" s="179"/>
      <c r="T25" s="179"/>
    </row>
    <row r="26" spans="1:20" ht="22.5" customHeight="1">
      <c r="A26" s="181" t="s">
        <v>23</v>
      </c>
      <c r="F26" s="183"/>
      <c r="G26" s="187"/>
      <c r="H26" s="187"/>
      <c r="I26" s="187"/>
      <c r="J26" s="187"/>
      <c r="K26" s="187"/>
      <c r="L26" s="187"/>
      <c r="M26" s="187"/>
      <c r="N26" s="179"/>
      <c r="O26" s="179"/>
      <c r="P26" s="179"/>
      <c r="Q26" s="179"/>
      <c r="R26" s="179"/>
      <c r="S26" s="179"/>
      <c r="T26" s="179"/>
    </row>
    <row r="27" spans="1:20" ht="22.5" customHeight="1">
      <c r="A27" s="172" t="s">
        <v>24</v>
      </c>
      <c r="E27" s="182" t="s">
        <v>313</v>
      </c>
      <c r="F27" s="177"/>
      <c r="G27" s="31">
        <v>4618630</v>
      </c>
      <c r="H27" s="33"/>
      <c r="I27" s="31">
        <v>3940907</v>
      </c>
      <c r="J27" s="24"/>
      <c r="K27" s="31">
        <v>4029458</v>
      </c>
      <c r="L27" s="33"/>
      <c r="M27" s="31">
        <v>3432891</v>
      </c>
      <c r="N27" s="179"/>
      <c r="O27" s="179"/>
      <c r="P27" s="179"/>
      <c r="Q27" s="179"/>
      <c r="R27" s="179"/>
      <c r="S27" s="179"/>
      <c r="T27" s="179"/>
    </row>
    <row r="28" spans="1:20" ht="22.5" customHeight="1">
      <c r="A28" s="188" t="s">
        <v>25</v>
      </c>
      <c r="B28" s="188"/>
      <c r="C28" s="188"/>
      <c r="D28" s="188"/>
      <c r="E28" s="182">
        <v>5</v>
      </c>
      <c r="F28" s="177"/>
      <c r="G28" s="31">
        <v>0</v>
      </c>
      <c r="H28" s="33"/>
      <c r="I28" s="31">
        <v>0</v>
      </c>
      <c r="J28" s="24"/>
      <c r="K28" s="31">
        <v>26234106</v>
      </c>
      <c r="L28" s="24"/>
      <c r="M28" s="31">
        <v>26302111</v>
      </c>
      <c r="N28" s="179"/>
      <c r="O28" s="179"/>
      <c r="P28" s="179"/>
      <c r="Q28" s="179"/>
      <c r="R28" s="179"/>
      <c r="S28" s="179"/>
      <c r="T28" s="179"/>
    </row>
    <row r="29" spans="1:20" ht="22.5" customHeight="1">
      <c r="A29" s="188" t="s">
        <v>26</v>
      </c>
      <c r="B29" s="188"/>
      <c r="C29" s="188"/>
      <c r="D29" s="188"/>
      <c r="E29" s="182">
        <v>5</v>
      </c>
      <c r="F29" s="177"/>
      <c r="G29" s="25">
        <v>1621638</v>
      </c>
      <c r="H29" s="33"/>
      <c r="I29" s="31">
        <v>1513371</v>
      </c>
      <c r="J29" s="24"/>
      <c r="K29" s="25">
        <v>61200</v>
      </c>
      <c r="L29" s="24"/>
      <c r="M29" s="31">
        <v>61200</v>
      </c>
      <c r="N29" s="179"/>
      <c r="O29" s="179"/>
      <c r="P29" s="179"/>
      <c r="Q29" s="179"/>
      <c r="R29" s="179"/>
      <c r="S29" s="179"/>
      <c r="T29" s="179"/>
    </row>
    <row r="30" spans="1:20" ht="22.5" customHeight="1">
      <c r="A30" s="188" t="s">
        <v>27</v>
      </c>
      <c r="B30" s="188"/>
      <c r="C30" s="188"/>
      <c r="D30" s="188"/>
      <c r="E30" s="182">
        <v>5</v>
      </c>
      <c r="F30" s="177"/>
      <c r="G30" s="31">
        <v>881710</v>
      </c>
      <c r="H30" s="33"/>
      <c r="I30" s="31">
        <v>850471</v>
      </c>
      <c r="J30" s="24"/>
      <c r="K30" s="31">
        <v>467806</v>
      </c>
      <c r="L30" s="24"/>
      <c r="M30" s="31">
        <v>467806</v>
      </c>
      <c r="N30" s="179"/>
      <c r="O30" s="179"/>
      <c r="P30" s="179"/>
      <c r="Q30" s="179"/>
      <c r="R30" s="179"/>
      <c r="S30" s="179"/>
      <c r="T30" s="179"/>
    </row>
    <row r="31" spans="1:20" ht="22.5" customHeight="1">
      <c r="A31" s="188" t="s">
        <v>28</v>
      </c>
      <c r="E31" s="182"/>
      <c r="F31" s="177"/>
      <c r="G31" s="31">
        <v>117298</v>
      </c>
      <c r="H31" s="33"/>
      <c r="I31" s="31">
        <v>122101</v>
      </c>
      <c r="J31" s="24"/>
      <c r="K31" s="31">
        <v>0</v>
      </c>
      <c r="L31" s="33"/>
      <c r="M31" s="31">
        <v>0</v>
      </c>
      <c r="N31" s="179"/>
      <c r="O31" s="179"/>
      <c r="P31" s="179"/>
      <c r="Q31" s="179"/>
      <c r="R31" s="179"/>
      <c r="S31" s="179"/>
      <c r="T31" s="179"/>
    </row>
    <row r="32" spans="1:20" ht="22.5" customHeight="1">
      <c r="A32" s="172" t="s">
        <v>29</v>
      </c>
      <c r="E32" s="182">
        <v>2</v>
      </c>
      <c r="F32" s="177"/>
      <c r="G32" s="25">
        <v>1626162</v>
      </c>
      <c r="H32" s="33"/>
      <c r="I32" s="31">
        <v>1582162</v>
      </c>
      <c r="J32" s="24"/>
      <c r="K32" s="25">
        <v>4003004</v>
      </c>
      <c r="L32" s="33"/>
      <c r="M32" s="31">
        <v>4420632</v>
      </c>
      <c r="N32" s="179"/>
      <c r="O32" s="179"/>
      <c r="P32" s="179"/>
      <c r="Q32" s="179"/>
      <c r="R32" s="179"/>
      <c r="S32" s="179"/>
      <c r="T32" s="179"/>
    </row>
    <row r="33" spans="1:20" ht="22.5" customHeight="1">
      <c r="A33" s="172" t="s">
        <v>30</v>
      </c>
      <c r="E33" s="182"/>
      <c r="F33" s="177"/>
      <c r="G33" s="31">
        <v>160145</v>
      </c>
      <c r="H33" s="33"/>
      <c r="I33" s="31">
        <v>160977</v>
      </c>
      <c r="J33" s="24"/>
      <c r="K33" s="31">
        <v>0</v>
      </c>
      <c r="L33" s="33"/>
      <c r="M33" s="31">
        <v>0</v>
      </c>
      <c r="N33" s="179"/>
      <c r="O33" s="179"/>
      <c r="P33" s="179"/>
      <c r="Q33" s="179"/>
      <c r="R33" s="179"/>
      <c r="S33" s="179"/>
      <c r="T33" s="179"/>
    </row>
    <row r="34" spans="1:20" ht="22.5" customHeight="1">
      <c r="A34" s="172" t="s">
        <v>31</v>
      </c>
      <c r="E34" s="182">
        <v>6</v>
      </c>
      <c r="F34" s="177"/>
      <c r="G34" s="31">
        <v>15772447</v>
      </c>
      <c r="H34" s="33"/>
      <c r="I34" s="31">
        <v>15658197</v>
      </c>
      <c r="J34" s="24"/>
      <c r="K34" s="31">
        <v>173568</v>
      </c>
      <c r="L34" s="24"/>
      <c r="M34" s="31">
        <v>175024</v>
      </c>
      <c r="N34" s="179"/>
      <c r="O34" s="179"/>
      <c r="P34" s="179"/>
      <c r="Q34" s="179"/>
      <c r="R34" s="179"/>
      <c r="S34" s="179"/>
      <c r="T34" s="179"/>
    </row>
    <row r="35" spans="1:20" ht="22.5" customHeight="1">
      <c r="A35" s="172" t="s">
        <v>32</v>
      </c>
      <c r="E35" s="182">
        <v>6</v>
      </c>
      <c r="F35" s="177"/>
      <c r="G35" s="31">
        <v>376631</v>
      </c>
      <c r="H35" s="33"/>
      <c r="I35" s="31">
        <v>406775</v>
      </c>
      <c r="J35" s="24"/>
      <c r="K35" s="31">
        <v>18710</v>
      </c>
      <c r="L35" s="24"/>
      <c r="M35" s="31">
        <v>23490</v>
      </c>
      <c r="N35" s="179"/>
      <c r="O35" s="179"/>
      <c r="P35" s="179"/>
      <c r="Q35" s="179"/>
      <c r="R35" s="179"/>
      <c r="S35" s="179"/>
      <c r="T35" s="179"/>
    </row>
    <row r="36" spans="1:20" ht="22.5" customHeight="1">
      <c r="A36" s="347" t="s">
        <v>276</v>
      </c>
      <c r="B36" s="347"/>
      <c r="C36" s="347"/>
      <c r="D36" s="347"/>
      <c r="E36" s="182"/>
      <c r="F36" s="190"/>
      <c r="G36" s="31">
        <v>141763</v>
      </c>
      <c r="H36" s="24"/>
      <c r="I36" s="31">
        <v>154920</v>
      </c>
      <c r="J36" s="24"/>
      <c r="K36" s="31">
        <v>575</v>
      </c>
      <c r="L36" s="33"/>
      <c r="M36" s="31">
        <v>947</v>
      </c>
      <c r="N36" s="179"/>
      <c r="O36" s="179"/>
      <c r="P36" s="179"/>
      <c r="Q36" s="179"/>
      <c r="R36" s="179"/>
      <c r="S36" s="179"/>
      <c r="T36" s="179"/>
    </row>
    <row r="37" spans="1:20" ht="22.5" customHeight="1">
      <c r="A37" s="189" t="s">
        <v>33</v>
      </c>
      <c r="B37" s="189"/>
      <c r="C37" s="189"/>
      <c r="D37" s="189"/>
      <c r="E37" s="182">
        <v>7</v>
      </c>
      <c r="F37" s="190"/>
      <c r="G37" s="31">
        <v>5760307</v>
      </c>
      <c r="H37" s="24"/>
      <c r="I37" s="31">
        <v>5916193</v>
      </c>
      <c r="J37" s="24"/>
      <c r="K37" s="31">
        <v>2821834</v>
      </c>
      <c r="L37" s="33"/>
      <c r="M37" s="31">
        <v>4002530</v>
      </c>
      <c r="N37" s="179"/>
      <c r="O37" s="179"/>
      <c r="P37" s="179"/>
      <c r="Q37" s="179"/>
      <c r="R37" s="179"/>
      <c r="S37" s="179"/>
      <c r="T37" s="179"/>
    </row>
    <row r="38" spans="1:20" ht="22.5" customHeight="1">
      <c r="A38" s="189" t="s">
        <v>34</v>
      </c>
      <c r="B38" s="189"/>
      <c r="C38" s="189"/>
      <c r="D38" s="189"/>
      <c r="E38" s="182"/>
      <c r="F38" s="190"/>
      <c r="G38" s="31">
        <v>219339</v>
      </c>
      <c r="H38" s="24"/>
      <c r="I38" s="31">
        <v>112382</v>
      </c>
      <c r="J38" s="24"/>
      <c r="K38" s="31">
        <v>0</v>
      </c>
      <c r="L38" s="33"/>
      <c r="M38" s="31">
        <v>0</v>
      </c>
      <c r="N38" s="179"/>
      <c r="O38" s="179"/>
      <c r="P38" s="179"/>
      <c r="Q38" s="179"/>
      <c r="R38" s="179"/>
      <c r="S38" s="179"/>
      <c r="T38" s="179"/>
    </row>
    <row r="39" spans="1:20" ht="22.5" customHeight="1">
      <c r="A39" s="172" t="s">
        <v>35</v>
      </c>
      <c r="E39" s="182">
        <v>2</v>
      </c>
      <c r="F39" s="190"/>
      <c r="G39" s="31">
        <v>1421102</v>
      </c>
      <c r="H39" s="24"/>
      <c r="I39" s="31">
        <v>1155998</v>
      </c>
      <c r="J39" s="24"/>
      <c r="K39" s="31">
        <v>42743</v>
      </c>
      <c r="L39" s="33"/>
      <c r="M39" s="31">
        <v>43504</v>
      </c>
      <c r="N39" s="179"/>
      <c r="O39" s="179"/>
      <c r="P39" s="179"/>
      <c r="Q39" s="179"/>
      <c r="R39" s="179"/>
      <c r="S39" s="179"/>
      <c r="T39" s="179"/>
    </row>
    <row r="40" spans="1:20" ht="22.5" customHeight="1">
      <c r="A40" s="186" t="s">
        <v>36</v>
      </c>
      <c r="F40" s="185"/>
      <c r="G40" s="141">
        <f>SUM(G27:G39)</f>
        <v>32717172</v>
      </c>
      <c r="H40" s="149"/>
      <c r="I40" s="141">
        <f>SUM(I27:I39)</f>
        <v>31574454</v>
      </c>
      <c r="J40" s="149"/>
      <c r="K40" s="141">
        <f>SUM(K27:K39)</f>
        <v>37853004</v>
      </c>
      <c r="L40" s="149"/>
      <c r="M40" s="141">
        <f>SUM(M27:M39)</f>
        <v>38930135</v>
      </c>
      <c r="N40" s="179"/>
      <c r="O40" s="179"/>
      <c r="P40" s="179"/>
      <c r="Q40" s="179"/>
      <c r="R40" s="179"/>
      <c r="S40" s="179"/>
      <c r="T40" s="179"/>
    </row>
    <row r="41" spans="1:20" ht="14.85" customHeight="1">
      <c r="F41" s="190"/>
      <c r="G41" s="24"/>
      <c r="H41" s="24"/>
      <c r="I41" s="24"/>
      <c r="J41" s="24"/>
      <c r="K41" s="24"/>
      <c r="L41" s="24"/>
      <c r="M41" s="24"/>
      <c r="N41" s="179"/>
      <c r="O41" s="179"/>
      <c r="P41" s="179"/>
      <c r="Q41" s="179"/>
      <c r="R41" s="179"/>
      <c r="S41" s="179"/>
      <c r="T41" s="179"/>
    </row>
    <row r="42" spans="1:20" ht="22.5" customHeight="1" thickBot="1">
      <c r="A42" s="186" t="s">
        <v>37</v>
      </c>
      <c r="F42" s="185"/>
      <c r="G42" s="142">
        <f>G40+G24</f>
        <v>51218969</v>
      </c>
      <c r="H42" s="149"/>
      <c r="I42" s="142">
        <f>I40+I24</f>
        <v>49194604</v>
      </c>
      <c r="J42" s="149"/>
      <c r="K42" s="142">
        <f>K40+K24</f>
        <v>44195443</v>
      </c>
      <c r="L42" s="149"/>
      <c r="M42" s="142">
        <f>M40+M24</f>
        <v>44733677</v>
      </c>
      <c r="N42" s="179"/>
      <c r="O42" s="179"/>
      <c r="P42" s="179"/>
      <c r="Q42" s="179"/>
      <c r="R42" s="179"/>
      <c r="S42" s="179"/>
      <c r="T42" s="179"/>
    </row>
    <row r="43" spans="1:20" ht="22.5" customHeight="1" thickTop="1">
      <c r="A43" s="186"/>
      <c r="F43" s="185"/>
      <c r="G43" s="74"/>
      <c r="H43" s="185"/>
      <c r="I43" s="74"/>
      <c r="J43" s="185"/>
      <c r="K43" s="74"/>
      <c r="L43" s="185"/>
      <c r="M43" s="74"/>
      <c r="N43" s="179"/>
      <c r="O43" s="179"/>
      <c r="P43" s="179"/>
      <c r="Q43" s="179"/>
      <c r="R43" s="179"/>
      <c r="S43" s="179"/>
      <c r="T43" s="179"/>
    </row>
    <row r="44" spans="1:20" ht="22.5" customHeight="1">
      <c r="A44" s="171" t="s">
        <v>0</v>
      </c>
      <c r="P44" s="179"/>
      <c r="R44" s="179"/>
    </row>
    <row r="45" spans="1:20" ht="22.5" customHeight="1">
      <c r="A45" s="171" t="s">
        <v>1</v>
      </c>
      <c r="P45" s="179"/>
      <c r="R45" s="179"/>
    </row>
    <row r="46" spans="1:20" ht="22.5" customHeight="1">
      <c r="A46" s="171"/>
      <c r="P46" s="179"/>
      <c r="R46" s="179"/>
    </row>
    <row r="47" spans="1:20" ht="22.5" customHeight="1">
      <c r="A47" s="174"/>
      <c r="F47" s="173"/>
      <c r="G47" s="346" t="s">
        <v>2</v>
      </c>
      <c r="H47" s="346"/>
      <c r="I47" s="346"/>
      <c r="J47" s="175"/>
      <c r="K47" s="346" t="s">
        <v>3</v>
      </c>
      <c r="L47" s="346"/>
      <c r="M47" s="346"/>
      <c r="P47" s="179"/>
      <c r="R47" s="179"/>
    </row>
    <row r="48" spans="1:20" ht="22.5" customHeight="1">
      <c r="F48" s="177"/>
      <c r="G48" s="178" t="s">
        <v>211</v>
      </c>
      <c r="H48" s="178"/>
      <c r="I48" s="178" t="s">
        <v>4</v>
      </c>
      <c r="J48" s="177"/>
      <c r="K48" s="178" t="s">
        <v>211</v>
      </c>
      <c r="L48" s="178"/>
      <c r="M48" s="178" t="s">
        <v>4</v>
      </c>
      <c r="P48" s="179"/>
      <c r="R48" s="179"/>
    </row>
    <row r="49" spans="1:18" ht="22.5" customHeight="1">
      <c r="A49" s="171" t="s">
        <v>38</v>
      </c>
      <c r="E49" s="173" t="s">
        <v>6</v>
      </c>
      <c r="F49" s="177"/>
      <c r="G49" s="177">
        <v>2569</v>
      </c>
      <c r="H49" s="177"/>
      <c r="I49" s="177">
        <v>2568</v>
      </c>
      <c r="J49" s="177"/>
      <c r="K49" s="177">
        <v>2569</v>
      </c>
      <c r="L49" s="177"/>
      <c r="M49" s="177">
        <v>2568</v>
      </c>
      <c r="P49" s="179"/>
      <c r="R49" s="179"/>
    </row>
    <row r="50" spans="1:18" ht="22.5" customHeight="1">
      <c r="A50" s="186"/>
      <c r="F50" s="177"/>
      <c r="G50" s="180" t="s">
        <v>7</v>
      </c>
      <c r="H50" s="177"/>
      <c r="I50" s="177"/>
      <c r="J50" s="177"/>
      <c r="K50" s="191" t="s">
        <v>7</v>
      </c>
      <c r="L50" s="177"/>
      <c r="M50" s="177"/>
      <c r="P50" s="179"/>
      <c r="R50" s="179"/>
    </row>
    <row r="51" spans="1:18" ht="22.5" customHeight="1">
      <c r="E51" s="172"/>
      <c r="G51" s="345" t="s">
        <v>8</v>
      </c>
      <c r="H51" s="345"/>
      <c r="I51" s="345"/>
      <c r="J51" s="345"/>
      <c r="K51" s="345"/>
      <c r="L51" s="345"/>
      <c r="M51" s="345"/>
      <c r="P51" s="179"/>
      <c r="R51" s="179"/>
    </row>
    <row r="52" spans="1:18" ht="22.5" customHeight="1">
      <c r="A52" s="181" t="s">
        <v>39</v>
      </c>
      <c r="P52" s="179"/>
      <c r="R52" s="179"/>
    </row>
    <row r="53" spans="1:18" ht="22.5" customHeight="1">
      <c r="A53" s="172" t="s">
        <v>210</v>
      </c>
      <c r="E53" s="182">
        <v>8</v>
      </c>
      <c r="F53" s="192"/>
      <c r="G53" s="31">
        <v>491016</v>
      </c>
      <c r="H53" s="75"/>
      <c r="I53" s="31">
        <v>668815</v>
      </c>
      <c r="J53" s="75"/>
      <c r="K53" s="31">
        <v>0</v>
      </c>
      <c r="L53" s="33"/>
      <c r="M53" s="31">
        <v>0</v>
      </c>
      <c r="P53" s="179"/>
      <c r="R53" s="179"/>
    </row>
    <row r="54" spans="1:18" ht="22.5" customHeight="1">
      <c r="A54" s="172" t="s">
        <v>40</v>
      </c>
      <c r="E54" s="182">
        <v>2</v>
      </c>
      <c r="F54" s="192"/>
      <c r="G54" s="25">
        <v>3027781</v>
      </c>
      <c r="H54" s="75"/>
      <c r="I54" s="31">
        <v>2332079</v>
      </c>
      <c r="J54" s="75"/>
      <c r="K54" s="25">
        <v>0</v>
      </c>
      <c r="L54" s="33"/>
      <c r="M54" s="31">
        <v>0</v>
      </c>
      <c r="P54" s="179"/>
      <c r="R54" s="179"/>
    </row>
    <row r="55" spans="1:18" ht="22.5" customHeight="1">
      <c r="A55" s="189" t="s">
        <v>41</v>
      </c>
      <c r="E55" s="182"/>
      <c r="F55" s="192"/>
      <c r="G55" s="25">
        <v>310784</v>
      </c>
      <c r="H55" s="75"/>
      <c r="I55" s="31">
        <v>345084</v>
      </c>
      <c r="J55" s="75"/>
      <c r="K55" s="25">
        <v>6049</v>
      </c>
      <c r="L55" s="24"/>
      <c r="M55" s="31">
        <v>15811</v>
      </c>
      <c r="P55" s="179"/>
      <c r="R55" s="179"/>
    </row>
    <row r="56" spans="1:18" ht="22.5" customHeight="1">
      <c r="A56" s="189" t="s">
        <v>42</v>
      </c>
      <c r="E56" s="182">
        <v>2</v>
      </c>
      <c r="F56" s="192"/>
      <c r="G56" s="25">
        <v>34155</v>
      </c>
      <c r="H56" s="75"/>
      <c r="I56" s="31">
        <v>36257</v>
      </c>
      <c r="J56" s="75"/>
      <c r="K56" s="25">
        <v>897</v>
      </c>
      <c r="L56" s="24"/>
      <c r="M56" s="31">
        <v>2636</v>
      </c>
      <c r="P56" s="179"/>
      <c r="R56" s="179"/>
    </row>
    <row r="57" spans="1:18" ht="22.5" customHeight="1">
      <c r="A57" s="172" t="s">
        <v>43</v>
      </c>
      <c r="E57" s="182"/>
      <c r="F57" s="192"/>
      <c r="G57" s="25">
        <v>393351</v>
      </c>
      <c r="H57" s="75"/>
      <c r="I57" s="31">
        <v>119281</v>
      </c>
      <c r="J57" s="75"/>
      <c r="K57" s="25">
        <v>464</v>
      </c>
      <c r="L57" s="25"/>
      <c r="M57" s="31">
        <v>326</v>
      </c>
      <c r="P57" s="179"/>
      <c r="R57" s="179"/>
    </row>
    <row r="58" spans="1:18" ht="22.5" customHeight="1">
      <c r="A58" s="172" t="s">
        <v>44</v>
      </c>
      <c r="E58" s="182" t="s">
        <v>327</v>
      </c>
      <c r="F58" s="193"/>
      <c r="G58" s="25">
        <v>0</v>
      </c>
      <c r="H58" s="25"/>
      <c r="I58" s="31">
        <v>0</v>
      </c>
      <c r="J58" s="25"/>
      <c r="K58" s="25">
        <v>51265</v>
      </c>
      <c r="L58" s="24"/>
      <c r="M58" s="31">
        <v>117129</v>
      </c>
      <c r="P58" s="179"/>
      <c r="R58" s="179"/>
    </row>
    <row r="59" spans="1:18" ht="22.5" customHeight="1">
      <c r="A59" s="172" t="s">
        <v>45</v>
      </c>
      <c r="E59" s="182">
        <v>8</v>
      </c>
      <c r="F59" s="72"/>
      <c r="G59" s="25">
        <v>550803</v>
      </c>
      <c r="H59" s="31"/>
      <c r="I59" s="31">
        <v>573284</v>
      </c>
      <c r="J59" s="31"/>
      <c r="K59" s="25">
        <v>0</v>
      </c>
      <c r="L59" s="25"/>
      <c r="M59" s="31">
        <v>0</v>
      </c>
      <c r="P59" s="179"/>
      <c r="R59" s="179"/>
    </row>
    <row r="60" spans="1:18" ht="22.5" customHeight="1">
      <c r="A60" s="172" t="s">
        <v>46</v>
      </c>
      <c r="E60" s="182">
        <v>8</v>
      </c>
      <c r="F60" s="72"/>
      <c r="G60" s="25">
        <v>2494172</v>
      </c>
      <c r="H60" s="31"/>
      <c r="I60" s="31">
        <v>3968857</v>
      </c>
      <c r="J60" s="31"/>
      <c r="K60" s="25">
        <v>2494172</v>
      </c>
      <c r="L60" s="24"/>
      <c r="M60" s="31">
        <v>3968857</v>
      </c>
      <c r="P60" s="179"/>
      <c r="R60" s="179"/>
    </row>
    <row r="61" spans="1:18" ht="22.5" customHeight="1">
      <c r="A61" s="172" t="s">
        <v>47</v>
      </c>
      <c r="E61" s="182">
        <v>8</v>
      </c>
      <c r="F61" s="76"/>
      <c r="G61" s="25">
        <v>191398</v>
      </c>
      <c r="H61" s="31"/>
      <c r="I61" s="31">
        <v>200986</v>
      </c>
      <c r="J61" s="31"/>
      <c r="K61" s="25">
        <v>10429</v>
      </c>
      <c r="L61" s="24"/>
      <c r="M61" s="31">
        <v>11617</v>
      </c>
      <c r="P61" s="179"/>
      <c r="R61" s="179"/>
    </row>
    <row r="62" spans="1:18" ht="22.5" customHeight="1">
      <c r="A62" s="172" t="s">
        <v>48</v>
      </c>
      <c r="E62" s="182"/>
      <c r="F62" s="76"/>
      <c r="G62" s="25">
        <v>118327</v>
      </c>
      <c r="H62" s="31"/>
      <c r="I62" s="31">
        <v>178429</v>
      </c>
      <c r="J62" s="31"/>
      <c r="K62" s="25">
        <v>4824</v>
      </c>
      <c r="L62" s="24"/>
      <c r="M62" s="31">
        <v>10843</v>
      </c>
      <c r="P62" s="179"/>
      <c r="R62" s="179"/>
    </row>
    <row r="63" spans="1:18" ht="22.5" customHeight="1">
      <c r="A63" s="172" t="s">
        <v>49</v>
      </c>
      <c r="E63" s="182"/>
      <c r="F63" s="76"/>
      <c r="G63" s="25">
        <v>1846271</v>
      </c>
      <c r="H63" s="31"/>
      <c r="I63" s="31">
        <v>1761253</v>
      </c>
      <c r="J63" s="31"/>
      <c r="K63" s="25">
        <v>218588</v>
      </c>
      <c r="L63" s="24"/>
      <c r="M63" s="31">
        <v>268396</v>
      </c>
      <c r="P63" s="179"/>
      <c r="R63" s="179"/>
    </row>
    <row r="64" spans="1:18" ht="22.5" customHeight="1">
      <c r="A64" s="172" t="s">
        <v>50</v>
      </c>
      <c r="E64" s="182">
        <v>16</v>
      </c>
      <c r="F64" s="76"/>
      <c r="G64" s="25">
        <v>74048</v>
      </c>
      <c r="H64" s="31"/>
      <c r="I64" s="31">
        <v>40760</v>
      </c>
      <c r="J64" s="31"/>
      <c r="K64" s="25">
        <v>0</v>
      </c>
      <c r="L64" s="24"/>
      <c r="M64" s="31">
        <v>0</v>
      </c>
      <c r="P64" s="179"/>
      <c r="R64" s="179"/>
    </row>
    <row r="65" spans="1:20" ht="22.5" customHeight="1">
      <c r="A65" s="172" t="s">
        <v>51</v>
      </c>
      <c r="E65" s="182"/>
      <c r="F65" s="76"/>
      <c r="G65" s="25">
        <v>348940</v>
      </c>
      <c r="H65" s="31"/>
      <c r="I65" s="31">
        <v>446981</v>
      </c>
      <c r="J65" s="31"/>
      <c r="K65" s="25">
        <v>1743</v>
      </c>
      <c r="L65" s="24"/>
      <c r="M65" s="31">
        <v>5582</v>
      </c>
      <c r="P65" s="179"/>
      <c r="R65" s="179"/>
    </row>
    <row r="66" spans="1:20" ht="22.5" customHeight="1">
      <c r="A66" s="186" t="s">
        <v>52</v>
      </c>
      <c r="E66" s="194"/>
      <c r="F66" s="195"/>
      <c r="G66" s="107">
        <f>SUM(G53:G65)</f>
        <v>9881046</v>
      </c>
      <c r="H66" s="82"/>
      <c r="I66" s="107">
        <f>SUM(I53:I65)</f>
        <v>10672066</v>
      </c>
      <c r="J66" s="82"/>
      <c r="K66" s="107">
        <f>SUM(K53:K65)</f>
        <v>2788431</v>
      </c>
      <c r="L66" s="82"/>
      <c r="M66" s="107">
        <f>SUM(M53:M65)</f>
        <v>4401197</v>
      </c>
      <c r="P66" s="179"/>
      <c r="R66" s="179"/>
    </row>
    <row r="67" spans="1:20" ht="22.5" customHeight="1">
      <c r="F67" s="183"/>
      <c r="G67" s="187"/>
      <c r="H67" s="187"/>
      <c r="I67" s="187"/>
      <c r="J67" s="187"/>
      <c r="K67" s="187"/>
      <c r="L67" s="187"/>
      <c r="M67" s="187"/>
      <c r="P67" s="179"/>
      <c r="R67" s="179"/>
    </row>
    <row r="68" spans="1:20" ht="22.5" customHeight="1">
      <c r="A68" s="181" t="s">
        <v>53</v>
      </c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</row>
    <row r="69" spans="1:20" ht="22.5" customHeight="1">
      <c r="A69" s="172" t="s">
        <v>54</v>
      </c>
      <c r="E69" s="182">
        <v>8</v>
      </c>
      <c r="F69" s="72"/>
      <c r="G69" s="77">
        <v>651594</v>
      </c>
      <c r="H69" s="31"/>
      <c r="I69" s="31">
        <v>885105</v>
      </c>
      <c r="J69" s="31"/>
      <c r="K69" s="77">
        <v>0</v>
      </c>
      <c r="L69" s="24"/>
      <c r="M69" s="31">
        <v>0</v>
      </c>
      <c r="N69" s="179"/>
      <c r="O69" s="179"/>
      <c r="P69" s="179"/>
      <c r="Q69" s="179"/>
      <c r="R69" s="179"/>
      <c r="S69" s="179"/>
      <c r="T69" s="179"/>
    </row>
    <row r="70" spans="1:20" ht="22.5" customHeight="1">
      <c r="A70" s="347" t="s">
        <v>55</v>
      </c>
      <c r="B70" s="348"/>
      <c r="C70" s="348"/>
      <c r="D70" s="348"/>
      <c r="E70" s="182">
        <v>8</v>
      </c>
      <c r="F70" s="72"/>
      <c r="G70" s="25">
        <v>6667432</v>
      </c>
      <c r="H70" s="24"/>
      <c r="I70" s="31">
        <v>5276001</v>
      </c>
      <c r="J70" s="31"/>
      <c r="K70" s="25">
        <v>6667432</v>
      </c>
      <c r="L70" s="24"/>
      <c r="M70" s="31">
        <v>5276001</v>
      </c>
      <c r="N70" s="179"/>
      <c r="O70" s="179"/>
      <c r="P70" s="179"/>
      <c r="Q70" s="179"/>
      <c r="R70" s="179"/>
      <c r="S70" s="179"/>
      <c r="T70" s="179"/>
    </row>
    <row r="71" spans="1:20" ht="22.5" customHeight="1">
      <c r="A71" s="172" t="s">
        <v>56</v>
      </c>
      <c r="E71" s="182">
        <v>8</v>
      </c>
      <c r="F71" s="72"/>
      <c r="G71" s="77">
        <v>211002</v>
      </c>
      <c r="H71" s="31"/>
      <c r="I71" s="31">
        <v>235705</v>
      </c>
      <c r="J71" s="31"/>
      <c r="K71" s="77">
        <v>8823</v>
      </c>
      <c r="L71" s="24"/>
      <c r="M71" s="31">
        <v>12363</v>
      </c>
      <c r="N71" s="179"/>
      <c r="O71" s="179"/>
      <c r="P71" s="179"/>
      <c r="Q71" s="179"/>
      <c r="R71" s="179"/>
      <c r="S71" s="179"/>
      <c r="T71" s="179"/>
    </row>
    <row r="72" spans="1:20" ht="22.5" customHeight="1">
      <c r="A72" s="189" t="s">
        <v>57</v>
      </c>
      <c r="B72" s="189"/>
      <c r="C72" s="189"/>
      <c r="D72" s="189"/>
      <c r="E72" s="196"/>
      <c r="G72" s="77">
        <v>295979</v>
      </c>
      <c r="H72" s="34"/>
      <c r="I72" s="31">
        <v>106338</v>
      </c>
      <c r="J72" s="34"/>
      <c r="K72" s="77">
        <v>275438</v>
      </c>
      <c r="L72" s="24"/>
      <c r="M72" s="31">
        <v>85266</v>
      </c>
      <c r="N72" s="179"/>
      <c r="O72" s="179"/>
      <c r="P72" s="179"/>
      <c r="Q72" s="179"/>
      <c r="R72" s="179"/>
      <c r="S72" s="179"/>
      <c r="T72" s="179"/>
    </row>
    <row r="73" spans="1:20" ht="22.5" customHeight="1">
      <c r="A73" s="172" t="s">
        <v>58</v>
      </c>
      <c r="B73" s="189"/>
      <c r="C73" s="189"/>
      <c r="D73" s="189"/>
      <c r="E73" s="196"/>
      <c r="F73" s="72"/>
      <c r="G73" s="70">
        <v>374956</v>
      </c>
      <c r="H73" s="31"/>
      <c r="I73" s="31">
        <v>344036</v>
      </c>
      <c r="J73" s="31"/>
      <c r="K73" s="70">
        <v>65793</v>
      </c>
      <c r="L73" s="24"/>
      <c r="M73" s="31">
        <v>65231</v>
      </c>
      <c r="N73" s="179"/>
      <c r="O73" s="179"/>
      <c r="P73" s="179"/>
      <c r="Q73" s="179"/>
      <c r="R73" s="179"/>
      <c r="S73" s="179"/>
      <c r="T73" s="179"/>
    </row>
    <row r="74" spans="1:20" ht="22.5" customHeight="1">
      <c r="A74" s="172" t="s">
        <v>59</v>
      </c>
      <c r="E74" s="196" t="s">
        <v>60</v>
      </c>
      <c r="F74" s="76"/>
      <c r="G74" s="78">
        <v>121654</v>
      </c>
      <c r="H74" s="31"/>
      <c r="I74" s="86">
        <v>120378</v>
      </c>
      <c r="J74" s="31"/>
      <c r="K74" s="78">
        <v>877</v>
      </c>
      <c r="L74" s="24"/>
      <c r="M74" s="86">
        <v>879</v>
      </c>
      <c r="N74" s="179"/>
      <c r="O74" s="179"/>
      <c r="P74" s="179"/>
      <c r="Q74" s="179"/>
      <c r="R74" s="179"/>
      <c r="S74" s="179"/>
      <c r="T74" s="179"/>
    </row>
    <row r="75" spans="1:20" ht="22.5" customHeight="1">
      <c r="A75" s="186" t="s">
        <v>61</v>
      </c>
      <c r="E75" s="194"/>
      <c r="F75" s="80"/>
      <c r="G75" s="106">
        <f>SUM(G69:G74)</f>
        <v>8322617</v>
      </c>
      <c r="H75" s="81"/>
      <c r="I75" s="106">
        <f>SUM(I69:I74)</f>
        <v>6967563</v>
      </c>
      <c r="J75" s="81"/>
      <c r="K75" s="106">
        <f>SUM(K69:K74)</f>
        <v>7018363</v>
      </c>
      <c r="L75" s="81"/>
      <c r="M75" s="106">
        <f>SUM(M69:M74)</f>
        <v>5439740</v>
      </c>
      <c r="N75" s="179"/>
      <c r="O75" s="179"/>
      <c r="P75" s="179"/>
      <c r="Q75" s="179"/>
      <c r="R75" s="179"/>
      <c r="S75" s="179"/>
      <c r="T75" s="179"/>
    </row>
    <row r="76" spans="1:20" ht="22.5" customHeight="1">
      <c r="A76" s="186"/>
      <c r="E76" s="194"/>
      <c r="F76" s="80"/>
      <c r="G76" s="81"/>
      <c r="H76" s="81"/>
      <c r="I76" s="81"/>
      <c r="J76" s="81"/>
      <c r="K76" s="81"/>
      <c r="L76" s="82"/>
      <c r="M76" s="81"/>
      <c r="N76" s="179"/>
      <c r="O76" s="179"/>
      <c r="P76" s="179"/>
      <c r="Q76" s="179"/>
      <c r="R76" s="179"/>
      <c r="S76" s="179"/>
      <c r="T76" s="179"/>
    </row>
    <row r="77" spans="1:20" ht="22.5" customHeight="1">
      <c r="A77" s="186" t="s">
        <v>62</v>
      </c>
      <c r="F77" s="80"/>
      <c r="G77" s="106">
        <f>G75+G66</f>
        <v>18203663</v>
      </c>
      <c r="H77" s="81"/>
      <c r="I77" s="106">
        <f>I75+I66</f>
        <v>17639629</v>
      </c>
      <c r="J77" s="81"/>
      <c r="K77" s="106">
        <f>K75+K66</f>
        <v>9806794</v>
      </c>
      <c r="L77" s="81"/>
      <c r="M77" s="106">
        <f>M75+M66</f>
        <v>9840937</v>
      </c>
      <c r="N77" s="179"/>
      <c r="O77" s="179"/>
      <c r="P77" s="179"/>
      <c r="Q77" s="179"/>
      <c r="R77" s="179"/>
      <c r="S77" s="179"/>
      <c r="T77" s="179"/>
    </row>
    <row r="78" spans="1:20" ht="22.5" customHeight="1">
      <c r="A78" s="181"/>
      <c r="N78" s="179"/>
      <c r="O78" s="179"/>
      <c r="P78" s="179"/>
      <c r="Q78" s="179"/>
      <c r="R78" s="179"/>
      <c r="S78" s="179"/>
      <c r="T78" s="179"/>
    </row>
    <row r="79" spans="1:20" ht="22.5" customHeight="1">
      <c r="A79" s="171" t="s">
        <v>0</v>
      </c>
      <c r="P79" s="179"/>
      <c r="R79" s="179"/>
    </row>
    <row r="80" spans="1:20" ht="22.5" customHeight="1">
      <c r="A80" s="171" t="s">
        <v>1</v>
      </c>
      <c r="P80" s="179"/>
      <c r="R80" s="179"/>
    </row>
    <row r="81" spans="1:20" ht="22.5" customHeight="1">
      <c r="A81" s="171"/>
      <c r="P81" s="179"/>
      <c r="R81" s="179"/>
    </row>
    <row r="82" spans="1:20" ht="22.5" customHeight="1">
      <c r="A82" s="174"/>
      <c r="F82" s="173"/>
      <c r="G82" s="346" t="s">
        <v>2</v>
      </c>
      <c r="H82" s="346"/>
      <c r="I82" s="346"/>
      <c r="J82" s="175"/>
      <c r="K82" s="346" t="s">
        <v>3</v>
      </c>
      <c r="L82" s="346"/>
      <c r="M82" s="346"/>
      <c r="P82" s="179"/>
      <c r="R82" s="179"/>
    </row>
    <row r="83" spans="1:20" ht="22.5" customHeight="1">
      <c r="F83" s="177"/>
      <c r="G83" s="178" t="s">
        <v>211</v>
      </c>
      <c r="H83" s="178"/>
      <c r="I83" s="178" t="s">
        <v>4</v>
      </c>
      <c r="J83" s="177"/>
      <c r="K83" s="178" t="s">
        <v>211</v>
      </c>
      <c r="L83" s="178"/>
      <c r="M83" s="178" t="s">
        <v>4</v>
      </c>
      <c r="P83" s="179"/>
      <c r="R83" s="179"/>
    </row>
    <row r="84" spans="1:20" ht="22.5" customHeight="1">
      <c r="A84" s="171" t="s">
        <v>38</v>
      </c>
      <c r="E84" s="173" t="s">
        <v>6</v>
      </c>
      <c r="F84" s="177"/>
      <c r="G84" s="177">
        <v>2569</v>
      </c>
      <c r="H84" s="177"/>
      <c r="I84" s="177">
        <v>2568</v>
      </c>
      <c r="J84" s="177"/>
      <c r="K84" s="177">
        <v>2569</v>
      </c>
      <c r="L84" s="177"/>
      <c r="M84" s="177">
        <v>2568</v>
      </c>
      <c r="P84" s="179"/>
      <c r="R84" s="179"/>
    </row>
    <row r="85" spans="1:20" ht="22.5" customHeight="1">
      <c r="A85" s="186"/>
      <c r="F85" s="177"/>
      <c r="G85" s="180" t="s">
        <v>7</v>
      </c>
      <c r="H85" s="177"/>
      <c r="I85" s="177"/>
      <c r="J85" s="177"/>
      <c r="K85" s="191" t="s">
        <v>7</v>
      </c>
      <c r="L85" s="177"/>
      <c r="M85" s="177"/>
      <c r="P85" s="179"/>
      <c r="R85" s="179"/>
    </row>
    <row r="86" spans="1:20" ht="22.5" customHeight="1">
      <c r="E86" s="172"/>
      <c r="G86" s="345" t="s">
        <v>8</v>
      </c>
      <c r="H86" s="345"/>
      <c r="I86" s="345"/>
      <c r="J86" s="345"/>
      <c r="K86" s="345"/>
      <c r="L86" s="345"/>
      <c r="M86" s="345"/>
      <c r="P86" s="179"/>
      <c r="R86" s="179"/>
    </row>
    <row r="87" spans="1:20" ht="22.5" customHeight="1">
      <c r="A87" s="181" t="s">
        <v>63</v>
      </c>
      <c r="E87" s="172"/>
      <c r="F87" s="173"/>
      <c r="G87" s="173"/>
      <c r="H87" s="173"/>
      <c r="I87" s="173"/>
      <c r="J87" s="173"/>
      <c r="K87" s="173"/>
      <c r="L87" s="173"/>
      <c r="M87" s="173"/>
      <c r="N87" s="179"/>
      <c r="O87" s="179"/>
      <c r="P87" s="179"/>
      <c r="Q87" s="179"/>
      <c r="R87" s="179"/>
      <c r="S87" s="179"/>
      <c r="T87" s="179"/>
    </row>
    <row r="88" spans="1:20" ht="22.5" customHeight="1">
      <c r="A88" s="172" t="s">
        <v>64</v>
      </c>
      <c r="E88" s="196"/>
      <c r="F88" s="197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</row>
    <row r="89" spans="1:20" ht="22.5" customHeight="1" thickBot="1">
      <c r="B89" s="172" t="s">
        <v>65</v>
      </c>
      <c r="E89" s="173">
        <v>9</v>
      </c>
      <c r="F89" s="83"/>
      <c r="G89" s="84">
        <v>1822465</v>
      </c>
      <c r="H89" s="179"/>
      <c r="I89" s="84">
        <v>2733697</v>
      </c>
      <c r="J89" s="85"/>
      <c r="K89" s="84">
        <v>1822465</v>
      </c>
      <c r="L89" s="179"/>
      <c r="M89" s="84">
        <v>2733697</v>
      </c>
      <c r="N89" s="179"/>
      <c r="O89" s="179"/>
      <c r="P89" s="179"/>
      <c r="Q89" s="179"/>
      <c r="R89" s="179"/>
      <c r="S89" s="179"/>
      <c r="T89" s="179"/>
    </row>
    <row r="90" spans="1:20" ht="22.5" customHeight="1" thickTop="1">
      <c r="B90" s="172" t="s">
        <v>66</v>
      </c>
      <c r="E90" s="173">
        <v>9</v>
      </c>
      <c r="F90" s="85"/>
      <c r="G90" s="31">
        <v>1822465</v>
      </c>
      <c r="H90" s="70"/>
      <c r="I90" s="31">
        <v>1822465</v>
      </c>
      <c r="J90" s="70"/>
      <c r="K90" s="31">
        <v>1822465</v>
      </c>
      <c r="L90" s="34"/>
      <c r="M90" s="31">
        <v>1822465</v>
      </c>
      <c r="N90" s="179"/>
      <c r="O90" s="179"/>
      <c r="P90" s="179"/>
      <c r="Q90" s="179"/>
      <c r="R90" s="179"/>
      <c r="S90" s="179"/>
      <c r="T90" s="179"/>
    </row>
    <row r="91" spans="1:20" ht="22.5" customHeight="1">
      <c r="A91" s="172" t="s">
        <v>67</v>
      </c>
      <c r="E91" s="182"/>
      <c r="F91" s="72"/>
      <c r="G91" s="31">
        <v>16060017</v>
      </c>
      <c r="H91" s="31"/>
      <c r="I91" s="31">
        <v>16060017</v>
      </c>
      <c r="J91" s="31"/>
      <c r="K91" s="31">
        <v>16060017</v>
      </c>
      <c r="L91" s="24"/>
      <c r="M91" s="31">
        <v>16060017</v>
      </c>
      <c r="N91" s="179"/>
      <c r="O91" s="179"/>
      <c r="P91" s="179"/>
      <c r="Q91" s="179"/>
      <c r="R91" s="179"/>
      <c r="S91" s="179"/>
      <c r="T91" s="179"/>
    </row>
    <row r="92" spans="1:20" ht="22.5" customHeight="1">
      <c r="A92" s="172" t="s">
        <v>68</v>
      </c>
      <c r="E92" s="182"/>
      <c r="F92" s="85"/>
      <c r="G92" s="77"/>
      <c r="H92" s="70"/>
      <c r="I92" s="77"/>
      <c r="J92" s="70"/>
      <c r="K92" s="77"/>
      <c r="L92" s="34"/>
      <c r="M92" s="77"/>
      <c r="N92" s="179"/>
      <c r="O92" s="179"/>
      <c r="P92" s="179"/>
      <c r="Q92" s="179"/>
      <c r="R92" s="179"/>
      <c r="S92" s="179"/>
      <c r="T92" s="179"/>
    </row>
    <row r="93" spans="1:20" ht="22.5" customHeight="1">
      <c r="B93" s="172" t="s">
        <v>69</v>
      </c>
      <c r="E93" s="182"/>
      <c r="F93" s="72"/>
      <c r="G93" s="31">
        <v>199845</v>
      </c>
      <c r="H93" s="31"/>
      <c r="I93" s="31">
        <v>199845</v>
      </c>
      <c r="J93" s="31"/>
      <c r="K93" s="31">
        <v>199845</v>
      </c>
      <c r="L93" s="24"/>
      <c r="M93" s="31">
        <v>199845</v>
      </c>
      <c r="N93" s="179"/>
      <c r="O93" s="179"/>
      <c r="P93" s="179"/>
      <c r="Q93" s="179"/>
      <c r="R93" s="179"/>
      <c r="S93" s="179"/>
      <c r="T93" s="179"/>
    </row>
    <row r="94" spans="1:20" ht="22.5" customHeight="1">
      <c r="B94" s="172" t="s">
        <v>252</v>
      </c>
      <c r="E94" s="182"/>
      <c r="F94" s="72"/>
      <c r="G94" s="31">
        <v>75133</v>
      </c>
      <c r="H94" s="31"/>
      <c r="I94" s="31">
        <v>75133</v>
      </c>
      <c r="J94" s="31"/>
      <c r="K94" s="31">
        <v>75133</v>
      </c>
      <c r="L94" s="24"/>
      <c r="M94" s="31">
        <v>75133</v>
      </c>
      <c r="N94" s="179"/>
      <c r="O94" s="179"/>
      <c r="P94" s="179"/>
      <c r="Q94" s="179"/>
      <c r="R94" s="179"/>
      <c r="S94" s="179"/>
      <c r="T94" s="179"/>
    </row>
    <row r="95" spans="1:20" ht="22.5" customHeight="1">
      <c r="B95" s="172" t="s">
        <v>70</v>
      </c>
      <c r="E95" s="182"/>
      <c r="F95" s="72"/>
      <c r="G95" s="31">
        <v>9026541</v>
      </c>
      <c r="H95" s="31"/>
      <c r="I95" s="31">
        <v>9218208</v>
      </c>
      <c r="J95" s="31"/>
      <c r="K95" s="31">
        <v>14420189</v>
      </c>
      <c r="L95" s="24"/>
      <c r="M95" s="31">
        <v>15488691</v>
      </c>
      <c r="N95" s="179"/>
      <c r="O95" s="179"/>
      <c r="P95" s="179"/>
      <c r="Q95" s="179"/>
      <c r="R95" s="179"/>
      <c r="S95" s="179"/>
      <c r="T95" s="179"/>
    </row>
    <row r="96" spans="1:20" ht="22.5" customHeight="1">
      <c r="A96" s="172" t="s">
        <v>253</v>
      </c>
      <c r="E96" s="182">
        <v>10</v>
      </c>
      <c r="F96" s="72"/>
      <c r="G96" s="31">
        <v>-75133</v>
      </c>
      <c r="H96" s="31"/>
      <c r="I96" s="31">
        <v>-75133</v>
      </c>
      <c r="J96" s="31"/>
      <c r="K96" s="31">
        <v>-75133</v>
      </c>
      <c r="L96" s="24"/>
      <c r="M96" s="31">
        <v>-75133</v>
      </c>
      <c r="N96" s="179"/>
      <c r="O96" s="179"/>
      <c r="P96" s="179"/>
      <c r="Q96" s="179"/>
      <c r="R96" s="179"/>
      <c r="S96" s="179"/>
      <c r="T96" s="179"/>
    </row>
    <row r="97" spans="1:20" ht="22.5" customHeight="1">
      <c r="A97" s="172" t="s">
        <v>71</v>
      </c>
      <c r="E97" s="182"/>
      <c r="F97" s="72"/>
      <c r="G97" s="86">
        <v>2588987</v>
      </c>
      <c r="H97" s="31"/>
      <c r="I97" s="86">
        <v>1022798</v>
      </c>
      <c r="J97" s="31"/>
      <c r="K97" s="86">
        <v>1886133</v>
      </c>
      <c r="L97" s="24"/>
      <c r="M97" s="86">
        <v>1321722</v>
      </c>
      <c r="N97" s="179"/>
      <c r="O97" s="179"/>
      <c r="P97" s="179"/>
      <c r="Q97" s="179"/>
      <c r="R97" s="179"/>
      <c r="S97" s="179"/>
      <c r="T97" s="179"/>
    </row>
    <row r="98" spans="1:20" ht="22.5" customHeight="1">
      <c r="E98" s="182"/>
      <c r="F98" s="85"/>
      <c r="G98" s="77"/>
      <c r="H98" s="70"/>
      <c r="I98" s="77"/>
      <c r="J98" s="70"/>
      <c r="K98" s="77"/>
      <c r="L98" s="34"/>
      <c r="M98" s="77"/>
      <c r="N98" s="179"/>
      <c r="O98" s="179"/>
      <c r="P98" s="179"/>
      <c r="Q98" s="179"/>
      <c r="R98" s="179"/>
      <c r="S98" s="179"/>
      <c r="T98" s="179"/>
    </row>
    <row r="99" spans="1:20" ht="22.5" customHeight="1">
      <c r="A99" s="186" t="s">
        <v>72</v>
      </c>
      <c r="E99" s="182"/>
      <c r="F99" s="87"/>
      <c r="G99" s="109">
        <f>SUM(G90:G97)</f>
        <v>29697855</v>
      </c>
      <c r="H99" s="32"/>
      <c r="I99" s="109">
        <f>SUM(I90:I97)</f>
        <v>28323333</v>
      </c>
      <c r="J99" s="32"/>
      <c r="K99" s="109">
        <f>SUM(K90:K97)</f>
        <v>34388649</v>
      </c>
      <c r="L99" s="32"/>
      <c r="M99" s="109">
        <f>SUM(M90:M97)</f>
        <v>34892740</v>
      </c>
      <c r="N99" s="179"/>
      <c r="O99" s="179"/>
      <c r="P99" s="179"/>
      <c r="Q99" s="179"/>
      <c r="R99" s="179"/>
      <c r="S99" s="179"/>
      <c r="T99" s="179"/>
    </row>
    <row r="100" spans="1:20" ht="22.5" customHeight="1">
      <c r="A100" s="172" t="s">
        <v>73</v>
      </c>
      <c r="E100" s="182"/>
      <c r="F100" s="72"/>
      <c r="G100" s="88">
        <v>3317451</v>
      </c>
      <c r="H100" s="31"/>
      <c r="I100" s="51">
        <v>3231642</v>
      </c>
      <c r="J100" s="31"/>
      <c r="K100" s="79">
        <v>0</v>
      </c>
      <c r="L100" s="24"/>
      <c r="M100" s="79">
        <v>0</v>
      </c>
      <c r="N100" s="179"/>
      <c r="O100" s="179"/>
      <c r="P100" s="179"/>
      <c r="Q100" s="179"/>
      <c r="R100" s="179"/>
      <c r="S100" s="179"/>
      <c r="T100" s="179"/>
    </row>
    <row r="101" spans="1:20" ht="22.5" customHeight="1">
      <c r="A101" s="186" t="s">
        <v>74</v>
      </c>
      <c r="E101" s="198"/>
      <c r="F101" s="87"/>
      <c r="G101" s="143">
        <f>SUM(G99:G100)</f>
        <v>33015306</v>
      </c>
      <c r="H101" s="32"/>
      <c r="I101" s="143">
        <f>SUM(I99:I100)</f>
        <v>31554975</v>
      </c>
      <c r="J101" s="32"/>
      <c r="K101" s="143">
        <f>SUM(K99:K100)</f>
        <v>34388649</v>
      </c>
      <c r="L101" s="32"/>
      <c r="M101" s="143">
        <f>SUM(M99:M100)</f>
        <v>34892740</v>
      </c>
      <c r="N101" s="179"/>
      <c r="O101" s="179"/>
      <c r="P101" s="179"/>
      <c r="Q101" s="179"/>
      <c r="R101" s="179"/>
      <c r="S101" s="179"/>
      <c r="T101" s="179"/>
    </row>
    <row r="102" spans="1:20" ht="22.5" customHeight="1">
      <c r="E102" s="198"/>
      <c r="F102" s="72"/>
      <c r="G102" s="31"/>
      <c r="H102" s="31"/>
      <c r="I102" s="31"/>
      <c r="J102" s="31"/>
      <c r="K102" s="31"/>
      <c r="L102" s="24"/>
      <c r="M102" s="31"/>
      <c r="N102" s="179"/>
      <c r="O102" s="179"/>
      <c r="P102" s="179"/>
      <c r="Q102" s="179"/>
      <c r="R102" s="179"/>
      <c r="S102" s="179"/>
      <c r="T102" s="179"/>
    </row>
    <row r="103" spans="1:20" ht="22.5" customHeight="1" thickBot="1">
      <c r="A103" s="186" t="s">
        <v>75</v>
      </c>
      <c r="E103" s="198"/>
      <c r="F103" s="87"/>
      <c r="G103" s="142">
        <f>SUM(G77+G101)</f>
        <v>51218969</v>
      </c>
      <c r="H103" s="32"/>
      <c r="I103" s="142">
        <f>SUM(I77+I101)</f>
        <v>49194604</v>
      </c>
      <c r="J103" s="32"/>
      <c r="K103" s="142">
        <f>SUM(K77+K101)</f>
        <v>44195443</v>
      </c>
      <c r="L103" s="32"/>
      <c r="M103" s="142">
        <f>SUM(M77+M101)</f>
        <v>44733677</v>
      </c>
      <c r="N103" s="179"/>
      <c r="O103" s="179"/>
      <c r="P103" s="179"/>
      <c r="Q103" s="179"/>
      <c r="R103" s="179"/>
      <c r="S103" s="179"/>
      <c r="T103" s="179"/>
    </row>
    <row r="104" spans="1:20" ht="22.5" customHeight="1" thickTop="1">
      <c r="E104" s="182"/>
      <c r="F104" s="72"/>
      <c r="G104" s="72"/>
      <c r="H104" s="72"/>
      <c r="I104" s="72"/>
      <c r="J104" s="72"/>
      <c r="K104" s="72"/>
      <c r="L104" s="199"/>
      <c r="M104" s="72"/>
      <c r="N104" s="179"/>
      <c r="O104" s="179"/>
      <c r="P104" s="179"/>
      <c r="Q104" s="179"/>
      <c r="R104" s="179"/>
      <c r="S104" s="179"/>
      <c r="T104" s="179"/>
    </row>
    <row r="105" spans="1:20" ht="22.5" customHeight="1">
      <c r="E105" s="182"/>
      <c r="F105" s="72"/>
      <c r="G105" s="72"/>
      <c r="H105" s="72"/>
      <c r="I105" s="72"/>
      <c r="J105" s="72"/>
      <c r="K105" s="72"/>
      <c r="L105" s="199"/>
      <c r="M105" s="72"/>
      <c r="N105" s="179"/>
      <c r="O105" s="179"/>
      <c r="P105" s="179"/>
      <c r="Q105" s="179"/>
      <c r="R105" s="179"/>
      <c r="S105" s="179"/>
      <c r="T105" s="179"/>
    </row>
    <row r="106" spans="1:20">
      <c r="G106" s="179"/>
      <c r="I106" s="179"/>
      <c r="K106" s="179"/>
      <c r="M106" s="179"/>
    </row>
    <row r="290" spans="1:20" ht="16.350000000000001" customHeight="1">
      <c r="F290" s="30"/>
      <c r="G290" s="30"/>
      <c r="H290" s="30"/>
      <c r="I290" s="30"/>
      <c r="J290" s="30"/>
      <c r="K290" s="30"/>
      <c r="L290" s="30"/>
      <c r="M290" s="30"/>
    </row>
    <row r="291" spans="1:20" ht="22.5" customHeight="1">
      <c r="A291" s="171"/>
      <c r="G291" s="179"/>
      <c r="I291" s="179"/>
      <c r="K291" s="179"/>
      <c r="M291" s="179"/>
    </row>
    <row r="292" spans="1:20" ht="22.5" customHeight="1">
      <c r="A292" s="186"/>
    </row>
    <row r="293" spans="1:20" ht="22.5" customHeight="1">
      <c r="A293" s="200"/>
      <c r="B293" s="200"/>
      <c r="C293" s="200"/>
      <c r="D293" s="200"/>
      <c r="E293" s="201"/>
      <c r="F293" s="200"/>
      <c r="G293" s="202"/>
      <c r="H293" s="200"/>
      <c r="I293" s="202"/>
      <c r="J293" s="200"/>
      <c r="K293" s="203"/>
      <c r="L293" s="204"/>
      <c r="M293" s="205"/>
    </row>
    <row r="294" spans="1:20" ht="22.5" customHeight="1">
      <c r="F294" s="173"/>
      <c r="G294" s="346"/>
      <c r="H294" s="346"/>
      <c r="I294" s="346"/>
      <c r="J294" s="175"/>
      <c r="K294" s="346"/>
      <c r="L294" s="346"/>
      <c r="M294" s="346"/>
    </row>
    <row r="295" spans="1:20" ht="22.5" customHeight="1">
      <c r="F295" s="173"/>
      <c r="G295" s="344"/>
      <c r="H295" s="344"/>
      <c r="I295" s="344"/>
      <c r="J295" s="206"/>
      <c r="K295" s="344"/>
      <c r="L295" s="344"/>
      <c r="M295" s="344"/>
    </row>
    <row r="296" spans="1:20" ht="22.5" customHeight="1">
      <c r="F296" s="173"/>
      <c r="G296" s="344"/>
      <c r="H296" s="344"/>
      <c r="I296" s="344"/>
      <c r="J296" s="206"/>
      <c r="K296" s="344"/>
      <c r="L296" s="344"/>
      <c r="M296" s="344"/>
    </row>
    <row r="297" spans="1:20" ht="22.5" customHeight="1">
      <c r="F297" s="177"/>
      <c r="G297" s="178"/>
      <c r="H297" s="178"/>
      <c r="I297" s="178"/>
      <c r="J297" s="178"/>
      <c r="K297" s="178"/>
      <c r="L297" s="178"/>
      <c r="M297" s="178"/>
    </row>
    <row r="298" spans="1:20" ht="22.5" customHeight="1">
      <c r="A298" s="186"/>
      <c r="E298" s="177"/>
      <c r="F298" s="177"/>
      <c r="G298" s="345"/>
      <c r="H298" s="345"/>
      <c r="I298" s="345"/>
      <c r="J298" s="345"/>
      <c r="K298" s="345"/>
      <c r="L298" s="345"/>
      <c r="M298" s="345"/>
    </row>
    <row r="299" spans="1:20" ht="22.5" customHeight="1">
      <c r="A299" s="181"/>
      <c r="E299" s="177"/>
      <c r="F299" s="173"/>
      <c r="G299" s="173"/>
      <c r="H299" s="173"/>
      <c r="I299" s="173"/>
      <c r="J299" s="173"/>
      <c r="K299" s="173"/>
      <c r="L299" s="173"/>
      <c r="M299" s="173"/>
    </row>
    <row r="301" spans="1:20" ht="22.5" customHeight="1">
      <c r="E301" s="201"/>
      <c r="F301" s="207"/>
      <c r="G301" s="30"/>
      <c r="H301" s="207"/>
      <c r="I301" s="30"/>
      <c r="J301" s="207"/>
      <c r="K301" s="89"/>
      <c r="L301" s="190"/>
      <c r="M301" s="89"/>
      <c r="N301" s="179"/>
      <c r="O301" s="179"/>
      <c r="P301" s="179"/>
      <c r="Q301" s="179"/>
      <c r="R301" s="179"/>
      <c r="S301" s="179"/>
      <c r="T301" s="179"/>
    </row>
    <row r="302" spans="1:20" ht="22.5" customHeight="1">
      <c r="E302" s="201"/>
      <c r="F302" s="207"/>
      <c r="G302" s="30"/>
      <c r="H302" s="207"/>
      <c r="I302" s="30"/>
      <c r="J302" s="207"/>
      <c r="K302" s="89"/>
      <c r="L302" s="190"/>
      <c r="M302" s="89"/>
      <c r="N302" s="179"/>
      <c r="O302" s="179"/>
      <c r="P302" s="179"/>
      <c r="Q302" s="179"/>
      <c r="R302" s="179"/>
      <c r="S302" s="179"/>
      <c r="T302" s="179"/>
    </row>
    <row r="303" spans="1:20" ht="22.5" customHeight="1">
      <c r="B303" s="189"/>
      <c r="C303" s="189"/>
      <c r="E303" s="201"/>
      <c r="F303" s="207"/>
      <c r="G303" s="30"/>
      <c r="H303" s="207"/>
      <c r="I303" s="30"/>
      <c r="J303" s="207"/>
      <c r="K303" s="89"/>
      <c r="L303" s="208"/>
      <c r="M303" s="89"/>
      <c r="N303" s="179"/>
      <c r="O303" s="179"/>
      <c r="P303" s="179"/>
      <c r="Q303" s="179"/>
      <c r="R303" s="179"/>
      <c r="S303" s="179"/>
      <c r="T303" s="179"/>
    </row>
    <row r="304" spans="1:20" ht="22.5" customHeight="1">
      <c r="A304" s="189"/>
      <c r="B304" s="189"/>
      <c r="C304" s="189"/>
      <c r="E304" s="201"/>
      <c r="F304" s="207"/>
      <c r="G304" s="30"/>
      <c r="H304" s="207"/>
      <c r="I304" s="30"/>
      <c r="J304" s="207"/>
      <c r="K304" s="89"/>
      <c r="M304" s="89"/>
      <c r="N304" s="179"/>
      <c r="O304" s="179"/>
      <c r="P304" s="179"/>
      <c r="Q304" s="179"/>
      <c r="R304" s="179"/>
      <c r="S304" s="179"/>
      <c r="T304" s="179"/>
    </row>
    <row r="305" spans="1:20" ht="22.5" customHeight="1">
      <c r="A305" s="186"/>
      <c r="B305" s="189"/>
      <c r="C305" s="189"/>
      <c r="E305" s="201"/>
      <c r="F305" s="209"/>
      <c r="G305" s="29"/>
      <c r="H305" s="209"/>
      <c r="I305" s="29"/>
      <c r="J305" s="209"/>
      <c r="K305" s="90"/>
      <c r="L305" s="210"/>
      <c r="M305" s="90"/>
      <c r="N305" s="179"/>
      <c r="O305" s="179"/>
      <c r="P305" s="179"/>
      <c r="Q305" s="179"/>
      <c r="R305" s="179"/>
      <c r="S305" s="179"/>
      <c r="T305" s="179"/>
    </row>
    <row r="306" spans="1:20" ht="22.5" customHeight="1">
      <c r="A306" s="168"/>
      <c r="B306" s="168"/>
      <c r="E306" s="201"/>
      <c r="F306" s="211"/>
      <c r="G306" s="91"/>
      <c r="H306" s="211"/>
      <c r="I306" s="91"/>
      <c r="J306" s="211"/>
      <c r="K306" s="211"/>
      <c r="L306" s="211"/>
      <c r="M306" s="211"/>
      <c r="N306" s="179"/>
      <c r="O306" s="179"/>
      <c r="P306" s="179"/>
      <c r="Q306" s="179"/>
      <c r="R306" s="179"/>
      <c r="S306" s="179"/>
      <c r="T306" s="179"/>
    </row>
    <row r="307" spans="1:20" ht="22.5" customHeight="1">
      <c r="A307" s="212"/>
      <c r="B307" s="200"/>
      <c r="C307" s="189"/>
      <c r="E307" s="201"/>
      <c r="F307" s="204"/>
      <c r="G307" s="91"/>
      <c r="H307" s="204"/>
      <c r="I307" s="91"/>
      <c r="J307" s="204"/>
      <c r="K307" s="211"/>
      <c r="L307" s="204"/>
      <c r="M307" s="211"/>
      <c r="N307" s="179"/>
      <c r="O307" s="179"/>
      <c r="P307" s="179"/>
      <c r="Q307" s="179"/>
      <c r="R307" s="179"/>
      <c r="S307" s="179"/>
      <c r="T307" s="179"/>
    </row>
    <row r="308" spans="1:20" ht="22.5" customHeight="1">
      <c r="A308" s="203"/>
      <c r="B308" s="200"/>
      <c r="E308" s="201"/>
      <c r="F308" s="204"/>
      <c r="G308" s="92"/>
      <c r="H308" s="204"/>
      <c r="I308" s="92"/>
      <c r="J308" s="204"/>
      <c r="K308" s="204"/>
      <c r="L308" s="204"/>
      <c r="M308" s="204"/>
      <c r="N308" s="179"/>
      <c r="O308" s="179"/>
      <c r="P308" s="179"/>
      <c r="Q308" s="179"/>
      <c r="R308" s="179"/>
      <c r="S308" s="179"/>
      <c r="T308" s="179"/>
    </row>
    <row r="309" spans="1:20" ht="22.5" customHeight="1">
      <c r="A309" s="203"/>
      <c r="B309" s="200"/>
      <c r="E309" s="201"/>
      <c r="F309" s="207"/>
      <c r="G309" s="30"/>
      <c r="H309" s="207"/>
      <c r="I309" s="30"/>
      <c r="J309" s="207"/>
      <c r="K309" s="89"/>
      <c r="L309" s="190"/>
      <c r="M309" s="89"/>
      <c r="N309" s="179"/>
      <c r="O309" s="179"/>
      <c r="P309" s="179"/>
      <c r="Q309" s="179"/>
      <c r="R309" s="179"/>
      <c r="S309" s="179"/>
      <c r="T309" s="179"/>
    </row>
    <row r="310" spans="1:20" ht="22.5" customHeight="1">
      <c r="A310" s="213"/>
      <c r="B310" s="200"/>
      <c r="E310" s="201"/>
      <c r="F310" s="207"/>
      <c r="G310" s="30"/>
      <c r="H310" s="207"/>
      <c r="I310" s="30"/>
      <c r="J310" s="207"/>
      <c r="K310" s="89"/>
      <c r="L310" s="190"/>
      <c r="M310" s="89"/>
      <c r="N310" s="179"/>
      <c r="O310" s="179"/>
      <c r="P310" s="179"/>
      <c r="Q310" s="179"/>
      <c r="R310" s="179"/>
      <c r="S310" s="179"/>
      <c r="T310" s="179"/>
    </row>
    <row r="311" spans="1:20" ht="17.850000000000001" customHeight="1">
      <c r="A311" s="213"/>
      <c r="B311" s="200"/>
      <c r="E311" s="201"/>
      <c r="F311" s="207"/>
      <c r="G311" s="30"/>
      <c r="H311" s="207"/>
      <c r="I311" s="30"/>
      <c r="J311" s="207"/>
      <c r="K311" s="89"/>
      <c r="L311" s="208"/>
      <c r="M311" s="89"/>
      <c r="N311" s="179"/>
      <c r="O311" s="179"/>
      <c r="P311" s="179"/>
      <c r="Q311" s="179"/>
      <c r="R311" s="179"/>
      <c r="S311" s="179"/>
      <c r="T311" s="179"/>
    </row>
    <row r="312" spans="1:20" ht="22.5" customHeight="1">
      <c r="A312" s="203"/>
      <c r="B312" s="200"/>
      <c r="E312" s="201"/>
      <c r="F312" s="207"/>
      <c r="G312" s="30"/>
      <c r="H312" s="207"/>
      <c r="I312" s="30"/>
      <c r="J312" s="207"/>
      <c r="K312" s="89"/>
      <c r="M312" s="89"/>
      <c r="N312" s="179"/>
      <c r="O312" s="179"/>
      <c r="P312" s="179"/>
      <c r="Q312" s="179"/>
      <c r="R312" s="179"/>
      <c r="S312" s="179"/>
      <c r="T312" s="179"/>
    </row>
    <row r="313" spans="1:20" ht="22.5" customHeight="1">
      <c r="A313" s="213"/>
      <c r="B313" s="200"/>
      <c r="C313" s="186"/>
      <c r="E313" s="201"/>
      <c r="F313" s="209"/>
      <c r="G313" s="29"/>
      <c r="H313" s="209"/>
      <c r="I313" s="29"/>
      <c r="J313" s="209"/>
      <c r="K313" s="90"/>
      <c r="L313" s="210"/>
      <c r="M313" s="90"/>
      <c r="N313" s="179"/>
      <c r="O313" s="179"/>
      <c r="P313" s="179"/>
      <c r="Q313" s="179"/>
      <c r="R313" s="179"/>
      <c r="S313" s="179"/>
      <c r="T313" s="179"/>
    </row>
    <row r="314" spans="1:20" ht="12" customHeight="1">
      <c r="A314" s="168"/>
      <c r="B314" s="168"/>
      <c r="E314" s="201"/>
      <c r="F314" s="211"/>
      <c r="G314" s="91"/>
      <c r="H314" s="211"/>
      <c r="I314" s="91"/>
      <c r="J314" s="211"/>
      <c r="K314" s="211"/>
      <c r="L314" s="211"/>
      <c r="M314" s="211"/>
      <c r="N314" s="179"/>
      <c r="O314" s="179"/>
      <c r="P314" s="179"/>
      <c r="Q314" s="179"/>
      <c r="R314" s="179"/>
      <c r="S314" s="179"/>
      <c r="T314" s="179"/>
    </row>
    <row r="315" spans="1:20" ht="22.5" customHeight="1">
      <c r="A315" s="213"/>
      <c r="B315" s="200"/>
      <c r="E315" s="201"/>
      <c r="F315" s="209"/>
      <c r="G315" s="29"/>
      <c r="H315" s="209"/>
      <c r="I315" s="29"/>
      <c r="J315" s="214"/>
      <c r="K315" s="89"/>
      <c r="L315" s="190"/>
      <c r="M315" s="89"/>
      <c r="N315" s="179"/>
      <c r="O315" s="179"/>
      <c r="P315" s="179"/>
      <c r="Q315" s="179"/>
      <c r="R315" s="179"/>
      <c r="S315" s="179"/>
      <c r="T315" s="179"/>
    </row>
    <row r="316" spans="1:20" ht="22.5" customHeight="1">
      <c r="A316" s="203"/>
      <c r="B316" s="200"/>
      <c r="E316" s="201"/>
      <c r="F316" s="207"/>
      <c r="G316" s="30"/>
      <c r="H316" s="207"/>
      <c r="I316" s="30"/>
      <c r="J316" s="162"/>
      <c r="K316" s="30"/>
      <c r="L316" s="162"/>
      <c r="M316" s="30"/>
      <c r="N316" s="179"/>
      <c r="O316" s="179"/>
      <c r="P316" s="179"/>
      <c r="Q316" s="179"/>
      <c r="R316" s="179"/>
      <c r="S316" s="179"/>
      <c r="T316" s="179"/>
    </row>
    <row r="317" spans="1:20" ht="22.5" customHeight="1">
      <c r="A317" s="213"/>
      <c r="B317" s="200"/>
      <c r="E317" s="201"/>
      <c r="F317" s="215"/>
      <c r="G317" s="26"/>
      <c r="H317" s="215"/>
      <c r="I317" s="26"/>
      <c r="J317" s="216"/>
      <c r="K317" s="26"/>
      <c r="L317" s="216"/>
      <c r="M317" s="26"/>
      <c r="N317" s="179"/>
      <c r="O317" s="179"/>
      <c r="P317" s="179"/>
      <c r="Q317" s="179"/>
      <c r="R317" s="179"/>
      <c r="S317" s="179"/>
      <c r="T317" s="179"/>
    </row>
    <row r="318" spans="1:20" ht="12" customHeight="1">
      <c r="A318" s="168"/>
      <c r="B318" s="168"/>
      <c r="E318" s="201"/>
      <c r="F318" s="211"/>
      <c r="G318" s="91"/>
      <c r="H318" s="211"/>
      <c r="I318" s="91"/>
      <c r="J318" s="211"/>
      <c r="K318" s="211"/>
      <c r="L318" s="211"/>
      <c r="M318" s="211"/>
      <c r="N318" s="179"/>
      <c r="O318" s="179"/>
      <c r="P318" s="179"/>
      <c r="Q318" s="179"/>
      <c r="R318" s="179"/>
      <c r="S318" s="179"/>
      <c r="T318" s="179"/>
    </row>
    <row r="319" spans="1:20" ht="17.850000000000001" customHeight="1">
      <c r="A319" s="203"/>
      <c r="B319" s="200"/>
      <c r="E319" s="201"/>
      <c r="F319" s="207"/>
      <c r="G319" s="30"/>
      <c r="H319" s="207"/>
      <c r="I319" s="30"/>
      <c r="J319" s="162"/>
      <c r="K319" s="89"/>
      <c r="L319" s="190"/>
      <c r="M319" s="89"/>
      <c r="N319" s="179"/>
      <c r="O319" s="179"/>
      <c r="P319" s="179"/>
      <c r="Q319" s="179"/>
      <c r="R319" s="179"/>
      <c r="S319" s="179"/>
      <c r="T319" s="179"/>
    </row>
    <row r="320" spans="1:20" ht="22.5" customHeight="1">
      <c r="A320" s="203"/>
      <c r="B320" s="200"/>
      <c r="E320" s="201"/>
      <c r="F320" s="207"/>
      <c r="G320" s="30"/>
      <c r="H320" s="207"/>
      <c r="I320" s="30"/>
      <c r="J320" s="162"/>
      <c r="K320" s="30"/>
      <c r="L320" s="162"/>
      <c r="M320" s="30"/>
      <c r="N320" s="179"/>
      <c r="O320" s="179"/>
      <c r="P320" s="179"/>
      <c r="Q320" s="179"/>
      <c r="R320" s="179"/>
      <c r="S320" s="179"/>
      <c r="T320" s="179"/>
    </row>
    <row r="321" spans="1:20" ht="22.5" customHeight="1">
      <c r="A321" s="213"/>
      <c r="B321" s="200"/>
      <c r="E321" s="201"/>
      <c r="F321" s="215"/>
      <c r="G321" s="26"/>
      <c r="H321" s="215"/>
      <c r="I321" s="26"/>
      <c r="J321" s="216"/>
      <c r="K321" s="26"/>
      <c r="L321" s="216"/>
      <c r="M321" s="26"/>
      <c r="N321" s="179"/>
      <c r="O321" s="179"/>
      <c r="P321" s="179"/>
      <c r="Q321" s="179"/>
      <c r="R321" s="179"/>
      <c r="S321" s="179"/>
      <c r="T321" s="179"/>
    </row>
    <row r="322" spans="1:20" ht="12" customHeight="1">
      <c r="A322" s="168"/>
      <c r="B322" s="168"/>
      <c r="E322" s="201"/>
      <c r="F322" s="211"/>
      <c r="G322" s="91"/>
      <c r="H322" s="211"/>
      <c r="I322" s="91"/>
      <c r="J322" s="211"/>
      <c r="K322" s="211"/>
      <c r="L322" s="211"/>
      <c r="M322" s="211"/>
      <c r="N322" s="179"/>
      <c r="O322" s="179"/>
      <c r="P322" s="179"/>
      <c r="Q322" s="179"/>
      <c r="R322" s="179"/>
      <c r="S322" s="179"/>
      <c r="T322" s="179"/>
    </row>
    <row r="323" spans="1:20" ht="17.850000000000001" customHeight="1">
      <c r="A323" s="217"/>
      <c r="B323" s="168"/>
      <c r="E323" s="201"/>
      <c r="F323" s="216"/>
      <c r="G323" s="26"/>
      <c r="H323" s="216"/>
      <c r="I323" s="26"/>
      <c r="J323" s="216"/>
      <c r="K323" s="26"/>
      <c r="L323" s="216"/>
      <c r="M323" s="26"/>
      <c r="N323" s="179"/>
      <c r="O323" s="179"/>
      <c r="P323" s="179"/>
      <c r="Q323" s="179"/>
      <c r="R323" s="179"/>
      <c r="S323" s="179"/>
      <c r="T323" s="179"/>
    </row>
    <row r="324" spans="1:20" ht="22.5" customHeight="1">
      <c r="A324" s="168"/>
      <c r="B324" s="168"/>
      <c r="E324" s="201"/>
      <c r="F324" s="162"/>
      <c r="G324" s="30"/>
      <c r="H324" s="162"/>
      <c r="I324" s="30"/>
      <c r="J324" s="207"/>
      <c r="K324" s="89"/>
      <c r="M324" s="89"/>
      <c r="N324" s="179"/>
      <c r="O324" s="179"/>
      <c r="P324" s="179"/>
      <c r="Q324" s="179"/>
      <c r="R324" s="179"/>
      <c r="S324" s="179"/>
      <c r="T324" s="179"/>
    </row>
    <row r="325" spans="1:20" ht="22.5" customHeight="1">
      <c r="A325" s="217"/>
      <c r="B325" s="168"/>
      <c r="E325" s="201"/>
      <c r="F325" s="216"/>
      <c r="G325" s="26"/>
      <c r="H325" s="216"/>
      <c r="I325" s="26"/>
      <c r="J325" s="216"/>
      <c r="K325" s="26"/>
      <c r="L325" s="216"/>
      <c r="M325" s="26"/>
      <c r="N325" s="179"/>
      <c r="O325" s="179"/>
      <c r="P325" s="179"/>
      <c r="Q325" s="179"/>
      <c r="R325" s="179"/>
      <c r="S325" s="179"/>
      <c r="T325" s="179"/>
    </row>
    <row r="326" spans="1:20" ht="22.5" customHeight="1">
      <c r="A326" s="168"/>
      <c r="B326" s="168"/>
      <c r="E326" s="201"/>
      <c r="F326" s="211"/>
      <c r="G326" s="91"/>
      <c r="H326" s="211"/>
      <c r="I326" s="91"/>
      <c r="J326" s="211"/>
      <c r="K326" s="91"/>
      <c r="L326" s="211"/>
      <c r="M326" s="91"/>
      <c r="N326" s="179"/>
      <c r="O326" s="179"/>
      <c r="P326" s="179"/>
      <c r="Q326" s="179"/>
      <c r="R326" s="179"/>
      <c r="S326" s="179"/>
      <c r="T326" s="179"/>
    </row>
    <row r="327" spans="1:20" ht="17.850000000000001" customHeight="1">
      <c r="A327" s="217"/>
      <c r="B327" s="168"/>
      <c r="E327" s="201"/>
      <c r="F327" s="216"/>
      <c r="G327" s="26"/>
      <c r="H327" s="216"/>
      <c r="I327" s="26"/>
      <c r="J327" s="216"/>
      <c r="K327" s="26"/>
      <c r="L327" s="216"/>
      <c r="M327" s="26"/>
      <c r="N327" s="179"/>
      <c r="O327" s="179"/>
      <c r="P327" s="179"/>
      <c r="Q327" s="179"/>
      <c r="R327" s="179"/>
      <c r="S327" s="179"/>
      <c r="T327" s="179"/>
    </row>
    <row r="328" spans="1:20" ht="22.5" customHeight="1">
      <c r="A328" s="168"/>
      <c r="B328" s="168"/>
      <c r="E328" s="201"/>
      <c r="F328" s="162"/>
      <c r="G328" s="30"/>
      <c r="H328" s="162"/>
      <c r="I328" s="30"/>
      <c r="J328" s="207"/>
      <c r="K328" s="30"/>
      <c r="L328" s="207"/>
      <c r="M328" s="30"/>
      <c r="N328" s="179"/>
      <c r="O328" s="179"/>
      <c r="P328" s="179"/>
      <c r="Q328" s="179"/>
      <c r="R328" s="179"/>
      <c r="S328" s="179"/>
      <c r="T328" s="179"/>
    </row>
    <row r="329" spans="1:20" ht="22.5" customHeight="1">
      <c r="A329" s="217"/>
      <c r="B329" s="168"/>
      <c r="E329" s="201"/>
      <c r="F329" s="216"/>
      <c r="G329" s="26"/>
      <c r="H329" s="216"/>
      <c r="I329" s="26"/>
      <c r="J329" s="216"/>
      <c r="K329" s="26"/>
      <c r="L329" s="216"/>
      <c r="M329" s="26"/>
      <c r="N329" s="179"/>
      <c r="O329" s="179"/>
      <c r="P329" s="179"/>
      <c r="Q329" s="179"/>
      <c r="R329" s="179"/>
      <c r="S329" s="179"/>
      <c r="T329" s="179"/>
    </row>
    <row r="330" spans="1:20" ht="22.5" customHeight="1">
      <c r="A330" s="217"/>
      <c r="B330" s="168"/>
      <c r="E330" s="201"/>
      <c r="F330" s="216"/>
      <c r="G330" s="26"/>
      <c r="H330" s="216"/>
      <c r="I330" s="26"/>
      <c r="J330" s="216"/>
      <c r="K330" s="26"/>
      <c r="L330" s="216"/>
      <c r="M330" s="26"/>
      <c r="N330" s="179"/>
      <c r="O330" s="179"/>
      <c r="P330" s="179"/>
      <c r="Q330" s="179"/>
      <c r="R330" s="179"/>
      <c r="S330" s="179"/>
      <c r="T330" s="179"/>
    </row>
    <row r="331" spans="1:20" ht="22.5" customHeight="1">
      <c r="A331" s="171"/>
    </row>
    <row r="332" spans="1:20" ht="22.5" customHeight="1">
      <c r="A332" s="186"/>
    </row>
    <row r="333" spans="1:20" ht="22.5" customHeight="1">
      <c r="A333" s="200"/>
      <c r="B333" s="200"/>
      <c r="C333" s="200"/>
      <c r="D333" s="200"/>
      <c r="E333" s="201"/>
      <c r="F333" s="200"/>
      <c r="G333" s="202"/>
      <c r="H333" s="200"/>
      <c r="I333" s="202"/>
      <c r="J333" s="200"/>
      <c r="K333" s="203"/>
      <c r="L333" s="204"/>
      <c r="M333" s="205"/>
    </row>
    <row r="334" spans="1:20" ht="22.5" customHeight="1">
      <c r="F334" s="173"/>
      <c r="G334" s="346"/>
      <c r="H334" s="346"/>
      <c r="I334" s="346"/>
      <c r="J334" s="175"/>
      <c r="K334" s="346"/>
      <c r="L334" s="346"/>
      <c r="M334" s="346"/>
    </row>
    <row r="335" spans="1:20" ht="22.5" customHeight="1">
      <c r="F335" s="173"/>
      <c r="G335" s="344"/>
      <c r="H335" s="344"/>
      <c r="I335" s="344"/>
      <c r="J335" s="206"/>
      <c r="K335" s="344"/>
      <c r="L335" s="344"/>
      <c r="M335" s="344"/>
    </row>
    <row r="336" spans="1:20" ht="22.5" customHeight="1">
      <c r="F336" s="173"/>
      <c r="G336" s="344"/>
      <c r="H336" s="344"/>
      <c r="I336" s="344"/>
      <c r="J336" s="206"/>
      <c r="K336" s="344"/>
      <c r="L336" s="344"/>
      <c r="M336" s="344"/>
    </row>
    <row r="337" spans="1:20" ht="22.5" customHeight="1">
      <c r="A337" s="186"/>
      <c r="F337" s="177"/>
      <c r="G337" s="178"/>
      <c r="H337" s="178"/>
      <c r="I337" s="178"/>
      <c r="J337" s="178"/>
      <c r="K337" s="178"/>
      <c r="L337" s="178"/>
      <c r="M337" s="178"/>
    </row>
    <row r="338" spans="1:20" ht="22.5" customHeight="1">
      <c r="E338" s="172"/>
      <c r="G338" s="345"/>
      <c r="H338" s="345"/>
      <c r="I338" s="345"/>
      <c r="J338" s="345"/>
      <c r="K338" s="345"/>
      <c r="L338" s="345"/>
      <c r="M338" s="345"/>
    </row>
    <row r="339" spans="1:20" ht="22.5" customHeight="1">
      <c r="A339" s="218"/>
      <c r="B339" s="200"/>
      <c r="E339" s="219"/>
      <c r="F339" s="204"/>
      <c r="G339" s="204"/>
      <c r="H339" s="204"/>
      <c r="I339" s="204"/>
      <c r="J339" s="204"/>
      <c r="K339" s="204"/>
      <c r="L339" s="204"/>
      <c r="M339" s="204"/>
    </row>
    <row r="340" spans="1:20" ht="22.5" customHeight="1">
      <c r="B340" s="200"/>
      <c r="E340" s="201"/>
      <c r="F340" s="162"/>
      <c r="G340" s="30"/>
      <c r="H340" s="162"/>
      <c r="I340" s="30"/>
      <c r="J340" s="162"/>
      <c r="K340" s="30"/>
      <c r="L340" s="162"/>
      <c r="M340" s="30"/>
      <c r="N340" s="179"/>
      <c r="O340" s="179"/>
      <c r="P340" s="179"/>
      <c r="Q340" s="179"/>
      <c r="R340" s="179"/>
      <c r="S340" s="179"/>
      <c r="T340" s="179"/>
    </row>
    <row r="341" spans="1:20" ht="22.5" customHeight="1">
      <c r="B341" s="200"/>
      <c r="E341" s="219"/>
      <c r="F341" s="207"/>
      <c r="G341" s="30"/>
      <c r="H341" s="207"/>
      <c r="I341" s="30"/>
      <c r="J341" s="207"/>
      <c r="K341" s="89"/>
      <c r="M341" s="89"/>
      <c r="N341" s="179"/>
      <c r="O341" s="179"/>
      <c r="P341" s="179"/>
      <c r="Q341" s="179"/>
      <c r="R341" s="179"/>
      <c r="S341" s="179"/>
      <c r="T341" s="179"/>
    </row>
    <row r="342" spans="1:20" ht="22.5" customHeight="1">
      <c r="A342" s="217"/>
      <c r="B342" s="200"/>
      <c r="E342" s="219"/>
      <c r="F342" s="215"/>
      <c r="G342" s="26"/>
      <c r="H342" s="215"/>
      <c r="I342" s="26"/>
      <c r="J342" s="215"/>
      <c r="K342" s="26"/>
      <c r="L342" s="215"/>
      <c r="M342" s="26"/>
      <c r="N342" s="179"/>
      <c r="O342" s="179"/>
      <c r="P342" s="179"/>
      <c r="Q342" s="179"/>
      <c r="R342" s="179"/>
      <c r="S342" s="179"/>
      <c r="T342" s="179"/>
    </row>
    <row r="343" spans="1:20" ht="22.5" customHeight="1">
      <c r="A343" s="218"/>
      <c r="B343" s="218"/>
      <c r="C343" s="200"/>
      <c r="D343" s="200"/>
      <c r="E343" s="219"/>
      <c r="F343" s="218"/>
      <c r="G343" s="26"/>
      <c r="H343" s="218"/>
      <c r="I343" s="26"/>
      <c r="J343" s="218"/>
      <c r="K343" s="216"/>
      <c r="L343" s="218"/>
      <c r="M343" s="216"/>
    </row>
    <row r="344" spans="1:20" ht="22.5" customHeight="1">
      <c r="A344" s="220"/>
      <c r="B344" s="218"/>
      <c r="C344" s="200"/>
      <c r="D344" s="200"/>
      <c r="E344" s="201"/>
      <c r="F344" s="218"/>
      <c r="G344" s="26"/>
      <c r="H344" s="218"/>
      <c r="I344" s="26"/>
      <c r="J344" s="218"/>
      <c r="K344" s="216"/>
      <c r="L344" s="218"/>
      <c r="M344" s="216"/>
    </row>
    <row r="345" spans="1:20" ht="22.5" customHeight="1">
      <c r="A345" s="221"/>
      <c r="B345" s="218"/>
      <c r="C345" s="200"/>
      <c r="D345" s="200"/>
      <c r="E345" s="201"/>
      <c r="F345" s="200"/>
      <c r="G345" s="93"/>
      <c r="H345" s="200"/>
      <c r="I345" s="93"/>
      <c r="J345" s="200"/>
      <c r="K345" s="93"/>
      <c r="L345" s="200"/>
      <c r="M345" s="93"/>
      <c r="N345" s="179"/>
      <c r="O345" s="179"/>
      <c r="P345" s="179"/>
      <c r="Q345" s="179"/>
      <c r="R345" s="179"/>
      <c r="S345" s="179"/>
      <c r="T345" s="179"/>
    </row>
    <row r="346" spans="1:20" ht="22.5" hidden="1" customHeight="1">
      <c r="A346" s="221"/>
      <c r="B346" s="218"/>
      <c r="C346" s="200"/>
      <c r="D346" s="200"/>
      <c r="E346" s="201"/>
      <c r="F346" s="200"/>
      <c r="G346" s="94"/>
      <c r="H346" s="95"/>
      <c r="I346" s="94"/>
      <c r="J346" s="95"/>
      <c r="K346" s="94"/>
      <c r="L346" s="222"/>
      <c r="M346" s="94"/>
      <c r="N346" s="179"/>
      <c r="O346" s="179"/>
      <c r="P346" s="179"/>
      <c r="Q346" s="179"/>
      <c r="R346" s="179"/>
      <c r="S346" s="179"/>
      <c r="T346" s="179"/>
    </row>
    <row r="347" spans="1:20" ht="22.5" customHeight="1">
      <c r="A347" s="221"/>
      <c r="B347" s="200"/>
      <c r="C347" s="223"/>
      <c r="D347" s="200"/>
      <c r="E347" s="201"/>
      <c r="F347" s="95"/>
      <c r="G347" s="96"/>
      <c r="H347" s="95"/>
      <c r="I347" s="96"/>
      <c r="J347" s="95"/>
      <c r="K347" s="96"/>
      <c r="L347" s="95"/>
      <c r="M347" s="96"/>
    </row>
    <row r="348" spans="1:20" ht="22.5" customHeight="1">
      <c r="A348" s="171"/>
    </row>
    <row r="349" spans="1:20" ht="22.5" customHeight="1">
      <c r="A349" s="186"/>
    </row>
    <row r="350" spans="1:20" ht="22.5" customHeight="1">
      <c r="A350" s="200"/>
      <c r="B350" s="200"/>
      <c r="C350" s="200"/>
      <c r="D350" s="200"/>
      <c r="E350" s="201"/>
      <c r="F350" s="200"/>
      <c r="G350" s="202"/>
      <c r="H350" s="200"/>
      <c r="I350" s="202"/>
      <c r="J350" s="200"/>
      <c r="K350" s="203"/>
      <c r="L350" s="204"/>
      <c r="M350" s="205"/>
    </row>
    <row r="351" spans="1:20" ht="22.5" customHeight="1">
      <c r="F351" s="173"/>
      <c r="G351" s="346"/>
      <c r="H351" s="346"/>
      <c r="I351" s="346"/>
      <c r="J351" s="175"/>
      <c r="K351" s="346"/>
      <c r="L351" s="346"/>
      <c r="M351" s="346"/>
    </row>
    <row r="352" spans="1:20" ht="22.5" customHeight="1">
      <c r="F352" s="173"/>
      <c r="G352" s="343"/>
      <c r="H352" s="343"/>
      <c r="I352" s="343"/>
      <c r="J352" s="175"/>
      <c r="K352" s="343"/>
      <c r="L352" s="343"/>
      <c r="M352" s="343"/>
    </row>
    <row r="353" spans="1:20" ht="22.5" customHeight="1">
      <c r="F353" s="173"/>
      <c r="G353" s="344"/>
      <c r="H353" s="344"/>
      <c r="I353" s="344"/>
      <c r="J353" s="206"/>
      <c r="K353" s="344"/>
      <c r="L353" s="344"/>
      <c r="M353" s="344"/>
    </row>
    <row r="354" spans="1:20" ht="22.5" customHeight="1">
      <c r="A354" s="186"/>
      <c r="F354" s="177"/>
      <c r="G354" s="178"/>
      <c r="H354" s="178"/>
      <c r="I354" s="178"/>
      <c r="J354" s="178"/>
      <c r="K354" s="178"/>
      <c r="L354" s="178"/>
      <c r="M354" s="178"/>
    </row>
    <row r="355" spans="1:20" ht="22.5" customHeight="1">
      <c r="E355" s="172"/>
      <c r="G355" s="345"/>
      <c r="H355" s="345"/>
      <c r="I355" s="345"/>
      <c r="J355" s="345"/>
      <c r="K355" s="345"/>
      <c r="L355" s="345"/>
      <c r="M355" s="345"/>
    </row>
    <row r="356" spans="1:20" ht="22.5" customHeight="1">
      <c r="A356" s="218"/>
      <c r="B356" s="200"/>
      <c r="E356" s="219"/>
      <c r="F356" s="97"/>
      <c r="G356" s="97"/>
      <c r="H356" s="97"/>
      <c r="I356" s="97"/>
      <c r="J356" s="97"/>
      <c r="K356" s="97"/>
      <c r="L356" s="97"/>
      <c r="M356" s="97"/>
      <c r="N356" s="179"/>
      <c r="O356" s="179"/>
      <c r="P356" s="179"/>
      <c r="Q356" s="179"/>
      <c r="R356" s="179"/>
      <c r="S356" s="179"/>
      <c r="T356" s="179"/>
    </row>
    <row r="357" spans="1:20" ht="22.5" customHeight="1">
      <c r="A357" s="186"/>
      <c r="B357" s="200"/>
      <c r="E357" s="219"/>
      <c r="F357" s="162"/>
      <c r="G357" s="30"/>
      <c r="H357" s="162"/>
      <c r="I357" s="30"/>
      <c r="J357" s="162"/>
      <c r="K357" s="30"/>
      <c r="L357" s="222"/>
      <c r="M357" s="30"/>
    </row>
    <row r="358" spans="1:20" ht="22.5" customHeight="1">
      <c r="A358" s="186"/>
      <c r="B358" s="220"/>
      <c r="E358" s="219"/>
      <c r="F358" s="162"/>
      <c r="G358" s="30"/>
      <c r="H358" s="162"/>
      <c r="I358" s="222"/>
      <c r="J358" s="162"/>
      <c r="K358" s="222"/>
      <c r="L358" s="222"/>
      <c r="M358" s="222"/>
    </row>
    <row r="359" spans="1:20" ht="22.5" customHeight="1">
      <c r="A359" s="186"/>
      <c r="B359" s="220"/>
      <c r="E359" s="219"/>
      <c r="F359" s="162"/>
      <c r="G359" s="30"/>
      <c r="H359" s="162"/>
      <c r="I359" s="222"/>
      <c r="J359" s="162"/>
      <c r="K359" s="222"/>
      <c r="L359" s="222"/>
      <c r="M359" s="222"/>
    </row>
    <row r="360" spans="1:20" ht="22.5" customHeight="1">
      <c r="B360" s="224"/>
      <c r="F360" s="30"/>
      <c r="G360" s="30"/>
      <c r="H360" s="30"/>
      <c r="I360" s="30"/>
      <c r="J360" s="30"/>
      <c r="K360" s="89"/>
      <c r="M360" s="89"/>
      <c r="N360" s="179"/>
      <c r="O360" s="179"/>
      <c r="P360" s="179"/>
      <c r="Q360" s="179"/>
      <c r="R360" s="179"/>
      <c r="S360" s="179"/>
      <c r="T360" s="179"/>
    </row>
    <row r="361" spans="1:20" ht="22.5" customHeight="1">
      <c r="F361" s="30"/>
      <c r="G361" s="30"/>
      <c r="H361" s="30"/>
      <c r="I361" s="30"/>
      <c r="J361" s="30"/>
      <c r="K361" s="30"/>
      <c r="L361" s="30"/>
      <c r="M361" s="30"/>
      <c r="N361" s="179"/>
      <c r="O361" s="179"/>
      <c r="P361" s="179"/>
      <c r="Q361" s="179"/>
      <c r="R361" s="179"/>
      <c r="S361" s="179"/>
      <c r="T361" s="179"/>
    </row>
    <row r="362" spans="1:20" ht="22.5" customHeight="1">
      <c r="B362" s="224"/>
      <c r="E362" s="172"/>
    </row>
    <row r="363" spans="1:20" ht="22.5" customHeight="1">
      <c r="B363" s="224"/>
      <c r="F363" s="30"/>
      <c r="G363" s="98"/>
      <c r="H363" s="30"/>
      <c r="I363" s="98"/>
      <c r="J363" s="30"/>
      <c r="K363" s="98"/>
      <c r="L363" s="30"/>
      <c r="M363" s="98"/>
      <c r="N363" s="179"/>
      <c r="O363" s="179"/>
      <c r="P363" s="179"/>
      <c r="Q363" s="179"/>
      <c r="R363" s="179"/>
      <c r="S363" s="179"/>
      <c r="T363" s="179"/>
    </row>
    <row r="364" spans="1:20" ht="22.5" customHeight="1">
      <c r="A364" s="225"/>
      <c r="B364" s="186"/>
      <c r="D364" s="186"/>
      <c r="F364" s="30"/>
      <c r="G364" s="98"/>
      <c r="H364" s="30"/>
      <c r="I364" s="30"/>
      <c r="J364" s="30"/>
      <c r="K364" s="98"/>
      <c r="L364" s="30"/>
      <c r="M364" s="162"/>
      <c r="N364" s="179"/>
      <c r="O364" s="179"/>
      <c r="P364" s="179"/>
      <c r="Q364" s="179"/>
      <c r="R364" s="179"/>
      <c r="S364" s="179"/>
      <c r="T364" s="179"/>
    </row>
    <row r="365" spans="1:20" ht="22.5" customHeight="1">
      <c r="A365" s="226"/>
      <c r="B365" s="186"/>
      <c r="D365" s="186"/>
      <c r="F365" s="30"/>
      <c r="G365" s="99"/>
      <c r="H365" s="30"/>
      <c r="I365" s="99"/>
      <c r="J365" s="30"/>
      <c r="K365" s="99"/>
      <c r="L365" s="30"/>
      <c r="M365" s="99"/>
      <c r="N365" s="179"/>
      <c r="O365" s="179"/>
      <c r="P365" s="179"/>
      <c r="Q365" s="179"/>
      <c r="R365" s="179"/>
      <c r="S365" s="179"/>
      <c r="T365" s="179"/>
    </row>
    <row r="366" spans="1:20" ht="22.5" customHeight="1">
      <c r="A366" s="186"/>
      <c r="B366" s="220"/>
      <c r="E366" s="219"/>
      <c r="F366" s="162"/>
      <c r="G366" s="30"/>
      <c r="H366" s="162"/>
      <c r="I366" s="30"/>
      <c r="J366" s="162"/>
      <c r="K366" s="30"/>
      <c r="L366" s="222"/>
      <c r="M366" s="30"/>
    </row>
    <row r="367" spans="1:20" ht="22.5" customHeight="1">
      <c r="A367" s="186"/>
      <c r="B367" s="220"/>
      <c r="C367" s="186"/>
      <c r="E367" s="219"/>
      <c r="F367" s="162"/>
      <c r="G367" s="30"/>
      <c r="H367" s="162"/>
      <c r="I367" s="222"/>
      <c r="J367" s="162"/>
      <c r="K367" s="222"/>
      <c r="L367" s="222"/>
      <c r="M367" s="222"/>
    </row>
    <row r="368" spans="1:20" ht="22.5" customHeight="1">
      <c r="A368" s="186"/>
      <c r="B368" s="200"/>
      <c r="E368" s="200"/>
      <c r="F368" s="162"/>
      <c r="G368" s="30"/>
      <c r="H368" s="162"/>
      <c r="I368" s="222"/>
      <c r="J368" s="162"/>
      <c r="K368" s="222"/>
      <c r="L368" s="222"/>
      <c r="M368" s="222"/>
    </row>
    <row r="369" spans="1:20" ht="22.5" customHeight="1">
      <c r="A369" s="186"/>
      <c r="B369" s="200"/>
      <c r="C369" s="227"/>
      <c r="E369" s="200"/>
      <c r="F369" s="162"/>
      <c r="G369" s="89"/>
      <c r="H369" s="162"/>
      <c r="I369" s="30"/>
      <c r="J369" s="162"/>
      <c r="K369" s="89"/>
      <c r="M369" s="89"/>
      <c r="N369" s="179"/>
      <c r="O369" s="179"/>
      <c r="P369" s="179"/>
      <c r="Q369" s="179"/>
      <c r="R369" s="179"/>
      <c r="S369" s="179"/>
      <c r="T369" s="179"/>
    </row>
    <row r="370" spans="1:20" ht="22.5" customHeight="1">
      <c r="A370" s="186"/>
      <c r="B370" s="224"/>
      <c r="E370" s="200"/>
      <c r="F370" s="162"/>
      <c r="G370" s="30"/>
      <c r="H370" s="162"/>
      <c r="I370" s="30"/>
      <c r="J370" s="162"/>
      <c r="K370" s="30"/>
      <c r="L370" s="222"/>
      <c r="M370" s="30"/>
      <c r="N370" s="179"/>
      <c r="O370" s="179"/>
      <c r="P370" s="179"/>
      <c r="Q370" s="179"/>
      <c r="R370" s="179"/>
      <c r="S370" s="179"/>
      <c r="T370" s="179"/>
    </row>
    <row r="371" spans="1:20" ht="22.5" customHeight="1">
      <c r="A371" s="186"/>
      <c r="B371" s="224"/>
      <c r="E371" s="200"/>
      <c r="F371" s="162"/>
      <c r="G371" s="89"/>
      <c r="H371" s="162"/>
      <c r="I371" s="30"/>
      <c r="J371" s="162"/>
      <c r="K371" s="89"/>
      <c r="M371" s="89"/>
      <c r="N371" s="179"/>
      <c r="O371" s="179"/>
      <c r="P371" s="179"/>
      <c r="Q371" s="179"/>
      <c r="R371" s="179"/>
      <c r="S371" s="179"/>
      <c r="T371" s="179"/>
    </row>
    <row r="372" spans="1:20" ht="22.5" customHeight="1">
      <c r="A372" s="218"/>
      <c r="B372" s="186"/>
      <c r="D372" s="186"/>
      <c r="E372" s="200"/>
      <c r="F372" s="162"/>
      <c r="G372" s="30"/>
      <c r="H372" s="162"/>
      <c r="I372" s="30"/>
      <c r="J372" s="162"/>
      <c r="K372" s="89"/>
      <c r="L372" s="222"/>
      <c r="M372" s="89"/>
      <c r="N372" s="179"/>
      <c r="O372" s="179"/>
      <c r="P372" s="179"/>
      <c r="Q372" s="179"/>
      <c r="R372" s="179"/>
      <c r="S372" s="179"/>
      <c r="T372" s="179"/>
    </row>
    <row r="373" spans="1:20" ht="22.5" customHeight="1">
      <c r="A373" s="200"/>
      <c r="B373" s="186"/>
      <c r="E373" s="200"/>
      <c r="F373" s="162"/>
      <c r="G373" s="89"/>
      <c r="H373" s="162"/>
      <c r="I373" s="29"/>
      <c r="J373" s="162"/>
      <c r="K373" s="89"/>
      <c r="M373" s="89"/>
      <c r="N373" s="179"/>
      <c r="O373" s="179"/>
      <c r="P373" s="179"/>
      <c r="Q373" s="179"/>
      <c r="R373" s="179"/>
      <c r="S373" s="179"/>
      <c r="T373" s="179"/>
    </row>
    <row r="374" spans="1:20" ht="22.5" customHeight="1">
      <c r="B374" s="226"/>
      <c r="C374" s="186"/>
      <c r="D374" s="186"/>
      <c r="F374" s="30"/>
      <c r="G374" s="99"/>
      <c r="H374" s="30"/>
      <c r="I374" s="99"/>
      <c r="J374" s="30"/>
      <c r="K374" s="99"/>
      <c r="L374" s="30"/>
      <c r="M374" s="99"/>
      <c r="N374" s="179"/>
      <c r="O374" s="179"/>
      <c r="P374" s="179"/>
      <c r="Q374" s="179"/>
      <c r="R374" s="179"/>
      <c r="S374" s="179"/>
      <c r="T374" s="179"/>
    </row>
    <row r="375" spans="1:20" ht="22.5" customHeight="1">
      <c r="A375" s="186"/>
      <c r="F375" s="29"/>
      <c r="G375" s="29"/>
      <c r="H375" s="29"/>
      <c r="I375" s="29"/>
      <c r="J375" s="29"/>
      <c r="K375" s="29"/>
      <c r="L375" s="29"/>
      <c r="M375" s="29"/>
      <c r="N375" s="179"/>
      <c r="O375" s="179"/>
      <c r="P375" s="179"/>
      <c r="Q375" s="179"/>
      <c r="R375" s="179"/>
      <c r="S375" s="179"/>
      <c r="T375" s="179"/>
    </row>
    <row r="376" spans="1:20" ht="22.5" customHeight="1">
      <c r="B376" s="226"/>
      <c r="C376" s="186"/>
      <c r="D376" s="186"/>
      <c r="F376" s="30"/>
      <c r="G376" s="99"/>
      <c r="H376" s="30"/>
      <c r="I376" s="99"/>
      <c r="J376" s="30"/>
      <c r="K376" s="99"/>
      <c r="L376" s="30"/>
      <c r="M376" s="99"/>
      <c r="N376" s="179"/>
      <c r="O376" s="179"/>
      <c r="P376" s="179"/>
      <c r="Q376" s="179"/>
      <c r="R376" s="179"/>
      <c r="S376" s="179"/>
      <c r="T376" s="179"/>
    </row>
    <row r="377" spans="1:20" ht="22.5" customHeight="1">
      <c r="A377" s="228"/>
      <c r="F377" s="29"/>
      <c r="G377" s="29"/>
      <c r="H377" s="29"/>
      <c r="I377" s="29"/>
      <c r="J377" s="29"/>
      <c r="K377" s="29"/>
      <c r="L377" s="29"/>
      <c r="M377" s="29"/>
      <c r="N377" s="179"/>
      <c r="O377" s="179"/>
      <c r="P377" s="179"/>
      <c r="Q377" s="179"/>
      <c r="R377" s="179"/>
      <c r="S377" s="179"/>
      <c r="T377" s="179"/>
    </row>
    <row r="378" spans="1:20" ht="22.5" customHeight="1">
      <c r="F378" s="30"/>
      <c r="G378" s="30"/>
      <c r="H378" s="30"/>
      <c r="I378" s="30"/>
      <c r="J378" s="30"/>
      <c r="K378" s="30"/>
      <c r="L378" s="30"/>
      <c r="M378" s="30"/>
    </row>
    <row r="379" spans="1:20" ht="22.5" customHeight="1">
      <c r="A379" s="186"/>
      <c r="F379" s="30"/>
      <c r="G379" s="30"/>
      <c r="H379" s="30"/>
      <c r="I379" s="30"/>
      <c r="J379" s="30"/>
      <c r="K379" s="30"/>
      <c r="L379" s="30"/>
      <c r="M379" s="30"/>
    </row>
    <row r="380" spans="1:20" ht="22.5" customHeight="1">
      <c r="B380" s="227"/>
      <c r="F380" s="30"/>
      <c r="G380" s="30"/>
      <c r="H380" s="30"/>
      <c r="I380" s="30"/>
      <c r="J380" s="30"/>
      <c r="K380" s="30"/>
      <c r="L380" s="30"/>
      <c r="M380" s="30"/>
      <c r="N380" s="179"/>
      <c r="O380" s="179"/>
      <c r="P380" s="179"/>
      <c r="Q380" s="179"/>
      <c r="R380" s="179"/>
      <c r="S380" s="179"/>
      <c r="T380" s="179"/>
    </row>
    <row r="381" spans="1:20" ht="22.5" customHeight="1">
      <c r="B381" s="227"/>
      <c r="F381" s="30"/>
      <c r="G381" s="89"/>
      <c r="H381" s="30"/>
      <c r="I381" s="30"/>
      <c r="J381" s="30"/>
      <c r="K381" s="89"/>
      <c r="M381" s="89"/>
      <c r="N381" s="179"/>
      <c r="O381" s="179"/>
      <c r="P381" s="179"/>
      <c r="Q381" s="179"/>
      <c r="R381" s="179"/>
      <c r="S381" s="179"/>
      <c r="T381" s="179"/>
    </row>
    <row r="382" spans="1:20" ht="22.5" customHeight="1">
      <c r="A382" s="186"/>
      <c r="F382" s="29"/>
      <c r="G382" s="29"/>
      <c r="H382" s="29"/>
      <c r="I382" s="29"/>
      <c r="J382" s="29"/>
      <c r="K382" s="29"/>
      <c r="L382" s="29"/>
      <c r="M382" s="29"/>
      <c r="N382" s="179"/>
      <c r="O382" s="179"/>
      <c r="P382" s="179"/>
      <c r="Q382" s="179"/>
      <c r="R382" s="179"/>
      <c r="S382" s="179"/>
      <c r="T382" s="179"/>
    </row>
    <row r="383" spans="1:20" ht="22.5" customHeight="1">
      <c r="M383" s="30"/>
    </row>
  </sheetData>
  <sheetProtection sheet="1" formatCells="0" formatColumns="0" formatRows="0" insertColumns="0" insertRows="0" insertHyperlinks="0" deleteColumns="0" deleteRows="0" sort="0" autoFilter="0" pivotTables="0"/>
  <mergeCells count="32">
    <mergeCell ref="G294:I294"/>
    <mergeCell ref="K294:M294"/>
    <mergeCell ref="G82:I82"/>
    <mergeCell ref="K82:M82"/>
    <mergeCell ref="G86:M86"/>
    <mergeCell ref="G4:I4"/>
    <mergeCell ref="K4:M4"/>
    <mergeCell ref="G8:M8"/>
    <mergeCell ref="G51:M51"/>
    <mergeCell ref="A70:D70"/>
    <mergeCell ref="A36:D36"/>
    <mergeCell ref="G47:I47"/>
    <mergeCell ref="K47:M47"/>
    <mergeCell ref="G351:I351"/>
    <mergeCell ref="K351:M351"/>
    <mergeCell ref="G295:I295"/>
    <mergeCell ref="K295:M295"/>
    <mergeCell ref="G296:I296"/>
    <mergeCell ref="K296:M296"/>
    <mergeCell ref="G298:M298"/>
    <mergeCell ref="G334:I334"/>
    <mergeCell ref="K334:M334"/>
    <mergeCell ref="G335:I335"/>
    <mergeCell ref="K335:M335"/>
    <mergeCell ref="G336:I336"/>
    <mergeCell ref="K336:M336"/>
    <mergeCell ref="G338:M338"/>
    <mergeCell ref="G352:I352"/>
    <mergeCell ref="K352:M352"/>
    <mergeCell ref="G353:I353"/>
    <mergeCell ref="K353:M353"/>
    <mergeCell ref="G355:M355"/>
  </mergeCells>
  <pageMargins left="0.7" right="0.7" top="0.48" bottom="0.5" header="0.5" footer="0.5"/>
  <pageSetup paperSize="9" scale="7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3" max="16383" man="1"/>
    <brk id="7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55DE-3D6B-411F-ACE4-EFE18BA1B910}">
  <sheetPr>
    <tabColor rgb="FF002060"/>
  </sheetPr>
  <dimension ref="A1:N88"/>
  <sheetViews>
    <sheetView view="pageBreakPreview" zoomScale="60" zoomScaleNormal="100" zoomScalePageLayoutView="78" workbookViewId="0">
      <selection activeCell="J46" sqref="J46"/>
    </sheetView>
  </sheetViews>
  <sheetFormatPr defaultColWidth="8.7109375" defaultRowHeight="15"/>
  <cols>
    <col min="1" max="2" width="2.140625" style="248" customWidth="1"/>
    <col min="3" max="3" width="5.7109375" style="248" customWidth="1"/>
    <col min="4" max="4" width="48.28515625" style="248" customWidth="1"/>
    <col min="5" max="5" width="8" style="248" customWidth="1"/>
    <col min="6" max="6" width="1.140625" style="248" customWidth="1"/>
    <col min="7" max="7" width="13.42578125" style="248" customWidth="1"/>
    <col min="8" max="8" width="1.140625" style="248" customWidth="1"/>
    <col min="9" max="9" width="13.42578125" style="248" customWidth="1"/>
    <col min="10" max="10" width="1.140625" style="248" customWidth="1"/>
    <col min="11" max="11" width="13.42578125" style="248" customWidth="1"/>
    <col min="12" max="12" width="1.140625" style="248" customWidth="1"/>
    <col min="13" max="13" width="13.42578125" style="248" customWidth="1"/>
    <col min="14" max="16384" width="8.7109375" style="248"/>
  </cols>
  <sheetData>
    <row r="1" spans="1:13" s="184" customFormat="1" ht="21.95" customHeight="1">
      <c r="A1" s="229" t="s">
        <v>0</v>
      </c>
      <c r="E1" s="230"/>
    </row>
    <row r="2" spans="1:13" s="184" customFormat="1" ht="21.95" customHeight="1">
      <c r="A2" s="231" t="s">
        <v>76</v>
      </c>
      <c r="E2" s="230"/>
    </row>
    <row r="3" spans="1:13" s="184" customFormat="1" ht="16.5" customHeight="1">
      <c r="A3" s="165"/>
      <c r="B3" s="165"/>
      <c r="C3" s="165"/>
      <c r="D3" s="165"/>
      <c r="E3" s="232"/>
      <c r="F3" s="165"/>
      <c r="G3" s="233"/>
      <c r="H3" s="165"/>
      <c r="I3" s="233"/>
      <c r="J3" s="165"/>
      <c r="K3" s="234"/>
      <c r="L3" s="235"/>
      <c r="M3" s="234"/>
    </row>
    <row r="4" spans="1:13" s="184" customFormat="1" ht="21.95" customHeight="1">
      <c r="E4" s="230"/>
      <c r="F4" s="230"/>
      <c r="G4" s="349" t="s">
        <v>2</v>
      </c>
      <c r="H4" s="349"/>
      <c r="I4" s="349"/>
      <c r="J4" s="236"/>
      <c r="K4" s="349" t="s">
        <v>3</v>
      </c>
      <c r="L4" s="349"/>
      <c r="M4" s="349"/>
    </row>
    <row r="5" spans="1:13" s="184" customFormat="1" ht="21.95" customHeight="1">
      <c r="E5" s="230"/>
      <c r="F5" s="230"/>
      <c r="G5" s="350" t="s">
        <v>77</v>
      </c>
      <c r="H5" s="350"/>
      <c r="I5" s="350"/>
      <c r="J5" s="159"/>
      <c r="K5" s="350" t="s">
        <v>77</v>
      </c>
      <c r="L5" s="350"/>
      <c r="M5" s="350"/>
    </row>
    <row r="6" spans="1:13" s="184" customFormat="1" ht="21.95" customHeight="1">
      <c r="E6" s="230"/>
      <c r="F6" s="230"/>
      <c r="G6" s="350" t="s">
        <v>211</v>
      </c>
      <c r="H6" s="350"/>
      <c r="I6" s="350"/>
      <c r="J6" s="159"/>
      <c r="K6" s="350" t="s">
        <v>211</v>
      </c>
      <c r="L6" s="350"/>
      <c r="M6" s="350"/>
    </row>
    <row r="7" spans="1:13" s="184" customFormat="1" ht="21.95" customHeight="1">
      <c r="E7" s="230" t="s">
        <v>6</v>
      </c>
      <c r="F7" s="237"/>
      <c r="G7" s="237">
        <v>2569</v>
      </c>
      <c r="H7" s="237"/>
      <c r="I7" s="237">
        <v>2568</v>
      </c>
      <c r="J7" s="237"/>
      <c r="K7" s="237">
        <v>2569</v>
      </c>
      <c r="L7" s="237"/>
      <c r="M7" s="237">
        <v>2568</v>
      </c>
    </row>
    <row r="8" spans="1:13" s="184" customFormat="1" ht="21.95" customHeight="1">
      <c r="E8" s="237"/>
      <c r="F8" s="237"/>
      <c r="G8" s="351" t="s">
        <v>8</v>
      </c>
      <c r="H8" s="351"/>
      <c r="I8" s="351"/>
      <c r="J8" s="351"/>
      <c r="K8" s="351"/>
      <c r="L8" s="351"/>
      <c r="M8" s="351"/>
    </row>
    <row r="9" spans="1:13" s="184" customFormat="1" ht="21.95" customHeight="1">
      <c r="A9" s="238" t="s">
        <v>78</v>
      </c>
      <c r="E9" s="237"/>
      <c r="F9" s="230"/>
      <c r="G9" s="230"/>
      <c r="H9" s="230"/>
      <c r="I9" s="230"/>
      <c r="J9" s="230"/>
      <c r="K9" s="230"/>
      <c r="L9" s="230"/>
      <c r="M9" s="230"/>
    </row>
    <row r="10" spans="1:13" s="184" customFormat="1" ht="21.95" customHeight="1">
      <c r="A10" s="184" t="s">
        <v>79</v>
      </c>
      <c r="E10" s="230"/>
      <c r="F10" s="14"/>
      <c r="G10" s="14"/>
      <c r="H10" s="14"/>
      <c r="I10" s="14"/>
      <c r="J10" s="14"/>
      <c r="K10" s="14"/>
      <c r="L10" s="14"/>
      <c r="M10" s="14"/>
    </row>
    <row r="11" spans="1:13" s="184" customFormat="1" ht="21.95" customHeight="1">
      <c r="B11" s="184" t="s">
        <v>80</v>
      </c>
      <c r="E11" s="232"/>
      <c r="F11" s="113"/>
      <c r="G11" s="27">
        <v>2061817</v>
      </c>
      <c r="H11" s="113"/>
      <c r="I11" s="49">
        <v>1672171</v>
      </c>
      <c r="J11" s="113"/>
      <c r="K11" s="27">
        <v>0</v>
      </c>
      <c r="L11" s="113"/>
      <c r="M11" s="50">
        <v>0</v>
      </c>
    </row>
    <row r="12" spans="1:13" s="184" customFormat="1" ht="21.95" customHeight="1">
      <c r="B12" s="184" t="s">
        <v>81</v>
      </c>
      <c r="E12" s="232"/>
      <c r="F12" s="113"/>
      <c r="G12" s="27">
        <v>2014775</v>
      </c>
      <c r="H12" s="113"/>
      <c r="I12" s="49">
        <v>3720811</v>
      </c>
      <c r="J12" s="113"/>
      <c r="K12" s="27">
        <v>0</v>
      </c>
      <c r="L12" s="113"/>
      <c r="M12" s="50">
        <v>0</v>
      </c>
    </row>
    <row r="13" spans="1:13" s="184" customFormat="1" ht="21.95" customHeight="1">
      <c r="B13" s="184" t="s">
        <v>82</v>
      </c>
      <c r="E13" s="232"/>
      <c r="F13" s="113"/>
      <c r="G13" s="27">
        <v>165854</v>
      </c>
      <c r="H13" s="113"/>
      <c r="I13" s="49">
        <v>201230</v>
      </c>
      <c r="J13" s="113"/>
      <c r="K13" s="27">
        <v>0</v>
      </c>
      <c r="L13" s="113"/>
      <c r="M13" s="50">
        <v>0</v>
      </c>
    </row>
    <row r="14" spans="1:13" s="184" customFormat="1" ht="21.95" customHeight="1">
      <c r="A14" s="241" t="s">
        <v>83</v>
      </c>
      <c r="B14" s="241"/>
      <c r="C14" s="241"/>
      <c r="E14" s="232"/>
      <c r="F14" s="113"/>
      <c r="G14" s="51">
        <v>1355845</v>
      </c>
      <c r="H14" s="113"/>
      <c r="I14" s="52">
        <v>1632394</v>
      </c>
      <c r="J14" s="113"/>
      <c r="K14" s="51">
        <v>0</v>
      </c>
      <c r="L14" s="113"/>
      <c r="M14" s="53">
        <v>0</v>
      </c>
    </row>
    <row r="15" spans="1:13" s="184" customFormat="1" ht="21.95" customHeight="1">
      <c r="A15" s="231" t="s">
        <v>84</v>
      </c>
      <c r="B15" s="241"/>
      <c r="C15" s="241"/>
      <c r="E15" s="242"/>
      <c r="F15" s="129"/>
      <c r="G15" s="127">
        <f>SUM(G11:G14)</f>
        <v>5598291</v>
      </c>
      <c r="H15" s="129"/>
      <c r="I15" s="127">
        <f>SUM(I11:I14)</f>
        <v>7226606</v>
      </c>
      <c r="J15" s="129"/>
      <c r="K15" s="127">
        <f>SUM(K11:K14)</f>
        <v>0</v>
      </c>
      <c r="L15" s="150"/>
      <c r="M15" s="127">
        <f>SUM(M11:M14)</f>
        <v>0</v>
      </c>
    </row>
    <row r="16" spans="1:13" s="184" customFormat="1" ht="8.1" customHeight="1">
      <c r="A16" s="4"/>
      <c r="B16" s="4"/>
      <c r="E16" s="232"/>
      <c r="F16" s="7"/>
      <c r="G16" s="54"/>
      <c r="H16" s="7"/>
      <c r="I16" s="54"/>
      <c r="J16" s="7"/>
      <c r="K16" s="7"/>
      <c r="L16" s="7"/>
      <c r="M16" s="7"/>
    </row>
    <row r="17" spans="1:13" s="184" customFormat="1" ht="21.95" customHeight="1">
      <c r="A17" s="243" t="s">
        <v>85</v>
      </c>
      <c r="B17" s="165"/>
      <c r="C17" s="241"/>
      <c r="E17" s="232"/>
      <c r="F17" s="14"/>
      <c r="G17" s="54"/>
      <c r="H17" s="14"/>
      <c r="I17" s="54"/>
      <c r="J17" s="14"/>
      <c r="K17" s="7"/>
      <c r="L17" s="14"/>
      <c r="M17" s="7"/>
    </row>
    <row r="18" spans="1:13" s="184" customFormat="1" ht="21.95" customHeight="1">
      <c r="A18" s="234" t="s">
        <v>86</v>
      </c>
      <c r="B18" s="165"/>
      <c r="E18" s="232"/>
      <c r="F18" s="14"/>
      <c r="G18" s="14"/>
      <c r="H18" s="14"/>
      <c r="I18" s="14"/>
      <c r="J18" s="14"/>
      <c r="K18" s="14"/>
      <c r="L18" s="14"/>
      <c r="M18" s="14"/>
    </row>
    <row r="19" spans="1:13" s="184" customFormat="1" ht="21.95" customHeight="1">
      <c r="A19" s="234"/>
      <c r="B19" s="165" t="s">
        <v>87</v>
      </c>
      <c r="E19" s="232"/>
      <c r="F19" s="14"/>
      <c r="G19" s="27">
        <v>1457190</v>
      </c>
      <c r="H19" s="14"/>
      <c r="I19" s="49">
        <v>1344557</v>
      </c>
      <c r="J19" s="14"/>
      <c r="K19" s="27">
        <v>0</v>
      </c>
      <c r="L19" s="16"/>
      <c r="M19" s="50">
        <v>0</v>
      </c>
    </row>
    <row r="20" spans="1:13" s="184" customFormat="1" ht="21.95" customHeight="1">
      <c r="A20" s="234"/>
      <c r="B20" s="165" t="s">
        <v>88</v>
      </c>
      <c r="E20" s="232"/>
      <c r="F20" s="14"/>
      <c r="G20" s="27">
        <v>1973922</v>
      </c>
      <c r="H20" s="14"/>
      <c r="I20" s="49">
        <v>3689948</v>
      </c>
      <c r="J20" s="14"/>
      <c r="K20" s="27">
        <v>0</v>
      </c>
      <c r="L20" s="16"/>
      <c r="M20" s="50">
        <v>0</v>
      </c>
    </row>
    <row r="21" spans="1:13" s="184" customFormat="1" ht="21.95" customHeight="1">
      <c r="A21" s="234"/>
      <c r="B21" s="165" t="s">
        <v>89</v>
      </c>
      <c r="E21" s="232"/>
      <c r="F21" s="14"/>
      <c r="G21" s="27">
        <v>112013</v>
      </c>
      <c r="H21" s="14"/>
      <c r="I21" s="49">
        <v>122874</v>
      </c>
      <c r="J21" s="14"/>
      <c r="K21" s="27">
        <v>0</v>
      </c>
      <c r="L21" s="16"/>
      <c r="M21" s="50">
        <v>0</v>
      </c>
    </row>
    <row r="22" spans="1:13" s="184" customFormat="1" ht="21.95" customHeight="1">
      <c r="A22" s="234" t="s">
        <v>90</v>
      </c>
      <c r="B22" s="165"/>
      <c r="E22" s="232"/>
      <c r="F22" s="113"/>
      <c r="G22" s="51">
        <v>1137613</v>
      </c>
      <c r="H22" s="113"/>
      <c r="I22" s="52">
        <v>1343223</v>
      </c>
      <c r="J22" s="113"/>
      <c r="K22" s="51">
        <v>0</v>
      </c>
      <c r="L22" s="16"/>
      <c r="M22" s="53">
        <v>0</v>
      </c>
    </row>
    <row r="23" spans="1:13" s="184" customFormat="1" ht="21.95" customHeight="1">
      <c r="A23" s="244" t="s">
        <v>91</v>
      </c>
      <c r="B23" s="165"/>
      <c r="C23" s="231"/>
      <c r="E23" s="232"/>
      <c r="F23" s="129"/>
      <c r="G23" s="127">
        <f>SUM(G19:G22)</f>
        <v>4680738</v>
      </c>
      <c r="H23" s="129"/>
      <c r="I23" s="127">
        <f>SUM(I19:I22)</f>
        <v>6500602</v>
      </c>
      <c r="J23" s="129"/>
      <c r="K23" s="112">
        <f>SUM(K19:K22)</f>
        <v>0</v>
      </c>
      <c r="L23" s="150"/>
      <c r="M23" s="128">
        <f>SUM(M19:M22)</f>
        <v>0</v>
      </c>
    </row>
    <row r="24" spans="1:13" s="184" customFormat="1" ht="8.1" customHeight="1">
      <c r="A24" s="231"/>
      <c r="E24" s="230"/>
      <c r="F24" s="14"/>
      <c r="G24" s="14"/>
      <c r="H24" s="14"/>
      <c r="I24" s="14"/>
      <c r="J24" s="14"/>
      <c r="K24" s="14"/>
      <c r="L24" s="14"/>
      <c r="M24" s="14"/>
    </row>
    <row r="25" spans="1:13" s="184" customFormat="1" ht="21.95" customHeight="1">
      <c r="A25" s="244" t="s">
        <v>92</v>
      </c>
      <c r="B25" s="165"/>
      <c r="E25" s="232"/>
      <c r="F25" s="129"/>
      <c r="G25" s="103">
        <f>G15-G23</f>
        <v>917553</v>
      </c>
      <c r="H25" s="129"/>
      <c r="I25" s="103">
        <f>I15-I23</f>
        <v>726004</v>
      </c>
      <c r="J25" s="37"/>
      <c r="K25" s="140">
        <f>K15-K23</f>
        <v>0</v>
      </c>
      <c r="L25" s="130"/>
      <c r="M25" s="140">
        <f>M15-M23</f>
        <v>0</v>
      </c>
    </row>
    <row r="26" spans="1:13" s="184" customFormat="1" ht="21.95" customHeight="1">
      <c r="A26" s="234" t="s">
        <v>93</v>
      </c>
      <c r="B26" s="165"/>
      <c r="E26" s="242"/>
      <c r="F26" s="113"/>
      <c r="G26" s="51">
        <v>174141</v>
      </c>
      <c r="H26" s="113"/>
      <c r="I26" s="52">
        <v>232528</v>
      </c>
      <c r="J26" s="27"/>
      <c r="K26" s="51">
        <v>510278</v>
      </c>
      <c r="L26" s="27"/>
      <c r="M26" s="52">
        <v>1336663</v>
      </c>
    </row>
    <row r="27" spans="1:13" s="184" customFormat="1" ht="21.95" customHeight="1">
      <c r="A27" s="244" t="s">
        <v>94</v>
      </c>
      <c r="B27" s="165"/>
      <c r="E27" s="232"/>
      <c r="F27" s="22"/>
      <c r="G27" s="131">
        <f>SUM(G25:G26)</f>
        <v>1091694</v>
      </c>
      <c r="H27" s="22"/>
      <c r="I27" s="131">
        <f>SUM(I25:I26)</f>
        <v>958532</v>
      </c>
      <c r="J27" s="21"/>
      <c r="K27" s="131">
        <f>SUM(K25:K26)</f>
        <v>510278</v>
      </c>
      <c r="L27" s="21"/>
      <c r="M27" s="131">
        <f>SUM(M25:M26)</f>
        <v>1336663</v>
      </c>
    </row>
    <row r="28" spans="1:13" s="184" customFormat="1" ht="8.1" customHeight="1">
      <c r="A28" s="231"/>
      <c r="E28" s="230"/>
      <c r="F28" s="14"/>
      <c r="G28" s="14"/>
      <c r="H28" s="14"/>
      <c r="I28" s="14"/>
      <c r="J28" s="14"/>
      <c r="K28" s="14"/>
      <c r="L28" s="14"/>
      <c r="M28" s="14"/>
    </row>
    <row r="29" spans="1:13" s="184" customFormat="1" ht="21.95" customHeight="1">
      <c r="A29" s="234" t="s">
        <v>95</v>
      </c>
      <c r="B29" s="165"/>
      <c r="E29" s="232"/>
      <c r="F29" s="14"/>
      <c r="G29" s="28">
        <v>169060</v>
      </c>
      <c r="H29" s="14"/>
      <c r="I29" s="55">
        <v>174923</v>
      </c>
      <c r="J29" s="14"/>
      <c r="K29" s="28">
        <v>0</v>
      </c>
      <c r="L29" s="14"/>
      <c r="M29" s="50">
        <v>0</v>
      </c>
    </row>
    <row r="30" spans="1:13" s="184" customFormat="1" ht="21.95" customHeight="1">
      <c r="A30" s="234" t="s">
        <v>96</v>
      </c>
      <c r="B30" s="165"/>
      <c r="E30" s="232"/>
      <c r="F30" s="113"/>
      <c r="G30" s="51">
        <v>1204979</v>
      </c>
      <c r="H30" s="113"/>
      <c r="I30" s="52">
        <v>781114</v>
      </c>
      <c r="J30" s="27"/>
      <c r="K30" s="51">
        <v>570401</v>
      </c>
      <c r="L30" s="27"/>
      <c r="M30" s="52">
        <v>-455231</v>
      </c>
    </row>
    <row r="31" spans="1:13" s="184" customFormat="1" ht="21.95" customHeight="1">
      <c r="A31" s="244" t="s">
        <v>97</v>
      </c>
      <c r="B31" s="165"/>
      <c r="E31" s="232"/>
      <c r="F31" s="22"/>
      <c r="G31" s="131">
        <f>SUM(G29:G30)</f>
        <v>1374039</v>
      </c>
      <c r="H31" s="22"/>
      <c r="I31" s="131">
        <f>SUM(I29:I30)</f>
        <v>956037</v>
      </c>
      <c r="J31" s="21"/>
      <c r="K31" s="131">
        <f>SUM(K29:K30)</f>
        <v>570401</v>
      </c>
      <c r="L31" s="21"/>
      <c r="M31" s="131">
        <f>SUM(M29:M30)</f>
        <v>-455231</v>
      </c>
    </row>
    <row r="32" spans="1:13" s="184" customFormat="1" ht="8.1" customHeight="1">
      <c r="A32" s="4"/>
      <c r="B32" s="4"/>
      <c r="E32" s="232"/>
      <c r="F32" s="7"/>
      <c r="G32" s="54"/>
      <c r="H32" s="7"/>
      <c r="I32" s="54"/>
      <c r="J32" s="7"/>
      <c r="K32" s="54"/>
      <c r="L32" s="7"/>
      <c r="M32" s="54"/>
    </row>
    <row r="33" spans="1:13" s="184" customFormat="1" ht="21.95" customHeight="1">
      <c r="A33" s="158" t="s">
        <v>266</v>
      </c>
      <c r="B33" s="4"/>
      <c r="E33" s="232"/>
      <c r="F33" s="21"/>
      <c r="G33" s="133">
        <f>G27-G31</f>
        <v>-282345</v>
      </c>
      <c r="H33" s="21"/>
      <c r="I33" s="133">
        <f>I27-I31</f>
        <v>2495</v>
      </c>
      <c r="J33" s="21"/>
      <c r="K33" s="133">
        <f>K27-K31</f>
        <v>-60123</v>
      </c>
      <c r="L33" s="21"/>
      <c r="M33" s="133">
        <f>M27-M31</f>
        <v>1791894</v>
      </c>
    </row>
    <row r="34" spans="1:13" s="184" customFormat="1" ht="21.95" customHeight="1">
      <c r="A34" s="4" t="s">
        <v>225</v>
      </c>
      <c r="B34" s="4"/>
      <c r="E34" s="242"/>
      <c r="F34" s="27"/>
      <c r="G34" s="28">
        <v>129138</v>
      </c>
      <c r="H34" s="27"/>
      <c r="I34" s="28">
        <v>134472</v>
      </c>
      <c r="J34" s="27"/>
      <c r="K34" s="28">
        <v>0</v>
      </c>
      <c r="L34" s="113"/>
      <c r="M34" s="28">
        <v>0</v>
      </c>
    </row>
    <row r="35" spans="1:13" s="184" customFormat="1" ht="21.95" customHeight="1">
      <c r="A35" s="158" t="s">
        <v>267</v>
      </c>
      <c r="B35" s="4"/>
      <c r="E35" s="232"/>
      <c r="F35" s="21"/>
      <c r="G35" s="134">
        <f>SUM(G33:G34)</f>
        <v>-153207</v>
      </c>
      <c r="H35" s="21"/>
      <c r="I35" s="134">
        <f>SUM(I33:I34)</f>
        <v>136967</v>
      </c>
      <c r="J35" s="21"/>
      <c r="K35" s="134">
        <f>SUM(K33:K34)</f>
        <v>-60123</v>
      </c>
      <c r="L35" s="21"/>
      <c r="M35" s="134">
        <f>SUM(M33:M34)</f>
        <v>1791894</v>
      </c>
    </row>
    <row r="36" spans="1:13" s="184" customFormat="1" ht="21.95" customHeight="1">
      <c r="A36" s="4" t="s">
        <v>98</v>
      </c>
      <c r="B36" s="4"/>
      <c r="E36" s="232"/>
      <c r="F36" s="7"/>
      <c r="G36" s="57">
        <v>159021</v>
      </c>
      <c r="H36" s="7"/>
      <c r="I36" s="58">
        <v>168728</v>
      </c>
      <c r="J36" s="7"/>
      <c r="K36" s="57">
        <v>119358</v>
      </c>
      <c r="L36" s="7"/>
      <c r="M36" s="58">
        <v>119772</v>
      </c>
    </row>
    <row r="37" spans="1:13" s="184" customFormat="1" ht="21.95" customHeight="1">
      <c r="A37" s="158" t="s">
        <v>268</v>
      </c>
      <c r="B37" s="4"/>
      <c r="E37" s="232"/>
      <c r="F37" s="21"/>
      <c r="G37" s="133">
        <f>G35-G36</f>
        <v>-312228</v>
      </c>
      <c r="H37" s="21"/>
      <c r="I37" s="133">
        <f>I35-I36</f>
        <v>-31761</v>
      </c>
      <c r="J37" s="21"/>
      <c r="K37" s="133">
        <f>K35-K36</f>
        <v>-179481</v>
      </c>
      <c r="L37" s="21"/>
      <c r="M37" s="133">
        <f>M35-M36</f>
        <v>1672122</v>
      </c>
    </row>
    <row r="38" spans="1:13" s="184" customFormat="1" ht="21.95" customHeight="1">
      <c r="A38" s="4" t="s">
        <v>294</v>
      </c>
      <c r="B38" s="4"/>
      <c r="E38" s="242"/>
      <c r="F38" s="27"/>
      <c r="G38" s="51">
        <v>-57118</v>
      </c>
      <c r="H38" s="27"/>
      <c r="I38" s="52">
        <v>-47151</v>
      </c>
      <c r="J38" s="113"/>
      <c r="K38" s="51">
        <v>-22014</v>
      </c>
      <c r="L38" s="113"/>
      <c r="M38" s="52">
        <v>-71447</v>
      </c>
    </row>
    <row r="39" spans="1:13" s="184" customFormat="1" ht="21.95" customHeight="1" thickBot="1">
      <c r="A39" s="158" t="s">
        <v>99</v>
      </c>
      <c r="B39" s="4"/>
      <c r="E39" s="232"/>
      <c r="F39" s="21"/>
      <c r="G39" s="135">
        <f>G37-G38</f>
        <v>-255110</v>
      </c>
      <c r="H39" s="22"/>
      <c r="I39" s="135">
        <f>I37-I38</f>
        <v>15390</v>
      </c>
      <c r="J39" s="22"/>
      <c r="K39" s="114">
        <f>K37-K38</f>
        <v>-157467</v>
      </c>
      <c r="L39" s="22"/>
      <c r="M39" s="114">
        <f>M37-M38</f>
        <v>1743569</v>
      </c>
    </row>
    <row r="40" spans="1:13" s="184" customFormat="1" ht="8.1" customHeight="1" thickTop="1">
      <c r="A40" s="158"/>
      <c r="B40" s="4"/>
      <c r="E40" s="232"/>
      <c r="F40" s="21"/>
      <c r="G40" s="59"/>
      <c r="H40" s="22"/>
      <c r="I40" s="59"/>
      <c r="J40" s="22"/>
      <c r="K40" s="60"/>
      <c r="L40" s="22"/>
      <c r="M40" s="60"/>
    </row>
    <row r="41" spans="1:13" s="184" customFormat="1" ht="21.95" customHeight="1">
      <c r="A41" s="245" t="s">
        <v>100</v>
      </c>
      <c r="B41" s="165"/>
      <c r="E41" s="246"/>
      <c r="F41" s="14"/>
      <c r="G41" s="14"/>
      <c r="H41" s="14"/>
      <c r="I41" s="14"/>
      <c r="J41" s="14"/>
      <c r="K41" s="14"/>
      <c r="L41" s="14"/>
      <c r="M41" s="14"/>
    </row>
    <row r="42" spans="1:13" s="184" customFormat="1" ht="21.95" customHeight="1">
      <c r="B42" s="165" t="s">
        <v>101</v>
      </c>
      <c r="E42" s="242"/>
      <c r="F42" s="27"/>
      <c r="G42" s="28">
        <v>-194773</v>
      </c>
      <c r="H42" s="27"/>
      <c r="I42" s="28">
        <v>90105</v>
      </c>
      <c r="J42" s="27"/>
      <c r="K42" s="28">
        <v>-157467</v>
      </c>
      <c r="L42" s="27"/>
      <c r="M42" s="28">
        <v>1743569</v>
      </c>
    </row>
    <row r="43" spans="1:13" s="184" customFormat="1" ht="21.95" customHeight="1">
      <c r="B43" s="165" t="s">
        <v>102</v>
      </c>
      <c r="E43" s="246"/>
      <c r="F43" s="113"/>
      <c r="G43" s="28">
        <v>-60337</v>
      </c>
      <c r="H43" s="113"/>
      <c r="I43" s="55">
        <v>-74715</v>
      </c>
      <c r="J43" s="113"/>
      <c r="K43" s="28">
        <v>0</v>
      </c>
      <c r="L43" s="16"/>
      <c r="M43" s="50">
        <v>0</v>
      </c>
    </row>
    <row r="44" spans="1:13" s="184" customFormat="1" ht="21.95" customHeight="1" thickBot="1">
      <c r="A44" s="158"/>
      <c r="B44" s="165"/>
      <c r="E44" s="246"/>
      <c r="F44" s="22"/>
      <c r="G44" s="135">
        <f>SUM(G42:G43)</f>
        <v>-255110</v>
      </c>
      <c r="H44" s="22"/>
      <c r="I44" s="135">
        <f>I39</f>
        <v>15390</v>
      </c>
      <c r="J44" s="22"/>
      <c r="K44" s="114">
        <f>SUM(K42:K43)</f>
        <v>-157467</v>
      </c>
      <c r="L44" s="22"/>
      <c r="M44" s="114">
        <f>M39</f>
        <v>1743569</v>
      </c>
    </row>
    <row r="45" spans="1:13" s="184" customFormat="1" ht="21.95" customHeight="1" thickTop="1">
      <c r="A45" s="167" t="s">
        <v>269</v>
      </c>
      <c r="B45" s="166"/>
      <c r="C45" s="165"/>
      <c r="D45" s="165"/>
      <c r="F45" s="166"/>
      <c r="G45" s="61"/>
      <c r="H45" s="166"/>
      <c r="I45" s="61"/>
      <c r="J45" s="166"/>
      <c r="K45" s="164"/>
      <c r="L45" s="166"/>
      <c r="M45" s="164"/>
    </row>
    <row r="46" spans="1:13" s="184" customFormat="1" ht="21.95" customHeight="1" thickBot="1">
      <c r="A46" s="165" t="s">
        <v>270</v>
      </c>
      <c r="B46" s="166"/>
      <c r="C46" s="165"/>
      <c r="D46" s="165"/>
      <c r="E46" s="242">
        <v>14</v>
      </c>
      <c r="F46" s="165"/>
      <c r="G46" s="269">
        <v>-0.11</v>
      </c>
      <c r="H46" s="63"/>
      <c r="I46" s="62">
        <v>4.9441278707684375E-2</v>
      </c>
      <c r="J46" s="63"/>
      <c r="K46" s="269">
        <v>-0.08</v>
      </c>
      <c r="L46" s="63"/>
      <c r="M46" s="62">
        <v>0.95670918234369384</v>
      </c>
    </row>
    <row r="47" spans="1:13" s="184" customFormat="1" ht="21.95" customHeight="1" thickTop="1">
      <c r="A47" s="165"/>
      <c r="B47" s="166"/>
      <c r="C47" s="165"/>
      <c r="D47" s="165"/>
      <c r="E47" s="242"/>
      <c r="F47" s="165"/>
      <c r="G47" s="64"/>
      <c r="H47" s="63"/>
      <c r="I47" s="64"/>
      <c r="J47" s="63"/>
      <c r="K47" s="64"/>
      <c r="L47" s="63"/>
      <c r="M47" s="64"/>
    </row>
    <row r="48" spans="1:13" s="184" customFormat="1" ht="21.95" customHeight="1">
      <c r="A48" s="229" t="s">
        <v>0</v>
      </c>
      <c r="E48" s="230"/>
    </row>
    <row r="49" spans="1:13" s="184" customFormat="1" ht="21.95" customHeight="1">
      <c r="A49" s="231" t="s">
        <v>103</v>
      </c>
      <c r="E49" s="230"/>
    </row>
    <row r="50" spans="1:13" s="184" customFormat="1" ht="21.95" customHeight="1">
      <c r="A50" s="165"/>
      <c r="B50" s="165"/>
      <c r="C50" s="165"/>
      <c r="D50" s="165"/>
      <c r="E50" s="232"/>
      <c r="F50" s="165"/>
      <c r="G50" s="233"/>
      <c r="H50" s="165"/>
      <c r="I50" s="233"/>
      <c r="J50" s="165"/>
      <c r="K50" s="234"/>
      <c r="L50" s="235"/>
      <c r="M50" s="234"/>
    </row>
    <row r="51" spans="1:13" s="184" customFormat="1" ht="21.95" customHeight="1">
      <c r="E51" s="230"/>
      <c r="F51" s="230"/>
      <c r="G51" s="349" t="s">
        <v>2</v>
      </c>
      <c r="H51" s="349"/>
      <c r="I51" s="349"/>
      <c r="J51" s="236"/>
      <c r="K51" s="349" t="s">
        <v>3</v>
      </c>
      <c r="L51" s="349"/>
      <c r="M51" s="349"/>
    </row>
    <row r="52" spans="1:13" s="184" customFormat="1" ht="21.95" customHeight="1">
      <c r="E52" s="230"/>
      <c r="F52" s="230"/>
      <c r="G52" s="350" t="s">
        <v>77</v>
      </c>
      <c r="H52" s="350"/>
      <c r="I52" s="350"/>
      <c r="J52" s="236"/>
      <c r="K52" s="350" t="s">
        <v>77</v>
      </c>
      <c r="L52" s="350"/>
      <c r="M52" s="350"/>
    </row>
    <row r="53" spans="1:13" s="184" customFormat="1" ht="21.95" customHeight="1">
      <c r="E53" s="230"/>
      <c r="F53" s="230"/>
      <c r="G53" s="350" t="s">
        <v>211</v>
      </c>
      <c r="H53" s="350"/>
      <c r="I53" s="350"/>
      <c r="J53" s="236"/>
      <c r="K53" s="350" t="s">
        <v>211</v>
      </c>
      <c r="L53" s="350"/>
      <c r="M53" s="350"/>
    </row>
    <row r="54" spans="1:13" s="184" customFormat="1" ht="21.95" customHeight="1">
      <c r="A54" s="231"/>
      <c r="E54" s="230"/>
      <c r="F54" s="237"/>
      <c r="G54" s="237">
        <v>2569</v>
      </c>
      <c r="H54" s="237"/>
      <c r="I54" s="237">
        <v>2568</v>
      </c>
      <c r="J54" s="237"/>
      <c r="K54" s="237">
        <v>2569</v>
      </c>
      <c r="L54" s="237"/>
      <c r="M54" s="237">
        <v>2568</v>
      </c>
    </row>
    <row r="55" spans="1:13" s="184" customFormat="1" ht="21.95" customHeight="1">
      <c r="G55" s="351" t="s">
        <v>8</v>
      </c>
      <c r="H55" s="351"/>
      <c r="I55" s="351"/>
      <c r="J55" s="351"/>
      <c r="K55" s="351"/>
      <c r="L55" s="351"/>
      <c r="M55" s="351"/>
    </row>
    <row r="56" spans="1:13" s="184" customFormat="1" ht="21.95" customHeight="1">
      <c r="A56" s="166" t="s">
        <v>99</v>
      </c>
      <c r="B56" s="165"/>
      <c r="E56" s="246"/>
      <c r="F56" s="65"/>
      <c r="G56" s="132">
        <f>+G44</f>
        <v>-255110</v>
      </c>
      <c r="H56" s="66"/>
      <c r="I56" s="132">
        <v>15390</v>
      </c>
      <c r="J56" s="66"/>
      <c r="K56" s="132">
        <f>+K44</f>
        <v>-157467</v>
      </c>
      <c r="L56" s="66"/>
      <c r="M56" s="132">
        <v>1743569</v>
      </c>
    </row>
    <row r="57" spans="1:13" s="184" customFormat="1" ht="21.95" customHeight="1">
      <c r="A57" s="166"/>
      <c r="B57" s="165"/>
      <c r="E57" s="246"/>
      <c r="F57" s="65"/>
      <c r="G57" s="22"/>
      <c r="H57" s="66"/>
      <c r="I57" s="22"/>
      <c r="J57" s="66"/>
      <c r="K57" s="22"/>
      <c r="L57" s="66"/>
      <c r="M57" s="22"/>
    </row>
    <row r="58" spans="1:13" s="184" customFormat="1" ht="21.95" customHeight="1">
      <c r="A58" s="231" t="s">
        <v>104</v>
      </c>
      <c r="B58" s="165"/>
      <c r="E58" s="246"/>
      <c r="F58" s="163"/>
      <c r="G58" s="28"/>
      <c r="H58" s="27"/>
      <c r="I58" s="28"/>
      <c r="J58" s="27"/>
      <c r="K58" s="28"/>
      <c r="L58" s="16"/>
      <c r="M58" s="28"/>
    </row>
    <row r="59" spans="1:13" s="184" customFormat="1" ht="21.95" customHeight="1">
      <c r="A59" s="167" t="s">
        <v>105</v>
      </c>
      <c r="E59" s="246"/>
      <c r="F59" s="163"/>
      <c r="G59" s="28"/>
      <c r="H59" s="27"/>
      <c r="I59" s="28"/>
      <c r="J59" s="27"/>
      <c r="K59" s="16"/>
      <c r="L59" s="16"/>
      <c r="M59" s="16"/>
    </row>
    <row r="60" spans="1:13" s="184" customFormat="1" ht="21.95" customHeight="1">
      <c r="B60" s="247" t="s">
        <v>106</v>
      </c>
      <c r="E60" s="230"/>
      <c r="F60" s="55"/>
      <c r="G60" s="28">
        <v>326458</v>
      </c>
      <c r="H60" s="28"/>
      <c r="I60" s="145">
        <v>-970979</v>
      </c>
      <c r="J60" s="28"/>
      <c r="K60" s="12">
        <v>0</v>
      </c>
      <c r="L60" s="14"/>
      <c r="M60" s="12">
        <v>0</v>
      </c>
    </row>
    <row r="61" spans="1:13" s="184" customFormat="1" ht="21.95" customHeight="1">
      <c r="A61" s="184" t="s">
        <v>107</v>
      </c>
      <c r="B61" s="184" t="s">
        <v>298</v>
      </c>
      <c r="E61" s="230"/>
      <c r="F61" s="55"/>
      <c r="G61" s="28">
        <v>0</v>
      </c>
      <c r="H61" s="28"/>
      <c r="I61" s="55">
        <v>-1601</v>
      </c>
      <c r="J61" s="28"/>
      <c r="K61" s="28">
        <v>0</v>
      </c>
      <c r="L61" s="28"/>
      <c r="M61" s="55">
        <v>-1601</v>
      </c>
    </row>
    <row r="62" spans="1:13" s="184" customFormat="1" ht="21.95" customHeight="1">
      <c r="B62" s="247" t="s">
        <v>108</v>
      </c>
      <c r="G62" s="14"/>
      <c r="H62" s="14"/>
      <c r="I62" s="248"/>
      <c r="J62" s="14"/>
      <c r="K62" s="14"/>
      <c r="L62" s="14"/>
      <c r="M62" s="248"/>
    </row>
    <row r="63" spans="1:13" s="184" customFormat="1" ht="21.95" customHeight="1">
      <c r="B63" s="247" t="s">
        <v>109</v>
      </c>
      <c r="E63" s="230"/>
      <c r="F63" s="55"/>
      <c r="G63" s="18">
        <v>0</v>
      </c>
      <c r="H63" s="28"/>
      <c r="I63" s="67">
        <v>320</v>
      </c>
      <c r="J63" s="28"/>
      <c r="K63" s="18">
        <v>0</v>
      </c>
      <c r="L63" s="28"/>
      <c r="M63" s="67">
        <v>320</v>
      </c>
    </row>
    <row r="64" spans="1:13" s="184" customFormat="1" ht="21.95" customHeight="1">
      <c r="A64" s="225" t="s">
        <v>110</v>
      </c>
      <c r="B64" s="231"/>
      <c r="D64" s="231"/>
      <c r="E64" s="230"/>
      <c r="F64" s="55"/>
      <c r="G64" s="136">
        <f>SUM(G60:G63)</f>
        <v>326458</v>
      </c>
      <c r="H64" s="28"/>
      <c r="I64" s="136">
        <f>SUM(I60:I63)</f>
        <v>-972260</v>
      </c>
      <c r="J64" s="28"/>
      <c r="K64" s="136">
        <f>SUM(K60:K63)</f>
        <v>0</v>
      </c>
      <c r="L64" s="28"/>
      <c r="M64" s="136">
        <f>SUM(M60:M63)</f>
        <v>-1281</v>
      </c>
    </row>
    <row r="65" spans="1:14" s="184" customFormat="1" ht="21.95" customHeight="1">
      <c r="A65" s="158"/>
      <c r="B65" s="4"/>
      <c r="E65" s="232"/>
      <c r="F65" s="164"/>
      <c r="G65" s="59"/>
      <c r="H65" s="21"/>
      <c r="I65" s="59"/>
      <c r="J65" s="21"/>
      <c r="K65" s="59"/>
      <c r="L65" s="21"/>
      <c r="M65" s="59"/>
    </row>
    <row r="66" spans="1:14" s="184" customFormat="1" ht="21.95" customHeight="1">
      <c r="A66" s="167" t="s">
        <v>111</v>
      </c>
      <c r="E66" s="246"/>
      <c r="F66" s="163"/>
      <c r="G66" s="28"/>
      <c r="H66" s="27"/>
      <c r="I66" s="28"/>
      <c r="J66" s="27"/>
      <c r="K66" s="28"/>
      <c r="L66" s="16"/>
      <c r="M66" s="28"/>
    </row>
    <row r="67" spans="1:14" s="184" customFormat="1" ht="21.95" customHeight="1">
      <c r="A67" s="167"/>
      <c r="B67" s="184" t="s">
        <v>299</v>
      </c>
      <c r="C67" s="248"/>
      <c r="D67" s="248"/>
      <c r="E67" s="246"/>
      <c r="F67" s="163"/>
      <c r="G67" s="28"/>
      <c r="H67" s="27"/>
      <c r="I67" s="55"/>
      <c r="J67" s="27"/>
      <c r="K67" s="28"/>
      <c r="L67" s="16"/>
      <c r="M67" s="55"/>
    </row>
    <row r="68" spans="1:14" s="184" customFormat="1" ht="21.95" customHeight="1">
      <c r="A68" s="167"/>
      <c r="B68" s="248"/>
      <c r="C68" s="247" t="s">
        <v>114</v>
      </c>
      <c r="D68" s="248"/>
      <c r="E68" s="246"/>
      <c r="F68" s="163"/>
      <c r="G68" s="28">
        <v>-1742398</v>
      </c>
      <c r="H68" s="27"/>
      <c r="I68" s="55">
        <v>-713309</v>
      </c>
      <c r="J68" s="27"/>
      <c r="K68" s="28">
        <v>-1716771</v>
      </c>
      <c r="L68" s="16"/>
      <c r="M68" s="15">
        <v>-718128</v>
      </c>
    </row>
    <row r="69" spans="1:14" s="184" customFormat="1" ht="21.95" customHeight="1">
      <c r="A69" s="231"/>
      <c r="B69" s="247" t="s">
        <v>115</v>
      </c>
      <c r="C69" s="248"/>
      <c r="D69" s="248"/>
      <c r="E69" s="165"/>
      <c r="F69" s="163"/>
      <c r="G69" s="28"/>
      <c r="H69" s="27"/>
      <c r="I69" s="55"/>
      <c r="J69" s="27"/>
      <c r="K69" s="28"/>
      <c r="L69" s="16"/>
      <c r="M69" s="13"/>
    </row>
    <row r="70" spans="1:14" s="184" customFormat="1" ht="21.95" customHeight="1">
      <c r="A70" s="231"/>
      <c r="B70" s="248"/>
      <c r="C70" s="247" t="s">
        <v>116</v>
      </c>
      <c r="D70" s="248"/>
      <c r="E70" s="165"/>
      <c r="F70" s="163"/>
      <c r="G70" s="18">
        <v>343368</v>
      </c>
      <c r="H70" s="27"/>
      <c r="I70" s="19">
        <v>143818</v>
      </c>
      <c r="J70" s="27"/>
      <c r="K70" s="18">
        <v>343354</v>
      </c>
      <c r="L70" s="14"/>
      <c r="M70" s="19">
        <v>143626</v>
      </c>
    </row>
    <row r="71" spans="1:14" s="184" customFormat="1" ht="21.95" customHeight="1">
      <c r="A71" s="166" t="s">
        <v>117</v>
      </c>
      <c r="B71" s="231"/>
      <c r="E71" s="165"/>
      <c r="F71" s="163"/>
      <c r="G71" s="136">
        <f>SUM(G67:G70)</f>
        <v>-1399030</v>
      </c>
      <c r="H71" s="27"/>
      <c r="I71" s="136">
        <f>SUM(I67:I70)</f>
        <v>-569491</v>
      </c>
      <c r="J71" s="27"/>
      <c r="K71" s="136">
        <f>SUM(K67:K70)</f>
        <v>-1373417</v>
      </c>
      <c r="L71" s="14"/>
      <c r="M71" s="137">
        <f>SUM(M67:M70)</f>
        <v>-574502</v>
      </c>
    </row>
    <row r="72" spans="1:14" s="184" customFormat="1" ht="21.95" customHeight="1">
      <c r="B72" s="249"/>
      <c r="C72" s="231"/>
      <c r="D72" s="231"/>
      <c r="E72" s="230"/>
      <c r="F72" s="55"/>
      <c r="G72" s="68"/>
      <c r="H72" s="28"/>
      <c r="I72" s="68"/>
      <c r="J72" s="28"/>
      <c r="K72" s="68"/>
      <c r="L72" s="28"/>
      <c r="M72" s="68"/>
    </row>
    <row r="73" spans="1:14" s="184" customFormat="1" ht="21.95" customHeight="1">
      <c r="A73" s="231" t="s">
        <v>300</v>
      </c>
      <c r="E73" s="230"/>
      <c r="F73" s="69"/>
      <c r="G73" s="127">
        <f>G71+G64</f>
        <v>-1072572</v>
      </c>
      <c r="H73" s="36"/>
      <c r="I73" s="127">
        <f>I71+I64</f>
        <v>-1541751</v>
      </c>
      <c r="J73" s="36"/>
      <c r="K73" s="127">
        <f>K71+K64</f>
        <v>-1373417</v>
      </c>
      <c r="L73" s="36"/>
      <c r="M73" s="127">
        <f>M71+M64</f>
        <v>-575783</v>
      </c>
    </row>
    <row r="74" spans="1:14" s="184" customFormat="1" ht="10.5" customHeight="1">
      <c r="B74" s="249"/>
      <c r="C74" s="231"/>
      <c r="D74" s="231"/>
      <c r="E74" s="230"/>
      <c r="F74" s="55"/>
      <c r="G74" s="68"/>
      <c r="H74" s="28"/>
      <c r="I74" s="68"/>
      <c r="J74" s="28"/>
      <c r="K74" s="68"/>
      <c r="L74" s="28"/>
      <c r="M74" s="68"/>
    </row>
    <row r="75" spans="1:14" s="184" customFormat="1" ht="21.95" customHeight="1" thickBot="1">
      <c r="A75" s="250" t="s">
        <v>230</v>
      </c>
      <c r="E75" s="230"/>
      <c r="F75" s="69"/>
      <c r="G75" s="138">
        <f>G73+G56</f>
        <v>-1327682</v>
      </c>
      <c r="H75" s="36"/>
      <c r="I75" s="138">
        <f>I73+I56</f>
        <v>-1526361</v>
      </c>
      <c r="J75" s="36"/>
      <c r="K75" s="138">
        <f>K73+K56</f>
        <v>-1530884</v>
      </c>
      <c r="L75" s="36"/>
      <c r="M75" s="138">
        <f>M73+M56</f>
        <v>1167786</v>
      </c>
      <c r="N75" s="340"/>
    </row>
    <row r="76" spans="1:14" s="184" customFormat="1" ht="21.95" customHeight="1" thickTop="1">
      <c r="B76" s="249"/>
      <c r="C76" s="231"/>
      <c r="D76" s="231"/>
      <c r="E76" s="230"/>
      <c r="F76" s="55"/>
      <c r="G76" s="68"/>
      <c r="H76" s="28"/>
      <c r="I76" s="68"/>
      <c r="J76" s="28"/>
      <c r="K76" s="68"/>
      <c r="L76" s="28"/>
      <c r="M76" s="68"/>
    </row>
    <row r="77" spans="1:14" s="184" customFormat="1" ht="21.95" customHeight="1">
      <c r="A77" s="231" t="s">
        <v>272</v>
      </c>
      <c r="E77" s="230"/>
      <c r="F77" s="55"/>
      <c r="G77" s="28"/>
      <c r="H77" s="28"/>
      <c r="I77" s="28"/>
      <c r="J77" s="28"/>
      <c r="K77" s="28"/>
      <c r="L77" s="28"/>
      <c r="M77" s="28"/>
    </row>
    <row r="78" spans="1:14" s="184" customFormat="1" ht="21.95" customHeight="1">
      <c r="A78" s="184" t="s">
        <v>118</v>
      </c>
      <c r="B78" s="251"/>
      <c r="E78" s="230"/>
      <c r="F78" s="55"/>
      <c r="G78" s="28">
        <v>-1305202</v>
      </c>
      <c r="H78" s="28"/>
      <c r="I78" s="55">
        <v>-1322581</v>
      </c>
      <c r="J78" s="28"/>
      <c r="K78" s="28">
        <v>-1530884</v>
      </c>
      <c r="L78" s="28"/>
      <c r="M78" s="55">
        <v>1167786</v>
      </c>
    </row>
    <row r="79" spans="1:14" s="184" customFormat="1" ht="21.95" customHeight="1">
      <c r="A79" s="184" t="s">
        <v>119</v>
      </c>
      <c r="B79" s="251"/>
      <c r="E79" s="230"/>
      <c r="F79" s="55"/>
      <c r="G79" s="28">
        <v>-22480</v>
      </c>
      <c r="H79" s="28"/>
      <c r="I79" s="19">
        <v>-203780</v>
      </c>
      <c r="J79" s="28"/>
      <c r="K79" s="28">
        <v>0</v>
      </c>
      <c r="L79" s="14"/>
      <c r="M79" s="28">
        <v>0</v>
      </c>
    </row>
    <row r="80" spans="1:14" s="184" customFormat="1" ht="21.95" customHeight="1" thickBot="1">
      <c r="A80" s="231"/>
      <c r="E80" s="230"/>
      <c r="F80" s="69"/>
      <c r="G80" s="139">
        <f>SUM(G78:G79)</f>
        <v>-1327682</v>
      </c>
      <c r="H80" s="36"/>
      <c r="I80" s="139">
        <f>I75</f>
        <v>-1526361</v>
      </c>
      <c r="J80" s="36"/>
      <c r="K80" s="139">
        <f>SUM(K78:K79)</f>
        <v>-1530884</v>
      </c>
      <c r="L80" s="36"/>
      <c r="M80" s="139">
        <f>M75</f>
        <v>1167786</v>
      </c>
    </row>
    <row r="81" s="184" customFormat="1" ht="21.95" customHeight="1" thickTop="1"/>
    <row r="82" s="184" customFormat="1" ht="8.1" customHeight="1"/>
    <row r="83" s="184" customFormat="1" ht="21.95" customHeight="1"/>
    <row r="84" s="184" customFormat="1" ht="8.1" customHeight="1"/>
    <row r="85" s="184" customFormat="1" ht="21.95" customHeight="1"/>
    <row r="86" s="184" customFormat="1" ht="21.95" customHeight="1"/>
    <row r="87" s="184" customFormat="1" ht="21.95" customHeight="1"/>
    <row r="88" s="184" customFormat="1" ht="21.95" customHeight="1"/>
  </sheetData>
  <sheetProtection formatCells="0" formatColumns="0" formatRows="0" insertColumns="0" insertRows="0" insertHyperlinks="0" deleteColumns="0" deleteRows="0" sort="0" autoFilter="0" pivotTables="0"/>
  <mergeCells count="14">
    <mergeCell ref="G55:M55"/>
    <mergeCell ref="G8:M8"/>
    <mergeCell ref="G51:I51"/>
    <mergeCell ref="K51:M51"/>
    <mergeCell ref="G52:I52"/>
    <mergeCell ref="K52:M52"/>
    <mergeCell ref="G53:I53"/>
    <mergeCell ref="K53:M53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0CF3A-D3BF-4F1E-A4C0-81BF7D4A1ACB}">
  <sheetPr>
    <tabColor rgb="FF002060"/>
  </sheetPr>
  <dimension ref="A1:W91"/>
  <sheetViews>
    <sheetView view="pageBreakPreview" zoomScale="70" zoomScaleNormal="100" zoomScaleSheetLayoutView="70" zoomScalePageLayoutView="78" workbookViewId="0">
      <selection activeCell="K78" sqref="K78"/>
    </sheetView>
  </sheetViews>
  <sheetFormatPr defaultColWidth="8.7109375" defaultRowHeight="15"/>
  <cols>
    <col min="1" max="2" width="2.140625" style="248" customWidth="1"/>
    <col min="3" max="3" width="5.7109375" style="248" customWidth="1"/>
    <col min="4" max="4" width="39.85546875" style="248" customWidth="1"/>
    <col min="5" max="5" width="8" style="248" customWidth="1"/>
    <col min="6" max="6" width="1.140625" style="248" customWidth="1"/>
    <col min="7" max="7" width="13.42578125" style="248" customWidth="1"/>
    <col min="8" max="8" width="1.140625" style="248" customWidth="1"/>
    <col min="9" max="9" width="13.42578125" style="248" customWidth="1"/>
    <col min="10" max="10" width="1.140625" style="248" customWidth="1"/>
    <col min="11" max="11" width="13.42578125" style="248" customWidth="1"/>
    <col min="12" max="12" width="1.140625" style="248" customWidth="1"/>
    <col min="13" max="13" width="13.42578125" style="248" customWidth="1"/>
    <col min="14" max="14" width="8.7109375" style="248"/>
    <col min="15" max="16" width="2.140625" style="248" customWidth="1"/>
    <col min="17" max="17" width="7.42578125" style="248" customWidth="1"/>
    <col min="18" max="18" width="40.85546875" style="248" customWidth="1"/>
    <col min="19" max="16384" width="8.7109375" style="248"/>
  </cols>
  <sheetData>
    <row r="1" spans="1:23" s="184" customFormat="1" ht="21.95" customHeight="1">
      <c r="A1" s="229" t="s">
        <v>0</v>
      </c>
      <c r="E1" s="230"/>
      <c r="O1" s="229"/>
    </row>
    <row r="2" spans="1:23" s="184" customFormat="1" ht="21.95" customHeight="1">
      <c r="A2" s="231" t="s">
        <v>76</v>
      </c>
      <c r="E2" s="230"/>
      <c r="O2" s="231"/>
    </row>
    <row r="3" spans="1:23" s="184" customFormat="1" ht="16.5" customHeight="1">
      <c r="A3" s="165"/>
      <c r="B3" s="165"/>
      <c r="C3" s="165"/>
      <c r="D3" s="165"/>
      <c r="E3" s="232"/>
      <c r="F3" s="165"/>
      <c r="G3" s="233"/>
      <c r="H3" s="165"/>
      <c r="I3" s="233"/>
      <c r="J3" s="165"/>
      <c r="K3" s="234"/>
      <c r="L3" s="235"/>
      <c r="M3" s="234"/>
      <c r="O3" s="165"/>
      <c r="P3" s="165"/>
      <c r="Q3" s="165"/>
      <c r="R3" s="165"/>
    </row>
    <row r="4" spans="1:23" s="184" customFormat="1" ht="21.95" customHeight="1">
      <c r="E4" s="230"/>
      <c r="F4" s="230"/>
      <c r="G4" s="349" t="s">
        <v>2</v>
      </c>
      <c r="H4" s="349"/>
      <c r="I4" s="349"/>
      <c r="J4" s="236"/>
      <c r="K4" s="349" t="s">
        <v>3</v>
      </c>
      <c r="L4" s="349"/>
      <c r="M4" s="349"/>
    </row>
    <row r="5" spans="1:23" s="184" customFormat="1" ht="21.95" customHeight="1">
      <c r="E5" s="230"/>
      <c r="F5" s="230"/>
      <c r="G5" s="350" t="s">
        <v>283</v>
      </c>
      <c r="H5" s="350"/>
      <c r="I5" s="350"/>
      <c r="J5" s="159"/>
      <c r="K5" s="350" t="s">
        <v>283</v>
      </c>
      <c r="L5" s="350"/>
      <c r="M5" s="350"/>
    </row>
    <row r="6" spans="1:23" s="184" customFormat="1" ht="21.95" customHeight="1">
      <c r="E6" s="230"/>
      <c r="F6" s="230"/>
      <c r="G6" s="350" t="s">
        <v>211</v>
      </c>
      <c r="H6" s="350"/>
      <c r="I6" s="350"/>
      <c r="J6" s="159"/>
      <c r="K6" s="350" t="s">
        <v>211</v>
      </c>
      <c r="L6" s="350"/>
      <c r="M6" s="350"/>
    </row>
    <row r="7" spans="1:23" s="184" customFormat="1" ht="21.95" customHeight="1">
      <c r="E7" s="230" t="s">
        <v>6</v>
      </c>
      <c r="F7" s="237"/>
      <c r="G7" s="237">
        <v>2569</v>
      </c>
      <c r="H7" s="237"/>
      <c r="I7" s="237">
        <v>2568</v>
      </c>
      <c r="J7" s="237"/>
      <c r="K7" s="237">
        <v>2569</v>
      </c>
      <c r="L7" s="237"/>
      <c r="M7" s="237">
        <v>2568</v>
      </c>
    </row>
    <row r="8" spans="1:23" s="184" customFormat="1" ht="21.95" customHeight="1">
      <c r="E8" s="237"/>
      <c r="F8" s="237"/>
      <c r="G8" s="351" t="s">
        <v>8</v>
      </c>
      <c r="H8" s="351"/>
      <c r="I8" s="351"/>
      <c r="J8" s="351"/>
      <c r="K8" s="351"/>
      <c r="L8" s="351"/>
      <c r="M8" s="351"/>
    </row>
    <row r="9" spans="1:23" s="184" customFormat="1" ht="21.95" customHeight="1">
      <c r="A9" s="238" t="s">
        <v>78</v>
      </c>
      <c r="E9" s="237"/>
      <c r="F9" s="230"/>
      <c r="G9" s="230"/>
      <c r="H9" s="230"/>
      <c r="I9" s="230"/>
      <c r="J9" s="230"/>
      <c r="K9" s="230"/>
      <c r="L9" s="230"/>
      <c r="M9" s="230"/>
      <c r="O9" s="238"/>
    </row>
    <row r="10" spans="1:23" s="184" customFormat="1" ht="21.95" customHeight="1">
      <c r="A10" s="184" t="s">
        <v>79</v>
      </c>
      <c r="E10" s="230"/>
      <c r="F10" s="283"/>
      <c r="G10" s="14"/>
      <c r="H10" s="14"/>
      <c r="I10" s="14"/>
      <c r="J10" s="14"/>
      <c r="K10" s="14"/>
      <c r="L10" s="14"/>
      <c r="M10" s="14"/>
    </row>
    <row r="11" spans="1:23" s="184" customFormat="1" ht="21.95" customHeight="1">
      <c r="B11" s="184" t="s">
        <v>80</v>
      </c>
      <c r="E11" s="232"/>
      <c r="F11" s="284"/>
      <c r="G11" s="27">
        <v>3968496</v>
      </c>
      <c r="H11" s="113"/>
      <c r="I11" s="49">
        <v>3321920</v>
      </c>
      <c r="J11" s="113"/>
      <c r="K11" s="27">
        <v>0</v>
      </c>
      <c r="L11" s="113"/>
      <c r="M11" s="50">
        <v>0</v>
      </c>
      <c r="U11" s="239"/>
      <c r="W11" s="240"/>
    </row>
    <row r="12" spans="1:23" s="184" customFormat="1" ht="21.95" customHeight="1">
      <c r="B12" s="184" t="s">
        <v>81</v>
      </c>
      <c r="E12" s="232"/>
      <c r="F12" s="284"/>
      <c r="G12" s="27">
        <v>4608098</v>
      </c>
      <c r="H12" s="113"/>
      <c r="I12" s="49">
        <v>7700819</v>
      </c>
      <c r="J12" s="113"/>
      <c r="K12" s="27">
        <v>0</v>
      </c>
      <c r="L12" s="113"/>
      <c r="M12" s="50">
        <v>0</v>
      </c>
      <c r="U12" s="239"/>
      <c r="W12" s="240"/>
    </row>
    <row r="13" spans="1:23" s="184" customFormat="1" ht="21.95" customHeight="1">
      <c r="B13" s="184" t="s">
        <v>82</v>
      </c>
      <c r="E13" s="232"/>
      <c r="F13" s="284"/>
      <c r="G13" s="27">
        <v>322518</v>
      </c>
      <c r="H13" s="113"/>
      <c r="I13" s="49">
        <v>367728</v>
      </c>
      <c r="J13" s="113"/>
      <c r="K13" s="27">
        <v>0</v>
      </c>
      <c r="L13" s="113"/>
      <c r="M13" s="50">
        <v>0</v>
      </c>
      <c r="U13" s="239"/>
      <c r="W13" s="240"/>
    </row>
    <row r="14" spans="1:23" s="184" customFormat="1" ht="21.95" customHeight="1">
      <c r="A14" s="241" t="s">
        <v>83</v>
      </c>
      <c r="B14" s="241"/>
      <c r="C14" s="241"/>
      <c r="E14" s="232"/>
      <c r="F14" s="284"/>
      <c r="G14" s="51">
        <v>2786562</v>
      </c>
      <c r="H14" s="113"/>
      <c r="I14" s="52">
        <v>3131621</v>
      </c>
      <c r="J14" s="113"/>
      <c r="K14" s="51">
        <v>0</v>
      </c>
      <c r="L14" s="113"/>
      <c r="M14" s="53">
        <v>0</v>
      </c>
      <c r="O14" s="241"/>
      <c r="P14" s="241"/>
      <c r="Q14" s="241"/>
      <c r="U14" s="239"/>
      <c r="W14" s="240"/>
    </row>
    <row r="15" spans="1:23" s="184" customFormat="1" ht="21.95" customHeight="1">
      <c r="A15" s="231" t="s">
        <v>84</v>
      </c>
      <c r="B15" s="241"/>
      <c r="C15" s="241"/>
      <c r="E15" s="242">
        <v>11</v>
      </c>
      <c r="F15" s="285"/>
      <c r="G15" s="127">
        <f>SUM(G11:G14)</f>
        <v>11685674</v>
      </c>
      <c r="H15" s="286"/>
      <c r="I15" s="127">
        <f>SUM(I11:I14)</f>
        <v>14522088</v>
      </c>
      <c r="J15" s="286"/>
      <c r="K15" s="127">
        <f>SUM(K11:K14)</f>
        <v>0</v>
      </c>
      <c r="L15" s="287"/>
      <c r="M15" s="127">
        <f>SUM(M11:M14)</f>
        <v>0</v>
      </c>
      <c r="O15" s="231"/>
      <c r="P15" s="241"/>
      <c r="Q15" s="241"/>
      <c r="U15" s="239"/>
      <c r="W15" s="240"/>
    </row>
    <row r="16" spans="1:23" s="184" customFormat="1" ht="8.1" customHeight="1">
      <c r="A16" s="4"/>
      <c r="B16" s="4"/>
      <c r="E16" s="232"/>
      <c r="F16" s="288"/>
      <c r="G16" s="54"/>
      <c r="H16" s="7"/>
      <c r="I16" s="54"/>
      <c r="J16" s="7"/>
      <c r="K16" s="7"/>
      <c r="L16" s="7"/>
      <c r="M16" s="7"/>
      <c r="O16" s="4"/>
      <c r="P16" s="4"/>
      <c r="U16" s="239"/>
      <c r="W16" s="240"/>
    </row>
    <row r="17" spans="1:23" s="184" customFormat="1" ht="21.95" customHeight="1">
      <c r="A17" s="243" t="s">
        <v>85</v>
      </c>
      <c r="B17" s="165"/>
      <c r="C17" s="241"/>
      <c r="E17" s="232"/>
      <c r="F17" s="283"/>
      <c r="G17" s="54"/>
      <c r="H17" s="14"/>
      <c r="I17" s="54"/>
      <c r="J17" s="14"/>
      <c r="K17" s="7"/>
      <c r="L17" s="14"/>
      <c r="M17" s="7"/>
      <c r="O17" s="243"/>
      <c r="P17" s="165"/>
      <c r="Q17" s="241"/>
      <c r="U17" s="239"/>
      <c r="W17" s="240"/>
    </row>
    <row r="18" spans="1:23" s="184" customFormat="1" ht="21.95" customHeight="1">
      <c r="A18" s="234" t="s">
        <v>86</v>
      </c>
      <c r="B18" s="165"/>
      <c r="E18" s="232"/>
      <c r="F18" s="283"/>
      <c r="G18" s="14"/>
      <c r="H18" s="14"/>
      <c r="I18" s="14"/>
      <c r="J18" s="14"/>
      <c r="K18" s="14"/>
      <c r="L18" s="14"/>
      <c r="M18" s="14"/>
      <c r="O18" s="234"/>
      <c r="P18" s="165"/>
      <c r="U18" s="239"/>
      <c r="W18" s="240"/>
    </row>
    <row r="19" spans="1:23" s="184" customFormat="1" ht="21.95" customHeight="1">
      <c r="A19" s="234"/>
      <c r="B19" s="165" t="s">
        <v>87</v>
      </c>
      <c r="E19" s="232"/>
      <c r="F19" s="283"/>
      <c r="G19" s="27">
        <v>2953020</v>
      </c>
      <c r="H19" s="14"/>
      <c r="I19" s="49">
        <v>2756782</v>
      </c>
      <c r="J19" s="14"/>
      <c r="K19" s="27">
        <v>0</v>
      </c>
      <c r="L19" s="16"/>
      <c r="M19" s="50">
        <v>0</v>
      </c>
      <c r="O19" s="234"/>
      <c r="P19" s="165"/>
      <c r="U19" s="239"/>
      <c r="W19" s="240"/>
    </row>
    <row r="20" spans="1:23" s="184" customFormat="1" ht="21.95" customHeight="1">
      <c r="A20" s="234"/>
      <c r="B20" s="165" t="s">
        <v>88</v>
      </c>
      <c r="E20" s="232"/>
      <c r="F20" s="283"/>
      <c r="G20" s="27">
        <v>4493616</v>
      </c>
      <c r="H20" s="14"/>
      <c r="I20" s="49">
        <v>7639905</v>
      </c>
      <c r="J20" s="14"/>
      <c r="K20" s="27">
        <v>0</v>
      </c>
      <c r="L20" s="16"/>
      <c r="M20" s="50">
        <v>0</v>
      </c>
      <c r="O20" s="234"/>
      <c r="P20" s="165"/>
      <c r="U20" s="239"/>
      <c r="W20" s="240"/>
    </row>
    <row r="21" spans="1:23" s="184" customFormat="1" ht="21.95" customHeight="1">
      <c r="A21" s="234"/>
      <c r="B21" s="165" t="s">
        <v>89</v>
      </c>
      <c r="E21" s="232"/>
      <c r="F21" s="283"/>
      <c r="G21" s="27">
        <v>223553</v>
      </c>
      <c r="H21" s="14"/>
      <c r="I21" s="49">
        <v>235293</v>
      </c>
      <c r="J21" s="14"/>
      <c r="K21" s="27">
        <v>0</v>
      </c>
      <c r="L21" s="16"/>
      <c r="M21" s="50">
        <v>0</v>
      </c>
      <c r="O21" s="234"/>
      <c r="P21" s="165"/>
      <c r="U21" s="239"/>
      <c r="W21" s="240"/>
    </row>
    <row r="22" spans="1:23" s="184" customFormat="1" ht="21.95" customHeight="1">
      <c r="A22" s="234" t="s">
        <v>90</v>
      </c>
      <c r="B22" s="165"/>
      <c r="E22" s="232"/>
      <c r="F22" s="284"/>
      <c r="G22" s="51">
        <v>2316847</v>
      </c>
      <c r="H22" s="113"/>
      <c r="I22" s="52">
        <v>2567372</v>
      </c>
      <c r="J22" s="113"/>
      <c r="K22" s="51">
        <v>0</v>
      </c>
      <c r="L22" s="16"/>
      <c r="M22" s="53">
        <v>0</v>
      </c>
      <c r="O22" s="234"/>
      <c r="P22" s="165"/>
      <c r="U22" s="239"/>
      <c r="W22" s="240"/>
    </row>
    <row r="23" spans="1:23" s="184" customFormat="1" ht="21.95" customHeight="1">
      <c r="A23" s="244" t="s">
        <v>91</v>
      </c>
      <c r="B23" s="165"/>
      <c r="C23" s="231"/>
      <c r="E23" s="232"/>
      <c r="F23" s="285"/>
      <c r="G23" s="127">
        <f>SUM(G19:G22)</f>
        <v>9987036</v>
      </c>
      <c r="H23" s="286"/>
      <c r="I23" s="127">
        <f>SUM(I19:I22)</f>
        <v>13199352</v>
      </c>
      <c r="J23" s="286"/>
      <c r="K23" s="112">
        <f>SUM(K19:K22)</f>
        <v>0</v>
      </c>
      <c r="L23" s="287"/>
      <c r="M23" s="128">
        <f>SUM(M19:M22)</f>
        <v>0</v>
      </c>
      <c r="O23" s="244"/>
      <c r="P23" s="165"/>
      <c r="Q23" s="231"/>
      <c r="U23" s="239"/>
      <c r="W23" s="240"/>
    </row>
    <row r="24" spans="1:23" s="184" customFormat="1" ht="8.1" customHeight="1">
      <c r="A24" s="231"/>
      <c r="E24" s="230"/>
      <c r="F24" s="283"/>
      <c r="G24" s="14"/>
      <c r="H24" s="14"/>
      <c r="I24" s="14"/>
      <c r="J24" s="14"/>
      <c r="K24" s="14"/>
      <c r="L24" s="14"/>
      <c r="M24" s="14"/>
      <c r="O24" s="231"/>
      <c r="U24" s="239"/>
      <c r="W24" s="240"/>
    </row>
    <row r="25" spans="1:23" s="184" customFormat="1" ht="21.95" customHeight="1">
      <c r="A25" s="244" t="s">
        <v>92</v>
      </c>
      <c r="B25" s="165"/>
      <c r="E25" s="232"/>
      <c r="F25" s="285"/>
      <c r="G25" s="37">
        <f>G15-G23</f>
        <v>1698638</v>
      </c>
      <c r="H25" s="129"/>
      <c r="I25" s="37">
        <f>I15-I23</f>
        <v>1322736</v>
      </c>
      <c r="J25" s="37"/>
      <c r="K25" s="130">
        <f>K15-K23</f>
        <v>0</v>
      </c>
      <c r="L25" s="130"/>
      <c r="M25" s="130">
        <f>M15-M23</f>
        <v>0</v>
      </c>
      <c r="O25" s="244"/>
      <c r="P25" s="165"/>
      <c r="U25" s="239"/>
      <c r="W25" s="240"/>
    </row>
    <row r="26" spans="1:23" s="184" customFormat="1" ht="21.95" customHeight="1">
      <c r="A26" s="234" t="s">
        <v>93</v>
      </c>
      <c r="B26" s="165"/>
      <c r="E26" s="242">
        <v>12</v>
      </c>
      <c r="F26" s="284"/>
      <c r="G26" s="51">
        <v>530014</v>
      </c>
      <c r="H26" s="113"/>
      <c r="I26" s="52">
        <v>1642222</v>
      </c>
      <c r="J26" s="27"/>
      <c r="K26" s="51">
        <v>822624</v>
      </c>
      <c r="L26" s="27"/>
      <c r="M26" s="52">
        <v>1677048</v>
      </c>
      <c r="O26" s="234"/>
      <c r="P26" s="165"/>
      <c r="U26" s="239"/>
      <c r="W26" s="240"/>
    </row>
    <row r="27" spans="1:23" s="184" customFormat="1" ht="21.95" customHeight="1">
      <c r="A27" s="244" t="s">
        <v>94</v>
      </c>
      <c r="B27" s="165"/>
      <c r="E27" s="232"/>
      <c r="F27" s="289"/>
      <c r="G27" s="131">
        <f>SUM(G25:G26)</f>
        <v>2228652</v>
      </c>
      <c r="H27" s="132"/>
      <c r="I27" s="131">
        <f>SUM(I25:I26)</f>
        <v>2964958</v>
      </c>
      <c r="J27" s="133"/>
      <c r="K27" s="131">
        <f>SUM(K25:K26)</f>
        <v>822624</v>
      </c>
      <c r="L27" s="133"/>
      <c r="M27" s="131">
        <f>SUM(M25:M26)</f>
        <v>1677048</v>
      </c>
      <c r="O27" s="244"/>
      <c r="P27" s="165"/>
      <c r="U27" s="239"/>
      <c r="W27" s="240"/>
    </row>
    <row r="28" spans="1:23" s="184" customFormat="1" ht="8.1" customHeight="1">
      <c r="A28" s="231"/>
      <c r="E28" s="230"/>
      <c r="F28" s="283"/>
      <c r="G28" s="14"/>
      <c r="H28" s="14"/>
      <c r="I28" s="14"/>
      <c r="J28" s="14"/>
      <c r="K28" s="14"/>
      <c r="L28" s="14"/>
      <c r="M28" s="14"/>
      <c r="O28" s="231"/>
      <c r="U28" s="239"/>
      <c r="W28" s="240"/>
    </row>
    <row r="29" spans="1:23" s="184" customFormat="1" ht="21.95" customHeight="1">
      <c r="A29" s="234" t="s">
        <v>95</v>
      </c>
      <c r="B29" s="165"/>
      <c r="E29" s="232"/>
      <c r="F29" s="283"/>
      <c r="G29" s="28">
        <v>329593</v>
      </c>
      <c r="H29" s="14"/>
      <c r="I29" s="55">
        <v>353070</v>
      </c>
      <c r="J29" s="14"/>
      <c r="K29" s="28">
        <v>0</v>
      </c>
      <c r="L29" s="14"/>
      <c r="M29" s="50">
        <v>0</v>
      </c>
      <c r="O29" s="234"/>
      <c r="P29" s="165"/>
      <c r="U29" s="239"/>
      <c r="W29" s="240"/>
    </row>
    <row r="30" spans="1:23" s="184" customFormat="1" ht="21.95" customHeight="1">
      <c r="A30" s="234" t="s">
        <v>96</v>
      </c>
      <c r="B30" s="165"/>
      <c r="E30" s="232"/>
      <c r="F30" s="284"/>
      <c r="G30" s="51">
        <v>1990837</v>
      </c>
      <c r="H30" s="113"/>
      <c r="I30" s="52">
        <v>1716145</v>
      </c>
      <c r="J30" s="27"/>
      <c r="K30" s="51">
        <v>1474832</v>
      </c>
      <c r="L30" s="27"/>
      <c r="M30" s="52">
        <v>280326</v>
      </c>
      <c r="O30" s="234"/>
      <c r="P30" s="165"/>
      <c r="U30" s="239"/>
      <c r="W30" s="240"/>
    </row>
    <row r="31" spans="1:23" s="184" customFormat="1" ht="21.95" customHeight="1">
      <c r="A31" s="244" t="s">
        <v>97</v>
      </c>
      <c r="B31" s="165"/>
      <c r="E31" s="232"/>
      <c r="F31" s="289"/>
      <c r="G31" s="131">
        <f>SUM(G29:G30)</f>
        <v>2320430</v>
      </c>
      <c r="H31" s="132"/>
      <c r="I31" s="131">
        <f>SUM(I29:I30)</f>
        <v>2069215</v>
      </c>
      <c r="J31" s="133"/>
      <c r="K31" s="131">
        <f>SUM(K29:K30)</f>
        <v>1474832</v>
      </c>
      <c r="L31" s="133"/>
      <c r="M31" s="131">
        <f>SUM(M29:M30)</f>
        <v>280326</v>
      </c>
      <c r="O31" s="244"/>
      <c r="P31" s="165"/>
      <c r="U31" s="239"/>
      <c r="W31" s="240"/>
    </row>
    <row r="32" spans="1:23" s="184" customFormat="1" ht="8.1" customHeight="1">
      <c r="A32" s="4"/>
      <c r="B32" s="4"/>
      <c r="E32" s="232"/>
      <c r="F32" s="288"/>
      <c r="G32" s="54"/>
      <c r="H32" s="7"/>
      <c r="I32" s="54"/>
      <c r="J32" s="7"/>
      <c r="K32" s="54"/>
      <c r="L32" s="7"/>
      <c r="M32" s="54"/>
      <c r="O32" s="4"/>
      <c r="P32" s="4"/>
      <c r="U32" s="239"/>
      <c r="W32" s="240"/>
    </row>
    <row r="33" spans="1:23" s="184" customFormat="1" ht="21.95" customHeight="1">
      <c r="A33" s="158" t="s">
        <v>266</v>
      </c>
      <c r="B33" s="4"/>
      <c r="E33" s="232"/>
      <c r="F33" s="290"/>
      <c r="G33" s="133">
        <f>G27-G31</f>
        <v>-91778</v>
      </c>
      <c r="H33" s="133"/>
      <c r="I33" s="133">
        <f>I27-I31</f>
        <v>895743</v>
      </c>
      <c r="J33" s="133"/>
      <c r="K33" s="133">
        <f>K27-K31</f>
        <v>-652208</v>
      </c>
      <c r="L33" s="133"/>
      <c r="M33" s="133">
        <f>M27-M31</f>
        <v>1396722</v>
      </c>
      <c r="O33" s="158"/>
      <c r="P33" s="4"/>
      <c r="U33" s="239"/>
      <c r="W33" s="240"/>
    </row>
    <row r="34" spans="1:23" s="184" customFormat="1" ht="21.95" customHeight="1">
      <c r="A34" s="4" t="s">
        <v>225</v>
      </c>
      <c r="B34" s="4"/>
      <c r="E34" s="242">
        <v>5</v>
      </c>
      <c r="F34" s="291"/>
      <c r="G34" s="28">
        <v>233443</v>
      </c>
      <c r="H34" s="27"/>
      <c r="I34" s="52">
        <v>181302</v>
      </c>
      <c r="J34" s="113"/>
      <c r="K34" s="28">
        <v>0</v>
      </c>
      <c r="L34" s="113"/>
      <c r="M34" s="56">
        <v>0</v>
      </c>
      <c r="O34" s="4"/>
      <c r="P34" s="4"/>
      <c r="U34" s="239"/>
      <c r="W34" s="240"/>
    </row>
    <row r="35" spans="1:23" s="184" customFormat="1" ht="21.95" customHeight="1">
      <c r="A35" s="158" t="s">
        <v>267</v>
      </c>
      <c r="B35" s="4"/>
      <c r="E35" s="232"/>
      <c r="F35" s="290"/>
      <c r="G35" s="134">
        <f>SUM(G33:G34)</f>
        <v>141665</v>
      </c>
      <c r="H35" s="133"/>
      <c r="I35" s="134">
        <f>SUM(I33:I34)</f>
        <v>1077045</v>
      </c>
      <c r="J35" s="133"/>
      <c r="K35" s="134">
        <f>SUM(K33:K34)</f>
        <v>-652208</v>
      </c>
      <c r="L35" s="133"/>
      <c r="M35" s="134">
        <f>SUM(M33:M34)</f>
        <v>1396722</v>
      </c>
      <c r="O35" s="158"/>
      <c r="P35" s="4"/>
      <c r="U35" s="239"/>
      <c r="W35" s="240"/>
    </row>
    <row r="36" spans="1:23" s="184" customFormat="1" ht="21.95" customHeight="1">
      <c r="A36" s="4" t="s">
        <v>98</v>
      </c>
      <c r="B36" s="4"/>
      <c r="E36" s="232"/>
      <c r="F36" s="288"/>
      <c r="G36" s="57">
        <v>322834</v>
      </c>
      <c r="H36" s="7"/>
      <c r="I36" s="58">
        <v>340413</v>
      </c>
      <c r="J36" s="7"/>
      <c r="K36" s="57">
        <v>239029</v>
      </c>
      <c r="L36" s="7"/>
      <c r="M36" s="58">
        <v>239110</v>
      </c>
      <c r="O36" s="4"/>
      <c r="P36" s="4"/>
      <c r="U36" s="239"/>
      <c r="W36" s="240"/>
    </row>
    <row r="37" spans="1:23" s="184" customFormat="1" ht="21.95" customHeight="1">
      <c r="A37" s="158" t="s">
        <v>268</v>
      </c>
      <c r="B37" s="4"/>
      <c r="E37" s="232"/>
      <c r="F37" s="290"/>
      <c r="G37" s="133">
        <f>G35-G36</f>
        <v>-181169</v>
      </c>
      <c r="H37" s="133"/>
      <c r="I37" s="133">
        <f>I35-I36</f>
        <v>736632</v>
      </c>
      <c r="J37" s="133"/>
      <c r="K37" s="133">
        <f>K35-K36</f>
        <v>-891237</v>
      </c>
      <c r="L37" s="133"/>
      <c r="M37" s="133">
        <f>M35-M36</f>
        <v>1157612</v>
      </c>
      <c r="O37" s="158"/>
      <c r="P37" s="4"/>
      <c r="U37" s="239"/>
      <c r="W37" s="240"/>
    </row>
    <row r="38" spans="1:23" s="184" customFormat="1" ht="21.95" customHeight="1">
      <c r="A38" s="4" t="s">
        <v>294</v>
      </c>
      <c r="B38" s="4"/>
      <c r="E38" s="242"/>
      <c r="F38" s="291"/>
      <c r="G38" s="51">
        <v>-90290</v>
      </c>
      <c r="H38" s="27"/>
      <c r="I38" s="52">
        <v>-22452</v>
      </c>
      <c r="J38" s="113"/>
      <c r="K38" s="51">
        <v>-20390</v>
      </c>
      <c r="L38" s="113"/>
      <c r="M38" s="52">
        <v>-60496</v>
      </c>
      <c r="O38" s="4"/>
      <c r="P38" s="4"/>
      <c r="U38" s="239"/>
      <c r="W38" s="240"/>
    </row>
    <row r="39" spans="1:23" s="184" customFormat="1" ht="21.95" customHeight="1" thickBot="1">
      <c r="A39" s="158" t="s">
        <v>99</v>
      </c>
      <c r="B39" s="4"/>
      <c r="E39" s="232"/>
      <c r="F39" s="290"/>
      <c r="G39" s="135">
        <f>G37-G38</f>
        <v>-90879</v>
      </c>
      <c r="H39" s="132"/>
      <c r="I39" s="135">
        <f>I37-I38</f>
        <v>759084</v>
      </c>
      <c r="J39" s="132"/>
      <c r="K39" s="114">
        <f>K37-K38</f>
        <v>-870847</v>
      </c>
      <c r="L39" s="132"/>
      <c r="M39" s="114">
        <f>M37-M38</f>
        <v>1218108</v>
      </c>
      <c r="O39" s="158"/>
      <c r="P39" s="4"/>
      <c r="U39" s="239"/>
      <c r="W39" s="240"/>
    </row>
    <row r="40" spans="1:23" s="184" customFormat="1" ht="8.1" customHeight="1" thickTop="1">
      <c r="A40" s="158"/>
      <c r="B40" s="4"/>
      <c r="E40" s="232"/>
      <c r="F40" s="290"/>
      <c r="G40" s="59"/>
      <c r="H40" s="22"/>
      <c r="I40" s="59"/>
      <c r="J40" s="22"/>
      <c r="K40" s="60"/>
      <c r="L40" s="22"/>
      <c r="M40" s="60"/>
      <c r="O40" s="158"/>
      <c r="P40" s="4"/>
      <c r="U40" s="239"/>
      <c r="W40" s="240"/>
    </row>
    <row r="41" spans="1:23" s="184" customFormat="1" ht="21.95" customHeight="1">
      <c r="A41" s="245" t="s">
        <v>100</v>
      </c>
      <c r="B41" s="165"/>
      <c r="E41" s="246"/>
      <c r="F41" s="283"/>
      <c r="G41" s="14"/>
      <c r="H41" s="14"/>
      <c r="I41" s="14"/>
      <c r="J41" s="14"/>
      <c r="K41" s="14"/>
      <c r="L41" s="14"/>
      <c r="M41" s="14"/>
      <c r="O41" s="166"/>
      <c r="P41" s="165"/>
      <c r="U41" s="239"/>
      <c r="W41" s="240"/>
    </row>
    <row r="42" spans="1:23" s="184" customFormat="1" ht="21.95" customHeight="1">
      <c r="B42" s="165" t="s">
        <v>101</v>
      </c>
      <c r="E42" s="242"/>
      <c r="F42" s="291"/>
      <c r="G42" s="292">
        <v>5988</v>
      </c>
      <c r="H42" s="293"/>
      <c r="I42" s="292">
        <v>942403</v>
      </c>
      <c r="J42" s="293"/>
      <c r="K42" s="292">
        <v>-870847</v>
      </c>
      <c r="L42" s="293"/>
      <c r="M42" s="292">
        <v>1218108</v>
      </c>
      <c r="P42" s="165"/>
      <c r="U42" s="239"/>
      <c r="W42" s="240"/>
    </row>
    <row r="43" spans="1:23" s="184" customFormat="1" ht="21.95" customHeight="1">
      <c r="B43" s="165" t="s">
        <v>102</v>
      </c>
      <c r="E43" s="246"/>
      <c r="F43" s="284"/>
      <c r="G43" s="28">
        <v>-96867</v>
      </c>
      <c r="H43" s="113"/>
      <c r="I43" s="55">
        <v>-183319</v>
      </c>
      <c r="J43" s="113"/>
      <c r="K43" s="28">
        <v>0</v>
      </c>
      <c r="L43" s="16"/>
      <c r="M43" s="50">
        <v>0</v>
      </c>
      <c r="P43" s="165"/>
      <c r="U43" s="239"/>
      <c r="W43" s="240"/>
    </row>
    <row r="44" spans="1:23" s="184" customFormat="1" ht="21.95" customHeight="1" thickBot="1">
      <c r="A44" s="158"/>
      <c r="B44" s="165"/>
      <c r="E44" s="246"/>
      <c r="F44" s="289"/>
      <c r="G44" s="135">
        <f>G39</f>
        <v>-90879</v>
      </c>
      <c r="H44" s="132"/>
      <c r="I44" s="135">
        <f>I39</f>
        <v>759084</v>
      </c>
      <c r="J44" s="132"/>
      <c r="K44" s="114">
        <f>K39</f>
        <v>-870847</v>
      </c>
      <c r="L44" s="132"/>
      <c r="M44" s="114">
        <f>M39</f>
        <v>1218108</v>
      </c>
      <c r="O44" s="158"/>
      <c r="P44" s="165"/>
      <c r="U44" s="239"/>
      <c r="W44" s="240"/>
    </row>
    <row r="45" spans="1:23" s="184" customFormat="1" ht="21.95" customHeight="1" thickTop="1">
      <c r="A45" s="167" t="s">
        <v>295</v>
      </c>
      <c r="B45" s="166"/>
      <c r="C45" s="165"/>
      <c r="D45" s="165"/>
      <c r="F45" s="166"/>
      <c r="G45" s="61"/>
      <c r="H45" s="166"/>
      <c r="I45" s="61"/>
      <c r="J45" s="166"/>
      <c r="K45" s="164"/>
      <c r="L45" s="166"/>
      <c r="M45" s="164"/>
      <c r="O45" s="167"/>
      <c r="P45" s="166"/>
      <c r="Q45" s="165"/>
      <c r="R45" s="165"/>
      <c r="U45" s="239"/>
      <c r="W45" s="240"/>
    </row>
    <row r="46" spans="1:23" s="184" customFormat="1" ht="21.95" customHeight="1" thickBot="1">
      <c r="A46" s="165" t="s">
        <v>270</v>
      </c>
      <c r="B46" s="166"/>
      <c r="C46" s="165"/>
      <c r="D46" s="165"/>
      <c r="E46" s="242">
        <v>14</v>
      </c>
      <c r="F46" s="165"/>
      <c r="G46" s="341" t="s">
        <v>314</v>
      </c>
      <c r="H46" s="335"/>
      <c r="I46" s="62">
        <v>0.52</v>
      </c>
      <c r="J46" s="335"/>
      <c r="K46" s="62">
        <v>-0.48</v>
      </c>
      <c r="L46" s="335"/>
      <c r="M46" s="62">
        <v>0.67</v>
      </c>
      <c r="O46" s="165"/>
      <c r="P46" s="166"/>
      <c r="Q46" s="165"/>
      <c r="R46" s="165"/>
      <c r="U46" s="239"/>
      <c r="W46" s="240"/>
    </row>
    <row r="47" spans="1:23" s="184" customFormat="1" ht="21.95" customHeight="1" thickTop="1">
      <c r="A47" s="165"/>
      <c r="B47" s="166"/>
      <c r="C47" s="165"/>
      <c r="D47" s="165"/>
      <c r="E47" s="242"/>
      <c r="F47" s="165"/>
      <c r="G47" s="64"/>
      <c r="H47" s="63"/>
      <c r="I47" s="64"/>
      <c r="J47" s="63"/>
      <c r="K47" s="64"/>
      <c r="L47" s="63"/>
      <c r="M47" s="64"/>
      <c r="O47" s="165"/>
      <c r="P47" s="166"/>
      <c r="Q47" s="165"/>
      <c r="R47" s="165"/>
      <c r="U47" s="239"/>
      <c r="W47" s="240"/>
    </row>
    <row r="48" spans="1:23" s="184" customFormat="1" ht="21.95" customHeight="1">
      <c r="A48" s="229" t="s">
        <v>0</v>
      </c>
      <c r="E48" s="230"/>
      <c r="O48" s="229"/>
      <c r="U48" s="239"/>
      <c r="W48" s="240"/>
    </row>
    <row r="49" spans="1:23" s="184" customFormat="1" ht="21.95" customHeight="1">
      <c r="A49" s="231" t="s">
        <v>103</v>
      </c>
      <c r="E49" s="230"/>
      <c r="O49" s="231"/>
      <c r="U49" s="239"/>
      <c r="W49" s="240"/>
    </row>
    <row r="50" spans="1:23" s="184" customFormat="1" ht="21.95" customHeight="1">
      <c r="A50" s="165"/>
      <c r="B50" s="165"/>
      <c r="C50" s="165"/>
      <c r="D50" s="165"/>
      <c r="E50" s="232"/>
      <c r="F50" s="165"/>
      <c r="G50" s="233"/>
      <c r="H50" s="165"/>
      <c r="I50" s="233"/>
      <c r="J50" s="165"/>
      <c r="K50" s="234"/>
      <c r="L50" s="235"/>
      <c r="M50" s="234"/>
      <c r="O50" s="165"/>
      <c r="P50" s="165"/>
      <c r="Q50" s="165"/>
      <c r="R50" s="165"/>
      <c r="U50" s="239"/>
      <c r="W50" s="240"/>
    </row>
    <row r="51" spans="1:23" s="184" customFormat="1" ht="21.95" customHeight="1">
      <c r="E51" s="230"/>
      <c r="F51" s="230"/>
      <c r="G51" s="349" t="s">
        <v>2</v>
      </c>
      <c r="H51" s="349"/>
      <c r="I51" s="349"/>
      <c r="J51" s="236"/>
      <c r="K51" s="349" t="s">
        <v>3</v>
      </c>
      <c r="L51" s="349"/>
      <c r="M51" s="349"/>
      <c r="U51" s="239"/>
      <c r="W51" s="240"/>
    </row>
    <row r="52" spans="1:23" s="184" customFormat="1" ht="21.95" customHeight="1">
      <c r="E52" s="230"/>
      <c r="F52" s="230"/>
      <c r="G52" s="350" t="s">
        <v>283</v>
      </c>
      <c r="H52" s="350"/>
      <c r="I52" s="350"/>
      <c r="J52" s="236"/>
      <c r="K52" s="350" t="s">
        <v>283</v>
      </c>
      <c r="L52" s="350"/>
      <c r="M52" s="350"/>
      <c r="U52" s="239"/>
      <c r="W52" s="240"/>
    </row>
    <row r="53" spans="1:23" s="184" customFormat="1" ht="21.95" customHeight="1">
      <c r="E53" s="230"/>
      <c r="F53" s="230"/>
      <c r="G53" s="350" t="s">
        <v>211</v>
      </c>
      <c r="H53" s="350"/>
      <c r="I53" s="350"/>
      <c r="J53" s="236"/>
      <c r="K53" s="350" t="s">
        <v>211</v>
      </c>
      <c r="L53" s="350"/>
      <c r="M53" s="350"/>
      <c r="U53" s="239"/>
      <c r="W53" s="240"/>
    </row>
    <row r="54" spans="1:23" s="184" customFormat="1" ht="21.95" customHeight="1">
      <c r="A54" s="231"/>
      <c r="E54" s="230"/>
      <c r="F54" s="237"/>
      <c r="G54" s="237">
        <v>2569</v>
      </c>
      <c r="H54" s="237"/>
      <c r="I54" s="237">
        <v>2568</v>
      </c>
      <c r="J54" s="237"/>
      <c r="K54" s="237">
        <v>2569</v>
      </c>
      <c r="L54" s="237"/>
      <c r="M54" s="237">
        <v>2568</v>
      </c>
      <c r="O54" s="231"/>
      <c r="U54" s="239"/>
      <c r="W54" s="240"/>
    </row>
    <row r="55" spans="1:23" s="184" customFormat="1" ht="21.95" customHeight="1">
      <c r="G55" s="351" t="s">
        <v>8</v>
      </c>
      <c r="H55" s="351"/>
      <c r="I55" s="351"/>
      <c r="J55" s="351"/>
      <c r="K55" s="351"/>
      <c r="L55" s="351"/>
      <c r="M55" s="351"/>
      <c r="O55" s="231"/>
      <c r="U55" s="239"/>
      <c r="W55" s="240"/>
    </row>
    <row r="56" spans="1:23" s="184" customFormat="1" ht="21.95" customHeight="1">
      <c r="A56" s="166" t="s">
        <v>99</v>
      </c>
      <c r="B56" s="165"/>
      <c r="E56" s="246"/>
      <c r="F56" s="65"/>
      <c r="G56" s="132">
        <f>G44</f>
        <v>-90879</v>
      </c>
      <c r="H56" s="294"/>
      <c r="I56" s="132">
        <f>I44</f>
        <v>759084</v>
      </c>
      <c r="J56" s="294"/>
      <c r="K56" s="132">
        <f>K44</f>
        <v>-870847</v>
      </c>
      <c r="L56" s="294"/>
      <c r="M56" s="132">
        <f>M44</f>
        <v>1218108</v>
      </c>
      <c r="U56" s="239"/>
      <c r="W56" s="240"/>
    </row>
    <row r="57" spans="1:23" s="184" customFormat="1" ht="21.95" customHeight="1">
      <c r="A57" s="166"/>
      <c r="B57" s="165"/>
      <c r="E57" s="246"/>
      <c r="F57" s="65"/>
      <c r="G57" s="22"/>
      <c r="H57" s="66"/>
      <c r="I57" s="22"/>
      <c r="J57" s="66"/>
      <c r="K57" s="22"/>
      <c r="L57" s="66"/>
      <c r="M57" s="22"/>
      <c r="O57" s="166"/>
      <c r="P57" s="165"/>
      <c r="U57" s="239"/>
      <c r="W57" s="240"/>
    </row>
    <row r="58" spans="1:23" s="184" customFormat="1" ht="21.95" customHeight="1">
      <c r="A58" s="231" t="s">
        <v>104</v>
      </c>
      <c r="B58" s="165"/>
      <c r="E58" s="246"/>
      <c r="F58" s="163"/>
      <c r="G58" s="28"/>
      <c r="H58" s="27"/>
      <c r="I58" s="28"/>
      <c r="J58" s="27"/>
      <c r="K58" s="28"/>
      <c r="L58" s="16"/>
      <c r="M58" s="28"/>
      <c r="O58" s="166"/>
      <c r="P58" s="165"/>
      <c r="U58" s="239"/>
      <c r="W58" s="240"/>
    </row>
    <row r="59" spans="1:23" s="184" customFormat="1" ht="21.95" customHeight="1">
      <c r="A59" s="167" t="s">
        <v>105</v>
      </c>
      <c r="E59" s="246"/>
      <c r="F59" s="163"/>
      <c r="G59" s="28"/>
      <c r="H59" s="27"/>
      <c r="I59" s="28"/>
      <c r="J59" s="27"/>
      <c r="K59" s="16"/>
      <c r="L59" s="16"/>
      <c r="M59" s="16"/>
      <c r="O59" s="231"/>
      <c r="P59" s="165"/>
      <c r="U59" s="239"/>
      <c r="W59" s="240"/>
    </row>
    <row r="60" spans="1:23" s="184" customFormat="1" ht="21.95" customHeight="1">
      <c r="B60" s="247" t="s">
        <v>106</v>
      </c>
      <c r="E60" s="230"/>
      <c r="F60" s="55"/>
      <c r="G60" s="28">
        <v>1237819</v>
      </c>
      <c r="H60" s="28"/>
      <c r="I60" s="145">
        <v>-1057055</v>
      </c>
      <c r="J60" s="28"/>
      <c r="K60" s="12">
        <v>0</v>
      </c>
      <c r="L60" s="14"/>
      <c r="M60" s="12">
        <v>0</v>
      </c>
      <c r="O60" s="167"/>
      <c r="U60" s="239"/>
      <c r="W60" s="240"/>
    </row>
    <row r="61" spans="1:23" s="184" customFormat="1" ht="21.95" customHeight="1">
      <c r="A61" s="184" t="s">
        <v>107</v>
      </c>
      <c r="B61" s="184" t="s">
        <v>301</v>
      </c>
      <c r="E61" s="230"/>
      <c r="F61" s="55"/>
      <c r="G61" s="28">
        <v>0</v>
      </c>
      <c r="H61" s="28"/>
      <c r="I61" s="55">
        <v>-1131</v>
      </c>
      <c r="J61" s="28"/>
      <c r="K61" s="28">
        <v>0</v>
      </c>
      <c r="L61" s="28"/>
      <c r="M61" s="55">
        <v>-1131</v>
      </c>
      <c r="P61" s="247"/>
      <c r="U61" s="239"/>
      <c r="W61" s="240"/>
    </row>
    <row r="62" spans="1:23" s="184" customFormat="1" ht="21.95" customHeight="1">
      <c r="B62" s="247" t="s">
        <v>108</v>
      </c>
      <c r="G62" s="14"/>
      <c r="H62" s="14"/>
      <c r="I62" s="248"/>
      <c r="J62" s="14"/>
      <c r="K62" s="14"/>
      <c r="L62" s="14"/>
      <c r="M62" s="248"/>
      <c r="U62" s="239"/>
      <c r="W62" s="240"/>
    </row>
    <row r="63" spans="1:23" s="184" customFormat="1" ht="21.95" customHeight="1">
      <c r="B63" s="247" t="s">
        <v>109</v>
      </c>
      <c r="E63" s="230"/>
      <c r="F63" s="55"/>
      <c r="G63" s="18">
        <v>0</v>
      </c>
      <c r="H63" s="28"/>
      <c r="I63" s="67">
        <v>226</v>
      </c>
      <c r="J63" s="28"/>
      <c r="K63" s="18">
        <v>0</v>
      </c>
      <c r="L63" s="28"/>
      <c r="M63" s="67">
        <v>226</v>
      </c>
      <c r="P63" s="247"/>
      <c r="U63" s="239"/>
      <c r="W63" s="240"/>
    </row>
    <row r="64" spans="1:23" s="184" customFormat="1" ht="21.95" customHeight="1">
      <c r="A64" s="225" t="s">
        <v>110</v>
      </c>
      <c r="B64" s="231"/>
      <c r="D64" s="231"/>
      <c r="E64" s="230"/>
      <c r="F64" s="55"/>
      <c r="G64" s="136">
        <f>SUM(G60:G63)</f>
        <v>1237819</v>
      </c>
      <c r="H64" s="292"/>
      <c r="I64" s="136">
        <f>SUM(I60:I63)</f>
        <v>-1057960</v>
      </c>
      <c r="J64" s="292"/>
      <c r="K64" s="136">
        <f>SUM(K60:K63)</f>
        <v>0</v>
      </c>
      <c r="L64" s="292"/>
      <c r="M64" s="136">
        <f>SUM(M60:M63)</f>
        <v>-905</v>
      </c>
      <c r="P64" s="247"/>
      <c r="U64" s="239"/>
      <c r="W64" s="240"/>
    </row>
    <row r="65" spans="1:23" s="184" customFormat="1" ht="21.95" customHeight="1">
      <c r="A65" s="158"/>
      <c r="B65" s="4"/>
      <c r="E65" s="232"/>
      <c r="F65" s="164"/>
      <c r="G65" s="59"/>
      <c r="H65" s="21"/>
      <c r="I65" s="59"/>
      <c r="J65" s="21"/>
      <c r="K65" s="59"/>
      <c r="L65" s="21"/>
      <c r="M65" s="59"/>
      <c r="O65" s="225"/>
      <c r="P65" s="231"/>
      <c r="R65" s="231"/>
      <c r="U65" s="239"/>
      <c r="W65" s="240"/>
    </row>
    <row r="66" spans="1:23" s="184" customFormat="1" ht="21.95" customHeight="1">
      <c r="A66" s="167" t="s">
        <v>111</v>
      </c>
      <c r="E66" s="246"/>
      <c r="F66" s="163"/>
      <c r="G66" s="28"/>
      <c r="H66" s="27"/>
      <c r="I66" s="28"/>
      <c r="J66" s="27"/>
      <c r="K66" s="28"/>
      <c r="L66" s="16"/>
      <c r="M66" s="28"/>
      <c r="O66" s="158"/>
      <c r="P66" s="4"/>
      <c r="U66" s="239"/>
      <c r="W66" s="240"/>
    </row>
    <row r="67" spans="1:23" s="184" customFormat="1" ht="21.95" customHeight="1">
      <c r="A67" s="167"/>
      <c r="B67" s="184" t="s">
        <v>271</v>
      </c>
      <c r="C67" s="247"/>
      <c r="D67" s="248"/>
      <c r="E67" s="246"/>
      <c r="F67" s="163"/>
      <c r="G67" s="28"/>
      <c r="H67" s="27"/>
      <c r="I67" s="28"/>
      <c r="J67" s="27"/>
      <c r="K67" s="28"/>
      <c r="L67" s="16"/>
      <c r="M67" s="28"/>
      <c r="O67" s="167"/>
      <c r="U67" s="239"/>
      <c r="W67" s="240"/>
    </row>
    <row r="68" spans="1:23" s="184" customFormat="1" ht="21.95" customHeight="1">
      <c r="A68" s="167"/>
      <c r="B68" s="184" t="s">
        <v>112</v>
      </c>
      <c r="C68" s="247" t="s">
        <v>113</v>
      </c>
      <c r="D68" s="248"/>
      <c r="E68" s="246"/>
      <c r="F68" s="163"/>
      <c r="G68" s="28">
        <v>0</v>
      </c>
      <c r="H68" s="27"/>
      <c r="I68" s="55">
        <v>-1975</v>
      </c>
      <c r="J68" s="27"/>
      <c r="K68" s="28">
        <v>0</v>
      </c>
      <c r="L68" s="16"/>
      <c r="M68" s="28">
        <v>0</v>
      </c>
      <c r="O68" s="167"/>
      <c r="Q68" s="247"/>
      <c r="R68" s="248"/>
      <c r="U68" s="239"/>
      <c r="W68" s="240"/>
    </row>
    <row r="69" spans="1:23" s="184" customFormat="1" ht="21.95" customHeight="1">
      <c r="A69" s="167"/>
      <c r="B69" s="184" t="s">
        <v>284</v>
      </c>
      <c r="C69" s="248"/>
      <c r="D69" s="248"/>
      <c r="E69" s="246"/>
      <c r="F69" s="163"/>
      <c r="G69" s="28"/>
      <c r="H69" s="27"/>
      <c r="I69" s="55"/>
      <c r="J69" s="27"/>
      <c r="K69" s="28"/>
      <c r="L69" s="16"/>
      <c r="M69" s="55"/>
      <c r="O69" s="167"/>
      <c r="Q69" s="247"/>
      <c r="R69" s="248"/>
      <c r="U69" s="239"/>
      <c r="W69" s="240"/>
    </row>
    <row r="70" spans="1:23" s="184" customFormat="1" ht="21.95" customHeight="1">
      <c r="A70" s="167"/>
      <c r="B70" s="248"/>
      <c r="C70" s="247" t="s">
        <v>114</v>
      </c>
      <c r="D70" s="248"/>
      <c r="E70" s="246"/>
      <c r="F70" s="163"/>
      <c r="G70" s="28">
        <v>960579</v>
      </c>
      <c r="H70" s="27"/>
      <c r="I70" s="55">
        <v>-14024</v>
      </c>
      <c r="J70" s="27"/>
      <c r="K70" s="28">
        <v>1022715</v>
      </c>
      <c r="L70" s="16"/>
      <c r="M70" s="295">
        <v>-30686</v>
      </c>
      <c r="O70" s="167"/>
      <c r="Q70" s="248"/>
      <c r="R70" s="248"/>
      <c r="U70" s="239"/>
      <c r="W70" s="240"/>
    </row>
    <row r="71" spans="1:23" s="184" customFormat="1" ht="21.95" customHeight="1">
      <c r="A71" s="231"/>
      <c r="B71" s="247" t="s">
        <v>115</v>
      </c>
      <c r="C71" s="248"/>
      <c r="D71" s="248"/>
      <c r="E71" s="165"/>
      <c r="F71" s="163"/>
      <c r="G71" s="28"/>
      <c r="H71" s="27"/>
      <c r="I71" s="55"/>
      <c r="J71" s="27"/>
      <c r="K71" s="28"/>
      <c r="L71" s="16"/>
      <c r="M71" s="296"/>
      <c r="O71" s="231"/>
      <c r="P71" s="248"/>
      <c r="Q71" s="247"/>
      <c r="R71" s="248"/>
      <c r="U71" s="239"/>
      <c r="W71" s="240"/>
    </row>
    <row r="72" spans="1:23" s="184" customFormat="1" ht="21.95" customHeight="1">
      <c r="A72" s="231"/>
      <c r="B72" s="248"/>
      <c r="C72" s="247" t="s">
        <v>116</v>
      </c>
      <c r="D72" s="248"/>
      <c r="E72" s="165"/>
      <c r="F72" s="163"/>
      <c r="G72" s="18">
        <v>-204555</v>
      </c>
      <c r="H72" s="27"/>
      <c r="I72" s="297">
        <v>6329</v>
      </c>
      <c r="J72" s="27"/>
      <c r="K72" s="18">
        <v>-204543</v>
      </c>
      <c r="L72" s="14"/>
      <c r="M72" s="297">
        <v>6138</v>
      </c>
      <c r="O72" s="231"/>
      <c r="P72" s="247"/>
      <c r="Q72" s="248"/>
      <c r="R72" s="248"/>
      <c r="U72" s="239"/>
      <c r="W72" s="240"/>
    </row>
    <row r="73" spans="1:23" s="184" customFormat="1" ht="21.95" customHeight="1">
      <c r="A73" s="166" t="s">
        <v>117</v>
      </c>
      <c r="B73" s="231"/>
      <c r="E73" s="165"/>
      <c r="F73" s="163"/>
      <c r="G73" s="136">
        <f>SUM(G67:G72)</f>
        <v>756024</v>
      </c>
      <c r="H73" s="293"/>
      <c r="I73" s="136">
        <f>SUM(I67:I72)</f>
        <v>-9670</v>
      </c>
      <c r="J73" s="293"/>
      <c r="K73" s="136">
        <f>SUM(K67:K72)</f>
        <v>818172</v>
      </c>
      <c r="L73" s="298"/>
      <c r="M73" s="299">
        <f>SUM(M67:M72)</f>
        <v>-24548</v>
      </c>
      <c r="O73" s="231"/>
      <c r="P73" s="248"/>
      <c r="Q73" s="247"/>
      <c r="R73" s="248"/>
      <c r="U73" s="239"/>
      <c r="W73" s="240"/>
    </row>
    <row r="74" spans="1:23" s="184" customFormat="1" ht="21.95" customHeight="1">
      <c r="B74" s="249"/>
      <c r="C74" s="231"/>
      <c r="D74" s="231"/>
      <c r="E74" s="230"/>
      <c r="F74" s="55"/>
      <c r="G74" s="68"/>
      <c r="H74" s="28"/>
      <c r="I74" s="68"/>
      <c r="J74" s="28"/>
      <c r="K74" s="68"/>
      <c r="L74" s="28"/>
      <c r="M74" s="68"/>
      <c r="O74" s="166"/>
      <c r="P74" s="231"/>
      <c r="U74" s="239"/>
      <c r="W74" s="240"/>
    </row>
    <row r="75" spans="1:23" s="184" customFormat="1" ht="21.95" customHeight="1">
      <c r="A75" s="231" t="s">
        <v>285</v>
      </c>
      <c r="E75" s="230"/>
      <c r="F75" s="69"/>
      <c r="G75" s="127">
        <f>G73+G64</f>
        <v>1993843</v>
      </c>
      <c r="H75" s="300"/>
      <c r="I75" s="127">
        <f>I73+I64</f>
        <v>-1067630</v>
      </c>
      <c r="J75" s="300"/>
      <c r="K75" s="127">
        <f>K73+K64</f>
        <v>818172</v>
      </c>
      <c r="L75" s="300"/>
      <c r="M75" s="127">
        <f>M73+M64</f>
        <v>-25453</v>
      </c>
      <c r="P75" s="249"/>
      <c r="Q75" s="231"/>
      <c r="R75" s="231"/>
      <c r="U75" s="239"/>
      <c r="W75" s="240"/>
    </row>
    <row r="76" spans="1:23" s="184" customFormat="1" ht="10.5" customHeight="1">
      <c r="B76" s="249"/>
      <c r="C76" s="231"/>
      <c r="D76" s="231"/>
      <c r="E76" s="230"/>
      <c r="F76" s="55"/>
      <c r="G76" s="68"/>
      <c r="H76" s="28"/>
      <c r="I76" s="68"/>
      <c r="J76" s="28"/>
      <c r="K76" s="68"/>
      <c r="L76" s="28"/>
      <c r="M76" s="68"/>
      <c r="O76" s="231"/>
      <c r="U76" s="239"/>
      <c r="W76" s="240"/>
    </row>
    <row r="77" spans="1:23" s="184" customFormat="1" ht="21.95" customHeight="1" thickBot="1">
      <c r="A77" s="250" t="s">
        <v>230</v>
      </c>
      <c r="E77" s="230"/>
      <c r="F77" s="69"/>
      <c r="G77" s="138">
        <f>G75+G56</f>
        <v>1902964</v>
      </c>
      <c r="H77" s="300"/>
      <c r="I77" s="138">
        <f>I75+I56</f>
        <v>-308546</v>
      </c>
      <c r="J77" s="300"/>
      <c r="K77" s="138">
        <f>K75+K56</f>
        <v>-52675</v>
      </c>
      <c r="L77" s="300"/>
      <c r="M77" s="138">
        <f>M75+M56</f>
        <v>1192655</v>
      </c>
      <c r="P77" s="249"/>
      <c r="Q77" s="231"/>
      <c r="R77" s="231"/>
      <c r="U77" s="239"/>
      <c r="W77" s="240"/>
    </row>
    <row r="78" spans="1:23" s="184" customFormat="1" ht="21.95" customHeight="1" thickTop="1">
      <c r="B78" s="249"/>
      <c r="C78" s="231"/>
      <c r="D78" s="231"/>
      <c r="E78" s="230"/>
      <c r="F78" s="55"/>
      <c r="G78" s="68"/>
      <c r="H78" s="28"/>
      <c r="I78" s="68"/>
      <c r="J78" s="28"/>
      <c r="K78" s="68"/>
      <c r="L78" s="28"/>
      <c r="M78" s="68"/>
      <c r="O78" s="250"/>
      <c r="U78" s="239"/>
      <c r="W78" s="240"/>
    </row>
    <row r="79" spans="1:23" s="184" customFormat="1" ht="21.95" customHeight="1">
      <c r="A79" s="231" t="s">
        <v>272</v>
      </c>
      <c r="E79" s="230"/>
      <c r="F79" s="55"/>
      <c r="G79" s="28"/>
      <c r="H79" s="28"/>
      <c r="I79" s="28"/>
      <c r="J79" s="28"/>
      <c r="K79" s="28"/>
      <c r="L79" s="28"/>
      <c r="M79" s="28"/>
      <c r="P79" s="249"/>
      <c r="Q79" s="231"/>
      <c r="R79" s="231"/>
      <c r="U79" s="239"/>
      <c r="W79" s="240"/>
    </row>
    <row r="80" spans="1:23" s="184" customFormat="1" ht="21.95" customHeight="1">
      <c r="A80" s="184" t="s">
        <v>118</v>
      </c>
      <c r="B80" s="251"/>
      <c r="E80" s="230"/>
      <c r="F80" s="55"/>
      <c r="G80" s="28">
        <v>1852060</v>
      </c>
      <c r="H80" s="28"/>
      <c r="I80" s="55">
        <v>11399</v>
      </c>
      <c r="J80" s="28"/>
      <c r="K80" s="28">
        <v>-52675</v>
      </c>
      <c r="L80" s="28"/>
      <c r="M80" s="55">
        <v>1192655</v>
      </c>
      <c r="O80" s="231"/>
      <c r="U80" s="239"/>
      <c r="W80" s="240"/>
    </row>
    <row r="81" spans="1:23" s="184" customFormat="1" ht="21.95" customHeight="1">
      <c r="A81" s="184" t="s">
        <v>119</v>
      </c>
      <c r="B81" s="251"/>
      <c r="E81" s="230"/>
      <c r="F81" s="55"/>
      <c r="G81" s="28">
        <v>50904</v>
      </c>
      <c r="H81" s="28"/>
      <c r="I81" s="297">
        <v>-319945</v>
      </c>
      <c r="J81" s="28"/>
      <c r="K81" s="28">
        <v>0</v>
      </c>
      <c r="L81" s="14"/>
      <c r="M81" s="28">
        <v>0</v>
      </c>
      <c r="P81" s="251"/>
      <c r="U81" s="239"/>
      <c r="W81" s="240"/>
    </row>
    <row r="82" spans="1:23" s="184" customFormat="1" ht="21.95" customHeight="1" thickBot="1">
      <c r="A82" s="231"/>
      <c r="E82" s="230"/>
      <c r="F82" s="69" t="s">
        <v>107</v>
      </c>
      <c r="G82" s="139">
        <f>G77</f>
        <v>1902964</v>
      </c>
      <c r="H82" s="300" t="s">
        <v>107</v>
      </c>
      <c r="I82" s="139">
        <f>I77</f>
        <v>-308546</v>
      </c>
      <c r="J82" s="300" t="s">
        <v>107</v>
      </c>
      <c r="K82" s="139">
        <f>K77</f>
        <v>-52675</v>
      </c>
      <c r="L82" s="300" t="s">
        <v>107</v>
      </c>
      <c r="M82" s="139">
        <f>M77</f>
        <v>1192655</v>
      </c>
      <c r="P82" s="251"/>
      <c r="U82" s="239"/>
      <c r="W82" s="240"/>
    </row>
    <row r="83" spans="1:23" s="184" customFormat="1" ht="21.95" customHeight="1" thickTop="1">
      <c r="O83" s="231"/>
      <c r="U83" s="239"/>
      <c r="W83" s="240"/>
    </row>
    <row r="84" spans="1:23" s="184" customFormat="1" ht="8.1" customHeight="1">
      <c r="U84" s="239"/>
      <c r="W84" s="240"/>
    </row>
    <row r="85" spans="1:23" s="184" customFormat="1" ht="21.95" customHeight="1">
      <c r="U85" s="239"/>
    </row>
    <row r="86" spans="1:23" s="184" customFormat="1" ht="8.1" customHeight="1">
      <c r="U86" s="239"/>
    </row>
    <row r="87" spans="1:23" s="184" customFormat="1" ht="21.95" customHeight="1">
      <c r="U87" s="239"/>
    </row>
    <row r="88" spans="1:23" s="184" customFormat="1" ht="21.95" customHeight="1">
      <c r="U88" s="239"/>
    </row>
    <row r="89" spans="1:23" s="184" customFormat="1" ht="21.95" customHeight="1">
      <c r="U89" s="239"/>
    </row>
    <row r="90" spans="1:23" s="184" customFormat="1" ht="21.95" customHeight="1"/>
    <row r="91" spans="1:23" ht="21.75">
      <c r="O91" s="184"/>
      <c r="P91" s="184"/>
      <c r="Q91" s="184"/>
      <c r="R91" s="184"/>
    </row>
  </sheetData>
  <sheetProtection formatCells="0" formatColumns="0" formatRows="0" insertColumns="0" insertRows="0" insertHyperlinks="0" deleteColumns="0" deleteRows="0" sort="0" autoFilter="0" pivotTables="0"/>
  <mergeCells count="14">
    <mergeCell ref="G55:M55"/>
    <mergeCell ref="G8:M8"/>
    <mergeCell ref="G51:I51"/>
    <mergeCell ref="K51:M51"/>
    <mergeCell ref="G52:I52"/>
    <mergeCell ref="K52:M52"/>
    <mergeCell ref="G53:I53"/>
    <mergeCell ref="K53:M53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E716-40AD-4718-AB21-B7E9E0DDAD5D}">
  <sheetPr>
    <tabColor rgb="FF002060"/>
  </sheetPr>
  <dimension ref="A1:AG43"/>
  <sheetViews>
    <sheetView view="pageBreakPreview" zoomScale="60" zoomScaleNormal="100" zoomScaleSheetLayoutView="39" zoomScalePageLayoutView="51" workbookViewId="0">
      <selection activeCell="D10" sqref="D10"/>
    </sheetView>
  </sheetViews>
  <sheetFormatPr defaultRowHeight="22.5" customHeight="1"/>
  <cols>
    <col min="1" max="1" width="1.140625" style="255" customWidth="1"/>
    <col min="2" max="2" width="68" style="255" customWidth="1"/>
    <col min="3" max="3" width="9.42578125" style="256" customWidth="1"/>
    <col min="4" max="4" width="1.7109375" style="256" customWidth="1"/>
    <col min="5" max="5" width="15.28515625" style="255" customWidth="1"/>
    <col min="6" max="6" width="1.140625" style="255" customWidth="1"/>
    <col min="7" max="7" width="15.28515625" style="255" customWidth="1"/>
    <col min="8" max="8" width="1.140625" style="255" customWidth="1"/>
    <col min="9" max="9" width="15.28515625" style="255" customWidth="1"/>
    <col min="10" max="10" width="1.140625" style="255" customWidth="1"/>
    <col min="11" max="11" width="15.28515625" style="255" customWidth="1"/>
    <col min="12" max="12" width="1.28515625" style="255" customWidth="1"/>
    <col min="13" max="13" width="13" style="255" customWidth="1"/>
    <col min="14" max="14" width="1.140625" style="255" customWidth="1"/>
    <col min="15" max="15" width="17.28515625" style="255" bestFit="1" customWidth="1"/>
    <col min="16" max="16" width="1.42578125" style="255" customWidth="1"/>
    <col min="17" max="17" width="13.28515625" style="255" customWidth="1"/>
    <col min="18" max="18" width="1.42578125" style="255" customWidth="1"/>
    <col min="19" max="19" width="15" style="255" customWidth="1"/>
    <col min="20" max="20" width="1.140625" style="255" customWidth="1"/>
    <col min="21" max="21" width="13.5703125" style="255" customWidth="1"/>
    <col min="22" max="22" width="1.140625" style="255" customWidth="1"/>
    <col min="23" max="23" width="14.28515625" style="255" bestFit="1" customWidth="1"/>
    <col min="24" max="24" width="1.140625" style="255" customWidth="1"/>
    <col min="25" max="25" width="16.42578125" style="255" bestFit="1" customWidth="1"/>
    <col min="26" max="26" width="1.140625" style="255" customWidth="1"/>
    <col min="27" max="27" width="15.42578125" style="255" bestFit="1" customWidth="1"/>
    <col min="28" max="28" width="1.140625" style="255" customWidth="1"/>
    <col min="29" max="29" width="15.28515625" style="255" customWidth="1"/>
    <col min="30" max="30" width="1.140625" style="255" customWidth="1"/>
    <col min="31" max="31" width="15.7109375" style="255" customWidth="1"/>
    <col min="32" max="32" width="8.7109375" style="255"/>
    <col min="33" max="33" width="1.140625" style="255" customWidth="1"/>
    <col min="34" max="34" width="8.7109375" style="255"/>
    <col min="35" max="35" width="0.85546875" style="255" customWidth="1"/>
    <col min="36" max="36" width="8.7109375" style="255"/>
    <col min="37" max="37" width="0.85546875" style="255" customWidth="1"/>
    <col min="38" max="38" width="8.7109375" style="255"/>
    <col min="39" max="39" width="0.85546875" style="255" customWidth="1"/>
    <col min="40" max="40" width="8.7109375" style="255"/>
    <col min="41" max="41" width="0.42578125" style="255" customWidth="1"/>
    <col min="42" max="42" width="8.7109375" style="255"/>
    <col min="43" max="43" width="0.85546875" style="255" customWidth="1"/>
    <col min="44" max="44" width="8.7109375" style="255"/>
    <col min="45" max="45" width="0.85546875" style="255" customWidth="1"/>
    <col min="46" max="46" width="8.7109375" style="255"/>
    <col min="47" max="47" width="0.85546875" style="255" customWidth="1"/>
    <col min="48" max="48" width="8.7109375" style="255"/>
    <col min="49" max="49" width="0.42578125" style="255" customWidth="1"/>
    <col min="50" max="50" width="8.7109375" style="255"/>
    <col min="51" max="51" width="0.42578125" style="255" customWidth="1"/>
    <col min="52" max="52" width="8.7109375" style="255"/>
    <col min="53" max="53" width="0.42578125" style="255" customWidth="1"/>
    <col min="54" max="54" width="8.7109375" style="255"/>
    <col min="55" max="55" width="0.85546875" style="255" customWidth="1"/>
    <col min="56" max="56" width="8.7109375" style="255"/>
    <col min="57" max="57" width="8.42578125" style="255" customWidth="1"/>
    <col min="58" max="259" width="8.7109375" style="255"/>
    <col min="260" max="260" width="1.140625" style="255" customWidth="1"/>
    <col min="261" max="261" width="42.42578125" style="255" customWidth="1"/>
    <col min="262" max="262" width="7" style="255" customWidth="1"/>
    <col min="263" max="263" width="9.85546875" style="255" customWidth="1"/>
    <col min="264" max="264" width="0.42578125" style="255" customWidth="1"/>
    <col min="265" max="265" width="11" style="255" customWidth="1"/>
    <col min="266" max="266" width="0.42578125" style="255" customWidth="1"/>
    <col min="267" max="267" width="10.28515625" style="255" customWidth="1"/>
    <col min="268" max="268" width="0.42578125" style="255" customWidth="1"/>
    <col min="269" max="269" width="12.28515625" style="255" bestFit="1" customWidth="1"/>
    <col min="270" max="270" width="0.42578125" style="255" customWidth="1"/>
    <col min="271" max="271" width="12.140625" style="255" customWidth="1"/>
    <col min="272" max="272" width="0.42578125" style="255" customWidth="1"/>
    <col min="273" max="273" width="11.42578125" style="255" customWidth="1"/>
    <col min="274" max="274" width="0.42578125" style="255" customWidth="1"/>
    <col min="275" max="275" width="8.42578125" style="255" customWidth="1"/>
    <col min="276" max="276" width="0.42578125" style="255" customWidth="1"/>
    <col min="277" max="277" width="11" style="255" customWidth="1"/>
    <col min="278" max="278" width="0.28515625" style="255" customWidth="1"/>
    <col min="279" max="279" width="10.28515625" style="255" customWidth="1"/>
    <col min="280" max="280" width="0.42578125" style="255" customWidth="1"/>
    <col min="281" max="281" width="11.28515625" style="255" customWidth="1"/>
    <col min="282" max="282" width="0.42578125" style="255" customWidth="1"/>
    <col min="283" max="283" width="10.28515625" style="255" customWidth="1"/>
    <col min="284" max="284" width="0.42578125" style="255" customWidth="1"/>
    <col min="285" max="285" width="10.42578125" style="255" bestFit="1" customWidth="1"/>
    <col min="286" max="286" width="0.42578125" style="255" customWidth="1"/>
    <col min="287" max="287" width="10.42578125" style="255" bestFit="1" customWidth="1"/>
    <col min="288" max="515" width="8.7109375" style="255"/>
    <col min="516" max="516" width="1.140625" style="255" customWidth="1"/>
    <col min="517" max="517" width="42.42578125" style="255" customWidth="1"/>
    <col min="518" max="518" width="7" style="255" customWidth="1"/>
    <col min="519" max="519" width="9.85546875" style="255" customWidth="1"/>
    <col min="520" max="520" width="0.42578125" style="255" customWidth="1"/>
    <col min="521" max="521" width="11" style="255" customWidth="1"/>
    <col min="522" max="522" width="0.42578125" style="255" customWidth="1"/>
    <col min="523" max="523" width="10.28515625" style="255" customWidth="1"/>
    <col min="524" max="524" width="0.42578125" style="255" customWidth="1"/>
    <col min="525" max="525" width="12.28515625" style="255" bestFit="1" customWidth="1"/>
    <col min="526" max="526" width="0.42578125" style="255" customWidth="1"/>
    <col min="527" max="527" width="12.140625" style="255" customWidth="1"/>
    <col min="528" max="528" width="0.42578125" style="255" customWidth="1"/>
    <col min="529" max="529" width="11.42578125" style="255" customWidth="1"/>
    <col min="530" max="530" width="0.42578125" style="255" customWidth="1"/>
    <col min="531" max="531" width="8.42578125" style="255" customWidth="1"/>
    <col min="532" max="532" width="0.42578125" style="255" customWidth="1"/>
    <col min="533" max="533" width="11" style="255" customWidth="1"/>
    <col min="534" max="534" width="0.28515625" style="255" customWidth="1"/>
    <col min="535" max="535" width="10.28515625" style="255" customWidth="1"/>
    <col min="536" max="536" width="0.42578125" style="255" customWidth="1"/>
    <col min="537" max="537" width="11.28515625" style="255" customWidth="1"/>
    <col min="538" max="538" width="0.42578125" style="255" customWidth="1"/>
    <col min="539" max="539" width="10.28515625" style="255" customWidth="1"/>
    <col min="540" max="540" width="0.42578125" style="255" customWidth="1"/>
    <col min="541" max="541" width="10.42578125" style="255" bestFit="1" customWidth="1"/>
    <col min="542" max="542" width="0.42578125" style="255" customWidth="1"/>
    <col min="543" max="543" width="10.42578125" style="255" bestFit="1" customWidth="1"/>
    <col min="544" max="771" width="8.7109375" style="255"/>
    <col min="772" max="772" width="1.140625" style="255" customWidth="1"/>
    <col min="773" max="773" width="42.42578125" style="255" customWidth="1"/>
    <col min="774" max="774" width="7" style="255" customWidth="1"/>
    <col min="775" max="775" width="9.85546875" style="255" customWidth="1"/>
    <col min="776" max="776" width="0.42578125" style="255" customWidth="1"/>
    <col min="777" max="777" width="11" style="255" customWidth="1"/>
    <col min="778" max="778" width="0.42578125" style="255" customWidth="1"/>
    <col min="779" max="779" width="10.28515625" style="255" customWidth="1"/>
    <col min="780" max="780" width="0.42578125" style="255" customWidth="1"/>
    <col min="781" max="781" width="12.28515625" style="255" bestFit="1" customWidth="1"/>
    <col min="782" max="782" width="0.42578125" style="255" customWidth="1"/>
    <col min="783" max="783" width="12.140625" style="255" customWidth="1"/>
    <col min="784" max="784" width="0.42578125" style="255" customWidth="1"/>
    <col min="785" max="785" width="11.42578125" style="255" customWidth="1"/>
    <col min="786" max="786" width="0.42578125" style="255" customWidth="1"/>
    <col min="787" max="787" width="8.42578125" style="255" customWidth="1"/>
    <col min="788" max="788" width="0.42578125" style="255" customWidth="1"/>
    <col min="789" max="789" width="11" style="255" customWidth="1"/>
    <col min="790" max="790" width="0.28515625" style="255" customWidth="1"/>
    <col min="791" max="791" width="10.28515625" style="255" customWidth="1"/>
    <col min="792" max="792" width="0.42578125" style="255" customWidth="1"/>
    <col min="793" max="793" width="11.28515625" style="255" customWidth="1"/>
    <col min="794" max="794" width="0.42578125" style="255" customWidth="1"/>
    <col min="795" max="795" width="10.28515625" style="255" customWidth="1"/>
    <col min="796" max="796" width="0.42578125" style="255" customWidth="1"/>
    <col min="797" max="797" width="10.42578125" style="255" bestFit="1" customWidth="1"/>
    <col min="798" max="798" width="0.42578125" style="255" customWidth="1"/>
    <col min="799" max="799" width="10.42578125" style="255" bestFit="1" customWidth="1"/>
    <col min="800" max="1027" width="8.7109375" style="255"/>
    <col min="1028" max="1028" width="1.140625" style="255" customWidth="1"/>
    <col min="1029" max="1029" width="42.42578125" style="255" customWidth="1"/>
    <col min="1030" max="1030" width="7" style="255" customWidth="1"/>
    <col min="1031" max="1031" width="9.85546875" style="255" customWidth="1"/>
    <col min="1032" max="1032" width="0.42578125" style="255" customWidth="1"/>
    <col min="1033" max="1033" width="11" style="255" customWidth="1"/>
    <col min="1034" max="1034" width="0.42578125" style="255" customWidth="1"/>
    <col min="1035" max="1035" width="10.28515625" style="255" customWidth="1"/>
    <col min="1036" max="1036" width="0.42578125" style="255" customWidth="1"/>
    <col min="1037" max="1037" width="12.28515625" style="255" bestFit="1" customWidth="1"/>
    <col min="1038" max="1038" width="0.42578125" style="255" customWidth="1"/>
    <col min="1039" max="1039" width="12.140625" style="255" customWidth="1"/>
    <col min="1040" max="1040" width="0.42578125" style="255" customWidth="1"/>
    <col min="1041" max="1041" width="11.42578125" style="255" customWidth="1"/>
    <col min="1042" max="1042" width="0.42578125" style="255" customWidth="1"/>
    <col min="1043" max="1043" width="8.42578125" style="255" customWidth="1"/>
    <col min="1044" max="1044" width="0.42578125" style="255" customWidth="1"/>
    <col min="1045" max="1045" width="11" style="255" customWidth="1"/>
    <col min="1046" max="1046" width="0.28515625" style="255" customWidth="1"/>
    <col min="1047" max="1047" width="10.28515625" style="255" customWidth="1"/>
    <col min="1048" max="1048" width="0.42578125" style="255" customWidth="1"/>
    <col min="1049" max="1049" width="11.28515625" style="255" customWidth="1"/>
    <col min="1050" max="1050" width="0.42578125" style="255" customWidth="1"/>
    <col min="1051" max="1051" width="10.28515625" style="255" customWidth="1"/>
    <col min="1052" max="1052" width="0.42578125" style="255" customWidth="1"/>
    <col min="1053" max="1053" width="10.42578125" style="255" bestFit="1" customWidth="1"/>
    <col min="1054" max="1054" width="0.42578125" style="255" customWidth="1"/>
    <col min="1055" max="1055" width="10.42578125" style="255" bestFit="1" customWidth="1"/>
    <col min="1056" max="1283" width="8.7109375" style="255"/>
    <col min="1284" max="1284" width="1.140625" style="255" customWidth="1"/>
    <col min="1285" max="1285" width="42.42578125" style="255" customWidth="1"/>
    <col min="1286" max="1286" width="7" style="255" customWidth="1"/>
    <col min="1287" max="1287" width="9.85546875" style="255" customWidth="1"/>
    <col min="1288" max="1288" width="0.42578125" style="255" customWidth="1"/>
    <col min="1289" max="1289" width="11" style="255" customWidth="1"/>
    <col min="1290" max="1290" width="0.42578125" style="255" customWidth="1"/>
    <col min="1291" max="1291" width="10.28515625" style="255" customWidth="1"/>
    <col min="1292" max="1292" width="0.42578125" style="255" customWidth="1"/>
    <col min="1293" max="1293" width="12.28515625" style="255" bestFit="1" customWidth="1"/>
    <col min="1294" max="1294" width="0.42578125" style="255" customWidth="1"/>
    <col min="1295" max="1295" width="12.140625" style="255" customWidth="1"/>
    <col min="1296" max="1296" width="0.42578125" style="255" customWidth="1"/>
    <col min="1297" max="1297" width="11.42578125" style="255" customWidth="1"/>
    <col min="1298" max="1298" width="0.42578125" style="255" customWidth="1"/>
    <col min="1299" max="1299" width="8.42578125" style="255" customWidth="1"/>
    <col min="1300" max="1300" width="0.42578125" style="255" customWidth="1"/>
    <col min="1301" max="1301" width="11" style="255" customWidth="1"/>
    <col min="1302" max="1302" width="0.28515625" style="255" customWidth="1"/>
    <col min="1303" max="1303" width="10.28515625" style="255" customWidth="1"/>
    <col min="1304" max="1304" width="0.42578125" style="255" customWidth="1"/>
    <col min="1305" max="1305" width="11.28515625" style="255" customWidth="1"/>
    <col min="1306" max="1306" width="0.42578125" style="255" customWidth="1"/>
    <col min="1307" max="1307" width="10.28515625" style="255" customWidth="1"/>
    <col min="1308" max="1308" width="0.42578125" style="255" customWidth="1"/>
    <col min="1309" max="1309" width="10.42578125" style="255" bestFit="1" customWidth="1"/>
    <col min="1310" max="1310" width="0.42578125" style="255" customWidth="1"/>
    <col min="1311" max="1311" width="10.42578125" style="255" bestFit="1" customWidth="1"/>
    <col min="1312" max="1539" width="8.7109375" style="255"/>
    <col min="1540" max="1540" width="1.140625" style="255" customWidth="1"/>
    <col min="1541" max="1541" width="42.42578125" style="255" customWidth="1"/>
    <col min="1542" max="1542" width="7" style="255" customWidth="1"/>
    <col min="1543" max="1543" width="9.85546875" style="255" customWidth="1"/>
    <col min="1544" max="1544" width="0.42578125" style="255" customWidth="1"/>
    <col min="1545" max="1545" width="11" style="255" customWidth="1"/>
    <col min="1546" max="1546" width="0.42578125" style="255" customWidth="1"/>
    <col min="1547" max="1547" width="10.28515625" style="255" customWidth="1"/>
    <col min="1548" max="1548" width="0.42578125" style="255" customWidth="1"/>
    <col min="1549" max="1549" width="12.28515625" style="255" bestFit="1" customWidth="1"/>
    <col min="1550" max="1550" width="0.42578125" style="255" customWidth="1"/>
    <col min="1551" max="1551" width="12.140625" style="255" customWidth="1"/>
    <col min="1552" max="1552" width="0.42578125" style="255" customWidth="1"/>
    <col min="1553" max="1553" width="11.42578125" style="255" customWidth="1"/>
    <col min="1554" max="1554" width="0.42578125" style="255" customWidth="1"/>
    <col min="1555" max="1555" width="8.42578125" style="255" customWidth="1"/>
    <col min="1556" max="1556" width="0.42578125" style="255" customWidth="1"/>
    <col min="1557" max="1557" width="11" style="255" customWidth="1"/>
    <col min="1558" max="1558" width="0.28515625" style="255" customWidth="1"/>
    <col min="1559" max="1559" width="10.28515625" style="255" customWidth="1"/>
    <col min="1560" max="1560" width="0.42578125" style="255" customWidth="1"/>
    <col min="1561" max="1561" width="11.28515625" style="255" customWidth="1"/>
    <col min="1562" max="1562" width="0.42578125" style="255" customWidth="1"/>
    <col min="1563" max="1563" width="10.28515625" style="255" customWidth="1"/>
    <col min="1564" max="1564" width="0.42578125" style="255" customWidth="1"/>
    <col min="1565" max="1565" width="10.42578125" style="255" bestFit="1" customWidth="1"/>
    <col min="1566" max="1566" width="0.42578125" style="255" customWidth="1"/>
    <col min="1567" max="1567" width="10.42578125" style="255" bestFit="1" customWidth="1"/>
    <col min="1568" max="1795" width="8.7109375" style="255"/>
    <col min="1796" max="1796" width="1.140625" style="255" customWidth="1"/>
    <col min="1797" max="1797" width="42.42578125" style="255" customWidth="1"/>
    <col min="1798" max="1798" width="7" style="255" customWidth="1"/>
    <col min="1799" max="1799" width="9.85546875" style="255" customWidth="1"/>
    <col min="1800" max="1800" width="0.42578125" style="255" customWidth="1"/>
    <col min="1801" max="1801" width="11" style="255" customWidth="1"/>
    <col min="1802" max="1802" width="0.42578125" style="255" customWidth="1"/>
    <col min="1803" max="1803" width="10.28515625" style="255" customWidth="1"/>
    <col min="1804" max="1804" width="0.42578125" style="255" customWidth="1"/>
    <col min="1805" max="1805" width="12.28515625" style="255" bestFit="1" customWidth="1"/>
    <col min="1806" max="1806" width="0.42578125" style="255" customWidth="1"/>
    <col min="1807" max="1807" width="12.140625" style="255" customWidth="1"/>
    <col min="1808" max="1808" width="0.42578125" style="255" customWidth="1"/>
    <col min="1809" max="1809" width="11.42578125" style="255" customWidth="1"/>
    <col min="1810" max="1810" width="0.42578125" style="255" customWidth="1"/>
    <col min="1811" max="1811" width="8.42578125" style="255" customWidth="1"/>
    <col min="1812" max="1812" width="0.42578125" style="255" customWidth="1"/>
    <col min="1813" max="1813" width="11" style="255" customWidth="1"/>
    <col min="1814" max="1814" width="0.28515625" style="255" customWidth="1"/>
    <col min="1815" max="1815" width="10.28515625" style="255" customWidth="1"/>
    <col min="1816" max="1816" width="0.42578125" style="255" customWidth="1"/>
    <col min="1817" max="1817" width="11.28515625" style="255" customWidth="1"/>
    <col min="1818" max="1818" width="0.42578125" style="255" customWidth="1"/>
    <col min="1819" max="1819" width="10.28515625" style="255" customWidth="1"/>
    <col min="1820" max="1820" width="0.42578125" style="255" customWidth="1"/>
    <col min="1821" max="1821" width="10.42578125" style="255" bestFit="1" customWidth="1"/>
    <col min="1822" max="1822" width="0.42578125" style="255" customWidth="1"/>
    <col min="1823" max="1823" width="10.42578125" style="255" bestFit="1" customWidth="1"/>
    <col min="1824" max="2051" width="8.7109375" style="255"/>
    <col min="2052" max="2052" width="1.140625" style="255" customWidth="1"/>
    <col min="2053" max="2053" width="42.42578125" style="255" customWidth="1"/>
    <col min="2054" max="2054" width="7" style="255" customWidth="1"/>
    <col min="2055" max="2055" width="9.85546875" style="255" customWidth="1"/>
    <col min="2056" max="2056" width="0.42578125" style="255" customWidth="1"/>
    <col min="2057" max="2057" width="11" style="255" customWidth="1"/>
    <col min="2058" max="2058" width="0.42578125" style="255" customWidth="1"/>
    <col min="2059" max="2059" width="10.28515625" style="255" customWidth="1"/>
    <col min="2060" max="2060" width="0.42578125" style="255" customWidth="1"/>
    <col min="2061" max="2061" width="12.28515625" style="255" bestFit="1" customWidth="1"/>
    <col min="2062" max="2062" width="0.42578125" style="255" customWidth="1"/>
    <col min="2063" max="2063" width="12.140625" style="255" customWidth="1"/>
    <col min="2064" max="2064" width="0.42578125" style="255" customWidth="1"/>
    <col min="2065" max="2065" width="11.42578125" style="255" customWidth="1"/>
    <col min="2066" max="2066" width="0.42578125" style="255" customWidth="1"/>
    <col min="2067" max="2067" width="8.42578125" style="255" customWidth="1"/>
    <col min="2068" max="2068" width="0.42578125" style="255" customWidth="1"/>
    <col min="2069" max="2069" width="11" style="255" customWidth="1"/>
    <col min="2070" max="2070" width="0.28515625" style="255" customWidth="1"/>
    <col min="2071" max="2071" width="10.28515625" style="255" customWidth="1"/>
    <col min="2072" max="2072" width="0.42578125" style="255" customWidth="1"/>
    <col min="2073" max="2073" width="11.28515625" style="255" customWidth="1"/>
    <col min="2074" max="2074" width="0.42578125" style="255" customWidth="1"/>
    <col min="2075" max="2075" width="10.28515625" style="255" customWidth="1"/>
    <col min="2076" max="2076" width="0.42578125" style="255" customWidth="1"/>
    <col min="2077" max="2077" width="10.42578125" style="255" bestFit="1" customWidth="1"/>
    <col min="2078" max="2078" width="0.42578125" style="255" customWidth="1"/>
    <col min="2079" max="2079" width="10.42578125" style="255" bestFit="1" customWidth="1"/>
    <col min="2080" max="2307" width="8.7109375" style="255"/>
    <col min="2308" max="2308" width="1.140625" style="255" customWidth="1"/>
    <col min="2309" max="2309" width="42.42578125" style="255" customWidth="1"/>
    <col min="2310" max="2310" width="7" style="255" customWidth="1"/>
    <col min="2311" max="2311" width="9.85546875" style="255" customWidth="1"/>
    <col min="2312" max="2312" width="0.42578125" style="255" customWidth="1"/>
    <col min="2313" max="2313" width="11" style="255" customWidth="1"/>
    <col min="2314" max="2314" width="0.42578125" style="255" customWidth="1"/>
    <col min="2315" max="2315" width="10.28515625" style="255" customWidth="1"/>
    <col min="2316" max="2316" width="0.42578125" style="255" customWidth="1"/>
    <col min="2317" max="2317" width="12.28515625" style="255" bestFit="1" customWidth="1"/>
    <col min="2318" max="2318" width="0.42578125" style="255" customWidth="1"/>
    <col min="2319" max="2319" width="12.140625" style="255" customWidth="1"/>
    <col min="2320" max="2320" width="0.42578125" style="255" customWidth="1"/>
    <col min="2321" max="2321" width="11.42578125" style="255" customWidth="1"/>
    <col min="2322" max="2322" width="0.42578125" style="255" customWidth="1"/>
    <col min="2323" max="2323" width="8.42578125" style="255" customWidth="1"/>
    <col min="2324" max="2324" width="0.42578125" style="255" customWidth="1"/>
    <col min="2325" max="2325" width="11" style="255" customWidth="1"/>
    <col min="2326" max="2326" width="0.28515625" style="255" customWidth="1"/>
    <col min="2327" max="2327" width="10.28515625" style="255" customWidth="1"/>
    <col min="2328" max="2328" width="0.42578125" style="255" customWidth="1"/>
    <col min="2329" max="2329" width="11.28515625" style="255" customWidth="1"/>
    <col min="2330" max="2330" width="0.42578125" style="255" customWidth="1"/>
    <col min="2331" max="2331" width="10.28515625" style="255" customWidth="1"/>
    <col min="2332" max="2332" width="0.42578125" style="255" customWidth="1"/>
    <col min="2333" max="2333" width="10.42578125" style="255" bestFit="1" customWidth="1"/>
    <col min="2334" max="2334" width="0.42578125" style="255" customWidth="1"/>
    <col min="2335" max="2335" width="10.42578125" style="255" bestFit="1" customWidth="1"/>
    <col min="2336" max="2563" width="8.7109375" style="255"/>
    <col min="2564" max="2564" width="1.140625" style="255" customWidth="1"/>
    <col min="2565" max="2565" width="42.42578125" style="255" customWidth="1"/>
    <col min="2566" max="2566" width="7" style="255" customWidth="1"/>
    <col min="2567" max="2567" width="9.85546875" style="255" customWidth="1"/>
    <col min="2568" max="2568" width="0.42578125" style="255" customWidth="1"/>
    <col min="2569" max="2569" width="11" style="255" customWidth="1"/>
    <col min="2570" max="2570" width="0.42578125" style="255" customWidth="1"/>
    <col min="2571" max="2571" width="10.28515625" style="255" customWidth="1"/>
    <col min="2572" max="2572" width="0.42578125" style="255" customWidth="1"/>
    <col min="2573" max="2573" width="12.28515625" style="255" bestFit="1" customWidth="1"/>
    <col min="2574" max="2574" width="0.42578125" style="255" customWidth="1"/>
    <col min="2575" max="2575" width="12.140625" style="255" customWidth="1"/>
    <col min="2576" max="2576" width="0.42578125" style="255" customWidth="1"/>
    <col min="2577" max="2577" width="11.42578125" style="255" customWidth="1"/>
    <col min="2578" max="2578" width="0.42578125" style="255" customWidth="1"/>
    <col min="2579" max="2579" width="8.42578125" style="255" customWidth="1"/>
    <col min="2580" max="2580" width="0.42578125" style="255" customWidth="1"/>
    <col min="2581" max="2581" width="11" style="255" customWidth="1"/>
    <col min="2582" max="2582" width="0.28515625" style="255" customWidth="1"/>
    <col min="2583" max="2583" width="10.28515625" style="255" customWidth="1"/>
    <col min="2584" max="2584" width="0.42578125" style="255" customWidth="1"/>
    <col min="2585" max="2585" width="11.28515625" style="255" customWidth="1"/>
    <col min="2586" max="2586" width="0.42578125" style="255" customWidth="1"/>
    <col min="2587" max="2587" width="10.28515625" style="255" customWidth="1"/>
    <col min="2588" max="2588" width="0.42578125" style="255" customWidth="1"/>
    <col min="2589" max="2589" width="10.42578125" style="255" bestFit="1" customWidth="1"/>
    <col min="2590" max="2590" width="0.42578125" style="255" customWidth="1"/>
    <col min="2591" max="2591" width="10.42578125" style="255" bestFit="1" customWidth="1"/>
    <col min="2592" max="2819" width="8.7109375" style="255"/>
    <col min="2820" max="2820" width="1.140625" style="255" customWidth="1"/>
    <col min="2821" max="2821" width="42.42578125" style="255" customWidth="1"/>
    <col min="2822" max="2822" width="7" style="255" customWidth="1"/>
    <col min="2823" max="2823" width="9.85546875" style="255" customWidth="1"/>
    <col min="2824" max="2824" width="0.42578125" style="255" customWidth="1"/>
    <col min="2825" max="2825" width="11" style="255" customWidth="1"/>
    <col min="2826" max="2826" width="0.42578125" style="255" customWidth="1"/>
    <col min="2827" max="2827" width="10.28515625" style="255" customWidth="1"/>
    <col min="2828" max="2828" width="0.42578125" style="255" customWidth="1"/>
    <col min="2829" max="2829" width="12.28515625" style="255" bestFit="1" customWidth="1"/>
    <col min="2830" max="2830" width="0.42578125" style="255" customWidth="1"/>
    <col min="2831" max="2831" width="12.140625" style="255" customWidth="1"/>
    <col min="2832" max="2832" width="0.42578125" style="255" customWidth="1"/>
    <col min="2833" max="2833" width="11.42578125" style="255" customWidth="1"/>
    <col min="2834" max="2834" width="0.42578125" style="255" customWidth="1"/>
    <col min="2835" max="2835" width="8.42578125" style="255" customWidth="1"/>
    <col min="2836" max="2836" width="0.42578125" style="255" customWidth="1"/>
    <col min="2837" max="2837" width="11" style="255" customWidth="1"/>
    <col min="2838" max="2838" width="0.28515625" style="255" customWidth="1"/>
    <col min="2839" max="2839" width="10.28515625" style="255" customWidth="1"/>
    <col min="2840" max="2840" width="0.42578125" style="255" customWidth="1"/>
    <col min="2841" max="2841" width="11.28515625" style="255" customWidth="1"/>
    <col min="2842" max="2842" width="0.42578125" style="255" customWidth="1"/>
    <col min="2843" max="2843" width="10.28515625" style="255" customWidth="1"/>
    <col min="2844" max="2844" width="0.42578125" style="255" customWidth="1"/>
    <col min="2845" max="2845" width="10.42578125" style="255" bestFit="1" customWidth="1"/>
    <col min="2846" max="2846" width="0.42578125" style="255" customWidth="1"/>
    <col min="2847" max="2847" width="10.42578125" style="255" bestFit="1" customWidth="1"/>
    <col min="2848" max="3075" width="8.7109375" style="255"/>
    <col min="3076" max="3076" width="1.140625" style="255" customWidth="1"/>
    <col min="3077" max="3077" width="42.42578125" style="255" customWidth="1"/>
    <col min="3078" max="3078" width="7" style="255" customWidth="1"/>
    <col min="3079" max="3079" width="9.85546875" style="255" customWidth="1"/>
    <col min="3080" max="3080" width="0.42578125" style="255" customWidth="1"/>
    <col min="3081" max="3081" width="11" style="255" customWidth="1"/>
    <col min="3082" max="3082" width="0.42578125" style="255" customWidth="1"/>
    <col min="3083" max="3083" width="10.28515625" style="255" customWidth="1"/>
    <col min="3084" max="3084" width="0.42578125" style="255" customWidth="1"/>
    <col min="3085" max="3085" width="12.28515625" style="255" bestFit="1" customWidth="1"/>
    <col min="3086" max="3086" width="0.42578125" style="255" customWidth="1"/>
    <col min="3087" max="3087" width="12.140625" style="255" customWidth="1"/>
    <col min="3088" max="3088" width="0.42578125" style="255" customWidth="1"/>
    <col min="3089" max="3089" width="11.42578125" style="255" customWidth="1"/>
    <col min="3090" max="3090" width="0.42578125" style="255" customWidth="1"/>
    <col min="3091" max="3091" width="8.42578125" style="255" customWidth="1"/>
    <col min="3092" max="3092" width="0.42578125" style="255" customWidth="1"/>
    <col min="3093" max="3093" width="11" style="255" customWidth="1"/>
    <col min="3094" max="3094" width="0.28515625" style="255" customWidth="1"/>
    <col min="3095" max="3095" width="10.28515625" style="255" customWidth="1"/>
    <col min="3096" max="3096" width="0.42578125" style="255" customWidth="1"/>
    <col min="3097" max="3097" width="11.28515625" style="255" customWidth="1"/>
    <col min="3098" max="3098" width="0.42578125" style="255" customWidth="1"/>
    <col min="3099" max="3099" width="10.28515625" style="255" customWidth="1"/>
    <col min="3100" max="3100" width="0.42578125" style="255" customWidth="1"/>
    <col min="3101" max="3101" width="10.42578125" style="255" bestFit="1" customWidth="1"/>
    <col min="3102" max="3102" width="0.42578125" style="255" customWidth="1"/>
    <col min="3103" max="3103" width="10.42578125" style="255" bestFit="1" customWidth="1"/>
    <col min="3104" max="3331" width="8.7109375" style="255"/>
    <col min="3332" max="3332" width="1.140625" style="255" customWidth="1"/>
    <col min="3333" max="3333" width="42.42578125" style="255" customWidth="1"/>
    <col min="3334" max="3334" width="7" style="255" customWidth="1"/>
    <col min="3335" max="3335" width="9.85546875" style="255" customWidth="1"/>
    <col min="3336" max="3336" width="0.42578125" style="255" customWidth="1"/>
    <col min="3337" max="3337" width="11" style="255" customWidth="1"/>
    <col min="3338" max="3338" width="0.42578125" style="255" customWidth="1"/>
    <col min="3339" max="3339" width="10.28515625" style="255" customWidth="1"/>
    <col min="3340" max="3340" width="0.42578125" style="255" customWidth="1"/>
    <col min="3341" max="3341" width="12.28515625" style="255" bestFit="1" customWidth="1"/>
    <col min="3342" max="3342" width="0.42578125" style="255" customWidth="1"/>
    <col min="3343" max="3343" width="12.140625" style="255" customWidth="1"/>
    <col min="3344" max="3344" width="0.42578125" style="255" customWidth="1"/>
    <col min="3345" max="3345" width="11.42578125" style="255" customWidth="1"/>
    <col min="3346" max="3346" width="0.42578125" style="255" customWidth="1"/>
    <col min="3347" max="3347" width="8.42578125" style="255" customWidth="1"/>
    <col min="3348" max="3348" width="0.42578125" style="255" customWidth="1"/>
    <col min="3349" max="3349" width="11" style="255" customWidth="1"/>
    <col min="3350" max="3350" width="0.28515625" style="255" customWidth="1"/>
    <col min="3351" max="3351" width="10.28515625" style="255" customWidth="1"/>
    <col min="3352" max="3352" width="0.42578125" style="255" customWidth="1"/>
    <col min="3353" max="3353" width="11.28515625" style="255" customWidth="1"/>
    <col min="3354" max="3354" width="0.42578125" style="255" customWidth="1"/>
    <col min="3355" max="3355" width="10.28515625" style="255" customWidth="1"/>
    <col min="3356" max="3356" width="0.42578125" style="255" customWidth="1"/>
    <col min="3357" max="3357" width="10.42578125" style="255" bestFit="1" customWidth="1"/>
    <col min="3358" max="3358" width="0.42578125" style="255" customWidth="1"/>
    <col min="3359" max="3359" width="10.42578125" style="255" bestFit="1" customWidth="1"/>
    <col min="3360" max="3587" width="8.7109375" style="255"/>
    <col min="3588" max="3588" width="1.140625" style="255" customWidth="1"/>
    <col min="3589" max="3589" width="42.42578125" style="255" customWidth="1"/>
    <col min="3590" max="3590" width="7" style="255" customWidth="1"/>
    <col min="3591" max="3591" width="9.85546875" style="255" customWidth="1"/>
    <col min="3592" max="3592" width="0.42578125" style="255" customWidth="1"/>
    <col min="3593" max="3593" width="11" style="255" customWidth="1"/>
    <col min="3594" max="3594" width="0.42578125" style="255" customWidth="1"/>
    <col min="3595" max="3595" width="10.28515625" style="255" customWidth="1"/>
    <col min="3596" max="3596" width="0.42578125" style="255" customWidth="1"/>
    <col min="3597" max="3597" width="12.28515625" style="255" bestFit="1" customWidth="1"/>
    <col min="3598" max="3598" width="0.42578125" style="255" customWidth="1"/>
    <col min="3599" max="3599" width="12.140625" style="255" customWidth="1"/>
    <col min="3600" max="3600" width="0.42578125" style="255" customWidth="1"/>
    <col min="3601" max="3601" width="11.42578125" style="255" customWidth="1"/>
    <col min="3602" max="3602" width="0.42578125" style="255" customWidth="1"/>
    <col min="3603" max="3603" width="8.42578125" style="255" customWidth="1"/>
    <col min="3604" max="3604" width="0.42578125" style="255" customWidth="1"/>
    <col min="3605" max="3605" width="11" style="255" customWidth="1"/>
    <col min="3606" max="3606" width="0.28515625" style="255" customWidth="1"/>
    <col min="3607" max="3607" width="10.28515625" style="255" customWidth="1"/>
    <col min="3608" max="3608" width="0.42578125" style="255" customWidth="1"/>
    <col min="3609" max="3609" width="11.28515625" style="255" customWidth="1"/>
    <col min="3610" max="3610" width="0.42578125" style="255" customWidth="1"/>
    <col min="3611" max="3611" width="10.28515625" style="255" customWidth="1"/>
    <col min="3612" max="3612" width="0.42578125" style="255" customWidth="1"/>
    <col min="3613" max="3613" width="10.42578125" style="255" bestFit="1" customWidth="1"/>
    <col min="3614" max="3614" width="0.42578125" style="255" customWidth="1"/>
    <col min="3615" max="3615" width="10.42578125" style="255" bestFit="1" customWidth="1"/>
    <col min="3616" max="3843" width="8.7109375" style="255"/>
    <col min="3844" max="3844" width="1.140625" style="255" customWidth="1"/>
    <col min="3845" max="3845" width="42.42578125" style="255" customWidth="1"/>
    <col min="3846" max="3846" width="7" style="255" customWidth="1"/>
    <col min="3847" max="3847" width="9.85546875" style="255" customWidth="1"/>
    <col min="3848" max="3848" width="0.42578125" style="255" customWidth="1"/>
    <col min="3849" max="3849" width="11" style="255" customWidth="1"/>
    <col min="3850" max="3850" width="0.42578125" style="255" customWidth="1"/>
    <col min="3851" max="3851" width="10.28515625" style="255" customWidth="1"/>
    <col min="3852" max="3852" width="0.42578125" style="255" customWidth="1"/>
    <col min="3853" max="3853" width="12.28515625" style="255" bestFit="1" customWidth="1"/>
    <col min="3854" max="3854" width="0.42578125" style="255" customWidth="1"/>
    <col min="3855" max="3855" width="12.140625" style="255" customWidth="1"/>
    <col min="3856" max="3856" width="0.42578125" style="255" customWidth="1"/>
    <col min="3857" max="3857" width="11.42578125" style="255" customWidth="1"/>
    <col min="3858" max="3858" width="0.42578125" style="255" customWidth="1"/>
    <col min="3859" max="3859" width="8.42578125" style="255" customWidth="1"/>
    <col min="3860" max="3860" width="0.42578125" style="255" customWidth="1"/>
    <col min="3861" max="3861" width="11" style="255" customWidth="1"/>
    <col min="3862" max="3862" width="0.28515625" style="255" customWidth="1"/>
    <col min="3863" max="3863" width="10.28515625" style="255" customWidth="1"/>
    <col min="3864" max="3864" width="0.42578125" style="255" customWidth="1"/>
    <col min="3865" max="3865" width="11.28515625" style="255" customWidth="1"/>
    <col min="3866" max="3866" width="0.42578125" style="255" customWidth="1"/>
    <col min="3867" max="3867" width="10.28515625" style="255" customWidth="1"/>
    <col min="3868" max="3868" width="0.42578125" style="255" customWidth="1"/>
    <col min="3869" max="3869" width="10.42578125" style="255" bestFit="1" customWidth="1"/>
    <col min="3870" max="3870" width="0.42578125" style="255" customWidth="1"/>
    <col min="3871" max="3871" width="10.42578125" style="255" bestFit="1" customWidth="1"/>
    <col min="3872" max="4099" width="8.7109375" style="255"/>
    <col min="4100" max="4100" width="1.140625" style="255" customWidth="1"/>
    <col min="4101" max="4101" width="42.42578125" style="255" customWidth="1"/>
    <col min="4102" max="4102" width="7" style="255" customWidth="1"/>
    <col min="4103" max="4103" width="9.85546875" style="255" customWidth="1"/>
    <col min="4104" max="4104" width="0.42578125" style="255" customWidth="1"/>
    <col min="4105" max="4105" width="11" style="255" customWidth="1"/>
    <col min="4106" max="4106" width="0.42578125" style="255" customWidth="1"/>
    <col min="4107" max="4107" width="10.28515625" style="255" customWidth="1"/>
    <col min="4108" max="4108" width="0.42578125" style="255" customWidth="1"/>
    <col min="4109" max="4109" width="12.28515625" style="255" bestFit="1" customWidth="1"/>
    <col min="4110" max="4110" width="0.42578125" style="255" customWidth="1"/>
    <col min="4111" max="4111" width="12.140625" style="255" customWidth="1"/>
    <col min="4112" max="4112" width="0.42578125" style="255" customWidth="1"/>
    <col min="4113" max="4113" width="11.42578125" style="255" customWidth="1"/>
    <col min="4114" max="4114" width="0.42578125" style="255" customWidth="1"/>
    <col min="4115" max="4115" width="8.42578125" style="255" customWidth="1"/>
    <col min="4116" max="4116" width="0.42578125" style="255" customWidth="1"/>
    <col min="4117" max="4117" width="11" style="255" customWidth="1"/>
    <col min="4118" max="4118" width="0.28515625" style="255" customWidth="1"/>
    <col min="4119" max="4119" width="10.28515625" style="255" customWidth="1"/>
    <col min="4120" max="4120" width="0.42578125" style="255" customWidth="1"/>
    <col min="4121" max="4121" width="11.28515625" style="255" customWidth="1"/>
    <col min="4122" max="4122" width="0.42578125" style="255" customWidth="1"/>
    <col min="4123" max="4123" width="10.28515625" style="255" customWidth="1"/>
    <col min="4124" max="4124" width="0.42578125" style="255" customWidth="1"/>
    <col min="4125" max="4125" width="10.42578125" style="255" bestFit="1" customWidth="1"/>
    <col min="4126" max="4126" width="0.42578125" style="255" customWidth="1"/>
    <col min="4127" max="4127" width="10.42578125" style="255" bestFit="1" customWidth="1"/>
    <col min="4128" max="4355" width="8.7109375" style="255"/>
    <col min="4356" max="4356" width="1.140625" style="255" customWidth="1"/>
    <col min="4357" max="4357" width="42.42578125" style="255" customWidth="1"/>
    <col min="4358" max="4358" width="7" style="255" customWidth="1"/>
    <col min="4359" max="4359" width="9.85546875" style="255" customWidth="1"/>
    <col min="4360" max="4360" width="0.42578125" style="255" customWidth="1"/>
    <col min="4361" max="4361" width="11" style="255" customWidth="1"/>
    <col min="4362" max="4362" width="0.42578125" style="255" customWidth="1"/>
    <col min="4363" max="4363" width="10.28515625" style="255" customWidth="1"/>
    <col min="4364" max="4364" width="0.42578125" style="255" customWidth="1"/>
    <col min="4365" max="4365" width="12.28515625" style="255" bestFit="1" customWidth="1"/>
    <col min="4366" max="4366" width="0.42578125" style="255" customWidth="1"/>
    <col min="4367" max="4367" width="12.140625" style="255" customWidth="1"/>
    <col min="4368" max="4368" width="0.42578125" style="255" customWidth="1"/>
    <col min="4369" max="4369" width="11.42578125" style="255" customWidth="1"/>
    <col min="4370" max="4370" width="0.42578125" style="255" customWidth="1"/>
    <col min="4371" max="4371" width="8.42578125" style="255" customWidth="1"/>
    <col min="4372" max="4372" width="0.42578125" style="255" customWidth="1"/>
    <col min="4373" max="4373" width="11" style="255" customWidth="1"/>
    <col min="4374" max="4374" width="0.28515625" style="255" customWidth="1"/>
    <col min="4375" max="4375" width="10.28515625" style="255" customWidth="1"/>
    <col min="4376" max="4376" width="0.42578125" style="255" customWidth="1"/>
    <col min="4377" max="4377" width="11.28515625" style="255" customWidth="1"/>
    <col min="4378" max="4378" width="0.42578125" style="255" customWidth="1"/>
    <col min="4379" max="4379" width="10.28515625" style="255" customWidth="1"/>
    <col min="4380" max="4380" width="0.42578125" style="255" customWidth="1"/>
    <col min="4381" max="4381" width="10.42578125" style="255" bestFit="1" customWidth="1"/>
    <col min="4382" max="4382" width="0.42578125" style="255" customWidth="1"/>
    <col min="4383" max="4383" width="10.42578125" style="255" bestFit="1" customWidth="1"/>
    <col min="4384" max="4611" width="8.7109375" style="255"/>
    <col min="4612" max="4612" width="1.140625" style="255" customWidth="1"/>
    <col min="4613" max="4613" width="42.42578125" style="255" customWidth="1"/>
    <col min="4614" max="4614" width="7" style="255" customWidth="1"/>
    <col min="4615" max="4615" width="9.85546875" style="255" customWidth="1"/>
    <col min="4616" max="4616" width="0.42578125" style="255" customWidth="1"/>
    <col min="4617" max="4617" width="11" style="255" customWidth="1"/>
    <col min="4618" max="4618" width="0.42578125" style="255" customWidth="1"/>
    <col min="4619" max="4619" width="10.28515625" style="255" customWidth="1"/>
    <col min="4620" max="4620" width="0.42578125" style="255" customWidth="1"/>
    <col min="4621" max="4621" width="12.28515625" style="255" bestFit="1" customWidth="1"/>
    <col min="4622" max="4622" width="0.42578125" style="255" customWidth="1"/>
    <col min="4623" max="4623" width="12.140625" style="255" customWidth="1"/>
    <col min="4624" max="4624" width="0.42578125" style="255" customWidth="1"/>
    <col min="4625" max="4625" width="11.42578125" style="255" customWidth="1"/>
    <col min="4626" max="4626" width="0.42578125" style="255" customWidth="1"/>
    <col min="4627" max="4627" width="8.42578125" style="255" customWidth="1"/>
    <col min="4628" max="4628" width="0.42578125" style="255" customWidth="1"/>
    <col min="4629" max="4629" width="11" style="255" customWidth="1"/>
    <col min="4630" max="4630" width="0.28515625" style="255" customWidth="1"/>
    <col min="4631" max="4631" width="10.28515625" style="255" customWidth="1"/>
    <col min="4632" max="4632" width="0.42578125" style="255" customWidth="1"/>
    <col min="4633" max="4633" width="11.28515625" style="255" customWidth="1"/>
    <col min="4634" max="4634" width="0.42578125" style="255" customWidth="1"/>
    <col min="4635" max="4635" width="10.28515625" style="255" customWidth="1"/>
    <col min="4636" max="4636" width="0.42578125" style="255" customWidth="1"/>
    <col min="4637" max="4637" width="10.42578125" style="255" bestFit="1" customWidth="1"/>
    <col min="4638" max="4638" width="0.42578125" style="255" customWidth="1"/>
    <col min="4639" max="4639" width="10.42578125" style="255" bestFit="1" customWidth="1"/>
    <col min="4640" max="4867" width="8.7109375" style="255"/>
    <col min="4868" max="4868" width="1.140625" style="255" customWidth="1"/>
    <col min="4869" max="4869" width="42.42578125" style="255" customWidth="1"/>
    <col min="4870" max="4870" width="7" style="255" customWidth="1"/>
    <col min="4871" max="4871" width="9.85546875" style="255" customWidth="1"/>
    <col min="4872" max="4872" width="0.42578125" style="255" customWidth="1"/>
    <col min="4873" max="4873" width="11" style="255" customWidth="1"/>
    <col min="4874" max="4874" width="0.42578125" style="255" customWidth="1"/>
    <col min="4875" max="4875" width="10.28515625" style="255" customWidth="1"/>
    <col min="4876" max="4876" width="0.42578125" style="255" customWidth="1"/>
    <col min="4877" max="4877" width="12.28515625" style="255" bestFit="1" customWidth="1"/>
    <col min="4878" max="4878" width="0.42578125" style="255" customWidth="1"/>
    <col min="4879" max="4879" width="12.140625" style="255" customWidth="1"/>
    <col min="4880" max="4880" width="0.42578125" style="255" customWidth="1"/>
    <col min="4881" max="4881" width="11.42578125" style="255" customWidth="1"/>
    <col min="4882" max="4882" width="0.42578125" style="255" customWidth="1"/>
    <col min="4883" max="4883" width="8.42578125" style="255" customWidth="1"/>
    <col min="4884" max="4884" width="0.42578125" style="255" customWidth="1"/>
    <col min="4885" max="4885" width="11" style="255" customWidth="1"/>
    <col min="4886" max="4886" width="0.28515625" style="255" customWidth="1"/>
    <col min="4887" max="4887" width="10.28515625" style="255" customWidth="1"/>
    <col min="4888" max="4888" width="0.42578125" style="255" customWidth="1"/>
    <col min="4889" max="4889" width="11.28515625" style="255" customWidth="1"/>
    <col min="4890" max="4890" width="0.42578125" style="255" customWidth="1"/>
    <col min="4891" max="4891" width="10.28515625" style="255" customWidth="1"/>
    <col min="4892" max="4892" width="0.42578125" style="255" customWidth="1"/>
    <col min="4893" max="4893" width="10.42578125" style="255" bestFit="1" customWidth="1"/>
    <col min="4894" max="4894" width="0.42578125" style="255" customWidth="1"/>
    <col min="4895" max="4895" width="10.42578125" style="255" bestFit="1" customWidth="1"/>
    <col min="4896" max="5123" width="8.7109375" style="255"/>
    <col min="5124" max="5124" width="1.140625" style="255" customWidth="1"/>
    <col min="5125" max="5125" width="42.42578125" style="255" customWidth="1"/>
    <col min="5126" max="5126" width="7" style="255" customWidth="1"/>
    <col min="5127" max="5127" width="9.85546875" style="255" customWidth="1"/>
    <col min="5128" max="5128" width="0.42578125" style="255" customWidth="1"/>
    <col min="5129" max="5129" width="11" style="255" customWidth="1"/>
    <col min="5130" max="5130" width="0.42578125" style="255" customWidth="1"/>
    <col min="5131" max="5131" width="10.28515625" style="255" customWidth="1"/>
    <col min="5132" max="5132" width="0.42578125" style="255" customWidth="1"/>
    <col min="5133" max="5133" width="12.28515625" style="255" bestFit="1" customWidth="1"/>
    <col min="5134" max="5134" width="0.42578125" style="255" customWidth="1"/>
    <col min="5135" max="5135" width="12.140625" style="255" customWidth="1"/>
    <col min="5136" max="5136" width="0.42578125" style="255" customWidth="1"/>
    <col min="5137" max="5137" width="11.42578125" style="255" customWidth="1"/>
    <col min="5138" max="5138" width="0.42578125" style="255" customWidth="1"/>
    <col min="5139" max="5139" width="8.42578125" style="255" customWidth="1"/>
    <col min="5140" max="5140" width="0.42578125" style="255" customWidth="1"/>
    <col min="5141" max="5141" width="11" style="255" customWidth="1"/>
    <col min="5142" max="5142" width="0.28515625" style="255" customWidth="1"/>
    <col min="5143" max="5143" width="10.28515625" style="255" customWidth="1"/>
    <col min="5144" max="5144" width="0.42578125" style="255" customWidth="1"/>
    <col min="5145" max="5145" width="11.28515625" style="255" customWidth="1"/>
    <col min="5146" max="5146" width="0.42578125" style="255" customWidth="1"/>
    <col min="5147" max="5147" width="10.28515625" style="255" customWidth="1"/>
    <col min="5148" max="5148" width="0.42578125" style="255" customWidth="1"/>
    <col min="5149" max="5149" width="10.42578125" style="255" bestFit="1" customWidth="1"/>
    <col min="5150" max="5150" width="0.42578125" style="255" customWidth="1"/>
    <col min="5151" max="5151" width="10.42578125" style="255" bestFit="1" customWidth="1"/>
    <col min="5152" max="5379" width="8.7109375" style="255"/>
    <col min="5380" max="5380" width="1.140625" style="255" customWidth="1"/>
    <col min="5381" max="5381" width="42.42578125" style="255" customWidth="1"/>
    <col min="5382" max="5382" width="7" style="255" customWidth="1"/>
    <col min="5383" max="5383" width="9.85546875" style="255" customWidth="1"/>
    <col min="5384" max="5384" width="0.42578125" style="255" customWidth="1"/>
    <col min="5385" max="5385" width="11" style="255" customWidth="1"/>
    <col min="5386" max="5386" width="0.42578125" style="255" customWidth="1"/>
    <col min="5387" max="5387" width="10.28515625" style="255" customWidth="1"/>
    <col min="5388" max="5388" width="0.42578125" style="255" customWidth="1"/>
    <col min="5389" max="5389" width="12.28515625" style="255" bestFit="1" customWidth="1"/>
    <col min="5390" max="5390" width="0.42578125" style="255" customWidth="1"/>
    <col min="5391" max="5391" width="12.140625" style="255" customWidth="1"/>
    <col min="5392" max="5392" width="0.42578125" style="255" customWidth="1"/>
    <col min="5393" max="5393" width="11.42578125" style="255" customWidth="1"/>
    <col min="5394" max="5394" width="0.42578125" style="255" customWidth="1"/>
    <col min="5395" max="5395" width="8.42578125" style="255" customWidth="1"/>
    <col min="5396" max="5396" width="0.42578125" style="255" customWidth="1"/>
    <col min="5397" max="5397" width="11" style="255" customWidth="1"/>
    <col min="5398" max="5398" width="0.28515625" style="255" customWidth="1"/>
    <col min="5399" max="5399" width="10.28515625" style="255" customWidth="1"/>
    <col min="5400" max="5400" width="0.42578125" style="255" customWidth="1"/>
    <col min="5401" max="5401" width="11.28515625" style="255" customWidth="1"/>
    <col min="5402" max="5402" width="0.42578125" style="255" customWidth="1"/>
    <col min="5403" max="5403" width="10.28515625" style="255" customWidth="1"/>
    <col min="5404" max="5404" width="0.42578125" style="255" customWidth="1"/>
    <col min="5405" max="5405" width="10.42578125" style="255" bestFit="1" customWidth="1"/>
    <col min="5406" max="5406" width="0.42578125" style="255" customWidth="1"/>
    <col min="5407" max="5407" width="10.42578125" style="255" bestFit="1" customWidth="1"/>
    <col min="5408" max="5635" width="8.7109375" style="255"/>
    <col min="5636" max="5636" width="1.140625" style="255" customWidth="1"/>
    <col min="5637" max="5637" width="42.42578125" style="255" customWidth="1"/>
    <col min="5638" max="5638" width="7" style="255" customWidth="1"/>
    <col min="5639" max="5639" width="9.85546875" style="255" customWidth="1"/>
    <col min="5640" max="5640" width="0.42578125" style="255" customWidth="1"/>
    <col min="5641" max="5641" width="11" style="255" customWidth="1"/>
    <col min="5642" max="5642" width="0.42578125" style="255" customWidth="1"/>
    <col min="5643" max="5643" width="10.28515625" style="255" customWidth="1"/>
    <col min="5644" max="5644" width="0.42578125" style="255" customWidth="1"/>
    <col min="5645" max="5645" width="12.28515625" style="255" bestFit="1" customWidth="1"/>
    <col min="5646" max="5646" width="0.42578125" style="255" customWidth="1"/>
    <col min="5647" max="5647" width="12.140625" style="255" customWidth="1"/>
    <col min="5648" max="5648" width="0.42578125" style="255" customWidth="1"/>
    <col min="5649" max="5649" width="11.42578125" style="255" customWidth="1"/>
    <col min="5650" max="5650" width="0.42578125" style="255" customWidth="1"/>
    <col min="5651" max="5651" width="8.42578125" style="255" customWidth="1"/>
    <col min="5652" max="5652" width="0.42578125" style="255" customWidth="1"/>
    <col min="5653" max="5653" width="11" style="255" customWidth="1"/>
    <col min="5654" max="5654" width="0.28515625" style="255" customWidth="1"/>
    <col min="5655" max="5655" width="10.28515625" style="255" customWidth="1"/>
    <col min="5656" max="5656" width="0.42578125" style="255" customWidth="1"/>
    <col min="5657" max="5657" width="11.28515625" style="255" customWidth="1"/>
    <col min="5658" max="5658" width="0.42578125" style="255" customWidth="1"/>
    <col min="5659" max="5659" width="10.28515625" style="255" customWidth="1"/>
    <col min="5660" max="5660" width="0.42578125" style="255" customWidth="1"/>
    <col min="5661" max="5661" width="10.42578125" style="255" bestFit="1" customWidth="1"/>
    <col min="5662" max="5662" width="0.42578125" style="255" customWidth="1"/>
    <col min="5663" max="5663" width="10.42578125" style="255" bestFit="1" customWidth="1"/>
    <col min="5664" max="5891" width="8.7109375" style="255"/>
    <col min="5892" max="5892" width="1.140625" style="255" customWidth="1"/>
    <col min="5893" max="5893" width="42.42578125" style="255" customWidth="1"/>
    <col min="5894" max="5894" width="7" style="255" customWidth="1"/>
    <col min="5895" max="5895" width="9.85546875" style="255" customWidth="1"/>
    <col min="5896" max="5896" width="0.42578125" style="255" customWidth="1"/>
    <col min="5897" max="5897" width="11" style="255" customWidth="1"/>
    <col min="5898" max="5898" width="0.42578125" style="255" customWidth="1"/>
    <col min="5899" max="5899" width="10.28515625" style="255" customWidth="1"/>
    <col min="5900" max="5900" width="0.42578125" style="255" customWidth="1"/>
    <col min="5901" max="5901" width="12.28515625" style="255" bestFit="1" customWidth="1"/>
    <col min="5902" max="5902" width="0.42578125" style="255" customWidth="1"/>
    <col min="5903" max="5903" width="12.140625" style="255" customWidth="1"/>
    <col min="5904" max="5904" width="0.42578125" style="255" customWidth="1"/>
    <col min="5905" max="5905" width="11.42578125" style="255" customWidth="1"/>
    <col min="5906" max="5906" width="0.42578125" style="255" customWidth="1"/>
    <col min="5907" max="5907" width="8.42578125" style="255" customWidth="1"/>
    <col min="5908" max="5908" width="0.42578125" style="255" customWidth="1"/>
    <col min="5909" max="5909" width="11" style="255" customWidth="1"/>
    <col min="5910" max="5910" width="0.28515625" style="255" customWidth="1"/>
    <col min="5911" max="5911" width="10.28515625" style="255" customWidth="1"/>
    <col min="5912" max="5912" width="0.42578125" style="255" customWidth="1"/>
    <col min="5913" max="5913" width="11.28515625" style="255" customWidth="1"/>
    <col min="5914" max="5914" width="0.42578125" style="255" customWidth="1"/>
    <col min="5915" max="5915" width="10.28515625" style="255" customWidth="1"/>
    <col min="5916" max="5916" width="0.42578125" style="255" customWidth="1"/>
    <col min="5917" max="5917" width="10.42578125" style="255" bestFit="1" customWidth="1"/>
    <col min="5918" max="5918" width="0.42578125" style="255" customWidth="1"/>
    <col min="5919" max="5919" width="10.42578125" style="255" bestFit="1" customWidth="1"/>
    <col min="5920" max="6147" width="8.7109375" style="255"/>
    <col min="6148" max="6148" width="1.140625" style="255" customWidth="1"/>
    <col min="6149" max="6149" width="42.42578125" style="255" customWidth="1"/>
    <col min="6150" max="6150" width="7" style="255" customWidth="1"/>
    <col min="6151" max="6151" width="9.85546875" style="255" customWidth="1"/>
    <col min="6152" max="6152" width="0.42578125" style="255" customWidth="1"/>
    <col min="6153" max="6153" width="11" style="255" customWidth="1"/>
    <col min="6154" max="6154" width="0.42578125" style="255" customWidth="1"/>
    <col min="6155" max="6155" width="10.28515625" style="255" customWidth="1"/>
    <col min="6156" max="6156" width="0.42578125" style="255" customWidth="1"/>
    <col min="6157" max="6157" width="12.28515625" style="255" bestFit="1" customWidth="1"/>
    <col min="6158" max="6158" width="0.42578125" style="255" customWidth="1"/>
    <col min="6159" max="6159" width="12.140625" style="255" customWidth="1"/>
    <col min="6160" max="6160" width="0.42578125" style="255" customWidth="1"/>
    <col min="6161" max="6161" width="11.42578125" style="255" customWidth="1"/>
    <col min="6162" max="6162" width="0.42578125" style="255" customWidth="1"/>
    <col min="6163" max="6163" width="8.42578125" style="255" customWidth="1"/>
    <col min="6164" max="6164" width="0.42578125" style="255" customWidth="1"/>
    <col min="6165" max="6165" width="11" style="255" customWidth="1"/>
    <col min="6166" max="6166" width="0.28515625" style="255" customWidth="1"/>
    <col min="6167" max="6167" width="10.28515625" style="255" customWidth="1"/>
    <col min="6168" max="6168" width="0.42578125" style="255" customWidth="1"/>
    <col min="6169" max="6169" width="11.28515625" style="255" customWidth="1"/>
    <col min="6170" max="6170" width="0.42578125" style="255" customWidth="1"/>
    <col min="6171" max="6171" width="10.28515625" style="255" customWidth="1"/>
    <col min="6172" max="6172" width="0.42578125" style="255" customWidth="1"/>
    <col min="6173" max="6173" width="10.42578125" style="255" bestFit="1" customWidth="1"/>
    <col min="6174" max="6174" width="0.42578125" style="255" customWidth="1"/>
    <col min="6175" max="6175" width="10.42578125" style="255" bestFit="1" customWidth="1"/>
    <col min="6176" max="6403" width="8.7109375" style="255"/>
    <col min="6404" max="6404" width="1.140625" style="255" customWidth="1"/>
    <col min="6405" max="6405" width="42.42578125" style="255" customWidth="1"/>
    <col min="6406" max="6406" width="7" style="255" customWidth="1"/>
    <col min="6407" max="6407" width="9.85546875" style="255" customWidth="1"/>
    <col min="6408" max="6408" width="0.42578125" style="255" customWidth="1"/>
    <col min="6409" max="6409" width="11" style="255" customWidth="1"/>
    <col min="6410" max="6410" width="0.42578125" style="255" customWidth="1"/>
    <col min="6411" max="6411" width="10.28515625" style="255" customWidth="1"/>
    <col min="6412" max="6412" width="0.42578125" style="255" customWidth="1"/>
    <col min="6413" max="6413" width="12.28515625" style="255" bestFit="1" customWidth="1"/>
    <col min="6414" max="6414" width="0.42578125" style="255" customWidth="1"/>
    <col min="6415" max="6415" width="12.140625" style="255" customWidth="1"/>
    <col min="6416" max="6416" width="0.42578125" style="255" customWidth="1"/>
    <col min="6417" max="6417" width="11.42578125" style="255" customWidth="1"/>
    <col min="6418" max="6418" width="0.42578125" style="255" customWidth="1"/>
    <col min="6419" max="6419" width="8.42578125" style="255" customWidth="1"/>
    <col min="6420" max="6420" width="0.42578125" style="255" customWidth="1"/>
    <col min="6421" max="6421" width="11" style="255" customWidth="1"/>
    <col min="6422" max="6422" width="0.28515625" style="255" customWidth="1"/>
    <col min="6423" max="6423" width="10.28515625" style="255" customWidth="1"/>
    <col min="6424" max="6424" width="0.42578125" style="255" customWidth="1"/>
    <col min="6425" max="6425" width="11.28515625" style="255" customWidth="1"/>
    <col min="6426" max="6426" width="0.42578125" style="255" customWidth="1"/>
    <col min="6427" max="6427" width="10.28515625" style="255" customWidth="1"/>
    <col min="6428" max="6428" width="0.42578125" style="255" customWidth="1"/>
    <col min="6429" max="6429" width="10.42578125" style="255" bestFit="1" customWidth="1"/>
    <col min="6430" max="6430" width="0.42578125" style="255" customWidth="1"/>
    <col min="6431" max="6431" width="10.42578125" style="255" bestFit="1" customWidth="1"/>
    <col min="6432" max="6659" width="8.7109375" style="255"/>
    <col min="6660" max="6660" width="1.140625" style="255" customWidth="1"/>
    <col min="6661" max="6661" width="42.42578125" style="255" customWidth="1"/>
    <col min="6662" max="6662" width="7" style="255" customWidth="1"/>
    <col min="6663" max="6663" width="9.85546875" style="255" customWidth="1"/>
    <col min="6664" max="6664" width="0.42578125" style="255" customWidth="1"/>
    <col min="6665" max="6665" width="11" style="255" customWidth="1"/>
    <col min="6666" max="6666" width="0.42578125" style="255" customWidth="1"/>
    <col min="6667" max="6667" width="10.28515625" style="255" customWidth="1"/>
    <col min="6668" max="6668" width="0.42578125" style="255" customWidth="1"/>
    <col min="6669" max="6669" width="12.28515625" style="255" bestFit="1" customWidth="1"/>
    <col min="6670" max="6670" width="0.42578125" style="255" customWidth="1"/>
    <col min="6671" max="6671" width="12.140625" style="255" customWidth="1"/>
    <col min="6672" max="6672" width="0.42578125" style="255" customWidth="1"/>
    <col min="6673" max="6673" width="11.42578125" style="255" customWidth="1"/>
    <col min="6674" max="6674" width="0.42578125" style="255" customWidth="1"/>
    <col min="6675" max="6675" width="8.42578125" style="255" customWidth="1"/>
    <col min="6676" max="6676" width="0.42578125" style="255" customWidth="1"/>
    <col min="6677" max="6677" width="11" style="255" customWidth="1"/>
    <col min="6678" max="6678" width="0.28515625" style="255" customWidth="1"/>
    <col min="6679" max="6679" width="10.28515625" style="255" customWidth="1"/>
    <col min="6680" max="6680" width="0.42578125" style="255" customWidth="1"/>
    <col min="6681" max="6681" width="11.28515625" style="255" customWidth="1"/>
    <col min="6682" max="6682" width="0.42578125" style="255" customWidth="1"/>
    <col min="6683" max="6683" width="10.28515625" style="255" customWidth="1"/>
    <col min="6684" max="6684" width="0.42578125" style="255" customWidth="1"/>
    <col min="6685" max="6685" width="10.42578125" style="255" bestFit="1" customWidth="1"/>
    <col min="6686" max="6686" width="0.42578125" style="255" customWidth="1"/>
    <col min="6687" max="6687" width="10.42578125" style="255" bestFit="1" customWidth="1"/>
    <col min="6688" max="6915" width="8.7109375" style="255"/>
    <col min="6916" max="6916" width="1.140625" style="255" customWidth="1"/>
    <col min="6917" max="6917" width="42.42578125" style="255" customWidth="1"/>
    <col min="6918" max="6918" width="7" style="255" customWidth="1"/>
    <col min="6919" max="6919" width="9.85546875" style="255" customWidth="1"/>
    <col min="6920" max="6920" width="0.42578125" style="255" customWidth="1"/>
    <col min="6921" max="6921" width="11" style="255" customWidth="1"/>
    <col min="6922" max="6922" width="0.42578125" style="255" customWidth="1"/>
    <col min="6923" max="6923" width="10.28515625" style="255" customWidth="1"/>
    <col min="6924" max="6924" width="0.42578125" style="255" customWidth="1"/>
    <col min="6925" max="6925" width="12.28515625" style="255" bestFit="1" customWidth="1"/>
    <col min="6926" max="6926" width="0.42578125" style="255" customWidth="1"/>
    <col min="6927" max="6927" width="12.140625" style="255" customWidth="1"/>
    <col min="6928" max="6928" width="0.42578125" style="255" customWidth="1"/>
    <col min="6929" max="6929" width="11.42578125" style="255" customWidth="1"/>
    <col min="6930" max="6930" width="0.42578125" style="255" customWidth="1"/>
    <col min="6931" max="6931" width="8.42578125" style="255" customWidth="1"/>
    <col min="6932" max="6932" width="0.42578125" style="255" customWidth="1"/>
    <col min="6933" max="6933" width="11" style="255" customWidth="1"/>
    <col min="6934" max="6934" width="0.28515625" style="255" customWidth="1"/>
    <col min="6935" max="6935" width="10.28515625" style="255" customWidth="1"/>
    <col min="6936" max="6936" width="0.42578125" style="255" customWidth="1"/>
    <col min="6937" max="6937" width="11.28515625" style="255" customWidth="1"/>
    <col min="6938" max="6938" width="0.42578125" style="255" customWidth="1"/>
    <col min="6939" max="6939" width="10.28515625" style="255" customWidth="1"/>
    <col min="6940" max="6940" width="0.42578125" style="255" customWidth="1"/>
    <col min="6941" max="6941" width="10.42578125" style="255" bestFit="1" customWidth="1"/>
    <col min="6942" max="6942" width="0.42578125" style="255" customWidth="1"/>
    <col min="6943" max="6943" width="10.42578125" style="255" bestFit="1" customWidth="1"/>
    <col min="6944" max="7171" width="8.7109375" style="255"/>
    <col min="7172" max="7172" width="1.140625" style="255" customWidth="1"/>
    <col min="7173" max="7173" width="42.42578125" style="255" customWidth="1"/>
    <col min="7174" max="7174" width="7" style="255" customWidth="1"/>
    <col min="7175" max="7175" width="9.85546875" style="255" customWidth="1"/>
    <col min="7176" max="7176" width="0.42578125" style="255" customWidth="1"/>
    <col min="7177" max="7177" width="11" style="255" customWidth="1"/>
    <col min="7178" max="7178" width="0.42578125" style="255" customWidth="1"/>
    <col min="7179" max="7179" width="10.28515625" style="255" customWidth="1"/>
    <col min="7180" max="7180" width="0.42578125" style="255" customWidth="1"/>
    <col min="7181" max="7181" width="12.28515625" style="255" bestFit="1" customWidth="1"/>
    <col min="7182" max="7182" width="0.42578125" style="255" customWidth="1"/>
    <col min="7183" max="7183" width="12.140625" style="255" customWidth="1"/>
    <col min="7184" max="7184" width="0.42578125" style="255" customWidth="1"/>
    <col min="7185" max="7185" width="11.42578125" style="255" customWidth="1"/>
    <col min="7186" max="7186" width="0.42578125" style="255" customWidth="1"/>
    <col min="7187" max="7187" width="8.42578125" style="255" customWidth="1"/>
    <col min="7188" max="7188" width="0.42578125" style="255" customWidth="1"/>
    <col min="7189" max="7189" width="11" style="255" customWidth="1"/>
    <col min="7190" max="7190" width="0.28515625" style="255" customWidth="1"/>
    <col min="7191" max="7191" width="10.28515625" style="255" customWidth="1"/>
    <col min="7192" max="7192" width="0.42578125" style="255" customWidth="1"/>
    <col min="7193" max="7193" width="11.28515625" style="255" customWidth="1"/>
    <col min="7194" max="7194" width="0.42578125" style="255" customWidth="1"/>
    <col min="7195" max="7195" width="10.28515625" style="255" customWidth="1"/>
    <col min="7196" max="7196" width="0.42578125" style="255" customWidth="1"/>
    <col min="7197" max="7197" width="10.42578125" style="255" bestFit="1" customWidth="1"/>
    <col min="7198" max="7198" width="0.42578125" style="255" customWidth="1"/>
    <col min="7199" max="7199" width="10.42578125" style="255" bestFit="1" customWidth="1"/>
    <col min="7200" max="7427" width="8.7109375" style="255"/>
    <col min="7428" max="7428" width="1.140625" style="255" customWidth="1"/>
    <col min="7429" max="7429" width="42.42578125" style="255" customWidth="1"/>
    <col min="7430" max="7430" width="7" style="255" customWidth="1"/>
    <col min="7431" max="7431" width="9.85546875" style="255" customWidth="1"/>
    <col min="7432" max="7432" width="0.42578125" style="255" customWidth="1"/>
    <col min="7433" max="7433" width="11" style="255" customWidth="1"/>
    <col min="7434" max="7434" width="0.42578125" style="255" customWidth="1"/>
    <col min="7435" max="7435" width="10.28515625" style="255" customWidth="1"/>
    <col min="7436" max="7436" width="0.42578125" style="255" customWidth="1"/>
    <col min="7437" max="7437" width="12.28515625" style="255" bestFit="1" customWidth="1"/>
    <col min="7438" max="7438" width="0.42578125" style="255" customWidth="1"/>
    <col min="7439" max="7439" width="12.140625" style="255" customWidth="1"/>
    <col min="7440" max="7440" width="0.42578125" style="255" customWidth="1"/>
    <col min="7441" max="7441" width="11.42578125" style="255" customWidth="1"/>
    <col min="7442" max="7442" width="0.42578125" style="255" customWidth="1"/>
    <col min="7443" max="7443" width="8.42578125" style="255" customWidth="1"/>
    <col min="7444" max="7444" width="0.42578125" style="255" customWidth="1"/>
    <col min="7445" max="7445" width="11" style="255" customWidth="1"/>
    <col min="7446" max="7446" width="0.28515625" style="255" customWidth="1"/>
    <col min="7447" max="7447" width="10.28515625" style="255" customWidth="1"/>
    <col min="7448" max="7448" width="0.42578125" style="255" customWidth="1"/>
    <col min="7449" max="7449" width="11.28515625" style="255" customWidth="1"/>
    <col min="7450" max="7450" width="0.42578125" style="255" customWidth="1"/>
    <col min="7451" max="7451" width="10.28515625" style="255" customWidth="1"/>
    <col min="7452" max="7452" width="0.42578125" style="255" customWidth="1"/>
    <col min="7453" max="7453" width="10.42578125" style="255" bestFit="1" customWidth="1"/>
    <col min="7454" max="7454" width="0.42578125" style="255" customWidth="1"/>
    <col min="7455" max="7455" width="10.42578125" style="255" bestFit="1" customWidth="1"/>
    <col min="7456" max="7683" width="8.7109375" style="255"/>
    <col min="7684" max="7684" width="1.140625" style="255" customWidth="1"/>
    <col min="7685" max="7685" width="42.42578125" style="255" customWidth="1"/>
    <col min="7686" max="7686" width="7" style="255" customWidth="1"/>
    <col min="7687" max="7687" width="9.85546875" style="255" customWidth="1"/>
    <col min="7688" max="7688" width="0.42578125" style="255" customWidth="1"/>
    <col min="7689" max="7689" width="11" style="255" customWidth="1"/>
    <col min="7690" max="7690" width="0.42578125" style="255" customWidth="1"/>
    <col min="7691" max="7691" width="10.28515625" style="255" customWidth="1"/>
    <col min="7692" max="7692" width="0.42578125" style="255" customWidth="1"/>
    <col min="7693" max="7693" width="12.28515625" style="255" bestFit="1" customWidth="1"/>
    <col min="7694" max="7694" width="0.42578125" style="255" customWidth="1"/>
    <col min="7695" max="7695" width="12.140625" style="255" customWidth="1"/>
    <col min="7696" max="7696" width="0.42578125" style="255" customWidth="1"/>
    <col min="7697" max="7697" width="11.42578125" style="255" customWidth="1"/>
    <col min="7698" max="7698" width="0.42578125" style="255" customWidth="1"/>
    <col min="7699" max="7699" width="8.42578125" style="255" customWidth="1"/>
    <col min="7700" max="7700" width="0.42578125" style="255" customWidth="1"/>
    <col min="7701" max="7701" width="11" style="255" customWidth="1"/>
    <col min="7702" max="7702" width="0.28515625" style="255" customWidth="1"/>
    <col min="7703" max="7703" width="10.28515625" style="255" customWidth="1"/>
    <col min="7704" max="7704" width="0.42578125" style="255" customWidth="1"/>
    <col min="7705" max="7705" width="11.28515625" style="255" customWidth="1"/>
    <col min="7706" max="7706" width="0.42578125" style="255" customWidth="1"/>
    <col min="7707" max="7707" width="10.28515625" style="255" customWidth="1"/>
    <col min="7708" max="7708" width="0.42578125" style="255" customWidth="1"/>
    <col min="7709" max="7709" width="10.42578125" style="255" bestFit="1" customWidth="1"/>
    <col min="7710" max="7710" width="0.42578125" style="255" customWidth="1"/>
    <col min="7711" max="7711" width="10.42578125" style="255" bestFit="1" customWidth="1"/>
    <col min="7712" max="7939" width="8.7109375" style="255"/>
    <col min="7940" max="7940" width="1.140625" style="255" customWidth="1"/>
    <col min="7941" max="7941" width="42.42578125" style="255" customWidth="1"/>
    <col min="7942" max="7942" width="7" style="255" customWidth="1"/>
    <col min="7943" max="7943" width="9.85546875" style="255" customWidth="1"/>
    <col min="7944" max="7944" width="0.42578125" style="255" customWidth="1"/>
    <col min="7945" max="7945" width="11" style="255" customWidth="1"/>
    <col min="7946" max="7946" width="0.42578125" style="255" customWidth="1"/>
    <col min="7947" max="7947" width="10.28515625" style="255" customWidth="1"/>
    <col min="7948" max="7948" width="0.42578125" style="255" customWidth="1"/>
    <col min="7949" max="7949" width="12.28515625" style="255" bestFit="1" customWidth="1"/>
    <col min="7950" max="7950" width="0.42578125" style="255" customWidth="1"/>
    <col min="7951" max="7951" width="12.140625" style="255" customWidth="1"/>
    <col min="7952" max="7952" width="0.42578125" style="255" customWidth="1"/>
    <col min="7953" max="7953" width="11.42578125" style="255" customWidth="1"/>
    <col min="7954" max="7954" width="0.42578125" style="255" customWidth="1"/>
    <col min="7955" max="7955" width="8.42578125" style="255" customWidth="1"/>
    <col min="7956" max="7956" width="0.42578125" style="255" customWidth="1"/>
    <col min="7957" max="7957" width="11" style="255" customWidth="1"/>
    <col min="7958" max="7958" width="0.28515625" style="255" customWidth="1"/>
    <col min="7959" max="7959" width="10.28515625" style="255" customWidth="1"/>
    <col min="7960" max="7960" width="0.42578125" style="255" customWidth="1"/>
    <col min="7961" max="7961" width="11.28515625" style="255" customWidth="1"/>
    <col min="7962" max="7962" width="0.42578125" style="255" customWidth="1"/>
    <col min="7963" max="7963" width="10.28515625" style="255" customWidth="1"/>
    <col min="7964" max="7964" width="0.42578125" style="255" customWidth="1"/>
    <col min="7965" max="7965" width="10.42578125" style="255" bestFit="1" customWidth="1"/>
    <col min="7966" max="7966" width="0.42578125" style="255" customWidth="1"/>
    <col min="7967" max="7967" width="10.42578125" style="255" bestFit="1" customWidth="1"/>
    <col min="7968" max="8195" width="8.7109375" style="255"/>
    <col min="8196" max="8196" width="1.140625" style="255" customWidth="1"/>
    <col min="8197" max="8197" width="42.42578125" style="255" customWidth="1"/>
    <col min="8198" max="8198" width="7" style="255" customWidth="1"/>
    <col min="8199" max="8199" width="9.85546875" style="255" customWidth="1"/>
    <col min="8200" max="8200" width="0.42578125" style="255" customWidth="1"/>
    <col min="8201" max="8201" width="11" style="255" customWidth="1"/>
    <col min="8202" max="8202" width="0.42578125" style="255" customWidth="1"/>
    <col min="8203" max="8203" width="10.28515625" style="255" customWidth="1"/>
    <col min="8204" max="8204" width="0.42578125" style="255" customWidth="1"/>
    <col min="8205" max="8205" width="12.28515625" style="255" bestFit="1" customWidth="1"/>
    <col min="8206" max="8206" width="0.42578125" style="255" customWidth="1"/>
    <col min="8207" max="8207" width="12.140625" style="255" customWidth="1"/>
    <col min="8208" max="8208" width="0.42578125" style="255" customWidth="1"/>
    <col min="8209" max="8209" width="11.42578125" style="255" customWidth="1"/>
    <col min="8210" max="8210" width="0.42578125" style="255" customWidth="1"/>
    <col min="8211" max="8211" width="8.42578125" style="255" customWidth="1"/>
    <col min="8212" max="8212" width="0.42578125" style="255" customWidth="1"/>
    <col min="8213" max="8213" width="11" style="255" customWidth="1"/>
    <col min="8214" max="8214" width="0.28515625" style="255" customWidth="1"/>
    <col min="8215" max="8215" width="10.28515625" style="255" customWidth="1"/>
    <col min="8216" max="8216" width="0.42578125" style="255" customWidth="1"/>
    <col min="8217" max="8217" width="11.28515625" style="255" customWidth="1"/>
    <col min="8218" max="8218" width="0.42578125" style="255" customWidth="1"/>
    <col min="8219" max="8219" width="10.28515625" style="255" customWidth="1"/>
    <col min="8220" max="8220" width="0.42578125" style="255" customWidth="1"/>
    <col min="8221" max="8221" width="10.42578125" style="255" bestFit="1" customWidth="1"/>
    <col min="8222" max="8222" width="0.42578125" style="255" customWidth="1"/>
    <col min="8223" max="8223" width="10.42578125" style="255" bestFit="1" customWidth="1"/>
    <col min="8224" max="8451" width="8.7109375" style="255"/>
    <col min="8452" max="8452" width="1.140625" style="255" customWidth="1"/>
    <col min="8453" max="8453" width="42.42578125" style="255" customWidth="1"/>
    <col min="8454" max="8454" width="7" style="255" customWidth="1"/>
    <col min="8455" max="8455" width="9.85546875" style="255" customWidth="1"/>
    <col min="8456" max="8456" width="0.42578125" style="255" customWidth="1"/>
    <col min="8457" max="8457" width="11" style="255" customWidth="1"/>
    <col min="8458" max="8458" width="0.42578125" style="255" customWidth="1"/>
    <col min="8459" max="8459" width="10.28515625" style="255" customWidth="1"/>
    <col min="8460" max="8460" width="0.42578125" style="255" customWidth="1"/>
    <col min="8461" max="8461" width="12.28515625" style="255" bestFit="1" customWidth="1"/>
    <col min="8462" max="8462" width="0.42578125" style="255" customWidth="1"/>
    <col min="8463" max="8463" width="12.140625" style="255" customWidth="1"/>
    <col min="8464" max="8464" width="0.42578125" style="255" customWidth="1"/>
    <col min="8465" max="8465" width="11.42578125" style="255" customWidth="1"/>
    <col min="8466" max="8466" width="0.42578125" style="255" customWidth="1"/>
    <col min="8467" max="8467" width="8.42578125" style="255" customWidth="1"/>
    <col min="8468" max="8468" width="0.42578125" style="255" customWidth="1"/>
    <col min="8469" max="8469" width="11" style="255" customWidth="1"/>
    <col min="8470" max="8470" width="0.28515625" style="255" customWidth="1"/>
    <col min="8471" max="8471" width="10.28515625" style="255" customWidth="1"/>
    <col min="8472" max="8472" width="0.42578125" style="255" customWidth="1"/>
    <col min="8473" max="8473" width="11.28515625" style="255" customWidth="1"/>
    <col min="8474" max="8474" width="0.42578125" style="255" customWidth="1"/>
    <col min="8475" max="8475" width="10.28515625" style="255" customWidth="1"/>
    <col min="8476" max="8476" width="0.42578125" style="255" customWidth="1"/>
    <col min="8477" max="8477" width="10.42578125" style="255" bestFit="1" customWidth="1"/>
    <col min="8478" max="8478" width="0.42578125" style="255" customWidth="1"/>
    <col min="8479" max="8479" width="10.42578125" style="255" bestFit="1" customWidth="1"/>
    <col min="8480" max="8707" width="8.7109375" style="255"/>
    <col min="8708" max="8708" width="1.140625" style="255" customWidth="1"/>
    <col min="8709" max="8709" width="42.42578125" style="255" customWidth="1"/>
    <col min="8710" max="8710" width="7" style="255" customWidth="1"/>
    <col min="8711" max="8711" width="9.85546875" style="255" customWidth="1"/>
    <col min="8712" max="8712" width="0.42578125" style="255" customWidth="1"/>
    <col min="8713" max="8713" width="11" style="255" customWidth="1"/>
    <col min="8714" max="8714" width="0.42578125" style="255" customWidth="1"/>
    <col min="8715" max="8715" width="10.28515625" style="255" customWidth="1"/>
    <col min="8716" max="8716" width="0.42578125" style="255" customWidth="1"/>
    <col min="8717" max="8717" width="12.28515625" style="255" bestFit="1" customWidth="1"/>
    <col min="8718" max="8718" width="0.42578125" style="255" customWidth="1"/>
    <col min="8719" max="8719" width="12.140625" style="255" customWidth="1"/>
    <col min="8720" max="8720" width="0.42578125" style="255" customWidth="1"/>
    <col min="8721" max="8721" width="11.42578125" style="255" customWidth="1"/>
    <col min="8722" max="8722" width="0.42578125" style="255" customWidth="1"/>
    <col min="8723" max="8723" width="8.42578125" style="255" customWidth="1"/>
    <col min="8724" max="8724" width="0.42578125" style="255" customWidth="1"/>
    <col min="8725" max="8725" width="11" style="255" customWidth="1"/>
    <col min="8726" max="8726" width="0.28515625" style="255" customWidth="1"/>
    <col min="8727" max="8727" width="10.28515625" style="255" customWidth="1"/>
    <col min="8728" max="8728" width="0.42578125" style="255" customWidth="1"/>
    <col min="8729" max="8729" width="11.28515625" style="255" customWidth="1"/>
    <col min="8730" max="8730" width="0.42578125" style="255" customWidth="1"/>
    <col min="8731" max="8731" width="10.28515625" style="255" customWidth="1"/>
    <col min="8732" max="8732" width="0.42578125" style="255" customWidth="1"/>
    <col min="8733" max="8733" width="10.42578125" style="255" bestFit="1" customWidth="1"/>
    <col min="8734" max="8734" width="0.42578125" style="255" customWidth="1"/>
    <col min="8735" max="8735" width="10.42578125" style="255" bestFit="1" customWidth="1"/>
    <col min="8736" max="8963" width="8.7109375" style="255"/>
    <col min="8964" max="8964" width="1.140625" style="255" customWidth="1"/>
    <col min="8965" max="8965" width="42.42578125" style="255" customWidth="1"/>
    <col min="8966" max="8966" width="7" style="255" customWidth="1"/>
    <col min="8967" max="8967" width="9.85546875" style="255" customWidth="1"/>
    <col min="8968" max="8968" width="0.42578125" style="255" customWidth="1"/>
    <col min="8969" max="8969" width="11" style="255" customWidth="1"/>
    <col min="8970" max="8970" width="0.42578125" style="255" customWidth="1"/>
    <col min="8971" max="8971" width="10.28515625" style="255" customWidth="1"/>
    <col min="8972" max="8972" width="0.42578125" style="255" customWidth="1"/>
    <col min="8973" max="8973" width="12.28515625" style="255" bestFit="1" customWidth="1"/>
    <col min="8974" max="8974" width="0.42578125" style="255" customWidth="1"/>
    <col min="8975" max="8975" width="12.140625" style="255" customWidth="1"/>
    <col min="8976" max="8976" width="0.42578125" style="255" customWidth="1"/>
    <col min="8977" max="8977" width="11.42578125" style="255" customWidth="1"/>
    <col min="8978" max="8978" width="0.42578125" style="255" customWidth="1"/>
    <col min="8979" max="8979" width="8.42578125" style="255" customWidth="1"/>
    <col min="8980" max="8980" width="0.42578125" style="255" customWidth="1"/>
    <col min="8981" max="8981" width="11" style="255" customWidth="1"/>
    <col min="8982" max="8982" width="0.28515625" style="255" customWidth="1"/>
    <col min="8983" max="8983" width="10.28515625" style="255" customWidth="1"/>
    <col min="8984" max="8984" width="0.42578125" style="255" customWidth="1"/>
    <col min="8985" max="8985" width="11.28515625" style="255" customWidth="1"/>
    <col min="8986" max="8986" width="0.42578125" style="255" customWidth="1"/>
    <col min="8987" max="8987" width="10.28515625" style="255" customWidth="1"/>
    <col min="8988" max="8988" width="0.42578125" style="255" customWidth="1"/>
    <col min="8989" max="8989" width="10.42578125" style="255" bestFit="1" customWidth="1"/>
    <col min="8990" max="8990" width="0.42578125" style="255" customWidth="1"/>
    <col min="8991" max="8991" width="10.42578125" style="255" bestFit="1" customWidth="1"/>
    <col min="8992" max="9219" width="8.7109375" style="255"/>
    <col min="9220" max="9220" width="1.140625" style="255" customWidth="1"/>
    <col min="9221" max="9221" width="42.42578125" style="255" customWidth="1"/>
    <col min="9222" max="9222" width="7" style="255" customWidth="1"/>
    <col min="9223" max="9223" width="9.85546875" style="255" customWidth="1"/>
    <col min="9224" max="9224" width="0.42578125" style="255" customWidth="1"/>
    <col min="9225" max="9225" width="11" style="255" customWidth="1"/>
    <col min="9226" max="9226" width="0.42578125" style="255" customWidth="1"/>
    <col min="9227" max="9227" width="10.28515625" style="255" customWidth="1"/>
    <col min="9228" max="9228" width="0.42578125" style="255" customWidth="1"/>
    <col min="9229" max="9229" width="12.28515625" style="255" bestFit="1" customWidth="1"/>
    <col min="9230" max="9230" width="0.42578125" style="255" customWidth="1"/>
    <col min="9231" max="9231" width="12.140625" style="255" customWidth="1"/>
    <col min="9232" max="9232" width="0.42578125" style="255" customWidth="1"/>
    <col min="9233" max="9233" width="11.42578125" style="255" customWidth="1"/>
    <col min="9234" max="9234" width="0.42578125" style="255" customWidth="1"/>
    <col min="9235" max="9235" width="8.42578125" style="255" customWidth="1"/>
    <col min="9236" max="9236" width="0.42578125" style="255" customWidth="1"/>
    <col min="9237" max="9237" width="11" style="255" customWidth="1"/>
    <col min="9238" max="9238" width="0.28515625" style="255" customWidth="1"/>
    <col min="9239" max="9239" width="10.28515625" style="255" customWidth="1"/>
    <col min="9240" max="9240" width="0.42578125" style="255" customWidth="1"/>
    <col min="9241" max="9241" width="11.28515625" style="255" customWidth="1"/>
    <col min="9242" max="9242" width="0.42578125" style="255" customWidth="1"/>
    <col min="9243" max="9243" width="10.28515625" style="255" customWidth="1"/>
    <col min="9244" max="9244" width="0.42578125" style="255" customWidth="1"/>
    <col min="9245" max="9245" width="10.42578125" style="255" bestFit="1" customWidth="1"/>
    <col min="9246" max="9246" width="0.42578125" style="255" customWidth="1"/>
    <col min="9247" max="9247" width="10.42578125" style="255" bestFit="1" customWidth="1"/>
    <col min="9248" max="9475" width="8.7109375" style="255"/>
    <col min="9476" max="9476" width="1.140625" style="255" customWidth="1"/>
    <col min="9477" max="9477" width="42.42578125" style="255" customWidth="1"/>
    <col min="9478" max="9478" width="7" style="255" customWidth="1"/>
    <col min="9479" max="9479" width="9.85546875" style="255" customWidth="1"/>
    <col min="9480" max="9480" width="0.42578125" style="255" customWidth="1"/>
    <col min="9481" max="9481" width="11" style="255" customWidth="1"/>
    <col min="9482" max="9482" width="0.42578125" style="255" customWidth="1"/>
    <col min="9483" max="9483" width="10.28515625" style="255" customWidth="1"/>
    <col min="9484" max="9484" width="0.42578125" style="255" customWidth="1"/>
    <col min="9485" max="9485" width="12.28515625" style="255" bestFit="1" customWidth="1"/>
    <col min="9486" max="9486" width="0.42578125" style="255" customWidth="1"/>
    <col min="9487" max="9487" width="12.140625" style="255" customWidth="1"/>
    <col min="9488" max="9488" width="0.42578125" style="255" customWidth="1"/>
    <col min="9489" max="9489" width="11.42578125" style="255" customWidth="1"/>
    <col min="9490" max="9490" width="0.42578125" style="255" customWidth="1"/>
    <col min="9491" max="9491" width="8.42578125" style="255" customWidth="1"/>
    <col min="9492" max="9492" width="0.42578125" style="255" customWidth="1"/>
    <col min="9493" max="9493" width="11" style="255" customWidth="1"/>
    <col min="9494" max="9494" width="0.28515625" style="255" customWidth="1"/>
    <col min="9495" max="9495" width="10.28515625" style="255" customWidth="1"/>
    <col min="9496" max="9496" width="0.42578125" style="255" customWidth="1"/>
    <col min="9497" max="9497" width="11.28515625" style="255" customWidth="1"/>
    <col min="9498" max="9498" width="0.42578125" style="255" customWidth="1"/>
    <col min="9499" max="9499" width="10.28515625" style="255" customWidth="1"/>
    <col min="9500" max="9500" width="0.42578125" style="255" customWidth="1"/>
    <col min="9501" max="9501" width="10.42578125" style="255" bestFit="1" customWidth="1"/>
    <col min="9502" max="9502" width="0.42578125" style="255" customWidth="1"/>
    <col min="9503" max="9503" width="10.42578125" style="255" bestFit="1" customWidth="1"/>
    <col min="9504" max="9731" width="8.7109375" style="255"/>
    <col min="9732" max="9732" width="1.140625" style="255" customWidth="1"/>
    <col min="9733" max="9733" width="42.42578125" style="255" customWidth="1"/>
    <col min="9734" max="9734" width="7" style="255" customWidth="1"/>
    <col min="9735" max="9735" width="9.85546875" style="255" customWidth="1"/>
    <col min="9736" max="9736" width="0.42578125" style="255" customWidth="1"/>
    <col min="9737" max="9737" width="11" style="255" customWidth="1"/>
    <col min="9738" max="9738" width="0.42578125" style="255" customWidth="1"/>
    <col min="9739" max="9739" width="10.28515625" style="255" customWidth="1"/>
    <col min="9740" max="9740" width="0.42578125" style="255" customWidth="1"/>
    <col min="9741" max="9741" width="12.28515625" style="255" bestFit="1" customWidth="1"/>
    <col min="9742" max="9742" width="0.42578125" style="255" customWidth="1"/>
    <col min="9743" max="9743" width="12.140625" style="255" customWidth="1"/>
    <col min="9744" max="9744" width="0.42578125" style="255" customWidth="1"/>
    <col min="9745" max="9745" width="11.42578125" style="255" customWidth="1"/>
    <col min="9746" max="9746" width="0.42578125" style="255" customWidth="1"/>
    <col min="9747" max="9747" width="8.42578125" style="255" customWidth="1"/>
    <col min="9748" max="9748" width="0.42578125" style="255" customWidth="1"/>
    <col min="9749" max="9749" width="11" style="255" customWidth="1"/>
    <col min="9750" max="9750" width="0.28515625" style="255" customWidth="1"/>
    <col min="9751" max="9751" width="10.28515625" style="255" customWidth="1"/>
    <col min="9752" max="9752" width="0.42578125" style="255" customWidth="1"/>
    <col min="9753" max="9753" width="11.28515625" style="255" customWidth="1"/>
    <col min="9754" max="9754" width="0.42578125" style="255" customWidth="1"/>
    <col min="9755" max="9755" width="10.28515625" style="255" customWidth="1"/>
    <col min="9756" max="9756" width="0.42578125" style="255" customWidth="1"/>
    <col min="9757" max="9757" width="10.42578125" style="255" bestFit="1" customWidth="1"/>
    <col min="9758" max="9758" width="0.42578125" style="255" customWidth="1"/>
    <col min="9759" max="9759" width="10.42578125" style="255" bestFit="1" customWidth="1"/>
    <col min="9760" max="9987" width="8.7109375" style="255"/>
    <col min="9988" max="9988" width="1.140625" style="255" customWidth="1"/>
    <col min="9989" max="9989" width="42.42578125" style="255" customWidth="1"/>
    <col min="9990" max="9990" width="7" style="255" customWidth="1"/>
    <col min="9991" max="9991" width="9.85546875" style="255" customWidth="1"/>
    <col min="9992" max="9992" width="0.42578125" style="255" customWidth="1"/>
    <col min="9993" max="9993" width="11" style="255" customWidth="1"/>
    <col min="9994" max="9994" width="0.42578125" style="255" customWidth="1"/>
    <col min="9995" max="9995" width="10.28515625" style="255" customWidth="1"/>
    <col min="9996" max="9996" width="0.42578125" style="255" customWidth="1"/>
    <col min="9997" max="9997" width="12.28515625" style="255" bestFit="1" customWidth="1"/>
    <col min="9998" max="9998" width="0.42578125" style="255" customWidth="1"/>
    <col min="9999" max="9999" width="12.140625" style="255" customWidth="1"/>
    <col min="10000" max="10000" width="0.42578125" style="255" customWidth="1"/>
    <col min="10001" max="10001" width="11.42578125" style="255" customWidth="1"/>
    <col min="10002" max="10002" width="0.42578125" style="255" customWidth="1"/>
    <col min="10003" max="10003" width="8.42578125" style="255" customWidth="1"/>
    <col min="10004" max="10004" width="0.42578125" style="255" customWidth="1"/>
    <col min="10005" max="10005" width="11" style="255" customWidth="1"/>
    <col min="10006" max="10006" width="0.28515625" style="255" customWidth="1"/>
    <col min="10007" max="10007" width="10.28515625" style="255" customWidth="1"/>
    <col min="10008" max="10008" width="0.42578125" style="255" customWidth="1"/>
    <col min="10009" max="10009" width="11.28515625" style="255" customWidth="1"/>
    <col min="10010" max="10010" width="0.42578125" style="255" customWidth="1"/>
    <col min="10011" max="10011" width="10.28515625" style="255" customWidth="1"/>
    <col min="10012" max="10012" width="0.42578125" style="255" customWidth="1"/>
    <col min="10013" max="10013" width="10.42578125" style="255" bestFit="1" customWidth="1"/>
    <col min="10014" max="10014" width="0.42578125" style="255" customWidth="1"/>
    <col min="10015" max="10015" width="10.42578125" style="255" bestFit="1" customWidth="1"/>
    <col min="10016" max="10243" width="8.7109375" style="255"/>
    <col min="10244" max="10244" width="1.140625" style="255" customWidth="1"/>
    <col min="10245" max="10245" width="42.42578125" style="255" customWidth="1"/>
    <col min="10246" max="10246" width="7" style="255" customWidth="1"/>
    <col min="10247" max="10247" width="9.85546875" style="255" customWidth="1"/>
    <col min="10248" max="10248" width="0.42578125" style="255" customWidth="1"/>
    <col min="10249" max="10249" width="11" style="255" customWidth="1"/>
    <col min="10250" max="10250" width="0.42578125" style="255" customWidth="1"/>
    <col min="10251" max="10251" width="10.28515625" style="255" customWidth="1"/>
    <col min="10252" max="10252" width="0.42578125" style="255" customWidth="1"/>
    <col min="10253" max="10253" width="12.28515625" style="255" bestFit="1" customWidth="1"/>
    <col min="10254" max="10254" width="0.42578125" style="255" customWidth="1"/>
    <col min="10255" max="10255" width="12.140625" style="255" customWidth="1"/>
    <col min="10256" max="10256" width="0.42578125" style="255" customWidth="1"/>
    <col min="10257" max="10257" width="11.42578125" style="255" customWidth="1"/>
    <col min="10258" max="10258" width="0.42578125" style="255" customWidth="1"/>
    <col min="10259" max="10259" width="8.42578125" style="255" customWidth="1"/>
    <col min="10260" max="10260" width="0.42578125" style="255" customWidth="1"/>
    <col min="10261" max="10261" width="11" style="255" customWidth="1"/>
    <col min="10262" max="10262" width="0.28515625" style="255" customWidth="1"/>
    <col min="10263" max="10263" width="10.28515625" style="255" customWidth="1"/>
    <col min="10264" max="10264" width="0.42578125" style="255" customWidth="1"/>
    <col min="10265" max="10265" width="11.28515625" style="255" customWidth="1"/>
    <col min="10266" max="10266" width="0.42578125" style="255" customWidth="1"/>
    <col min="10267" max="10267" width="10.28515625" style="255" customWidth="1"/>
    <col min="10268" max="10268" width="0.42578125" style="255" customWidth="1"/>
    <col min="10269" max="10269" width="10.42578125" style="255" bestFit="1" customWidth="1"/>
    <col min="10270" max="10270" width="0.42578125" style="255" customWidth="1"/>
    <col min="10271" max="10271" width="10.42578125" style="255" bestFit="1" customWidth="1"/>
    <col min="10272" max="10499" width="8.7109375" style="255"/>
    <col min="10500" max="10500" width="1.140625" style="255" customWidth="1"/>
    <col min="10501" max="10501" width="42.42578125" style="255" customWidth="1"/>
    <col min="10502" max="10502" width="7" style="255" customWidth="1"/>
    <col min="10503" max="10503" width="9.85546875" style="255" customWidth="1"/>
    <col min="10504" max="10504" width="0.42578125" style="255" customWidth="1"/>
    <col min="10505" max="10505" width="11" style="255" customWidth="1"/>
    <col min="10506" max="10506" width="0.42578125" style="255" customWidth="1"/>
    <col min="10507" max="10507" width="10.28515625" style="255" customWidth="1"/>
    <col min="10508" max="10508" width="0.42578125" style="255" customWidth="1"/>
    <col min="10509" max="10509" width="12.28515625" style="255" bestFit="1" customWidth="1"/>
    <col min="10510" max="10510" width="0.42578125" style="255" customWidth="1"/>
    <col min="10511" max="10511" width="12.140625" style="255" customWidth="1"/>
    <col min="10512" max="10512" width="0.42578125" style="255" customWidth="1"/>
    <col min="10513" max="10513" width="11.42578125" style="255" customWidth="1"/>
    <col min="10514" max="10514" width="0.42578125" style="255" customWidth="1"/>
    <col min="10515" max="10515" width="8.42578125" style="255" customWidth="1"/>
    <col min="10516" max="10516" width="0.42578125" style="255" customWidth="1"/>
    <col min="10517" max="10517" width="11" style="255" customWidth="1"/>
    <col min="10518" max="10518" width="0.28515625" style="255" customWidth="1"/>
    <col min="10519" max="10519" width="10.28515625" style="255" customWidth="1"/>
    <col min="10520" max="10520" width="0.42578125" style="255" customWidth="1"/>
    <col min="10521" max="10521" width="11.28515625" style="255" customWidth="1"/>
    <col min="10522" max="10522" width="0.42578125" style="255" customWidth="1"/>
    <col min="10523" max="10523" width="10.28515625" style="255" customWidth="1"/>
    <col min="10524" max="10524" width="0.42578125" style="255" customWidth="1"/>
    <col min="10525" max="10525" width="10.42578125" style="255" bestFit="1" customWidth="1"/>
    <col min="10526" max="10526" width="0.42578125" style="255" customWidth="1"/>
    <col min="10527" max="10527" width="10.42578125" style="255" bestFit="1" customWidth="1"/>
    <col min="10528" max="10755" width="8.7109375" style="255"/>
    <col min="10756" max="10756" width="1.140625" style="255" customWidth="1"/>
    <col min="10757" max="10757" width="42.42578125" style="255" customWidth="1"/>
    <col min="10758" max="10758" width="7" style="255" customWidth="1"/>
    <col min="10759" max="10759" width="9.85546875" style="255" customWidth="1"/>
    <col min="10760" max="10760" width="0.42578125" style="255" customWidth="1"/>
    <col min="10761" max="10761" width="11" style="255" customWidth="1"/>
    <col min="10762" max="10762" width="0.42578125" style="255" customWidth="1"/>
    <col min="10763" max="10763" width="10.28515625" style="255" customWidth="1"/>
    <col min="10764" max="10764" width="0.42578125" style="255" customWidth="1"/>
    <col min="10765" max="10765" width="12.28515625" style="255" bestFit="1" customWidth="1"/>
    <col min="10766" max="10766" width="0.42578125" style="255" customWidth="1"/>
    <col min="10767" max="10767" width="12.140625" style="255" customWidth="1"/>
    <col min="10768" max="10768" width="0.42578125" style="255" customWidth="1"/>
    <col min="10769" max="10769" width="11.42578125" style="255" customWidth="1"/>
    <col min="10770" max="10770" width="0.42578125" style="255" customWidth="1"/>
    <col min="10771" max="10771" width="8.42578125" style="255" customWidth="1"/>
    <col min="10772" max="10772" width="0.42578125" style="255" customWidth="1"/>
    <col min="10773" max="10773" width="11" style="255" customWidth="1"/>
    <col min="10774" max="10774" width="0.28515625" style="255" customWidth="1"/>
    <col min="10775" max="10775" width="10.28515625" style="255" customWidth="1"/>
    <col min="10776" max="10776" width="0.42578125" style="255" customWidth="1"/>
    <col min="10777" max="10777" width="11.28515625" style="255" customWidth="1"/>
    <col min="10778" max="10778" width="0.42578125" style="255" customWidth="1"/>
    <col min="10779" max="10779" width="10.28515625" style="255" customWidth="1"/>
    <col min="10780" max="10780" width="0.42578125" style="255" customWidth="1"/>
    <col min="10781" max="10781" width="10.42578125" style="255" bestFit="1" customWidth="1"/>
    <col min="10782" max="10782" width="0.42578125" style="255" customWidth="1"/>
    <col min="10783" max="10783" width="10.42578125" style="255" bestFit="1" customWidth="1"/>
    <col min="10784" max="11011" width="8.7109375" style="255"/>
    <col min="11012" max="11012" width="1.140625" style="255" customWidth="1"/>
    <col min="11013" max="11013" width="42.42578125" style="255" customWidth="1"/>
    <col min="11014" max="11014" width="7" style="255" customWidth="1"/>
    <col min="11015" max="11015" width="9.85546875" style="255" customWidth="1"/>
    <col min="11016" max="11016" width="0.42578125" style="255" customWidth="1"/>
    <col min="11017" max="11017" width="11" style="255" customWidth="1"/>
    <col min="11018" max="11018" width="0.42578125" style="255" customWidth="1"/>
    <col min="11019" max="11019" width="10.28515625" style="255" customWidth="1"/>
    <col min="11020" max="11020" width="0.42578125" style="255" customWidth="1"/>
    <col min="11021" max="11021" width="12.28515625" style="255" bestFit="1" customWidth="1"/>
    <col min="11022" max="11022" width="0.42578125" style="255" customWidth="1"/>
    <col min="11023" max="11023" width="12.140625" style="255" customWidth="1"/>
    <col min="11024" max="11024" width="0.42578125" style="255" customWidth="1"/>
    <col min="11025" max="11025" width="11.42578125" style="255" customWidth="1"/>
    <col min="11026" max="11026" width="0.42578125" style="255" customWidth="1"/>
    <col min="11027" max="11027" width="8.42578125" style="255" customWidth="1"/>
    <col min="11028" max="11028" width="0.42578125" style="255" customWidth="1"/>
    <col min="11029" max="11029" width="11" style="255" customWidth="1"/>
    <col min="11030" max="11030" width="0.28515625" style="255" customWidth="1"/>
    <col min="11031" max="11031" width="10.28515625" style="255" customWidth="1"/>
    <col min="11032" max="11032" width="0.42578125" style="255" customWidth="1"/>
    <col min="11033" max="11033" width="11.28515625" style="255" customWidth="1"/>
    <col min="11034" max="11034" width="0.42578125" style="255" customWidth="1"/>
    <col min="11035" max="11035" width="10.28515625" style="255" customWidth="1"/>
    <col min="11036" max="11036" width="0.42578125" style="255" customWidth="1"/>
    <col min="11037" max="11037" width="10.42578125" style="255" bestFit="1" customWidth="1"/>
    <col min="11038" max="11038" width="0.42578125" style="255" customWidth="1"/>
    <col min="11039" max="11039" width="10.42578125" style="255" bestFit="1" customWidth="1"/>
    <col min="11040" max="11267" width="8.7109375" style="255"/>
    <col min="11268" max="11268" width="1.140625" style="255" customWidth="1"/>
    <col min="11269" max="11269" width="42.42578125" style="255" customWidth="1"/>
    <col min="11270" max="11270" width="7" style="255" customWidth="1"/>
    <col min="11271" max="11271" width="9.85546875" style="255" customWidth="1"/>
    <col min="11272" max="11272" width="0.42578125" style="255" customWidth="1"/>
    <col min="11273" max="11273" width="11" style="255" customWidth="1"/>
    <col min="11274" max="11274" width="0.42578125" style="255" customWidth="1"/>
    <col min="11275" max="11275" width="10.28515625" style="255" customWidth="1"/>
    <col min="11276" max="11276" width="0.42578125" style="255" customWidth="1"/>
    <col min="11277" max="11277" width="12.28515625" style="255" bestFit="1" customWidth="1"/>
    <col min="11278" max="11278" width="0.42578125" style="255" customWidth="1"/>
    <col min="11279" max="11279" width="12.140625" style="255" customWidth="1"/>
    <col min="11280" max="11280" width="0.42578125" style="255" customWidth="1"/>
    <col min="11281" max="11281" width="11.42578125" style="255" customWidth="1"/>
    <col min="11282" max="11282" width="0.42578125" style="255" customWidth="1"/>
    <col min="11283" max="11283" width="8.42578125" style="255" customWidth="1"/>
    <col min="11284" max="11284" width="0.42578125" style="255" customWidth="1"/>
    <col min="11285" max="11285" width="11" style="255" customWidth="1"/>
    <col min="11286" max="11286" width="0.28515625" style="255" customWidth="1"/>
    <col min="11287" max="11287" width="10.28515625" style="255" customWidth="1"/>
    <col min="11288" max="11288" width="0.42578125" style="255" customWidth="1"/>
    <col min="11289" max="11289" width="11.28515625" style="255" customWidth="1"/>
    <col min="11290" max="11290" width="0.42578125" style="255" customWidth="1"/>
    <col min="11291" max="11291" width="10.28515625" style="255" customWidth="1"/>
    <col min="11292" max="11292" width="0.42578125" style="255" customWidth="1"/>
    <col min="11293" max="11293" width="10.42578125" style="255" bestFit="1" customWidth="1"/>
    <col min="11294" max="11294" width="0.42578125" style="255" customWidth="1"/>
    <col min="11295" max="11295" width="10.42578125" style="255" bestFit="1" customWidth="1"/>
    <col min="11296" max="11523" width="8.7109375" style="255"/>
    <col min="11524" max="11524" width="1.140625" style="255" customWidth="1"/>
    <col min="11525" max="11525" width="42.42578125" style="255" customWidth="1"/>
    <col min="11526" max="11526" width="7" style="255" customWidth="1"/>
    <col min="11527" max="11527" width="9.85546875" style="255" customWidth="1"/>
    <col min="11528" max="11528" width="0.42578125" style="255" customWidth="1"/>
    <col min="11529" max="11529" width="11" style="255" customWidth="1"/>
    <col min="11530" max="11530" width="0.42578125" style="255" customWidth="1"/>
    <col min="11531" max="11531" width="10.28515625" style="255" customWidth="1"/>
    <col min="11532" max="11532" width="0.42578125" style="255" customWidth="1"/>
    <col min="11533" max="11533" width="12.28515625" style="255" bestFit="1" customWidth="1"/>
    <col min="11534" max="11534" width="0.42578125" style="255" customWidth="1"/>
    <col min="11535" max="11535" width="12.140625" style="255" customWidth="1"/>
    <col min="11536" max="11536" width="0.42578125" style="255" customWidth="1"/>
    <col min="11537" max="11537" width="11.42578125" style="255" customWidth="1"/>
    <col min="11538" max="11538" width="0.42578125" style="255" customWidth="1"/>
    <col min="11539" max="11539" width="8.42578125" style="255" customWidth="1"/>
    <col min="11540" max="11540" width="0.42578125" style="255" customWidth="1"/>
    <col min="11541" max="11541" width="11" style="255" customWidth="1"/>
    <col min="11542" max="11542" width="0.28515625" style="255" customWidth="1"/>
    <col min="11543" max="11543" width="10.28515625" style="255" customWidth="1"/>
    <col min="11544" max="11544" width="0.42578125" style="255" customWidth="1"/>
    <col min="11545" max="11545" width="11.28515625" style="255" customWidth="1"/>
    <col min="11546" max="11546" width="0.42578125" style="255" customWidth="1"/>
    <col min="11547" max="11547" width="10.28515625" style="255" customWidth="1"/>
    <col min="11548" max="11548" width="0.42578125" style="255" customWidth="1"/>
    <col min="11549" max="11549" width="10.42578125" style="255" bestFit="1" customWidth="1"/>
    <col min="11550" max="11550" width="0.42578125" style="255" customWidth="1"/>
    <col min="11551" max="11551" width="10.42578125" style="255" bestFit="1" customWidth="1"/>
    <col min="11552" max="11779" width="8.7109375" style="255"/>
    <col min="11780" max="11780" width="1.140625" style="255" customWidth="1"/>
    <col min="11781" max="11781" width="42.42578125" style="255" customWidth="1"/>
    <col min="11782" max="11782" width="7" style="255" customWidth="1"/>
    <col min="11783" max="11783" width="9.85546875" style="255" customWidth="1"/>
    <col min="11784" max="11784" width="0.42578125" style="255" customWidth="1"/>
    <col min="11785" max="11785" width="11" style="255" customWidth="1"/>
    <col min="11786" max="11786" width="0.42578125" style="255" customWidth="1"/>
    <col min="11787" max="11787" width="10.28515625" style="255" customWidth="1"/>
    <col min="11788" max="11788" width="0.42578125" style="255" customWidth="1"/>
    <col min="11789" max="11789" width="12.28515625" style="255" bestFit="1" customWidth="1"/>
    <col min="11790" max="11790" width="0.42578125" style="255" customWidth="1"/>
    <col min="11791" max="11791" width="12.140625" style="255" customWidth="1"/>
    <col min="11792" max="11792" width="0.42578125" style="255" customWidth="1"/>
    <col min="11793" max="11793" width="11.42578125" style="255" customWidth="1"/>
    <col min="11794" max="11794" width="0.42578125" style="255" customWidth="1"/>
    <col min="11795" max="11795" width="8.42578125" style="255" customWidth="1"/>
    <col min="11796" max="11796" width="0.42578125" style="255" customWidth="1"/>
    <col min="11797" max="11797" width="11" style="255" customWidth="1"/>
    <col min="11798" max="11798" width="0.28515625" style="255" customWidth="1"/>
    <col min="11799" max="11799" width="10.28515625" style="255" customWidth="1"/>
    <col min="11800" max="11800" width="0.42578125" style="255" customWidth="1"/>
    <col min="11801" max="11801" width="11.28515625" style="255" customWidth="1"/>
    <col min="11802" max="11802" width="0.42578125" style="255" customWidth="1"/>
    <col min="11803" max="11803" width="10.28515625" style="255" customWidth="1"/>
    <col min="11804" max="11804" width="0.42578125" style="255" customWidth="1"/>
    <col min="11805" max="11805" width="10.42578125" style="255" bestFit="1" customWidth="1"/>
    <col min="11806" max="11806" width="0.42578125" style="255" customWidth="1"/>
    <col min="11807" max="11807" width="10.42578125" style="255" bestFit="1" customWidth="1"/>
    <col min="11808" max="12035" width="8.7109375" style="255"/>
    <col min="12036" max="12036" width="1.140625" style="255" customWidth="1"/>
    <col min="12037" max="12037" width="42.42578125" style="255" customWidth="1"/>
    <col min="12038" max="12038" width="7" style="255" customWidth="1"/>
    <col min="12039" max="12039" width="9.85546875" style="255" customWidth="1"/>
    <col min="12040" max="12040" width="0.42578125" style="255" customWidth="1"/>
    <col min="12041" max="12041" width="11" style="255" customWidth="1"/>
    <col min="12042" max="12042" width="0.42578125" style="255" customWidth="1"/>
    <col min="12043" max="12043" width="10.28515625" style="255" customWidth="1"/>
    <col min="12044" max="12044" width="0.42578125" style="255" customWidth="1"/>
    <col min="12045" max="12045" width="12.28515625" style="255" bestFit="1" customWidth="1"/>
    <col min="12046" max="12046" width="0.42578125" style="255" customWidth="1"/>
    <col min="12047" max="12047" width="12.140625" style="255" customWidth="1"/>
    <col min="12048" max="12048" width="0.42578125" style="255" customWidth="1"/>
    <col min="12049" max="12049" width="11.42578125" style="255" customWidth="1"/>
    <col min="12050" max="12050" width="0.42578125" style="255" customWidth="1"/>
    <col min="12051" max="12051" width="8.42578125" style="255" customWidth="1"/>
    <col min="12052" max="12052" width="0.42578125" style="255" customWidth="1"/>
    <col min="12053" max="12053" width="11" style="255" customWidth="1"/>
    <col min="12054" max="12054" width="0.28515625" style="255" customWidth="1"/>
    <col min="12055" max="12055" width="10.28515625" style="255" customWidth="1"/>
    <col min="12056" max="12056" width="0.42578125" style="255" customWidth="1"/>
    <col min="12057" max="12057" width="11.28515625" style="255" customWidth="1"/>
    <col min="12058" max="12058" width="0.42578125" style="255" customWidth="1"/>
    <col min="12059" max="12059" width="10.28515625" style="255" customWidth="1"/>
    <col min="12060" max="12060" width="0.42578125" style="255" customWidth="1"/>
    <col min="12061" max="12061" width="10.42578125" style="255" bestFit="1" customWidth="1"/>
    <col min="12062" max="12062" width="0.42578125" style="255" customWidth="1"/>
    <col min="12063" max="12063" width="10.42578125" style="255" bestFit="1" customWidth="1"/>
    <col min="12064" max="12291" width="8.7109375" style="255"/>
    <col min="12292" max="12292" width="1.140625" style="255" customWidth="1"/>
    <col min="12293" max="12293" width="42.42578125" style="255" customWidth="1"/>
    <col min="12294" max="12294" width="7" style="255" customWidth="1"/>
    <col min="12295" max="12295" width="9.85546875" style="255" customWidth="1"/>
    <col min="12296" max="12296" width="0.42578125" style="255" customWidth="1"/>
    <col min="12297" max="12297" width="11" style="255" customWidth="1"/>
    <col min="12298" max="12298" width="0.42578125" style="255" customWidth="1"/>
    <col min="12299" max="12299" width="10.28515625" style="255" customWidth="1"/>
    <col min="12300" max="12300" width="0.42578125" style="255" customWidth="1"/>
    <col min="12301" max="12301" width="12.28515625" style="255" bestFit="1" customWidth="1"/>
    <col min="12302" max="12302" width="0.42578125" style="255" customWidth="1"/>
    <col min="12303" max="12303" width="12.140625" style="255" customWidth="1"/>
    <col min="12304" max="12304" width="0.42578125" style="255" customWidth="1"/>
    <col min="12305" max="12305" width="11.42578125" style="255" customWidth="1"/>
    <col min="12306" max="12306" width="0.42578125" style="255" customWidth="1"/>
    <col min="12307" max="12307" width="8.42578125" style="255" customWidth="1"/>
    <col min="12308" max="12308" width="0.42578125" style="255" customWidth="1"/>
    <col min="12309" max="12309" width="11" style="255" customWidth="1"/>
    <col min="12310" max="12310" width="0.28515625" style="255" customWidth="1"/>
    <col min="12311" max="12311" width="10.28515625" style="255" customWidth="1"/>
    <col min="12312" max="12312" width="0.42578125" style="255" customWidth="1"/>
    <col min="12313" max="12313" width="11.28515625" style="255" customWidth="1"/>
    <col min="12314" max="12314" width="0.42578125" style="255" customWidth="1"/>
    <col min="12315" max="12315" width="10.28515625" style="255" customWidth="1"/>
    <col min="12316" max="12316" width="0.42578125" style="255" customWidth="1"/>
    <col min="12317" max="12317" width="10.42578125" style="255" bestFit="1" customWidth="1"/>
    <col min="12318" max="12318" width="0.42578125" style="255" customWidth="1"/>
    <col min="12319" max="12319" width="10.42578125" style="255" bestFit="1" customWidth="1"/>
    <col min="12320" max="12547" width="8.7109375" style="255"/>
    <col min="12548" max="12548" width="1.140625" style="255" customWidth="1"/>
    <col min="12549" max="12549" width="42.42578125" style="255" customWidth="1"/>
    <col min="12550" max="12550" width="7" style="255" customWidth="1"/>
    <col min="12551" max="12551" width="9.85546875" style="255" customWidth="1"/>
    <col min="12552" max="12552" width="0.42578125" style="255" customWidth="1"/>
    <col min="12553" max="12553" width="11" style="255" customWidth="1"/>
    <col min="12554" max="12554" width="0.42578125" style="255" customWidth="1"/>
    <col min="12555" max="12555" width="10.28515625" style="255" customWidth="1"/>
    <col min="12556" max="12556" width="0.42578125" style="255" customWidth="1"/>
    <col min="12557" max="12557" width="12.28515625" style="255" bestFit="1" customWidth="1"/>
    <col min="12558" max="12558" width="0.42578125" style="255" customWidth="1"/>
    <col min="12559" max="12559" width="12.140625" style="255" customWidth="1"/>
    <col min="12560" max="12560" width="0.42578125" style="255" customWidth="1"/>
    <col min="12561" max="12561" width="11.42578125" style="255" customWidth="1"/>
    <col min="12562" max="12562" width="0.42578125" style="255" customWidth="1"/>
    <col min="12563" max="12563" width="8.42578125" style="255" customWidth="1"/>
    <col min="12564" max="12564" width="0.42578125" style="255" customWidth="1"/>
    <col min="12565" max="12565" width="11" style="255" customWidth="1"/>
    <col min="12566" max="12566" width="0.28515625" style="255" customWidth="1"/>
    <col min="12567" max="12567" width="10.28515625" style="255" customWidth="1"/>
    <col min="12568" max="12568" width="0.42578125" style="255" customWidth="1"/>
    <col min="12569" max="12569" width="11.28515625" style="255" customWidth="1"/>
    <col min="12570" max="12570" width="0.42578125" style="255" customWidth="1"/>
    <col min="12571" max="12571" width="10.28515625" style="255" customWidth="1"/>
    <col min="12572" max="12572" width="0.42578125" style="255" customWidth="1"/>
    <col min="12573" max="12573" width="10.42578125" style="255" bestFit="1" customWidth="1"/>
    <col min="12574" max="12574" width="0.42578125" style="255" customWidth="1"/>
    <col min="12575" max="12575" width="10.42578125" style="255" bestFit="1" customWidth="1"/>
    <col min="12576" max="12803" width="8.7109375" style="255"/>
    <col min="12804" max="12804" width="1.140625" style="255" customWidth="1"/>
    <col min="12805" max="12805" width="42.42578125" style="255" customWidth="1"/>
    <col min="12806" max="12806" width="7" style="255" customWidth="1"/>
    <col min="12807" max="12807" width="9.85546875" style="255" customWidth="1"/>
    <col min="12808" max="12808" width="0.42578125" style="255" customWidth="1"/>
    <col min="12809" max="12809" width="11" style="255" customWidth="1"/>
    <col min="12810" max="12810" width="0.42578125" style="255" customWidth="1"/>
    <col min="12811" max="12811" width="10.28515625" style="255" customWidth="1"/>
    <col min="12812" max="12812" width="0.42578125" style="255" customWidth="1"/>
    <col min="12813" max="12813" width="12.28515625" style="255" bestFit="1" customWidth="1"/>
    <col min="12814" max="12814" width="0.42578125" style="255" customWidth="1"/>
    <col min="12815" max="12815" width="12.140625" style="255" customWidth="1"/>
    <col min="12816" max="12816" width="0.42578125" style="255" customWidth="1"/>
    <col min="12817" max="12817" width="11.42578125" style="255" customWidth="1"/>
    <col min="12818" max="12818" width="0.42578125" style="255" customWidth="1"/>
    <col min="12819" max="12819" width="8.42578125" style="255" customWidth="1"/>
    <col min="12820" max="12820" width="0.42578125" style="255" customWidth="1"/>
    <col min="12821" max="12821" width="11" style="255" customWidth="1"/>
    <col min="12822" max="12822" width="0.28515625" style="255" customWidth="1"/>
    <col min="12823" max="12823" width="10.28515625" style="255" customWidth="1"/>
    <col min="12824" max="12824" width="0.42578125" style="255" customWidth="1"/>
    <col min="12825" max="12825" width="11.28515625" style="255" customWidth="1"/>
    <col min="12826" max="12826" width="0.42578125" style="255" customWidth="1"/>
    <col min="12827" max="12827" width="10.28515625" style="255" customWidth="1"/>
    <col min="12828" max="12828" width="0.42578125" style="255" customWidth="1"/>
    <col min="12829" max="12829" width="10.42578125" style="255" bestFit="1" customWidth="1"/>
    <col min="12830" max="12830" width="0.42578125" style="255" customWidth="1"/>
    <col min="12831" max="12831" width="10.42578125" style="255" bestFit="1" customWidth="1"/>
    <col min="12832" max="13059" width="8.7109375" style="255"/>
    <col min="13060" max="13060" width="1.140625" style="255" customWidth="1"/>
    <col min="13061" max="13061" width="42.42578125" style="255" customWidth="1"/>
    <col min="13062" max="13062" width="7" style="255" customWidth="1"/>
    <col min="13063" max="13063" width="9.85546875" style="255" customWidth="1"/>
    <col min="13064" max="13064" width="0.42578125" style="255" customWidth="1"/>
    <col min="13065" max="13065" width="11" style="255" customWidth="1"/>
    <col min="13066" max="13066" width="0.42578125" style="255" customWidth="1"/>
    <col min="13067" max="13067" width="10.28515625" style="255" customWidth="1"/>
    <col min="13068" max="13068" width="0.42578125" style="255" customWidth="1"/>
    <col min="13069" max="13069" width="12.28515625" style="255" bestFit="1" customWidth="1"/>
    <col min="13070" max="13070" width="0.42578125" style="255" customWidth="1"/>
    <col min="13071" max="13071" width="12.140625" style="255" customWidth="1"/>
    <col min="13072" max="13072" width="0.42578125" style="255" customWidth="1"/>
    <col min="13073" max="13073" width="11.42578125" style="255" customWidth="1"/>
    <col min="13074" max="13074" width="0.42578125" style="255" customWidth="1"/>
    <col min="13075" max="13075" width="8.42578125" style="255" customWidth="1"/>
    <col min="13076" max="13076" width="0.42578125" style="255" customWidth="1"/>
    <col min="13077" max="13077" width="11" style="255" customWidth="1"/>
    <col min="13078" max="13078" width="0.28515625" style="255" customWidth="1"/>
    <col min="13079" max="13079" width="10.28515625" style="255" customWidth="1"/>
    <col min="13080" max="13080" width="0.42578125" style="255" customWidth="1"/>
    <col min="13081" max="13081" width="11.28515625" style="255" customWidth="1"/>
    <col min="13082" max="13082" width="0.42578125" style="255" customWidth="1"/>
    <col min="13083" max="13083" width="10.28515625" style="255" customWidth="1"/>
    <col min="13084" max="13084" width="0.42578125" style="255" customWidth="1"/>
    <col min="13085" max="13085" width="10.42578125" style="255" bestFit="1" customWidth="1"/>
    <col min="13086" max="13086" width="0.42578125" style="255" customWidth="1"/>
    <col min="13087" max="13087" width="10.42578125" style="255" bestFit="1" customWidth="1"/>
    <col min="13088" max="13315" width="8.7109375" style="255"/>
    <col min="13316" max="13316" width="1.140625" style="255" customWidth="1"/>
    <col min="13317" max="13317" width="42.42578125" style="255" customWidth="1"/>
    <col min="13318" max="13318" width="7" style="255" customWidth="1"/>
    <col min="13319" max="13319" width="9.85546875" style="255" customWidth="1"/>
    <col min="13320" max="13320" width="0.42578125" style="255" customWidth="1"/>
    <col min="13321" max="13321" width="11" style="255" customWidth="1"/>
    <col min="13322" max="13322" width="0.42578125" style="255" customWidth="1"/>
    <col min="13323" max="13323" width="10.28515625" style="255" customWidth="1"/>
    <col min="13324" max="13324" width="0.42578125" style="255" customWidth="1"/>
    <col min="13325" max="13325" width="12.28515625" style="255" bestFit="1" customWidth="1"/>
    <col min="13326" max="13326" width="0.42578125" style="255" customWidth="1"/>
    <col min="13327" max="13327" width="12.140625" style="255" customWidth="1"/>
    <col min="13328" max="13328" width="0.42578125" style="255" customWidth="1"/>
    <col min="13329" max="13329" width="11.42578125" style="255" customWidth="1"/>
    <col min="13330" max="13330" width="0.42578125" style="255" customWidth="1"/>
    <col min="13331" max="13331" width="8.42578125" style="255" customWidth="1"/>
    <col min="13332" max="13332" width="0.42578125" style="255" customWidth="1"/>
    <col min="13333" max="13333" width="11" style="255" customWidth="1"/>
    <col min="13334" max="13334" width="0.28515625" style="255" customWidth="1"/>
    <col min="13335" max="13335" width="10.28515625" style="255" customWidth="1"/>
    <col min="13336" max="13336" width="0.42578125" style="255" customWidth="1"/>
    <col min="13337" max="13337" width="11.28515625" style="255" customWidth="1"/>
    <col min="13338" max="13338" width="0.42578125" style="255" customWidth="1"/>
    <col min="13339" max="13339" width="10.28515625" style="255" customWidth="1"/>
    <col min="13340" max="13340" width="0.42578125" style="255" customWidth="1"/>
    <col min="13341" max="13341" width="10.42578125" style="255" bestFit="1" customWidth="1"/>
    <col min="13342" max="13342" width="0.42578125" style="255" customWidth="1"/>
    <col min="13343" max="13343" width="10.42578125" style="255" bestFit="1" customWidth="1"/>
    <col min="13344" max="13571" width="8.7109375" style="255"/>
    <col min="13572" max="13572" width="1.140625" style="255" customWidth="1"/>
    <col min="13573" max="13573" width="42.42578125" style="255" customWidth="1"/>
    <col min="13574" max="13574" width="7" style="255" customWidth="1"/>
    <col min="13575" max="13575" width="9.85546875" style="255" customWidth="1"/>
    <col min="13576" max="13576" width="0.42578125" style="255" customWidth="1"/>
    <col min="13577" max="13577" width="11" style="255" customWidth="1"/>
    <col min="13578" max="13578" width="0.42578125" style="255" customWidth="1"/>
    <col min="13579" max="13579" width="10.28515625" style="255" customWidth="1"/>
    <col min="13580" max="13580" width="0.42578125" style="255" customWidth="1"/>
    <col min="13581" max="13581" width="12.28515625" style="255" bestFit="1" customWidth="1"/>
    <col min="13582" max="13582" width="0.42578125" style="255" customWidth="1"/>
    <col min="13583" max="13583" width="12.140625" style="255" customWidth="1"/>
    <col min="13584" max="13584" width="0.42578125" style="255" customWidth="1"/>
    <col min="13585" max="13585" width="11.42578125" style="255" customWidth="1"/>
    <col min="13586" max="13586" width="0.42578125" style="255" customWidth="1"/>
    <col min="13587" max="13587" width="8.42578125" style="255" customWidth="1"/>
    <col min="13588" max="13588" width="0.42578125" style="255" customWidth="1"/>
    <col min="13589" max="13589" width="11" style="255" customWidth="1"/>
    <col min="13590" max="13590" width="0.28515625" style="255" customWidth="1"/>
    <col min="13591" max="13591" width="10.28515625" style="255" customWidth="1"/>
    <col min="13592" max="13592" width="0.42578125" style="255" customWidth="1"/>
    <col min="13593" max="13593" width="11.28515625" style="255" customWidth="1"/>
    <col min="13594" max="13594" width="0.42578125" style="255" customWidth="1"/>
    <col min="13595" max="13595" width="10.28515625" style="255" customWidth="1"/>
    <col min="13596" max="13596" width="0.42578125" style="255" customWidth="1"/>
    <col min="13597" max="13597" width="10.42578125" style="255" bestFit="1" customWidth="1"/>
    <col min="13598" max="13598" width="0.42578125" style="255" customWidth="1"/>
    <col min="13599" max="13599" width="10.42578125" style="255" bestFit="1" customWidth="1"/>
    <col min="13600" max="13827" width="8.7109375" style="255"/>
    <col min="13828" max="13828" width="1.140625" style="255" customWidth="1"/>
    <col min="13829" max="13829" width="42.42578125" style="255" customWidth="1"/>
    <col min="13830" max="13830" width="7" style="255" customWidth="1"/>
    <col min="13831" max="13831" width="9.85546875" style="255" customWidth="1"/>
    <col min="13832" max="13832" width="0.42578125" style="255" customWidth="1"/>
    <col min="13833" max="13833" width="11" style="255" customWidth="1"/>
    <col min="13834" max="13834" width="0.42578125" style="255" customWidth="1"/>
    <col min="13835" max="13835" width="10.28515625" style="255" customWidth="1"/>
    <col min="13836" max="13836" width="0.42578125" style="255" customWidth="1"/>
    <col min="13837" max="13837" width="12.28515625" style="255" bestFit="1" customWidth="1"/>
    <col min="13838" max="13838" width="0.42578125" style="255" customWidth="1"/>
    <col min="13839" max="13839" width="12.140625" style="255" customWidth="1"/>
    <col min="13840" max="13840" width="0.42578125" style="255" customWidth="1"/>
    <col min="13841" max="13841" width="11.42578125" style="255" customWidth="1"/>
    <col min="13842" max="13842" width="0.42578125" style="255" customWidth="1"/>
    <col min="13843" max="13843" width="8.42578125" style="255" customWidth="1"/>
    <col min="13844" max="13844" width="0.42578125" style="255" customWidth="1"/>
    <col min="13845" max="13845" width="11" style="255" customWidth="1"/>
    <col min="13846" max="13846" width="0.28515625" style="255" customWidth="1"/>
    <col min="13847" max="13847" width="10.28515625" style="255" customWidth="1"/>
    <col min="13848" max="13848" width="0.42578125" style="255" customWidth="1"/>
    <col min="13849" max="13849" width="11.28515625" style="255" customWidth="1"/>
    <col min="13850" max="13850" width="0.42578125" style="255" customWidth="1"/>
    <col min="13851" max="13851" width="10.28515625" style="255" customWidth="1"/>
    <col min="13852" max="13852" width="0.42578125" style="255" customWidth="1"/>
    <col min="13853" max="13853" width="10.42578125" style="255" bestFit="1" customWidth="1"/>
    <col min="13854" max="13854" width="0.42578125" style="255" customWidth="1"/>
    <col min="13855" max="13855" width="10.42578125" style="255" bestFit="1" customWidth="1"/>
    <col min="13856" max="14083" width="8.7109375" style="255"/>
    <col min="14084" max="14084" width="1.140625" style="255" customWidth="1"/>
    <col min="14085" max="14085" width="42.42578125" style="255" customWidth="1"/>
    <col min="14086" max="14086" width="7" style="255" customWidth="1"/>
    <col min="14087" max="14087" width="9.85546875" style="255" customWidth="1"/>
    <col min="14088" max="14088" width="0.42578125" style="255" customWidth="1"/>
    <col min="14089" max="14089" width="11" style="255" customWidth="1"/>
    <col min="14090" max="14090" width="0.42578125" style="255" customWidth="1"/>
    <col min="14091" max="14091" width="10.28515625" style="255" customWidth="1"/>
    <col min="14092" max="14092" width="0.42578125" style="255" customWidth="1"/>
    <col min="14093" max="14093" width="12.28515625" style="255" bestFit="1" customWidth="1"/>
    <col min="14094" max="14094" width="0.42578125" style="255" customWidth="1"/>
    <col min="14095" max="14095" width="12.140625" style="255" customWidth="1"/>
    <col min="14096" max="14096" width="0.42578125" style="255" customWidth="1"/>
    <col min="14097" max="14097" width="11.42578125" style="255" customWidth="1"/>
    <col min="14098" max="14098" width="0.42578125" style="255" customWidth="1"/>
    <col min="14099" max="14099" width="8.42578125" style="255" customWidth="1"/>
    <col min="14100" max="14100" width="0.42578125" style="255" customWidth="1"/>
    <col min="14101" max="14101" width="11" style="255" customWidth="1"/>
    <col min="14102" max="14102" width="0.28515625" style="255" customWidth="1"/>
    <col min="14103" max="14103" width="10.28515625" style="255" customWidth="1"/>
    <col min="14104" max="14104" width="0.42578125" style="255" customWidth="1"/>
    <col min="14105" max="14105" width="11.28515625" style="255" customWidth="1"/>
    <col min="14106" max="14106" width="0.42578125" style="255" customWidth="1"/>
    <col min="14107" max="14107" width="10.28515625" style="255" customWidth="1"/>
    <col min="14108" max="14108" width="0.42578125" style="255" customWidth="1"/>
    <col min="14109" max="14109" width="10.42578125" style="255" bestFit="1" customWidth="1"/>
    <col min="14110" max="14110" width="0.42578125" style="255" customWidth="1"/>
    <col min="14111" max="14111" width="10.42578125" style="255" bestFit="1" customWidth="1"/>
    <col min="14112" max="14339" width="8.7109375" style="255"/>
    <col min="14340" max="14340" width="1.140625" style="255" customWidth="1"/>
    <col min="14341" max="14341" width="42.42578125" style="255" customWidth="1"/>
    <col min="14342" max="14342" width="7" style="255" customWidth="1"/>
    <col min="14343" max="14343" width="9.85546875" style="255" customWidth="1"/>
    <col min="14344" max="14344" width="0.42578125" style="255" customWidth="1"/>
    <col min="14345" max="14345" width="11" style="255" customWidth="1"/>
    <col min="14346" max="14346" width="0.42578125" style="255" customWidth="1"/>
    <col min="14347" max="14347" width="10.28515625" style="255" customWidth="1"/>
    <col min="14348" max="14348" width="0.42578125" style="255" customWidth="1"/>
    <col min="14349" max="14349" width="12.28515625" style="255" bestFit="1" customWidth="1"/>
    <col min="14350" max="14350" width="0.42578125" style="255" customWidth="1"/>
    <col min="14351" max="14351" width="12.140625" style="255" customWidth="1"/>
    <col min="14352" max="14352" width="0.42578125" style="255" customWidth="1"/>
    <col min="14353" max="14353" width="11.42578125" style="255" customWidth="1"/>
    <col min="14354" max="14354" width="0.42578125" style="255" customWidth="1"/>
    <col min="14355" max="14355" width="8.42578125" style="255" customWidth="1"/>
    <col min="14356" max="14356" width="0.42578125" style="255" customWidth="1"/>
    <col min="14357" max="14357" width="11" style="255" customWidth="1"/>
    <col min="14358" max="14358" width="0.28515625" style="255" customWidth="1"/>
    <col min="14359" max="14359" width="10.28515625" style="255" customWidth="1"/>
    <col min="14360" max="14360" width="0.42578125" style="255" customWidth="1"/>
    <col min="14361" max="14361" width="11.28515625" style="255" customWidth="1"/>
    <col min="14362" max="14362" width="0.42578125" style="255" customWidth="1"/>
    <col min="14363" max="14363" width="10.28515625" style="255" customWidth="1"/>
    <col min="14364" max="14364" width="0.42578125" style="255" customWidth="1"/>
    <col min="14365" max="14365" width="10.42578125" style="255" bestFit="1" customWidth="1"/>
    <col min="14366" max="14366" width="0.42578125" style="255" customWidth="1"/>
    <col min="14367" max="14367" width="10.42578125" style="255" bestFit="1" customWidth="1"/>
    <col min="14368" max="14595" width="8.7109375" style="255"/>
    <col min="14596" max="14596" width="1.140625" style="255" customWidth="1"/>
    <col min="14597" max="14597" width="42.42578125" style="255" customWidth="1"/>
    <col min="14598" max="14598" width="7" style="255" customWidth="1"/>
    <col min="14599" max="14599" width="9.85546875" style="255" customWidth="1"/>
    <col min="14600" max="14600" width="0.42578125" style="255" customWidth="1"/>
    <col min="14601" max="14601" width="11" style="255" customWidth="1"/>
    <col min="14602" max="14602" width="0.42578125" style="255" customWidth="1"/>
    <col min="14603" max="14603" width="10.28515625" style="255" customWidth="1"/>
    <col min="14604" max="14604" width="0.42578125" style="255" customWidth="1"/>
    <col min="14605" max="14605" width="12.28515625" style="255" bestFit="1" customWidth="1"/>
    <col min="14606" max="14606" width="0.42578125" style="255" customWidth="1"/>
    <col min="14607" max="14607" width="12.140625" style="255" customWidth="1"/>
    <col min="14608" max="14608" width="0.42578125" style="255" customWidth="1"/>
    <col min="14609" max="14609" width="11.42578125" style="255" customWidth="1"/>
    <col min="14610" max="14610" width="0.42578125" style="255" customWidth="1"/>
    <col min="14611" max="14611" width="8.42578125" style="255" customWidth="1"/>
    <col min="14612" max="14612" width="0.42578125" style="255" customWidth="1"/>
    <col min="14613" max="14613" width="11" style="255" customWidth="1"/>
    <col min="14614" max="14614" width="0.28515625" style="255" customWidth="1"/>
    <col min="14615" max="14615" width="10.28515625" style="255" customWidth="1"/>
    <col min="14616" max="14616" width="0.42578125" style="255" customWidth="1"/>
    <col min="14617" max="14617" width="11.28515625" style="255" customWidth="1"/>
    <col min="14618" max="14618" width="0.42578125" style="255" customWidth="1"/>
    <col min="14619" max="14619" width="10.28515625" style="255" customWidth="1"/>
    <col min="14620" max="14620" width="0.42578125" style="255" customWidth="1"/>
    <col min="14621" max="14621" width="10.42578125" style="255" bestFit="1" customWidth="1"/>
    <col min="14622" max="14622" width="0.42578125" style="255" customWidth="1"/>
    <col min="14623" max="14623" width="10.42578125" style="255" bestFit="1" customWidth="1"/>
    <col min="14624" max="14851" width="8.7109375" style="255"/>
    <col min="14852" max="14852" width="1.140625" style="255" customWidth="1"/>
    <col min="14853" max="14853" width="42.42578125" style="255" customWidth="1"/>
    <col min="14854" max="14854" width="7" style="255" customWidth="1"/>
    <col min="14855" max="14855" width="9.85546875" style="255" customWidth="1"/>
    <col min="14856" max="14856" width="0.42578125" style="255" customWidth="1"/>
    <col min="14857" max="14857" width="11" style="255" customWidth="1"/>
    <col min="14858" max="14858" width="0.42578125" style="255" customWidth="1"/>
    <col min="14859" max="14859" width="10.28515625" style="255" customWidth="1"/>
    <col min="14860" max="14860" width="0.42578125" style="255" customWidth="1"/>
    <col min="14861" max="14861" width="12.28515625" style="255" bestFit="1" customWidth="1"/>
    <col min="14862" max="14862" width="0.42578125" style="255" customWidth="1"/>
    <col min="14863" max="14863" width="12.140625" style="255" customWidth="1"/>
    <col min="14864" max="14864" width="0.42578125" style="255" customWidth="1"/>
    <col min="14865" max="14865" width="11.42578125" style="255" customWidth="1"/>
    <col min="14866" max="14866" width="0.42578125" style="255" customWidth="1"/>
    <col min="14867" max="14867" width="8.42578125" style="255" customWidth="1"/>
    <col min="14868" max="14868" width="0.42578125" style="255" customWidth="1"/>
    <col min="14869" max="14869" width="11" style="255" customWidth="1"/>
    <col min="14870" max="14870" width="0.28515625" style="255" customWidth="1"/>
    <col min="14871" max="14871" width="10.28515625" style="255" customWidth="1"/>
    <col min="14872" max="14872" width="0.42578125" style="255" customWidth="1"/>
    <col min="14873" max="14873" width="11.28515625" style="255" customWidth="1"/>
    <col min="14874" max="14874" width="0.42578125" style="255" customWidth="1"/>
    <col min="14875" max="14875" width="10.28515625" style="255" customWidth="1"/>
    <col min="14876" max="14876" width="0.42578125" style="255" customWidth="1"/>
    <col min="14877" max="14877" width="10.42578125" style="255" bestFit="1" customWidth="1"/>
    <col min="14878" max="14878" width="0.42578125" style="255" customWidth="1"/>
    <col min="14879" max="14879" width="10.42578125" style="255" bestFit="1" customWidth="1"/>
    <col min="14880" max="15107" width="8.7109375" style="255"/>
    <col min="15108" max="15108" width="1.140625" style="255" customWidth="1"/>
    <col min="15109" max="15109" width="42.42578125" style="255" customWidth="1"/>
    <col min="15110" max="15110" width="7" style="255" customWidth="1"/>
    <col min="15111" max="15111" width="9.85546875" style="255" customWidth="1"/>
    <col min="15112" max="15112" width="0.42578125" style="255" customWidth="1"/>
    <col min="15113" max="15113" width="11" style="255" customWidth="1"/>
    <col min="15114" max="15114" width="0.42578125" style="255" customWidth="1"/>
    <col min="15115" max="15115" width="10.28515625" style="255" customWidth="1"/>
    <col min="15116" max="15116" width="0.42578125" style="255" customWidth="1"/>
    <col min="15117" max="15117" width="12.28515625" style="255" bestFit="1" customWidth="1"/>
    <col min="15118" max="15118" width="0.42578125" style="255" customWidth="1"/>
    <col min="15119" max="15119" width="12.140625" style="255" customWidth="1"/>
    <col min="15120" max="15120" width="0.42578125" style="255" customWidth="1"/>
    <col min="15121" max="15121" width="11.42578125" style="255" customWidth="1"/>
    <col min="15122" max="15122" width="0.42578125" style="255" customWidth="1"/>
    <col min="15123" max="15123" width="8.42578125" style="255" customWidth="1"/>
    <col min="15124" max="15124" width="0.42578125" style="255" customWidth="1"/>
    <col min="15125" max="15125" width="11" style="255" customWidth="1"/>
    <col min="15126" max="15126" width="0.28515625" style="255" customWidth="1"/>
    <col min="15127" max="15127" width="10.28515625" style="255" customWidth="1"/>
    <col min="15128" max="15128" width="0.42578125" style="255" customWidth="1"/>
    <col min="15129" max="15129" width="11.28515625" style="255" customWidth="1"/>
    <col min="15130" max="15130" width="0.42578125" style="255" customWidth="1"/>
    <col min="15131" max="15131" width="10.28515625" style="255" customWidth="1"/>
    <col min="15132" max="15132" width="0.42578125" style="255" customWidth="1"/>
    <col min="15133" max="15133" width="10.42578125" style="255" bestFit="1" customWidth="1"/>
    <col min="15134" max="15134" width="0.42578125" style="255" customWidth="1"/>
    <col min="15135" max="15135" width="10.42578125" style="255" bestFit="1" customWidth="1"/>
    <col min="15136" max="15363" width="8.7109375" style="255"/>
    <col min="15364" max="15364" width="1.140625" style="255" customWidth="1"/>
    <col min="15365" max="15365" width="42.42578125" style="255" customWidth="1"/>
    <col min="15366" max="15366" width="7" style="255" customWidth="1"/>
    <col min="15367" max="15367" width="9.85546875" style="255" customWidth="1"/>
    <col min="15368" max="15368" width="0.42578125" style="255" customWidth="1"/>
    <col min="15369" max="15369" width="11" style="255" customWidth="1"/>
    <col min="15370" max="15370" width="0.42578125" style="255" customWidth="1"/>
    <col min="15371" max="15371" width="10.28515625" style="255" customWidth="1"/>
    <col min="15372" max="15372" width="0.42578125" style="255" customWidth="1"/>
    <col min="15373" max="15373" width="12.28515625" style="255" bestFit="1" customWidth="1"/>
    <col min="15374" max="15374" width="0.42578125" style="255" customWidth="1"/>
    <col min="15375" max="15375" width="12.140625" style="255" customWidth="1"/>
    <col min="15376" max="15376" width="0.42578125" style="255" customWidth="1"/>
    <col min="15377" max="15377" width="11.42578125" style="255" customWidth="1"/>
    <col min="15378" max="15378" width="0.42578125" style="255" customWidth="1"/>
    <col min="15379" max="15379" width="8.42578125" style="255" customWidth="1"/>
    <col min="15380" max="15380" width="0.42578125" style="255" customWidth="1"/>
    <col min="15381" max="15381" width="11" style="255" customWidth="1"/>
    <col min="15382" max="15382" width="0.28515625" style="255" customWidth="1"/>
    <col min="15383" max="15383" width="10.28515625" style="255" customWidth="1"/>
    <col min="15384" max="15384" width="0.42578125" style="255" customWidth="1"/>
    <col min="15385" max="15385" width="11.28515625" style="255" customWidth="1"/>
    <col min="15386" max="15386" width="0.42578125" style="255" customWidth="1"/>
    <col min="15387" max="15387" width="10.28515625" style="255" customWidth="1"/>
    <col min="15388" max="15388" width="0.42578125" style="255" customWidth="1"/>
    <col min="15389" max="15389" width="10.42578125" style="255" bestFit="1" customWidth="1"/>
    <col min="15390" max="15390" width="0.42578125" style="255" customWidth="1"/>
    <col min="15391" max="15391" width="10.42578125" style="255" bestFit="1" customWidth="1"/>
    <col min="15392" max="15619" width="8.7109375" style="255"/>
    <col min="15620" max="15620" width="1.140625" style="255" customWidth="1"/>
    <col min="15621" max="15621" width="42.42578125" style="255" customWidth="1"/>
    <col min="15622" max="15622" width="7" style="255" customWidth="1"/>
    <col min="15623" max="15623" width="9.85546875" style="255" customWidth="1"/>
    <col min="15624" max="15624" width="0.42578125" style="255" customWidth="1"/>
    <col min="15625" max="15625" width="11" style="255" customWidth="1"/>
    <col min="15626" max="15626" width="0.42578125" style="255" customWidth="1"/>
    <col min="15627" max="15627" width="10.28515625" style="255" customWidth="1"/>
    <col min="15628" max="15628" width="0.42578125" style="255" customWidth="1"/>
    <col min="15629" max="15629" width="12.28515625" style="255" bestFit="1" customWidth="1"/>
    <col min="15630" max="15630" width="0.42578125" style="255" customWidth="1"/>
    <col min="15631" max="15631" width="12.140625" style="255" customWidth="1"/>
    <col min="15632" max="15632" width="0.42578125" style="255" customWidth="1"/>
    <col min="15633" max="15633" width="11.42578125" style="255" customWidth="1"/>
    <col min="15634" max="15634" width="0.42578125" style="255" customWidth="1"/>
    <col min="15635" max="15635" width="8.42578125" style="255" customWidth="1"/>
    <col min="15636" max="15636" width="0.42578125" style="255" customWidth="1"/>
    <col min="15637" max="15637" width="11" style="255" customWidth="1"/>
    <col min="15638" max="15638" width="0.28515625" style="255" customWidth="1"/>
    <col min="15639" max="15639" width="10.28515625" style="255" customWidth="1"/>
    <col min="15640" max="15640" width="0.42578125" style="255" customWidth="1"/>
    <col min="15641" max="15641" width="11.28515625" style="255" customWidth="1"/>
    <col min="15642" max="15642" width="0.42578125" style="255" customWidth="1"/>
    <col min="15643" max="15643" width="10.28515625" style="255" customWidth="1"/>
    <col min="15644" max="15644" width="0.42578125" style="255" customWidth="1"/>
    <col min="15645" max="15645" width="10.42578125" style="255" bestFit="1" customWidth="1"/>
    <col min="15646" max="15646" width="0.42578125" style="255" customWidth="1"/>
    <col min="15647" max="15647" width="10.42578125" style="255" bestFit="1" customWidth="1"/>
    <col min="15648" max="15875" width="8.7109375" style="255"/>
    <col min="15876" max="15876" width="1.140625" style="255" customWidth="1"/>
    <col min="15877" max="15877" width="42.42578125" style="255" customWidth="1"/>
    <col min="15878" max="15878" width="7" style="255" customWidth="1"/>
    <col min="15879" max="15879" width="9.85546875" style="255" customWidth="1"/>
    <col min="15880" max="15880" width="0.42578125" style="255" customWidth="1"/>
    <col min="15881" max="15881" width="11" style="255" customWidth="1"/>
    <col min="15882" max="15882" width="0.42578125" style="255" customWidth="1"/>
    <col min="15883" max="15883" width="10.28515625" style="255" customWidth="1"/>
    <col min="15884" max="15884" width="0.42578125" style="255" customWidth="1"/>
    <col min="15885" max="15885" width="12.28515625" style="255" bestFit="1" customWidth="1"/>
    <col min="15886" max="15886" width="0.42578125" style="255" customWidth="1"/>
    <col min="15887" max="15887" width="12.140625" style="255" customWidth="1"/>
    <col min="15888" max="15888" width="0.42578125" style="255" customWidth="1"/>
    <col min="15889" max="15889" width="11.42578125" style="255" customWidth="1"/>
    <col min="15890" max="15890" width="0.42578125" style="255" customWidth="1"/>
    <col min="15891" max="15891" width="8.42578125" style="255" customWidth="1"/>
    <col min="15892" max="15892" width="0.42578125" style="255" customWidth="1"/>
    <col min="15893" max="15893" width="11" style="255" customWidth="1"/>
    <col min="15894" max="15894" width="0.28515625" style="255" customWidth="1"/>
    <col min="15895" max="15895" width="10.28515625" style="255" customWidth="1"/>
    <col min="15896" max="15896" width="0.42578125" style="255" customWidth="1"/>
    <col min="15897" max="15897" width="11.28515625" style="255" customWidth="1"/>
    <col min="15898" max="15898" width="0.42578125" style="255" customWidth="1"/>
    <col min="15899" max="15899" width="10.28515625" style="255" customWidth="1"/>
    <col min="15900" max="15900" width="0.42578125" style="255" customWidth="1"/>
    <col min="15901" max="15901" width="10.42578125" style="255" bestFit="1" customWidth="1"/>
    <col min="15902" max="15902" width="0.42578125" style="255" customWidth="1"/>
    <col min="15903" max="15903" width="10.42578125" style="255" bestFit="1" customWidth="1"/>
    <col min="15904" max="16131" width="8.7109375" style="255"/>
    <col min="16132" max="16132" width="1.140625" style="255" customWidth="1"/>
    <col min="16133" max="16133" width="42.42578125" style="255" customWidth="1"/>
    <col min="16134" max="16134" width="7" style="255" customWidth="1"/>
    <col min="16135" max="16135" width="9.85546875" style="255" customWidth="1"/>
    <col min="16136" max="16136" width="0.42578125" style="255" customWidth="1"/>
    <col min="16137" max="16137" width="11" style="255" customWidth="1"/>
    <col min="16138" max="16138" width="0.42578125" style="255" customWidth="1"/>
    <col min="16139" max="16139" width="10.28515625" style="255" customWidth="1"/>
    <col min="16140" max="16140" width="0.42578125" style="255" customWidth="1"/>
    <col min="16141" max="16141" width="12.28515625" style="255" bestFit="1" customWidth="1"/>
    <col min="16142" max="16142" width="0.42578125" style="255" customWidth="1"/>
    <col min="16143" max="16143" width="12.140625" style="255" customWidth="1"/>
    <col min="16144" max="16144" width="0.42578125" style="255" customWidth="1"/>
    <col min="16145" max="16145" width="11.42578125" style="255" customWidth="1"/>
    <col min="16146" max="16146" width="0.42578125" style="255" customWidth="1"/>
    <col min="16147" max="16147" width="8.42578125" style="255" customWidth="1"/>
    <col min="16148" max="16148" width="0.42578125" style="255" customWidth="1"/>
    <col min="16149" max="16149" width="11" style="255" customWidth="1"/>
    <col min="16150" max="16150" width="0.28515625" style="255" customWidth="1"/>
    <col min="16151" max="16151" width="10.28515625" style="255" customWidth="1"/>
    <col min="16152" max="16152" width="0.42578125" style="255" customWidth="1"/>
    <col min="16153" max="16153" width="11.28515625" style="255" customWidth="1"/>
    <col min="16154" max="16154" width="0.42578125" style="255" customWidth="1"/>
    <col min="16155" max="16155" width="10.28515625" style="255" customWidth="1"/>
    <col min="16156" max="16156" width="0.42578125" style="255" customWidth="1"/>
    <col min="16157" max="16157" width="10.42578125" style="255" bestFit="1" customWidth="1"/>
    <col min="16158" max="16158" width="0.42578125" style="255" customWidth="1"/>
    <col min="16159" max="16159" width="10.42578125" style="255" bestFit="1" customWidth="1"/>
    <col min="16160" max="16378" width="8.7109375" style="255"/>
    <col min="16379" max="16384" width="8.7109375" style="255" customWidth="1"/>
  </cols>
  <sheetData>
    <row r="1" spans="1:30" ht="24.6" customHeight="1">
      <c r="A1" s="252" t="s">
        <v>0</v>
      </c>
      <c r="B1" s="252"/>
      <c r="C1" s="253"/>
      <c r="D1" s="253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</row>
    <row r="2" spans="1:30" ht="24.6" customHeight="1">
      <c r="A2" s="252" t="s">
        <v>120</v>
      </c>
      <c r="B2" s="252"/>
      <c r="C2" s="253"/>
      <c r="D2" s="253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</row>
    <row r="3" spans="1:30" ht="24.6" customHeight="1"/>
    <row r="4" spans="1:30" ht="24.6" customHeight="1">
      <c r="C4" s="253"/>
      <c r="D4" s="253"/>
      <c r="E4" s="352" t="s">
        <v>2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</row>
    <row r="5" spans="1:30" ht="24.6" customHeight="1">
      <c r="C5" s="253"/>
      <c r="D5" s="253"/>
      <c r="E5" s="257"/>
      <c r="F5" s="257"/>
      <c r="G5" s="257"/>
      <c r="H5" s="257"/>
      <c r="I5" s="353" t="s">
        <v>68</v>
      </c>
      <c r="J5" s="353"/>
      <c r="K5" s="353"/>
      <c r="L5" s="257"/>
      <c r="M5" s="353" t="s">
        <v>71</v>
      </c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257"/>
      <c r="Y5" s="257"/>
      <c r="Z5" s="257"/>
      <c r="AA5" s="257"/>
      <c r="AB5" s="258"/>
      <c r="AC5" s="258"/>
    </row>
    <row r="6" spans="1:30" ht="24.6" customHeight="1">
      <c r="A6" s="252"/>
      <c r="B6" s="252"/>
      <c r="C6" s="253"/>
      <c r="D6" s="253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 t="s">
        <v>121</v>
      </c>
      <c r="R6" s="257"/>
      <c r="S6" s="257"/>
      <c r="T6" s="257"/>
      <c r="U6" s="257"/>
      <c r="V6" s="257"/>
      <c r="W6" s="257"/>
      <c r="X6" s="257"/>
      <c r="Y6" s="257"/>
      <c r="Z6" s="257"/>
      <c r="AA6" s="257"/>
      <c r="AC6" s="258"/>
    </row>
    <row r="7" spans="1:30" ht="24.6" customHeight="1">
      <c r="A7" s="252"/>
      <c r="B7" s="252"/>
      <c r="C7" s="253"/>
      <c r="D7" s="253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 t="s">
        <v>122</v>
      </c>
      <c r="R7" s="257"/>
      <c r="S7" s="259" t="s">
        <v>123</v>
      </c>
      <c r="T7" s="257"/>
      <c r="U7" s="259" t="s">
        <v>121</v>
      </c>
      <c r="V7" s="259"/>
      <c r="W7" s="257" t="s">
        <v>124</v>
      </c>
      <c r="X7" s="257"/>
      <c r="Y7" s="257"/>
      <c r="Z7" s="257"/>
      <c r="AA7" s="260" t="s">
        <v>125</v>
      </c>
      <c r="AC7" s="258"/>
    </row>
    <row r="8" spans="1:30" ht="24.6" customHeight="1">
      <c r="A8" s="252"/>
      <c r="B8" s="252"/>
      <c r="C8" s="253"/>
      <c r="D8" s="253"/>
      <c r="E8" s="257" t="s">
        <v>64</v>
      </c>
      <c r="F8" s="257"/>
      <c r="G8" s="257"/>
      <c r="H8" s="257"/>
      <c r="M8" s="257" t="s">
        <v>121</v>
      </c>
      <c r="N8" s="257"/>
      <c r="O8" s="257" t="s">
        <v>121</v>
      </c>
      <c r="P8" s="257"/>
      <c r="Q8" s="257" t="s">
        <v>126</v>
      </c>
      <c r="R8" s="257"/>
      <c r="S8" s="259" t="s">
        <v>127</v>
      </c>
      <c r="T8" s="257"/>
      <c r="U8" s="259" t="s">
        <v>310</v>
      </c>
      <c r="V8" s="259"/>
      <c r="W8" s="257" t="s">
        <v>128</v>
      </c>
      <c r="X8" s="257"/>
      <c r="Y8" s="257"/>
      <c r="Z8" s="257"/>
      <c r="AA8" s="260" t="s">
        <v>129</v>
      </c>
      <c r="AC8" s="258"/>
    </row>
    <row r="9" spans="1:30" ht="24.6" customHeight="1">
      <c r="A9" s="252"/>
      <c r="B9" s="252"/>
      <c r="C9" s="252"/>
      <c r="D9" s="252"/>
      <c r="E9" s="257" t="s">
        <v>130</v>
      </c>
      <c r="F9" s="257"/>
      <c r="G9" s="257" t="s">
        <v>131</v>
      </c>
      <c r="H9" s="257"/>
      <c r="I9" s="257" t="s">
        <v>132</v>
      </c>
      <c r="J9" s="257"/>
      <c r="K9" s="257"/>
      <c r="L9" s="257"/>
      <c r="M9" s="257" t="s">
        <v>133</v>
      </c>
      <c r="N9" s="257"/>
      <c r="O9" s="257" t="s">
        <v>123</v>
      </c>
      <c r="P9" s="257"/>
      <c r="Q9" s="257" t="s">
        <v>134</v>
      </c>
      <c r="R9" s="257"/>
      <c r="S9" s="259" t="s">
        <v>135</v>
      </c>
      <c r="T9" s="257"/>
      <c r="U9" s="259" t="s">
        <v>311</v>
      </c>
      <c r="V9" s="259"/>
      <c r="W9" s="257" t="s">
        <v>136</v>
      </c>
      <c r="X9" s="257"/>
      <c r="Y9" s="257" t="s">
        <v>286</v>
      </c>
      <c r="Z9" s="257"/>
      <c r="AA9" s="257" t="s">
        <v>137</v>
      </c>
      <c r="AC9" s="257" t="s">
        <v>138</v>
      </c>
    </row>
    <row r="10" spans="1:30" ht="24.6" customHeight="1">
      <c r="A10" s="252"/>
      <c r="B10" s="252"/>
      <c r="C10" s="334" t="s">
        <v>6</v>
      </c>
      <c r="E10" s="257" t="s">
        <v>139</v>
      </c>
      <c r="F10" s="257"/>
      <c r="G10" s="257" t="s">
        <v>140</v>
      </c>
      <c r="H10" s="257"/>
      <c r="I10" s="257" t="s">
        <v>141</v>
      </c>
      <c r="J10" s="257"/>
      <c r="K10" s="257" t="s">
        <v>142</v>
      </c>
      <c r="L10" s="257"/>
      <c r="M10" s="257" t="s">
        <v>143</v>
      </c>
      <c r="N10" s="257"/>
      <c r="O10" s="257" t="s">
        <v>144</v>
      </c>
      <c r="P10" s="257"/>
      <c r="Q10" s="257" t="s">
        <v>145</v>
      </c>
      <c r="R10" s="257"/>
      <c r="S10" s="259" t="s">
        <v>146</v>
      </c>
      <c r="T10" s="257"/>
      <c r="U10" s="259" t="s">
        <v>312</v>
      </c>
      <c r="V10" s="259"/>
      <c r="W10" s="257" t="s">
        <v>147</v>
      </c>
      <c r="X10" s="257"/>
      <c r="Y10" s="257" t="s">
        <v>287</v>
      </c>
      <c r="Z10" s="257"/>
      <c r="AA10" s="257" t="s">
        <v>148</v>
      </c>
      <c r="AC10" s="257" t="s">
        <v>147</v>
      </c>
    </row>
    <row r="11" spans="1:30" ht="24.6" customHeight="1">
      <c r="A11" s="252"/>
      <c r="B11" s="252"/>
      <c r="C11" s="253"/>
      <c r="D11" s="253"/>
      <c r="E11" s="354" t="s">
        <v>8</v>
      </c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  <c r="AA11" s="354"/>
      <c r="AB11" s="354"/>
      <c r="AC11" s="354"/>
      <c r="AD11" s="354"/>
    </row>
    <row r="12" spans="1:30" ht="24.6" customHeight="1">
      <c r="A12" s="252" t="s">
        <v>288</v>
      </c>
      <c r="B12" s="252"/>
      <c r="C12" s="253"/>
      <c r="D12" s="253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</row>
    <row r="13" spans="1:30" ht="24.6" customHeight="1">
      <c r="A13" s="252" t="s">
        <v>206</v>
      </c>
      <c r="B13" s="252"/>
      <c r="C13" s="253"/>
      <c r="D13" s="253"/>
      <c r="E13" s="38">
        <v>1822465</v>
      </c>
      <c r="F13" s="38"/>
      <c r="G13" s="38">
        <v>16060017</v>
      </c>
      <c r="H13" s="38"/>
      <c r="I13" s="38">
        <v>199845</v>
      </c>
      <c r="J13" s="38"/>
      <c r="K13" s="38">
        <v>8182175</v>
      </c>
      <c r="L13" s="38"/>
      <c r="M13" s="38">
        <v>-401598</v>
      </c>
      <c r="N13" s="38"/>
      <c r="O13" s="38">
        <v>10854</v>
      </c>
      <c r="P13" s="38"/>
      <c r="Q13" s="39">
        <v>-50030</v>
      </c>
      <c r="R13" s="38"/>
      <c r="S13" s="38">
        <v>2614082</v>
      </c>
      <c r="T13" s="38"/>
      <c r="U13" s="38">
        <v>874</v>
      </c>
      <c r="V13" s="38"/>
      <c r="W13" s="101">
        <f>SUM(M13:V13)</f>
        <v>2174182</v>
      </c>
      <c r="X13" s="254"/>
      <c r="Y13" s="101">
        <f>SUM(E13:K13,W13)</f>
        <v>28438684</v>
      </c>
      <c r="Z13" s="38"/>
      <c r="AA13" s="38">
        <v>3484717</v>
      </c>
      <c r="AB13" s="38"/>
      <c r="AC13" s="38">
        <f>SUM(Y13:AA13)</f>
        <v>31923401</v>
      </c>
    </row>
    <row r="14" spans="1:30" ht="14.45" customHeight="1">
      <c r="A14" s="252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01"/>
      <c r="Y14" s="38"/>
      <c r="Z14" s="38"/>
      <c r="AA14" s="38"/>
      <c r="AB14" s="38"/>
      <c r="AC14" s="38"/>
    </row>
    <row r="15" spans="1:30" ht="24.6" customHeight="1">
      <c r="A15" s="252" t="s">
        <v>149</v>
      </c>
      <c r="B15" s="252"/>
      <c r="C15" s="255"/>
      <c r="D15" s="255"/>
      <c r="E15" s="40"/>
      <c r="F15" s="38"/>
      <c r="G15" s="40"/>
      <c r="H15" s="38"/>
      <c r="I15" s="40"/>
      <c r="J15" s="38"/>
      <c r="K15" s="40"/>
      <c r="L15" s="40"/>
      <c r="M15" s="40"/>
      <c r="N15" s="38"/>
      <c r="O15" s="40"/>
      <c r="P15" s="38"/>
      <c r="Q15" s="40"/>
      <c r="R15" s="38"/>
      <c r="S15" s="40"/>
      <c r="T15" s="38"/>
      <c r="U15" s="40"/>
      <c r="V15" s="38"/>
      <c r="W15" s="40"/>
      <c r="X15" s="38"/>
      <c r="Y15" s="40"/>
      <c r="Z15" s="38"/>
      <c r="AA15" s="40"/>
      <c r="AB15" s="38"/>
      <c r="AC15" s="40"/>
    </row>
    <row r="16" spans="1:30" ht="24.6" customHeight="1">
      <c r="A16" s="262" t="s">
        <v>321</v>
      </c>
      <c r="B16" s="252"/>
      <c r="C16" s="255"/>
      <c r="D16" s="255"/>
      <c r="E16" s="40"/>
      <c r="F16" s="38"/>
      <c r="G16" s="40"/>
      <c r="H16" s="38"/>
      <c r="I16" s="40"/>
      <c r="J16" s="38"/>
      <c r="K16" s="40"/>
      <c r="L16" s="40"/>
      <c r="M16" s="40"/>
      <c r="N16" s="38"/>
      <c r="O16" s="40"/>
      <c r="P16" s="38"/>
      <c r="Q16" s="40"/>
      <c r="R16" s="38"/>
      <c r="S16" s="40"/>
      <c r="T16" s="38"/>
      <c r="U16" s="40"/>
      <c r="V16" s="38"/>
      <c r="W16" s="40"/>
      <c r="X16" s="38"/>
      <c r="Y16" s="40"/>
      <c r="Z16" s="38"/>
      <c r="AA16" s="40"/>
      <c r="AB16" s="38"/>
      <c r="AC16" s="40"/>
    </row>
    <row r="17" spans="1:29" ht="24.6" hidden="1" customHeight="1">
      <c r="A17" s="262"/>
      <c r="B17" s="255" t="s">
        <v>150</v>
      </c>
      <c r="C17" s="255"/>
      <c r="D17" s="255"/>
      <c r="E17" s="40"/>
      <c r="F17" s="38"/>
      <c r="G17" s="40"/>
      <c r="H17" s="38"/>
      <c r="I17" s="40"/>
      <c r="J17" s="38"/>
      <c r="K17" s="40"/>
      <c r="L17" s="40"/>
      <c r="M17" s="40"/>
      <c r="N17" s="38"/>
      <c r="O17" s="40"/>
      <c r="P17" s="38"/>
      <c r="Q17" s="40"/>
      <c r="R17" s="38"/>
      <c r="S17" s="40"/>
      <c r="T17" s="38"/>
      <c r="U17" s="40"/>
      <c r="V17" s="38"/>
      <c r="W17" s="40">
        <v>0</v>
      </c>
      <c r="X17" s="38"/>
      <c r="Y17" s="41">
        <v>0</v>
      </c>
      <c r="Z17" s="38"/>
      <c r="AA17" s="302"/>
      <c r="AB17" s="38"/>
      <c r="AC17" s="41">
        <v>0</v>
      </c>
    </row>
    <row r="18" spans="1:29" ht="24.6" customHeight="1">
      <c r="A18" s="262"/>
      <c r="B18" s="255" t="s">
        <v>150</v>
      </c>
      <c r="C18" s="255"/>
      <c r="D18" s="255"/>
      <c r="E18" s="40">
        <v>0</v>
      </c>
      <c r="F18" s="38"/>
      <c r="G18" s="40">
        <v>0</v>
      </c>
      <c r="H18" s="38"/>
      <c r="I18" s="40">
        <v>0</v>
      </c>
      <c r="J18" s="38"/>
      <c r="K18" s="40">
        <v>0</v>
      </c>
      <c r="L18" s="40"/>
      <c r="M18" s="40">
        <v>0</v>
      </c>
      <c r="N18" s="38"/>
      <c r="O18" s="40">
        <v>0</v>
      </c>
      <c r="P18" s="38"/>
      <c r="Q18" s="40">
        <v>0</v>
      </c>
      <c r="R18" s="38"/>
      <c r="S18" s="40">
        <v>0</v>
      </c>
      <c r="T18" s="38"/>
      <c r="U18" s="40">
        <v>0</v>
      </c>
      <c r="V18" s="38"/>
      <c r="W18" s="40">
        <f>SUM(M18:V18)</f>
        <v>0</v>
      </c>
      <c r="X18" s="38"/>
      <c r="Y18" s="120">
        <f>SUM(E18:K18,W18)</f>
        <v>0</v>
      </c>
      <c r="Z18" s="38"/>
      <c r="AA18" s="302">
        <v>1802</v>
      </c>
      <c r="AB18" s="38"/>
      <c r="AC18" s="45">
        <f>SUM(Y18:AA18)</f>
        <v>1802</v>
      </c>
    </row>
    <row r="19" spans="1:29" ht="24.6" customHeight="1">
      <c r="A19" s="262"/>
      <c r="B19" s="255" t="s">
        <v>151</v>
      </c>
      <c r="C19" s="256">
        <v>15</v>
      </c>
      <c r="E19" s="41">
        <v>0</v>
      </c>
      <c r="F19" s="38"/>
      <c r="G19" s="41">
        <v>0</v>
      </c>
      <c r="H19" s="38"/>
      <c r="I19" s="41">
        <v>0</v>
      </c>
      <c r="J19" s="38"/>
      <c r="K19" s="302">
        <v>-400874</v>
      </c>
      <c r="L19" s="302"/>
      <c r="M19" s="40">
        <v>0</v>
      </c>
      <c r="N19" s="38"/>
      <c r="O19" s="40">
        <v>0</v>
      </c>
      <c r="P19" s="38"/>
      <c r="Q19" s="40">
        <v>0</v>
      </c>
      <c r="R19" s="38"/>
      <c r="S19" s="40">
        <v>0</v>
      </c>
      <c r="T19" s="38"/>
      <c r="U19" s="40">
        <v>0</v>
      </c>
      <c r="V19" s="38"/>
      <c r="W19" s="115">
        <f>SUM(M19:V19)</f>
        <v>0</v>
      </c>
      <c r="X19" s="101"/>
      <c r="Y19" s="120">
        <f>SUM(E19:K19,W19)</f>
        <v>-400874</v>
      </c>
      <c r="Z19" s="38"/>
      <c r="AA19" s="120">
        <v>0</v>
      </c>
      <c r="AB19" s="38"/>
      <c r="AC19" s="45">
        <f>SUM(Y19:AA19)</f>
        <v>-400874</v>
      </c>
    </row>
    <row r="20" spans="1:29" ht="24.6" customHeight="1">
      <c r="A20" s="252"/>
      <c r="B20" s="255" t="s">
        <v>152</v>
      </c>
      <c r="C20" s="255"/>
      <c r="D20" s="255"/>
      <c r="E20" s="42">
        <v>0</v>
      </c>
      <c r="F20" s="43"/>
      <c r="G20" s="42">
        <v>0</v>
      </c>
      <c r="H20" s="43"/>
      <c r="I20" s="42">
        <v>0</v>
      </c>
      <c r="J20" s="43"/>
      <c r="K20" s="42">
        <v>0</v>
      </c>
      <c r="L20" s="144"/>
      <c r="M20" s="42">
        <v>0</v>
      </c>
      <c r="N20" s="43"/>
      <c r="O20" s="42">
        <v>0</v>
      </c>
      <c r="P20" s="43"/>
      <c r="Q20" s="42">
        <v>0</v>
      </c>
      <c r="R20" s="43"/>
      <c r="S20" s="42">
        <v>0</v>
      </c>
      <c r="T20" s="43"/>
      <c r="U20" s="42">
        <v>0</v>
      </c>
      <c r="V20" s="43"/>
      <c r="W20" s="117">
        <f>SUM(M20:V20)</f>
        <v>0</v>
      </c>
      <c r="X20" s="102"/>
      <c r="Y20" s="118">
        <f>SUM(E20:K20,W20)</f>
        <v>0</v>
      </c>
      <c r="Z20" s="43"/>
      <c r="AA20" s="303">
        <v>-31862</v>
      </c>
      <c r="AB20" s="43"/>
      <c r="AC20" s="263">
        <f>SUM(Y20:AA20)</f>
        <v>-31862</v>
      </c>
    </row>
    <row r="21" spans="1:29" ht="24.6" customHeight="1">
      <c r="A21" s="264" t="s">
        <v>320</v>
      </c>
      <c r="B21" s="252"/>
      <c r="C21" s="253"/>
      <c r="D21" s="253"/>
      <c r="E21" s="121">
        <f>+SUM(E18:E20)</f>
        <v>0</v>
      </c>
      <c r="F21" s="102"/>
      <c r="G21" s="121">
        <f>+SUM(G18:G20)</f>
        <v>0</v>
      </c>
      <c r="H21" s="102"/>
      <c r="I21" s="121">
        <f>+SUM(I18:I20)</f>
        <v>0</v>
      </c>
      <c r="J21" s="120"/>
      <c r="K21" s="121">
        <f>+SUM(K18:K20)</f>
        <v>-400874</v>
      </c>
      <c r="L21" s="305"/>
      <c r="M21" s="121">
        <f>+SUM(M18:M20)</f>
        <v>0</v>
      </c>
      <c r="N21" s="101"/>
      <c r="O21" s="121">
        <f>+SUM(O18:O20)</f>
        <v>0</v>
      </c>
      <c r="P21" s="101"/>
      <c r="Q21" s="119">
        <v>0</v>
      </c>
      <c r="R21" s="101"/>
      <c r="S21" s="121">
        <f>+SUM(S18:S20)</f>
        <v>0</v>
      </c>
      <c r="T21" s="101"/>
      <c r="U21" s="121">
        <f>+SUM(U18:U20)</f>
        <v>0</v>
      </c>
      <c r="V21" s="101"/>
      <c r="W21" s="121">
        <f>SUM(M21:V21)</f>
        <v>0</v>
      </c>
      <c r="X21" s="101"/>
      <c r="Y21" s="121">
        <f>+SUM(Y18:Y20)</f>
        <v>-400874</v>
      </c>
      <c r="Z21" s="305"/>
      <c r="AA21" s="121">
        <f>+SUM(AA18:AA20)</f>
        <v>-30060</v>
      </c>
      <c r="AB21" s="101"/>
      <c r="AC21" s="121">
        <f>+SUM(AC18:AC20)</f>
        <v>-430934</v>
      </c>
    </row>
    <row r="22" spans="1:29" ht="14.45" customHeight="1">
      <c r="A22" s="252"/>
      <c r="B22" s="252"/>
      <c r="C22" s="253"/>
      <c r="D22" s="253"/>
      <c r="E22" s="44"/>
      <c r="F22" s="43"/>
      <c r="G22" s="44"/>
      <c r="H22" s="43"/>
      <c r="I22" s="44"/>
      <c r="J22" s="45"/>
      <c r="K22" s="44"/>
      <c r="L22" s="44"/>
      <c r="M22" s="44"/>
      <c r="N22" s="38"/>
      <c r="O22" s="44"/>
      <c r="P22" s="38"/>
      <c r="Q22" s="44"/>
      <c r="R22" s="38"/>
      <c r="S22" s="44"/>
      <c r="T22" s="38"/>
      <c r="U22" s="44"/>
      <c r="V22" s="38"/>
      <c r="W22" s="44"/>
      <c r="X22" s="38"/>
      <c r="Y22" s="44"/>
      <c r="Z22" s="39"/>
      <c r="AA22" s="44"/>
      <c r="AB22" s="38"/>
      <c r="AC22" s="44"/>
    </row>
    <row r="23" spans="1:29" ht="24.6" customHeight="1">
      <c r="A23" s="262" t="s">
        <v>153</v>
      </c>
      <c r="B23" s="252"/>
      <c r="C23" s="253"/>
      <c r="D23" s="253"/>
      <c r="E23" s="44"/>
      <c r="F23" s="43"/>
      <c r="G23" s="44"/>
      <c r="H23" s="43"/>
      <c r="I23" s="44"/>
      <c r="J23" s="45"/>
      <c r="K23" s="44"/>
      <c r="L23" s="44"/>
      <c r="M23" s="44"/>
      <c r="N23" s="38"/>
      <c r="O23" s="44"/>
      <c r="P23" s="38"/>
      <c r="Q23" s="44"/>
      <c r="R23" s="38"/>
      <c r="S23" s="44"/>
      <c r="T23" s="38"/>
      <c r="U23" s="44"/>
      <c r="V23" s="38"/>
      <c r="W23" s="44"/>
      <c r="X23" s="38"/>
      <c r="Y23" s="44"/>
      <c r="Z23" s="39"/>
      <c r="AA23" s="44"/>
      <c r="AB23" s="38"/>
      <c r="AC23" s="44"/>
    </row>
    <row r="24" spans="1:29" ht="24.6" customHeight="1">
      <c r="B24" s="267" t="s">
        <v>224</v>
      </c>
      <c r="E24" s="144">
        <v>0</v>
      </c>
      <c r="F24" s="144"/>
      <c r="G24" s="144">
        <v>0</v>
      </c>
      <c r="H24" s="144"/>
      <c r="I24" s="144">
        <v>0</v>
      </c>
      <c r="J24" s="144"/>
      <c r="K24" s="144">
        <v>0</v>
      </c>
      <c r="L24" s="144"/>
      <c r="M24" s="144">
        <v>0</v>
      </c>
      <c r="N24" s="144"/>
      <c r="O24" s="144">
        <v>0</v>
      </c>
      <c r="P24" s="144"/>
      <c r="Q24" s="144">
        <v>0</v>
      </c>
      <c r="R24" s="144"/>
      <c r="S24" s="144">
        <v>-7944</v>
      </c>
      <c r="T24" s="45"/>
      <c r="U24" s="40">
        <v>0</v>
      </c>
      <c r="V24" s="45"/>
      <c r="W24" s="280">
        <f>SUM(M24:V24)</f>
        <v>-7944</v>
      </c>
      <c r="X24" s="120"/>
      <c r="Y24" s="120">
        <f>SUM(E24:K24,W24)</f>
        <v>-7944</v>
      </c>
      <c r="Z24" s="47"/>
      <c r="AA24" s="304">
        <v>7109</v>
      </c>
      <c r="AB24" s="45"/>
      <c r="AC24" s="45">
        <f>SUM(Y24:AA24)</f>
        <v>-835</v>
      </c>
    </row>
    <row r="25" spans="1:29" ht="24.6" customHeight="1">
      <c r="B25" s="267" t="s">
        <v>235</v>
      </c>
      <c r="E25" s="42">
        <v>0</v>
      </c>
      <c r="F25" s="43"/>
      <c r="G25" s="42">
        <v>0</v>
      </c>
      <c r="H25" s="43"/>
      <c r="I25" s="42">
        <v>0</v>
      </c>
      <c r="J25" s="43"/>
      <c r="K25" s="42">
        <v>0</v>
      </c>
      <c r="L25" s="144"/>
      <c r="M25" s="42">
        <v>0</v>
      </c>
      <c r="N25" s="43"/>
      <c r="O25" s="42">
        <v>0</v>
      </c>
      <c r="P25" s="43"/>
      <c r="Q25" s="42">
        <v>0</v>
      </c>
      <c r="R25" s="43"/>
      <c r="S25" s="42">
        <v>-15237</v>
      </c>
      <c r="T25" s="45"/>
      <c r="U25" s="40">
        <v>0</v>
      </c>
      <c r="V25" s="45"/>
      <c r="W25" s="117">
        <f>SUM(M25:V25)</f>
        <v>-15237</v>
      </c>
      <c r="X25" s="120"/>
      <c r="Y25" s="118">
        <f>SUM(E25:K25,W25)</f>
        <v>-15237</v>
      </c>
      <c r="Z25" s="47"/>
      <c r="AA25" s="303">
        <v>62637</v>
      </c>
      <c r="AB25" s="45"/>
      <c r="AC25" s="45">
        <f>SUM(Y25:AA25)</f>
        <v>47400</v>
      </c>
    </row>
    <row r="26" spans="1:29" ht="24.6" customHeight="1">
      <c r="A26" s="252" t="s">
        <v>154</v>
      </c>
      <c r="B26" s="252"/>
      <c r="C26" s="253"/>
      <c r="D26" s="253"/>
      <c r="E26" s="121">
        <f>SUM(E24:E25)</f>
        <v>0</v>
      </c>
      <c r="F26" s="102"/>
      <c r="G26" s="121">
        <f>SUM(G24:G25)</f>
        <v>0</v>
      </c>
      <c r="H26" s="102"/>
      <c r="I26" s="121">
        <f>SUM(I24:I25)</f>
        <v>0</v>
      </c>
      <c r="J26" s="120"/>
      <c r="K26" s="121">
        <f>SUM(K24:K25)</f>
        <v>0</v>
      </c>
      <c r="L26" s="305"/>
      <c r="M26" s="121">
        <f>SUM(M24:M25)</f>
        <v>0</v>
      </c>
      <c r="N26" s="101"/>
      <c r="O26" s="121">
        <f>SUM(O24:O25)</f>
        <v>0</v>
      </c>
      <c r="P26" s="101"/>
      <c r="Q26" s="121">
        <v>0</v>
      </c>
      <c r="R26" s="101"/>
      <c r="S26" s="121">
        <f>SUM(S24:S25)</f>
        <v>-23181</v>
      </c>
      <c r="T26" s="101"/>
      <c r="U26" s="121">
        <f>SUM(U24:U25)</f>
        <v>0</v>
      </c>
      <c r="V26" s="101"/>
      <c r="W26" s="121">
        <f>SUM(W24:W25)</f>
        <v>-23181</v>
      </c>
      <c r="X26" s="101"/>
      <c r="Y26" s="121">
        <f>SUM(Y24:Y25)</f>
        <v>-23181</v>
      </c>
      <c r="Z26" s="305"/>
      <c r="AA26" s="121">
        <f>SUM(AA24:AA25)</f>
        <v>69746</v>
      </c>
      <c r="AB26" s="38"/>
      <c r="AC26" s="121">
        <f>SUM(AC24:AC25)</f>
        <v>46565</v>
      </c>
    </row>
    <row r="27" spans="1:29" ht="14.45" customHeight="1">
      <c r="A27" s="252"/>
      <c r="B27" s="252"/>
      <c r="C27" s="253"/>
      <c r="D27" s="253"/>
      <c r="E27" s="39"/>
      <c r="F27" s="43"/>
      <c r="G27" s="39"/>
      <c r="H27" s="43"/>
      <c r="I27" s="39"/>
      <c r="J27" s="45"/>
      <c r="K27" s="44"/>
      <c r="L27" s="44"/>
      <c r="M27" s="39"/>
      <c r="N27" s="38"/>
      <c r="O27" s="39"/>
      <c r="P27" s="38"/>
      <c r="Q27" s="39"/>
      <c r="R27" s="38"/>
      <c r="S27" s="39"/>
      <c r="T27" s="38"/>
      <c r="U27" s="39"/>
      <c r="V27" s="38"/>
      <c r="W27" s="39"/>
      <c r="X27" s="38"/>
      <c r="Y27" s="39"/>
      <c r="Z27" s="39"/>
      <c r="AA27" s="39"/>
      <c r="AB27" s="38"/>
      <c r="AC27" s="39"/>
    </row>
    <row r="28" spans="1:29" ht="24.6" customHeight="1">
      <c r="A28" s="252" t="s">
        <v>325</v>
      </c>
      <c r="B28" s="252"/>
      <c r="C28" s="253"/>
      <c r="D28" s="253"/>
      <c r="E28" s="119">
        <f>+E21+E26</f>
        <v>0</v>
      </c>
      <c r="F28" s="102"/>
      <c r="G28" s="119">
        <f>+G21+G26</f>
        <v>0</v>
      </c>
      <c r="H28" s="102"/>
      <c r="I28" s="119">
        <f>+I21+I26</f>
        <v>0</v>
      </c>
      <c r="J28" s="120"/>
      <c r="K28" s="119">
        <f>+K21+K26</f>
        <v>-400874</v>
      </c>
      <c r="L28" s="305"/>
      <c r="M28" s="119">
        <f>+M21+M26</f>
        <v>0</v>
      </c>
      <c r="N28" s="101"/>
      <c r="O28" s="119">
        <f>+O21+O26</f>
        <v>0</v>
      </c>
      <c r="P28" s="101"/>
      <c r="Q28" s="119">
        <f>+Q21+Q26</f>
        <v>0</v>
      </c>
      <c r="R28" s="101"/>
      <c r="S28" s="119">
        <f>+S21+S26</f>
        <v>-23181</v>
      </c>
      <c r="T28" s="101"/>
      <c r="U28" s="119">
        <f>+U21+U26</f>
        <v>0</v>
      </c>
      <c r="V28" s="101"/>
      <c r="W28" s="119">
        <f>+W21+W26</f>
        <v>-23181</v>
      </c>
      <c r="X28" s="101"/>
      <c r="Y28" s="119">
        <f>+Y21+Y26</f>
        <v>-424055</v>
      </c>
      <c r="Z28" s="305"/>
      <c r="AA28" s="119">
        <f>+AA21+AA26</f>
        <v>39686</v>
      </c>
      <c r="AB28" s="101"/>
      <c r="AC28" s="119">
        <f>+AC21+AC26</f>
        <v>-384369</v>
      </c>
    </row>
    <row r="29" spans="1:29" ht="18.600000000000001" customHeight="1">
      <c r="A29" s="252"/>
      <c r="B29" s="252"/>
      <c r="C29" s="253"/>
      <c r="D29" s="253"/>
      <c r="E29" s="44"/>
      <c r="F29" s="43"/>
      <c r="G29" s="44"/>
      <c r="H29" s="43"/>
      <c r="I29" s="44"/>
      <c r="J29" s="45"/>
      <c r="K29" s="44"/>
      <c r="L29" s="44"/>
      <c r="M29" s="44"/>
      <c r="N29" s="38"/>
      <c r="O29" s="44"/>
      <c r="P29" s="38"/>
      <c r="Q29" s="44"/>
      <c r="R29" s="38"/>
      <c r="S29" s="44"/>
      <c r="T29" s="38"/>
      <c r="U29" s="44"/>
      <c r="V29" s="38"/>
      <c r="W29" s="44"/>
      <c r="X29" s="38"/>
      <c r="Y29" s="44"/>
      <c r="Z29" s="39"/>
      <c r="AA29" s="44"/>
      <c r="AB29" s="38"/>
      <c r="AC29" s="44"/>
    </row>
    <row r="30" spans="1:29" ht="24.6" customHeight="1">
      <c r="A30" s="252" t="s">
        <v>231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</row>
    <row r="31" spans="1:29" ht="24.6" customHeight="1">
      <c r="B31" s="255" t="s">
        <v>213</v>
      </c>
      <c r="E31" s="43">
        <v>0</v>
      </c>
      <c r="F31" s="124"/>
      <c r="G31" s="43">
        <v>0</v>
      </c>
      <c r="H31" s="45"/>
      <c r="I31" s="43">
        <v>0</v>
      </c>
      <c r="J31" s="48"/>
      <c r="K31" s="102">
        <v>942403</v>
      </c>
      <c r="L31" s="102"/>
      <c r="M31" s="43">
        <v>0</v>
      </c>
      <c r="N31" s="41"/>
      <c r="O31" s="43">
        <v>0</v>
      </c>
      <c r="P31" s="41"/>
      <c r="Q31" s="43">
        <v>0</v>
      </c>
      <c r="R31" s="41"/>
      <c r="S31" s="43">
        <v>0</v>
      </c>
      <c r="T31" s="124"/>
      <c r="U31" s="43">
        <v>0</v>
      </c>
      <c r="V31" s="45"/>
      <c r="W31" s="102">
        <f>SUM(M31:V31)</f>
        <v>0</v>
      </c>
      <c r="X31" s="102"/>
      <c r="Y31" s="120">
        <f>SUM(E31:K31,W31)</f>
        <v>942403</v>
      </c>
      <c r="Z31" s="265"/>
      <c r="AA31" s="102">
        <v>-183319</v>
      </c>
      <c r="AB31" s="265"/>
      <c r="AC31" s="45">
        <f>SUM(Y31:AA31)</f>
        <v>759084</v>
      </c>
    </row>
    <row r="32" spans="1:29" ht="24.6" customHeight="1">
      <c r="B32" s="255" t="s">
        <v>289</v>
      </c>
      <c r="E32" s="42">
        <v>0</v>
      </c>
      <c r="F32" s="43"/>
      <c r="G32" s="42">
        <v>0</v>
      </c>
      <c r="H32" s="43"/>
      <c r="I32" s="42">
        <v>0</v>
      </c>
      <c r="J32" s="48"/>
      <c r="K32" s="42">
        <v>-1150</v>
      </c>
      <c r="L32" s="144"/>
      <c r="M32" s="42">
        <v>-921254</v>
      </c>
      <c r="N32" s="265"/>
      <c r="O32" s="42">
        <v>-8600</v>
      </c>
      <c r="P32" s="48"/>
      <c r="Q32" s="42">
        <v>0</v>
      </c>
      <c r="R32" s="48"/>
      <c r="S32" s="42">
        <v>0</v>
      </c>
      <c r="T32" s="43"/>
      <c r="U32" s="42">
        <v>0</v>
      </c>
      <c r="V32" s="43"/>
      <c r="W32" s="117">
        <f>SUM(M32:V32)</f>
        <v>-929854</v>
      </c>
      <c r="X32" s="102"/>
      <c r="Y32" s="118">
        <f>SUM(E32:K32,W32)</f>
        <v>-931004</v>
      </c>
      <c r="Z32" s="265"/>
      <c r="AA32" s="42">
        <v>-136626</v>
      </c>
      <c r="AB32" s="265"/>
      <c r="AC32" s="45">
        <f>SUM(Y32:AA32)</f>
        <v>-1067630</v>
      </c>
    </row>
    <row r="33" spans="1:33" ht="24.6" customHeight="1">
      <c r="A33" s="252" t="s">
        <v>230</v>
      </c>
      <c r="B33" s="252"/>
      <c r="C33" s="253"/>
      <c r="D33" s="253"/>
      <c r="E33" s="121">
        <f>SUM(E31:E32)</f>
        <v>0</v>
      </c>
      <c r="F33" s="102"/>
      <c r="G33" s="121">
        <f>SUM(G31:G32)</f>
        <v>0</v>
      </c>
      <c r="H33" s="102"/>
      <c r="I33" s="121">
        <f>SUM(I31:I32)</f>
        <v>0</v>
      </c>
      <c r="J33" s="120"/>
      <c r="K33" s="121">
        <f>SUM(K31:K32)</f>
        <v>941253</v>
      </c>
      <c r="L33" s="305"/>
      <c r="M33" s="121">
        <f>SUM(M31:M32)</f>
        <v>-921254</v>
      </c>
      <c r="N33" s="101"/>
      <c r="O33" s="121">
        <f>SUM(O31:O32)</f>
        <v>-8600</v>
      </c>
      <c r="P33" s="101"/>
      <c r="Q33" s="121">
        <v>0</v>
      </c>
      <c r="R33" s="101"/>
      <c r="S33" s="121">
        <f>SUM(S31:S32)</f>
        <v>0</v>
      </c>
      <c r="T33" s="101"/>
      <c r="U33" s="121">
        <f>SUM(U31:U32)</f>
        <v>0</v>
      </c>
      <c r="V33" s="101"/>
      <c r="W33" s="121">
        <f>SUM(W31:W32)</f>
        <v>-929854</v>
      </c>
      <c r="X33" s="101"/>
      <c r="Y33" s="121">
        <f>SUM(Y31:Y32)</f>
        <v>11399</v>
      </c>
      <c r="Z33" s="305"/>
      <c r="AA33" s="121">
        <f>SUM(AA31:AA32)</f>
        <v>-319945</v>
      </c>
      <c r="AB33" s="38"/>
      <c r="AC33" s="121">
        <f>SUM(AC31:AC32)</f>
        <v>-308546</v>
      </c>
    </row>
    <row r="34" spans="1:33" ht="24.6" customHeight="1">
      <c r="A34" s="252"/>
      <c r="B34" s="255" t="s">
        <v>227</v>
      </c>
      <c r="C34" s="253"/>
      <c r="D34" s="253"/>
      <c r="E34" s="125">
        <v>0</v>
      </c>
      <c r="F34" s="116"/>
      <c r="G34" s="125">
        <v>0</v>
      </c>
      <c r="H34" s="102"/>
      <c r="I34" s="125">
        <v>0</v>
      </c>
      <c r="J34" s="306"/>
      <c r="K34" s="125">
        <v>874</v>
      </c>
      <c r="L34" s="125"/>
      <c r="M34" s="125">
        <v>0</v>
      </c>
      <c r="N34" s="307"/>
      <c r="O34" s="125">
        <v>0</v>
      </c>
      <c r="P34" s="306"/>
      <c r="Q34" s="125">
        <v>0</v>
      </c>
      <c r="R34" s="306"/>
      <c r="S34" s="125">
        <v>0</v>
      </c>
      <c r="T34" s="116"/>
      <c r="U34" s="125">
        <v>-874</v>
      </c>
      <c r="V34" s="116"/>
      <c r="W34" s="125">
        <f>SUM(M34:V34)</f>
        <v>-874</v>
      </c>
      <c r="X34" s="307"/>
      <c r="Y34" s="125">
        <v>0</v>
      </c>
      <c r="Z34" s="307"/>
      <c r="AA34" s="125">
        <v>0</v>
      </c>
      <c r="AB34" s="307"/>
      <c r="AC34" s="125">
        <v>0</v>
      </c>
    </row>
    <row r="35" spans="1:33" ht="24.6" customHeight="1" thickBot="1">
      <c r="A35" s="252" t="s">
        <v>290</v>
      </c>
      <c r="B35" s="261"/>
      <c r="C35" s="266"/>
      <c r="D35" s="266"/>
      <c r="E35" s="126">
        <f>+E13+E33+E28+E34</f>
        <v>1822465</v>
      </c>
      <c r="F35" s="152"/>
      <c r="G35" s="126">
        <f>+G13+G33+G28+G34</f>
        <v>16060017</v>
      </c>
      <c r="H35" s="152"/>
      <c r="I35" s="126">
        <f>+I13+I33+I28+I34</f>
        <v>199845</v>
      </c>
      <c r="J35" s="152"/>
      <c r="K35" s="126">
        <f>+K13+K33+K28+K34</f>
        <v>8723428</v>
      </c>
      <c r="L35" s="305"/>
      <c r="M35" s="126">
        <f>+M13+M33+M28+M34</f>
        <v>-1322852</v>
      </c>
      <c r="N35" s="152"/>
      <c r="O35" s="126">
        <f>+O13+O33+O28+O34</f>
        <v>2254</v>
      </c>
      <c r="P35" s="152"/>
      <c r="Q35" s="126">
        <f>+Q13+Q33+Q28+Q34</f>
        <v>-50030</v>
      </c>
      <c r="R35" s="152"/>
      <c r="S35" s="126">
        <f>+S13+S33+S28+S34</f>
        <v>2590901</v>
      </c>
      <c r="T35" s="38"/>
      <c r="U35" s="126">
        <f>+U13+U33+U28+U34</f>
        <v>0</v>
      </c>
      <c r="V35" s="152"/>
      <c r="W35" s="126">
        <f>+W13+W33+W28+W34</f>
        <v>1220273</v>
      </c>
      <c r="X35" s="152"/>
      <c r="Y35" s="126">
        <f>+Y13+Y33+Y28+Y34</f>
        <v>28026028</v>
      </c>
      <c r="Z35" s="152"/>
      <c r="AA35" s="126">
        <f>+AA13+AA33+AA28+AA34</f>
        <v>3204458</v>
      </c>
      <c r="AB35" s="152"/>
      <c r="AC35" s="126">
        <f>+AC13+AC33+AC28+AC34</f>
        <v>31230486</v>
      </c>
      <c r="AD35" s="152"/>
      <c r="AE35" s="305"/>
      <c r="AF35" s="152"/>
      <c r="AG35" s="305"/>
    </row>
    <row r="36" spans="1:33" ht="23.45" customHeight="1" thickTop="1">
      <c r="H36" s="302"/>
    </row>
    <row r="38" spans="1:33" ht="22.5" customHeight="1"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274"/>
      <c r="R38" s="274"/>
      <c r="S38" s="274"/>
      <c r="T38" s="274"/>
      <c r="U38" s="274"/>
      <c r="V38" s="274"/>
      <c r="W38" s="274"/>
      <c r="X38" s="274"/>
      <c r="Y38" s="274"/>
      <c r="Z38" s="274"/>
      <c r="AA38" s="274"/>
      <c r="AB38" s="274"/>
      <c r="AC38" s="274"/>
    </row>
    <row r="39" spans="1:33" ht="22.5" customHeight="1">
      <c r="K39" s="308"/>
      <c r="L39" s="308"/>
      <c r="M39" s="308"/>
      <c r="O39" s="308"/>
      <c r="P39" s="308"/>
      <c r="Q39" s="308"/>
      <c r="S39" s="308"/>
      <c r="U39" s="308"/>
      <c r="W39" s="308"/>
      <c r="AA39" s="274"/>
      <c r="AC39" s="274"/>
      <c r="AE39" s="308"/>
      <c r="AG39" s="308"/>
    </row>
    <row r="43" spans="1:33" ht="22.5" customHeight="1"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</row>
  </sheetData>
  <sheetProtection formatCells="0" formatColumns="0" formatRows="0" insertColumns="0" insertRows="0" insertHyperlinks="0" deleteColumns="0" deleteRows="0" sort="0" autoFilter="0" pivotTables="0"/>
  <mergeCells count="4">
    <mergeCell ref="E4:AD4"/>
    <mergeCell ref="I5:K5"/>
    <mergeCell ref="M5:W5"/>
    <mergeCell ref="E11:AD11"/>
  </mergeCells>
  <pageMargins left="0.6" right="0.5" top="0.48" bottom="0.5" header="0.5" footer="0.5"/>
  <pageSetup paperSize="9" scale="46" firstPageNumber="10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349E6-E648-4735-89B5-AD955F3C8C6E}">
  <sheetPr>
    <tabColor rgb="FF002060"/>
  </sheetPr>
  <dimension ref="A1:AJ42"/>
  <sheetViews>
    <sheetView zoomScale="50" zoomScaleNormal="50" zoomScaleSheetLayoutView="50" zoomScalePageLayoutView="57" workbookViewId="0">
      <selection activeCell="E7" sqref="E7"/>
    </sheetView>
  </sheetViews>
  <sheetFormatPr defaultRowHeight="22.5" customHeight="1"/>
  <cols>
    <col min="1" max="1" width="1.140625" style="255" customWidth="1"/>
    <col min="2" max="2" width="61.28515625" style="255" customWidth="1"/>
    <col min="3" max="3" width="9.42578125" style="256" customWidth="1"/>
    <col min="4" max="4" width="1.7109375" style="256" customWidth="1"/>
    <col min="5" max="5" width="13" style="255" customWidth="1"/>
    <col min="6" max="6" width="1.140625" style="255" customWidth="1"/>
    <col min="7" max="7" width="15.28515625" style="255" customWidth="1"/>
    <col min="8" max="8" width="1.140625" style="255" customWidth="1"/>
    <col min="9" max="9" width="15.28515625" style="255" customWidth="1"/>
    <col min="10" max="10" width="1.140625" style="255" customWidth="1"/>
    <col min="11" max="11" width="15.28515625" style="255" customWidth="1"/>
    <col min="12" max="12" width="1.140625" style="255" customWidth="1"/>
    <col min="13" max="13" width="15.28515625" style="255" customWidth="1"/>
    <col min="14" max="14" width="1.28515625" style="255" customWidth="1"/>
    <col min="15" max="15" width="13.7109375" style="255" customWidth="1"/>
    <col min="16" max="16" width="1.140625" style="255" customWidth="1"/>
    <col min="17" max="17" width="13" style="255" customWidth="1"/>
    <col min="18" max="18" width="1.140625" style="255" customWidth="1"/>
    <col min="19" max="19" width="17.28515625" style="255" customWidth="1"/>
    <col min="20" max="20" width="1.140625" style="255" hidden="1" customWidth="1"/>
    <col min="21" max="21" width="16.7109375" style="255" hidden="1" customWidth="1"/>
    <col min="22" max="22" width="1.140625" style="255" customWidth="1"/>
    <col min="23" max="23" width="14" style="255" customWidth="1"/>
    <col min="24" max="24" width="1.140625" style="255" customWidth="1"/>
    <col min="25" max="25" width="13.7109375" style="255" customWidth="1"/>
    <col min="26" max="26" width="1.140625" style="255" customWidth="1"/>
    <col min="27" max="27" width="14.28515625" style="255" bestFit="1" customWidth="1"/>
    <col min="28" max="28" width="1.140625" style="255" customWidth="1"/>
    <col min="29" max="29" width="16.5703125" style="255" customWidth="1"/>
    <col min="30" max="30" width="1.140625" style="255" customWidth="1"/>
    <col min="31" max="31" width="14" style="255" customWidth="1"/>
    <col min="32" max="32" width="1.140625" style="255" customWidth="1"/>
    <col min="33" max="33" width="14.5703125" style="255" customWidth="1"/>
    <col min="34" max="34" width="1.140625" style="255" customWidth="1"/>
    <col min="35" max="35" width="15.7109375" style="255" customWidth="1"/>
    <col min="36" max="37" width="9.140625" style="255"/>
    <col min="38" max="38" width="0.85546875" style="255" customWidth="1"/>
    <col min="39" max="39" width="9.140625" style="255"/>
    <col min="40" max="40" width="0.85546875" style="255" customWidth="1"/>
    <col min="41" max="41" width="9.140625" style="255"/>
    <col min="42" max="42" width="0.85546875" style="255" customWidth="1"/>
    <col min="43" max="43" width="9.140625" style="255"/>
    <col min="44" max="44" width="0.42578125" style="255" customWidth="1"/>
    <col min="45" max="45" width="9.140625" style="255"/>
    <col min="46" max="46" width="0.85546875" style="255" customWidth="1"/>
    <col min="47" max="47" width="9.140625" style="255"/>
    <col min="48" max="48" width="0.85546875" style="255" customWidth="1"/>
    <col min="49" max="49" width="9.140625" style="255"/>
    <col min="50" max="50" width="0.85546875" style="255" customWidth="1"/>
    <col min="51" max="51" width="9.140625" style="255"/>
    <col min="52" max="52" width="0.42578125" style="255" customWidth="1"/>
    <col min="53" max="53" width="9.140625" style="255"/>
    <col min="54" max="54" width="0.42578125" style="255" customWidth="1"/>
    <col min="55" max="55" width="9.140625" style="255"/>
    <col min="56" max="56" width="0.42578125" style="255" customWidth="1"/>
    <col min="57" max="57" width="9.140625" style="255"/>
    <col min="58" max="58" width="0.85546875" style="255" customWidth="1"/>
    <col min="59" max="59" width="9.140625" style="255"/>
    <col min="60" max="60" width="8.42578125" style="255" customWidth="1"/>
    <col min="61" max="262" width="9.140625" style="255"/>
    <col min="263" max="263" width="1.140625" style="255" customWidth="1"/>
    <col min="264" max="264" width="42.42578125" style="255" customWidth="1"/>
    <col min="265" max="265" width="7" style="255" customWidth="1"/>
    <col min="266" max="266" width="9.85546875" style="255" customWidth="1"/>
    <col min="267" max="267" width="0.42578125" style="255" customWidth="1"/>
    <col min="268" max="268" width="11" style="255" customWidth="1"/>
    <col min="269" max="269" width="0.42578125" style="255" customWidth="1"/>
    <col min="270" max="270" width="10.28515625" style="255" customWidth="1"/>
    <col min="271" max="271" width="0.42578125" style="255" customWidth="1"/>
    <col min="272" max="272" width="12.28515625" style="255" bestFit="1" customWidth="1"/>
    <col min="273" max="273" width="0.42578125" style="255" customWidth="1"/>
    <col min="274" max="274" width="12.140625" style="255" customWidth="1"/>
    <col min="275" max="275" width="0.42578125" style="255" customWidth="1"/>
    <col min="276" max="276" width="11.42578125" style="255" customWidth="1"/>
    <col min="277" max="277" width="0.42578125" style="255" customWidth="1"/>
    <col min="278" max="278" width="8.42578125" style="255" customWidth="1"/>
    <col min="279" max="279" width="0.42578125" style="255" customWidth="1"/>
    <col min="280" max="280" width="11" style="255" customWidth="1"/>
    <col min="281" max="281" width="0.28515625" style="255" customWidth="1"/>
    <col min="282" max="282" width="10.28515625" style="255" customWidth="1"/>
    <col min="283" max="283" width="0.42578125" style="255" customWidth="1"/>
    <col min="284" max="284" width="11.28515625" style="255" customWidth="1"/>
    <col min="285" max="285" width="0.42578125" style="255" customWidth="1"/>
    <col min="286" max="286" width="10.28515625" style="255" customWidth="1"/>
    <col min="287" max="287" width="0.42578125" style="255" customWidth="1"/>
    <col min="288" max="288" width="10.42578125" style="255" bestFit="1" customWidth="1"/>
    <col min="289" max="289" width="0.42578125" style="255" customWidth="1"/>
    <col min="290" max="290" width="10.42578125" style="255" bestFit="1" customWidth="1"/>
    <col min="291" max="518" width="9.140625" style="255"/>
    <col min="519" max="519" width="1.140625" style="255" customWidth="1"/>
    <col min="520" max="520" width="42.42578125" style="255" customWidth="1"/>
    <col min="521" max="521" width="7" style="255" customWidth="1"/>
    <col min="522" max="522" width="9.85546875" style="255" customWidth="1"/>
    <col min="523" max="523" width="0.42578125" style="255" customWidth="1"/>
    <col min="524" max="524" width="11" style="255" customWidth="1"/>
    <col min="525" max="525" width="0.42578125" style="255" customWidth="1"/>
    <col min="526" max="526" width="10.28515625" style="255" customWidth="1"/>
    <col min="527" max="527" width="0.42578125" style="255" customWidth="1"/>
    <col min="528" max="528" width="12.28515625" style="255" bestFit="1" customWidth="1"/>
    <col min="529" max="529" width="0.42578125" style="255" customWidth="1"/>
    <col min="530" max="530" width="12.140625" style="255" customWidth="1"/>
    <col min="531" max="531" width="0.42578125" style="255" customWidth="1"/>
    <col min="532" max="532" width="11.42578125" style="255" customWidth="1"/>
    <col min="533" max="533" width="0.42578125" style="255" customWidth="1"/>
    <col min="534" max="534" width="8.42578125" style="255" customWidth="1"/>
    <col min="535" max="535" width="0.42578125" style="255" customWidth="1"/>
    <col min="536" max="536" width="11" style="255" customWidth="1"/>
    <col min="537" max="537" width="0.28515625" style="255" customWidth="1"/>
    <col min="538" max="538" width="10.28515625" style="255" customWidth="1"/>
    <col min="539" max="539" width="0.42578125" style="255" customWidth="1"/>
    <col min="540" max="540" width="11.28515625" style="255" customWidth="1"/>
    <col min="541" max="541" width="0.42578125" style="255" customWidth="1"/>
    <col min="542" max="542" width="10.28515625" style="255" customWidth="1"/>
    <col min="543" max="543" width="0.42578125" style="255" customWidth="1"/>
    <col min="544" max="544" width="10.42578125" style="255" bestFit="1" customWidth="1"/>
    <col min="545" max="545" width="0.42578125" style="255" customWidth="1"/>
    <col min="546" max="546" width="10.42578125" style="255" bestFit="1" customWidth="1"/>
    <col min="547" max="774" width="9.140625" style="255"/>
    <col min="775" max="775" width="1.140625" style="255" customWidth="1"/>
    <col min="776" max="776" width="42.42578125" style="255" customWidth="1"/>
    <col min="777" max="777" width="7" style="255" customWidth="1"/>
    <col min="778" max="778" width="9.85546875" style="255" customWidth="1"/>
    <col min="779" max="779" width="0.42578125" style="255" customWidth="1"/>
    <col min="780" max="780" width="11" style="255" customWidth="1"/>
    <col min="781" max="781" width="0.42578125" style="255" customWidth="1"/>
    <col min="782" max="782" width="10.28515625" style="255" customWidth="1"/>
    <col min="783" max="783" width="0.42578125" style="255" customWidth="1"/>
    <col min="784" max="784" width="12.28515625" style="255" bestFit="1" customWidth="1"/>
    <col min="785" max="785" width="0.42578125" style="255" customWidth="1"/>
    <col min="786" max="786" width="12.140625" style="255" customWidth="1"/>
    <col min="787" max="787" width="0.42578125" style="255" customWidth="1"/>
    <col min="788" max="788" width="11.42578125" style="255" customWidth="1"/>
    <col min="789" max="789" width="0.42578125" style="255" customWidth="1"/>
    <col min="790" max="790" width="8.42578125" style="255" customWidth="1"/>
    <col min="791" max="791" width="0.42578125" style="255" customWidth="1"/>
    <col min="792" max="792" width="11" style="255" customWidth="1"/>
    <col min="793" max="793" width="0.28515625" style="255" customWidth="1"/>
    <col min="794" max="794" width="10.28515625" style="255" customWidth="1"/>
    <col min="795" max="795" width="0.42578125" style="255" customWidth="1"/>
    <col min="796" max="796" width="11.28515625" style="255" customWidth="1"/>
    <col min="797" max="797" width="0.42578125" style="255" customWidth="1"/>
    <col min="798" max="798" width="10.28515625" style="255" customWidth="1"/>
    <col min="799" max="799" width="0.42578125" style="255" customWidth="1"/>
    <col min="800" max="800" width="10.42578125" style="255" bestFit="1" customWidth="1"/>
    <col min="801" max="801" width="0.42578125" style="255" customWidth="1"/>
    <col min="802" max="802" width="10.42578125" style="255" bestFit="1" customWidth="1"/>
    <col min="803" max="1030" width="9.140625" style="255"/>
    <col min="1031" max="1031" width="1.140625" style="255" customWidth="1"/>
    <col min="1032" max="1032" width="42.42578125" style="255" customWidth="1"/>
    <col min="1033" max="1033" width="7" style="255" customWidth="1"/>
    <col min="1034" max="1034" width="9.85546875" style="255" customWidth="1"/>
    <col min="1035" max="1035" width="0.42578125" style="255" customWidth="1"/>
    <col min="1036" max="1036" width="11" style="255" customWidth="1"/>
    <col min="1037" max="1037" width="0.42578125" style="255" customWidth="1"/>
    <col min="1038" max="1038" width="10.28515625" style="255" customWidth="1"/>
    <col min="1039" max="1039" width="0.42578125" style="255" customWidth="1"/>
    <col min="1040" max="1040" width="12.28515625" style="255" bestFit="1" customWidth="1"/>
    <col min="1041" max="1041" width="0.42578125" style="255" customWidth="1"/>
    <col min="1042" max="1042" width="12.140625" style="255" customWidth="1"/>
    <col min="1043" max="1043" width="0.42578125" style="255" customWidth="1"/>
    <col min="1044" max="1044" width="11.42578125" style="255" customWidth="1"/>
    <col min="1045" max="1045" width="0.42578125" style="255" customWidth="1"/>
    <col min="1046" max="1046" width="8.42578125" style="255" customWidth="1"/>
    <col min="1047" max="1047" width="0.42578125" style="255" customWidth="1"/>
    <col min="1048" max="1048" width="11" style="255" customWidth="1"/>
    <col min="1049" max="1049" width="0.28515625" style="255" customWidth="1"/>
    <col min="1050" max="1050" width="10.28515625" style="255" customWidth="1"/>
    <col min="1051" max="1051" width="0.42578125" style="255" customWidth="1"/>
    <col min="1052" max="1052" width="11.28515625" style="255" customWidth="1"/>
    <col min="1053" max="1053" width="0.42578125" style="255" customWidth="1"/>
    <col min="1054" max="1054" width="10.28515625" style="255" customWidth="1"/>
    <col min="1055" max="1055" width="0.42578125" style="255" customWidth="1"/>
    <col min="1056" max="1056" width="10.42578125" style="255" bestFit="1" customWidth="1"/>
    <col min="1057" max="1057" width="0.42578125" style="255" customWidth="1"/>
    <col min="1058" max="1058" width="10.42578125" style="255" bestFit="1" customWidth="1"/>
    <col min="1059" max="1286" width="9.140625" style="255"/>
    <col min="1287" max="1287" width="1.140625" style="255" customWidth="1"/>
    <col min="1288" max="1288" width="42.42578125" style="255" customWidth="1"/>
    <col min="1289" max="1289" width="7" style="255" customWidth="1"/>
    <col min="1290" max="1290" width="9.85546875" style="255" customWidth="1"/>
    <col min="1291" max="1291" width="0.42578125" style="255" customWidth="1"/>
    <col min="1292" max="1292" width="11" style="255" customWidth="1"/>
    <col min="1293" max="1293" width="0.42578125" style="255" customWidth="1"/>
    <col min="1294" max="1294" width="10.28515625" style="255" customWidth="1"/>
    <col min="1295" max="1295" width="0.42578125" style="255" customWidth="1"/>
    <col min="1296" max="1296" width="12.28515625" style="255" bestFit="1" customWidth="1"/>
    <col min="1297" max="1297" width="0.42578125" style="255" customWidth="1"/>
    <col min="1298" max="1298" width="12.140625" style="255" customWidth="1"/>
    <col min="1299" max="1299" width="0.42578125" style="255" customWidth="1"/>
    <col min="1300" max="1300" width="11.42578125" style="255" customWidth="1"/>
    <col min="1301" max="1301" width="0.42578125" style="255" customWidth="1"/>
    <col min="1302" max="1302" width="8.42578125" style="255" customWidth="1"/>
    <col min="1303" max="1303" width="0.42578125" style="255" customWidth="1"/>
    <col min="1304" max="1304" width="11" style="255" customWidth="1"/>
    <col min="1305" max="1305" width="0.28515625" style="255" customWidth="1"/>
    <col min="1306" max="1306" width="10.28515625" style="255" customWidth="1"/>
    <col min="1307" max="1307" width="0.42578125" style="255" customWidth="1"/>
    <col min="1308" max="1308" width="11.28515625" style="255" customWidth="1"/>
    <col min="1309" max="1309" width="0.42578125" style="255" customWidth="1"/>
    <col min="1310" max="1310" width="10.28515625" style="255" customWidth="1"/>
    <col min="1311" max="1311" width="0.42578125" style="255" customWidth="1"/>
    <col min="1312" max="1312" width="10.42578125" style="255" bestFit="1" customWidth="1"/>
    <col min="1313" max="1313" width="0.42578125" style="255" customWidth="1"/>
    <col min="1314" max="1314" width="10.42578125" style="255" bestFit="1" customWidth="1"/>
    <col min="1315" max="1542" width="9.140625" style="255"/>
    <col min="1543" max="1543" width="1.140625" style="255" customWidth="1"/>
    <col min="1544" max="1544" width="42.42578125" style="255" customWidth="1"/>
    <col min="1545" max="1545" width="7" style="255" customWidth="1"/>
    <col min="1546" max="1546" width="9.85546875" style="255" customWidth="1"/>
    <col min="1547" max="1547" width="0.42578125" style="255" customWidth="1"/>
    <col min="1548" max="1548" width="11" style="255" customWidth="1"/>
    <col min="1549" max="1549" width="0.42578125" style="255" customWidth="1"/>
    <col min="1550" max="1550" width="10.28515625" style="255" customWidth="1"/>
    <col min="1551" max="1551" width="0.42578125" style="255" customWidth="1"/>
    <col min="1552" max="1552" width="12.28515625" style="255" bestFit="1" customWidth="1"/>
    <col min="1553" max="1553" width="0.42578125" style="255" customWidth="1"/>
    <col min="1554" max="1554" width="12.140625" style="255" customWidth="1"/>
    <col min="1555" max="1555" width="0.42578125" style="255" customWidth="1"/>
    <col min="1556" max="1556" width="11.42578125" style="255" customWidth="1"/>
    <col min="1557" max="1557" width="0.42578125" style="255" customWidth="1"/>
    <col min="1558" max="1558" width="8.42578125" style="255" customWidth="1"/>
    <col min="1559" max="1559" width="0.42578125" style="255" customWidth="1"/>
    <col min="1560" max="1560" width="11" style="255" customWidth="1"/>
    <col min="1561" max="1561" width="0.28515625" style="255" customWidth="1"/>
    <col min="1562" max="1562" width="10.28515625" style="255" customWidth="1"/>
    <col min="1563" max="1563" width="0.42578125" style="255" customWidth="1"/>
    <col min="1564" max="1564" width="11.28515625" style="255" customWidth="1"/>
    <col min="1565" max="1565" width="0.42578125" style="255" customWidth="1"/>
    <col min="1566" max="1566" width="10.28515625" style="255" customWidth="1"/>
    <col min="1567" max="1567" width="0.42578125" style="255" customWidth="1"/>
    <col min="1568" max="1568" width="10.42578125" style="255" bestFit="1" customWidth="1"/>
    <col min="1569" max="1569" width="0.42578125" style="255" customWidth="1"/>
    <col min="1570" max="1570" width="10.42578125" style="255" bestFit="1" customWidth="1"/>
    <col min="1571" max="1798" width="9.140625" style="255"/>
    <col min="1799" max="1799" width="1.140625" style="255" customWidth="1"/>
    <col min="1800" max="1800" width="42.42578125" style="255" customWidth="1"/>
    <col min="1801" max="1801" width="7" style="255" customWidth="1"/>
    <col min="1802" max="1802" width="9.85546875" style="255" customWidth="1"/>
    <col min="1803" max="1803" width="0.42578125" style="255" customWidth="1"/>
    <col min="1804" max="1804" width="11" style="255" customWidth="1"/>
    <col min="1805" max="1805" width="0.42578125" style="255" customWidth="1"/>
    <col min="1806" max="1806" width="10.28515625" style="255" customWidth="1"/>
    <col min="1807" max="1807" width="0.42578125" style="255" customWidth="1"/>
    <col min="1808" max="1808" width="12.28515625" style="255" bestFit="1" customWidth="1"/>
    <col min="1809" max="1809" width="0.42578125" style="255" customWidth="1"/>
    <col min="1810" max="1810" width="12.140625" style="255" customWidth="1"/>
    <col min="1811" max="1811" width="0.42578125" style="255" customWidth="1"/>
    <col min="1812" max="1812" width="11.42578125" style="255" customWidth="1"/>
    <col min="1813" max="1813" width="0.42578125" style="255" customWidth="1"/>
    <col min="1814" max="1814" width="8.42578125" style="255" customWidth="1"/>
    <col min="1815" max="1815" width="0.42578125" style="255" customWidth="1"/>
    <col min="1816" max="1816" width="11" style="255" customWidth="1"/>
    <col min="1817" max="1817" width="0.28515625" style="255" customWidth="1"/>
    <col min="1818" max="1818" width="10.28515625" style="255" customWidth="1"/>
    <col min="1819" max="1819" width="0.42578125" style="255" customWidth="1"/>
    <col min="1820" max="1820" width="11.28515625" style="255" customWidth="1"/>
    <col min="1821" max="1821" width="0.42578125" style="255" customWidth="1"/>
    <col min="1822" max="1822" width="10.28515625" style="255" customWidth="1"/>
    <col min="1823" max="1823" width="0.42578125" style="255" customWidth="1"/>
    <col min="1824" max="1824" width="10.42578125" style="255" bestFit="1" customWidth="1"/>
    <col min="1825" max="1825" width="0.42578125" style="255" customWidth="1"/>
    <col min="1826" max="1826" width="10.42578125" style="255" bestFit="1" customWidth="1"/>
    <col min="1827" max="2054" width="9.140625" style="255"/>
    <col min="2055" max="2055" width="1.140625" style="255" customWidth="1"/>
    <col min="2056" max="2056" width="42.42578125" style="255" customWidth="1"/>
    <col min="2057" max="2057" width="7" style="255" customWidth="1"/>
    <col min="2058" max="2058" width="9.85546875" style="255" customWidth="1"/>
    <col min="2059" max="2059" width="0.42578125" style="255" customWidth="1"/>
    <col min="2060" max="2060" width="11" style="255" customWidth="1"/>
    <col min="2061" max="2061" width="0.42578125" style="255" customWidth="1"/>
    <col min="2062" max="2062" width="10.28515625" style="255" customWidth="1"/>
    <col min="2063" max="2063" width="0.42578125" style="255" customWidth="1"/>
    <col min="2064" max="2064" width="12.28515625" style="255" bestFit="1" customWidth="1"/>
    <col min="2065" max="2065" width="0.42578125" style="255" customWidth="1"/>
    <col min="2066" max="2066" width="12.140625" style="255" customWidth="1"/>
    <col min="2067" max="2067" width="0.42578125" style="255" customWidth="1"/>
    <col min="2068" max="2068" width="11.42578125" style="255" customWidth="1"/>
    <col min="2069" max="2069" width="0.42578125" style="255" customWidth="1"/>
    <col min="2070" max="2070" width="8.42578125" style="255" customWidth="1"/>
    <col min="2071" max="2071" width="0.42578125" style="255" customWidth="1"/>
    <col min="2072" max="2072" width="11" style="255" customWidth="1"/>
    <col min="2073" max="2073" width="0.28515625" style="255" customWidth="1"/>
    <col min="2074" max="2074" width="10.28515625" style="255" customWidth="1"/>
    <col min="2075" max="2075" width="0.42578125" style="255" customWidth="1"/>
    <col min="2076" max="2076" width="11.28515625" style="255" customWidth="1"/>
    <col min="2077" max="2077" width="0.42578125" style="255" customWidth="1"/>
    <col min="2078" max="2078" width="10.28515625" style="255" customWidth="1"/>
    <col min="2079" max="2079" width="0.42578125" style="255" customWidth="1"/>
    <col min="2080" max="2080" width="10.42578125" style="255" bestFit="1" customWidth="1"/>
    <col min="2081" max="2081" width="0.42578125" style="255" customWidth="1"/>
    <col min="2082" max="2082" width="10.42578125" style="255" bestFit="1" customWidth="1"/>
    <col min="2083" max="2310" width="9.140625" style="255"/>
    <col min="2311" max="2311" width="1.140625" style="255" customWidth="1"/>
    <col min="2312" max="2312" width="42.42578125" style="255" customWidth="1"/>
    <col min="2313" max="2313" width="7" style="255" customWidth="1"/>
    <col min="2314" max="2314" width="9.85546875" style="255" customWidth="1"/>
    <col min="2315" max="2315" width="0.42578125" style="255" customWidth="1"/>
    <col min="2316" max="2316" width="11" style="255" customWidth="1"/>
    <col min="2317" max="2317" width="0.42578125" style="255" customWidth="1"/>
    <col min="2318" max="2318" width="10.28515625" style="255" customWidth="1"/>
    <col min="2319" max="2319" width="0.42578125" style="255" customWidth="1"/>
    <col min="2320" max="2320" width="12.28515625" style="255" bestFit="1" customWidth="1"/>
    <col min="2321" max="2321" width="0.42578125" style="255" customWidth="1"/>
    <col min="2322" max="2322" width="12.140625" style="255" customWidth="1"/>
    <col min="2323" max="2323" width="0.42578125" style="255" customWidth="1"/>
    <col min="2324" max="2324" width="11.42578125" style="255" customWidth="1"/>
    <col min="2325" max="2325" width="0.42578125" style="255" customWidth="1"/>
    <col min="2326" max="2326" width="8.42578125" style="255" customWidth="1"/>
    <col min="2327" max="2327" width="0.42578125" style="255" customWidth="1"/>
    <col min="2328" max="2328" width="11" style="255" customWidth="1"/>
    <col min="2329" max="2329" width="0.28515625" style="255" customWidth="1"/>
    <col min="2330" max="2330" width="10.28515625" style="255" customWidth="1"/>
    <col min="2331" max="2331" width="0.42578125" style="255" customWidth="1"/>
    <col min="2332" max="2332" width="11.28515625" style="255" customWidth="1"/>
    <col min="2333" max="2333" width="0.42578125" style="255" customWidth="1"/>
    <col min="2334" max="2334" width="10.28515625" style="255" customWidth="1"/>
    <col min="2335" max="2335" width="0.42578125" style="255" customWidth="1"/>
    <col min="2336" max="2336" width="10.42578125" style="255" bestFit="1" customWidth="1"/>
    <col min="2337" max="2337" width="0.42578125" style="255" customWidth="1"/>
    <col min="2338" max="2338" width="10.42578125" style="255" bestFit="1" customWidth="1"/>
    <col min="2339" max="2566" width="9.140625" style="255"/>
    <col min="2567" max="2567" width="1.140625" style="255" customWidth="1"/>
    <col min="2568" max="2568" width="42.42578125" style="255" customWidth="1"/>
    <col min="2569" max="2569" width="7" style="255" customWidth="1"/>
    <col min="2570" max="2570" width="9.85546875" style="255" customWidth="1"/>
    <col min="2571" max="2571" width="0.42578125" style="255" customWidth="1"/>
    <col min="2572" max="2572" width="11" style="255" customWidth="1"/>
    <col min="2573" max="2573" width="0.42578125" style="255" customWidth="1"/>
    <col min="2574" max="2574" width="10.28515625" style="255" customWidth="1"/>
    <col min="2575" max="2575" width="0.42578125" style="255" customWidth="1"/>
    <col min="2576" max="2576" width="12.28515625" style="255" bestFit="1" customWidth="1"/>
    <col min="2577" max="2577" width="0.42578125" style="255" customWidth="1"/>
    <col min="2578" max="2578" width="12.140625" style="255" customWidth="1"/>
    <col min="2579" max="2579" width="0.42578125" style="255" customWidth="1"/>
    <col min="2580" max="2580" width="11.42578125" style="255" customWidth="1"/>
    <col min="2581" max="2581" width="0.42578125" style="255" customWidth="1"/>
    <col min="2582" max="2582" width="8.42578125" style="255" customWidth="1"/>
    <col min="2583" max="2583" width="0.42578125" style="255" customWidth="1"/>
    <col min="2584" max="2584" width="11" style="255" customWidth="1"/>
    <col min="2585" max="2585" width="0.28515625" style="255" customWidth="1"/>
    <col min="2586" max="2586" width="10.28515625" style="255" customWidth="1"/>
    <col min="2587" max="2587" width="0.42578125" style="255" customWidth="1"/>
    <col min="2588" max="2588" width="11.28515625" style="255" customWidth="1"/>
    <col min="2589" max="2589" width="0.42578125" style="255" customWidth="1"/>
    <col min="2590" max="2590" width="10.28515625" style="255" customWidth="1"/>
    <col min="2591" max="2591" width="0.42578125" style="255" customWidth="1"/>
    <col min="2592" max="2592" width="10.42578125" style="255" bestFit="1" customWidth="1"/>
    <col min="2593" max="2593" width="0.42578125" style="255" customWidth="1"/>
    <col min="2594" max="2594" width="10.42578125" style="255" bestFit="1" customWidth="1"/>
    <col min="2595" max="2822" width="9.140625" style="255"/>
    <col min="2823" max="2823" width="1.140625" style="255" customWidth="1"/>
    <col min="2824" max="2824" width="42.42578125" style="255" customWidth="1"/>
    <col min="2825" max="2825" width="7" style="255" customWidth="1"/>
    <col min="2826" max="2826" width="9.85546875" style="255" customWidth="1"/>
    <col min="2827" max="2827" width="0.42578125" style="255" customWidth="1"/>
    <col min="2828" max="2828" width="11" style="255" customWidth="1"/>
    <col min="2829" max="2829" width="0.42578125" style="255" customWidth="1"/>
    <col min="2830" max="2830" width="10.28515625" style="255" customWidth="1"/>
    <col min="2831" max="2831" width="0.42578125" style="255" customWidth="1"/>
    <col min="2832" max="2832" width="12.28515625" style="255" bestFit="1" customWidth="1"/>
    <col min="2833" max="2833" width="0.42578125" style="255" customWidth="1"/>
    <col min="2834" max="2834" width="12.140625" style="255" customWidth="1"/>
    <col min="2835" max="2835" width="0.42578125" style="255" customWidth="1"/>
    <col min="2836" max="2836" width="11.42578125" style="255" customWidth="1"/>
    <col min="2837" max="2837" width="0.42578125" style="255" customWidth="1"/>
    <col min="2838" max="2838" width="8.42578125" style="255" customWidth="1"/>
    <col min="2839" max="2839" width="0.42578125" style="255" customWidth="1"/>
    <col min="2840" max="2840" width="11" style="255" customWidth="1"/>
    <col min="2841" max="2841" width="0.28515625" style="255" customWidth="1"/>
    <col min="2842" max="2842" width="10.28515625" style="255" customWidth="1"/>
    <col min="2843" max="2843" width="0.42578125" style="255" customWidth="1"/>
    <col min="2844" max="2844" width="11.28515625" style="255" customWidth="1"/>
    <col min="2845" max="2845" width="0.42578125" style="255" customWidth="1"/>
    <col min="2846" max="2846" width="10.28515625" style="255" customWidth="1"/>
    <col min="2847" max="2847" width="0.42578125" style="255" customWidth="1"/>
    <col min="2848" max="2848" width="10.42578125" style="255" bestFit="1" customWidth="1"/>
    <col min="2849" max="2849" width="0.42578125" style="255" customWidth="1"/>
    <col min="2850" max="2850" width="10.42578125" style="255" bestFit="1" customWidth="1"/>
    <col min="2851" max="3078" width="9.140625" style="255"/>
    <col min="3079" max="3079" width="1.140625" style="255" customWidth="1"/>
    <col min="3080" max="3080" width="42.42578125" style="255" customWidth="1"/>
    <col min="3081" max="3081" width="7" style="255" customWidth="1"/>
    <col min="3082" max="3082" width="9.85546875" style="255" customWidth="1"/>
    <col min="3083" max="3083" width="0.42578125" style="255" customWidth="1"/>
    <col min="3084" max="3084" width="11" style="255" customWidth="1"/>
    <col min="3085" max="3085" width="0.42578125" style="255" customWidth="1"/>
    <col min="3086" max="3086" width="10.28515625" style="255" customWidth="1"/>
    <col min="3087" max="3087" width="0.42578125" style="255" customWidth="1"/>
    <col min="3088" max="3088" width="12.28515625" style="255" bestFit="1" customWidth="1"/>
    <col min="3089" max="3089" width="0.42578125" style="255" customWidth="1"/>
    <col min="3090" max="3090" width="12.140625" style="255" customWidth="1"/>
    <col min="3091" max="3091" width="0.42578125" style="255" customWidth="1"/>
    <col min="3092" max="3092" width="11.42578125" style="255" customWidth="1"/>
    <col min="3093" max="3093" width="0.42578125" style="255" customWidth="1"/>
    <col min="3094" max="3094" width="8.42578125" style="255" customWidth="1"/>
    <col min="3095" max="3095" width="0.42578125" style="255" customWidth="1"/>
    <col min="3096" max="3096" width="11" style="255" customWidth="1"/>
    <col min="3097" max="3097" width="0.28515625" style="255" customWidth="1"/>
    <col min="3098" max="3098" width="10.28515625" style="255" customWidth="1"/>
    <col min="3099" max="3099" width="0.42578125" style="255" customWidth="1"/>
    <col min="3100" max="3100" width="11.28515625" style="255" customWidth="1"/>
    <col min="3101" max="3101" width="0.42578125" style="255" customWidth="1"/>
    <col min="3102" max="3102" width="10.28515625" style="255" customWidth="1"/>
    <col min="3103" max="3103" width="0.42578125" style="255" customWidth="1"/>
    <col min="3104" max="3104" width="10.42578125" style="255" bestFit="1" customWidth="1"/>
    <col min="3105" max="3105" width="0.42578125" style="255" customWidth="1"/>
    <col min="3106" max="3106" width="10.42578125" style="255" bestFit="1" customWidth="1"/>
    <col min="3107" max="3334" width="9.140625" style="255"/>
    <col min="3335" max="3335" width="1.140625" style="255" customWidth="1"/>
    <col min="3336" max="3336" width="42.42578125" style="255" customWidth="1"/>
    <col min="3337" max="3337" width="7" style="255" customWidth="1"/>
    <col min="3338" max="3338" width="9.85546875" style="255" customWidth="1"/>
    <col min="3339" max="3339" width="0.42578125" style="255" customWidth="1"/>
    <col min="3340" max="3340" width="11" style="255" customWidth="1"/>
    <col min="3341" max="3341" width="0.42578125" style="255" customWidth="1"/>
    <col min="3342" max="3342" width="10.28515625" style="255" customWidth="1"/>
    <col min="3343" max="3343" width="0.42578125" style="255" customWidth="1"/>
    <col min="3344" max="3344" width="12.28515625" style="255" bestFit="1" customWidth="1"/>
    <col min="3345" max="3345" width="0.42578125" style="255" customWidth="1"/>
    <col min="3346" max="3346" width="12.140625" style="255" customWidth="1"/>
    <col min="3347" max="3347" width="0.42578125" style="255" customWidth="1"/>
    <col min="3348" max="3348" width="11.42578125" style="255" customWidth="1"/>
    <col min="3349" max="3349" width="0.42578125" style="255" customWidth="1"/>
    <col min="3350" max="3350" width="8.42578125" style="255" customWidth="1"/>
    <col min="3351" max="3351" width="0.42578125" style="255" customWidth="1"/>
    <col min="3352" max="3352" width="11" style="255" customWidth="1"/>
    <col min="3353" max="3353" width="0.28515625" style="255" customWidth="1"/>
    <col min="3354" max="3354" width="10.28515625" style="255" customWidth="1"/>
    <col min="3355" max="3355" width="0.42578125" style="255" customWidth="1"/>
    <col min="3356" max="3356" width="11.28515625" style="255" customWidth="1"/>
    <col min="3357" max="3357" width="0.42578125" style="255" customWidth="1"/>
    <col min="3358" max="3358" width="10.28515625" style="255" customWidth="1"/>
    <col min="3359" max="3359" width="0.42578125" style="255" customWidth="1"/>
    <col min="3360" max="3360" width="10.42578125" style="255" bestFit="1" customWidth="1"/>
    <col min="3361" max="3361" width="0.42578125" style="255" customWidth="1"/>
    <col min="3362" max="3362" width="10.42578125" style="255" bestFit="1" customWidth="1"/>
    <col min="3363" max="3590" width="9.140625" style="255"/>
    <col min="3591" max="3591" width="1.140625" style="255" customWidth="1"/>
    <col min="3592" max="3592" width="42.42578125" style="255" customWidth="1"/>
    <col min="3593" max="3593" width="7" style="255" customWidth="1"/>
    <col min="3594" max="3594" width="9.85546875" style="255" customWidth="1"/>
    <col min="3595" max="3595" width="0.42578125" style="255" customWidth="1"/>
    <col min="3596" max="3596" width="11" style="255" customWidth="1"/>
    <col min="3597" max="3597" width="0.42578125" style="255" customWidth="1"/>
    <col min="3598" max="3598" width="10.28515625" style="255" customWidth="1"/>
    <col min="3599" max="3599" width="0.42578125" style="255" customWidth="1"/>
    <col min="3600" max="3600" width="12.28515625" style="255" bestFit="1" customWidth="1"/>
    <col min="3601" max="3601" width="0.42578125" style="255" customWidth="1"/>
    <col min="3602" max="3602" width="12.140625" style="255" customWidth="1"/>
    <col min="3603" max="3603" width="0.42578125" style="255" customWidth="1"/>
    <col min="3604" max="3604" width="11.42578125" style="255" customWidth="1"/>
    <col min="3605" max="3605" width="0.42578125" style="255" customWidth="1"/>
    <col min="3606" max="3606" width="8.42578125" style="255" customWidth="1"/>
    <col min="3607" max="3607" width="0.42578125" style="255" customWidth="1"/>
    <col min="3608" max="3608" width="11" style="255" customWidth="1"/>
    <col min="3609" max="3609" width="0.28515625" style="255" customWidth="1"/>
    <col min="3610" max="3610" width="10.28515625" style="255" customWidth="1"/>
    <col min="3611" max="3611" width="0.42578125" style="255" customWidth="1"/>
    <col min="3612" max="3612" width="11.28515625" style="255" customWidth="1"/>
    <col min="3613" max="3613" width="0.42578125" style="255" customWidth="1"/>
    <col min="3614" max="3614" width="10.28515625" style="255" customWidth="1"/>
    <col min="3615" max="3615" width="0.42578125" style="255" customWidth="1"/>
    <col min="3616" max="3616" width="10.42578125" style="255" bestFit="1" customWidth="1"/>
    <col min="3617" max="3617" width="0.42578125" style="255" customWidth="1"/>
    <col min="3618" max="3618" width="10.42578125" style="255" bestFit="1" customWidth="1"/>
    <col min="3619" max="3846" width="9.140625" style="255"/>
    <col min="3847" max="3847" width="1.140625" style="255" customWidth="1"/>
    <col min="3848" max="3848" width="42.42578125" style="255" customWidth="1"/>
    <col min="3849" max="3849" width="7" style="255" customWidth="1"/>
    <col min="3850" max="3850" width="9.85546875" style="255" customWidth="1"/>
    <col min="3851" max="3851" width="0.42578125" style="255" customWidth="1"/>
    <col min="3852" max="3852" width="11" style="255" customWidth="1"/>
    <col min="3853" max="3853" width="0.42578125" style="255" customWidth="1"/>
    <col min="3854" max="3854" width="10.28515625" style="255" customWidth="1"/>
    <col min="3855" max="3855" width="0.42578125" style="255" customWidth="1"/>
    <col min="3856" max="3856" width="12.28515625" style="255" bestFit="1" customWidth="1"/>
    <col min="3857" max="3857" width="0.42578125" style="255" customWidth="1"/>
    <col min="3858" max="3858" width="12.140625" style="255" customWidth="1"/>
    <col min="3859" max="3859" width="0.42578125" style="255" customWidth="1"/>
    <col min="3860" max="3860" width="11.42578125" style="255" customWidth="1"/>
    <col min="3861" max="3861" width="0.42578125" style="255" customWidth="1"/>
    <col min="3862" max="3862" width="8.42578125" style="255" customWidth="1"/>
    <col min="3863" max="3863" width="0.42578125" style="255" customWidth="1"/>
    <col min="3864" max="3864" width="11" style="255" customWidth="1"/>
    <col min="3865" max="3865" width="0.28515625" style="255" customWidth="1"/>
    <col min="3866" max="3866" width="10.28515625" style="255" customWidth="1"/>
    <col min="3867" max="3867" width="0.42578125" style="255" customWidth="1"/>
    <col min="3868" max="3868" width="11.28515625" style="255" customWidth="1"/>
    <col min="3869" max="3869" width="0.42578125" style="255" customWidth="1"/>
    <col min="3870" max="3870" width="10.28515625" style="255" customWidth="1"/>
    <col min="3871" max="3871" width="0.42578125" style="255" customWidth="1"/>
    <col min="3872" max="3872" width="10.42578125" style="255" bestFit="1" customWidth="1"/>
    <col min="3873" max="3873" width="0.42578125" style="255" customWidth="1"/>
    <col min="3874" max="3874" width="10.42578125" style="255" bestFit="1" customWidth="1"/>
    <col min="3875" max="4102" width="9.140625" style="255"/>
    <col min="4103" max="4103" width="1.140625" style="255" customWidth="1"/>
    <col min="4104" max="4104" width="42.42578125" style="255" customWidth="1"/>
    <col min="4105" max="4105" width="7" style="255" customWidth="1"/>
    <col min="4106" max="4106" width="9.85546875" style="255" customWidth="1"/>
    <col min="4107" max="4107" width="0.42578125" style="255" customWidth="1"/>
    <col min="4108" max="4108" width="11" style="255" customWidth="1"/>
    <col min="4109" max="4109" width="0.42578125" style="255" customWidth="1"/>
    <col min="4110" max="4110" width="10.28515625" style="255" customWidth="1"/>
    <col min="4111" max="4111" width="0.42578125" style="255" customWidth="1"/>
    <col min="4112" max="4112" width="12.28515625" style="255" bestFit="1" customWidth="1"/>
    <col min="4113" max="4113" width="0.42578125" style="255" customWidth="1"/>
    <col min="4114" max="4114" width="12.140625" style="255" customWidth="1"/>
    <col min="4115" max="4115" width="0.42578125" style="255" customWidth="1"/>
    <col min="4116" max="4116" width="11.42578125" style="255" customWidth="1"/>
    <col min="4117" max="4117" width="0.42578125" style="255" customWidth="1"/>
    <col min="4118" max="4118" width="8.42578125" style="255" customWidth="1"/>
    <col min="4119" max="4119" width="0.42578125" style="255" customWidth="1"/>
    <col min="4120" max="4120" width="11" style="255" customWidth="1"/>
    <col min="4121" max="4121" width="0.28515625" style="255" customWidth="1"/>
    <col min="4122" max="4122" width="10.28515625" style="255" customWidth="1"/>
    <col min="4123" max="4123" width="0.42578125" style="255" customWidth="1"/>
    <col min="4124" max="4124" width="11.28515625" style="255" customWidth="1"/>
    <col min="4125" max="4125" width="0.42578125" style="255" customWidth="1"/>
    <col min="4126" max="4126" width="10.28515625" style="255" customWidth="1"/>
    <col min="4127" max="4127" width="0.42578125" style="255" customWidth="1"/>
    <col min="4128" max="4128" width="10.42578125" style="255" bestFit="1" customWidth="1"/>
    <col min="4129" max="4129" width="0.42578125" style="255" customWidth="1"/>
    <col min="4130" max="4130" width="10.42578125" style="255" bestFit="1" customWidth="1"/>
    <col min="4131" max="4358" width="9.140625" style="255"/>
    <col min="4359" max="4359" width="1.140625" style="255" customWidth="1"/>
    <col min="4360" max="4360" width="42.42578125" style="255" customWidth="1"/>
    <col min="4361" max="4361" width="7" style="255" customWidth="1"/>
    <col min="4362" max="4362" width="9.85546875" style="255" customWidth="1"/>
    <col min="4363" max="4363" width="0.42578125" style="255" customWidth="1"/>
    <col min="4364" max="4364" width="11" style="255" customWidth="1"/>
    <col min="4365" max="4365" width="0.42578125" style="255" customWidth="1"/>
    <col min="4366" max="4366" width="10.28515625" style="255" customWidth="1"/>
    <col min="4367" max="4367" width="0.42578125" style="255" customWidth="1"/>
    <col min="4368" max="4368" width="12.28515625" style="255" bestFit="1" customWidth="1"/>
    <col min="4369" max="4369" width="0.42578125" style="255" customWidth="1"/>
    <col min="4370" max="4370" width="12.140625" style="255" customWidth="1"/>
    <col min="4371" max="4371" width="0.42578125" style="255" customWidth="1"/>
    <col min="4372" max="4372" width="11.42578125" style="255" customWidth="1"/>
    <col min="4373" max="4373" width="0.42578125" style="255" customWidth="1"/>
    <col min="4374" max="4374" width="8.42578125" style="255" customWidth="1"/>
    <col min="4375" max="4375" width="0.42578125" style="255" customWidth="1"/>
    <col min="4376" max="4376" width="11" style="255" customWidth="1"/>
    <col min="4377" max="4377" width="0.28515625" style="255" customWidth="1"/>
    <col min="4378" max="4378" width="10.28515625" style="255" customWidth="1"/>
    <col min="4379" max="4379" width="0.42578125" style="255" customWidth="1"/>
    <col min="4380" max="4380" width="11.28515625" style="255" customWidth="1"/>
    <col min="4381" max="4381" width="0.42578125" style="255" customWidth="1"/>
    <col min="4382" max="4382" width="10.28515625" style="255" customWidth="1"/>
    <col min="4383" max="4383" width="0.42578125" style="255" customWidth="1"/>
    <col min="4384" max="4384" width="10.42578125" style="255" bestFit="1" customWidth="1"/>
    <col min="4385" max="4385" width="0.42578125" style="255" customWidth="1"/>
    <col min="4386" max="4386" width="10.42578125" style="255" bestFit="1" customWidth="1"/>
    <col min="4387" max="4614" width="9.140625" style="255"/>
    <col min="4615" max="4615" width="1.140625" style="255" customWidth="1"/>
    <col min="4616" max="4616" width="42.42578125" style="255" customWidth="1"/>
    <col min="4617" max="4617" width="7" style="255" customWidth="1"/>
    <col min="4618" max="4618" width="9.85546875" style="255" customWidth="1"/>
    <col min="4619" max="4619" width="0.42578125" style="255" customWidth="1"/>
    <col min="4620" max="4620" width="11" style="255" customWidth="1"/>
    <col min="4621" max="4621" width="0.42578125" style="255" customWidth="1"/>
    <col min="4622" max="4622" width="10.28515625" style="255" customWidth="1"/>
    <col min="4623" max="4623" width="0.42578125" style="255" customWidth="1"/>
    <col min="4624" max="4624" width="12.28515625" style="255" bestFit="1" customWidth="1"/>
    <col min="4625" max="4625" width="0.42578125" style="255" customWidth="1"/>
    <col min="4626" max="4626" width="12.140625" style="255" customWidth="1"/>
    <col min="4627" max="4627" width="0.42578125" style="255" customWidth="1"/>
    <col min="4628" max="4628" width="11.42578125" style="255" customWidth="1"/>
    <col min="4629" max="4629" width="0.42578125" style="255" customWidth="1"/>
    <col min="4630" max="4630" width="8.42578125" style="255" customWidth="1"/>
    <col min="4631" max="4631" width="0.42578125" style="255" customWidth="1"/>
    <col min="4632" max="4632" width="11" style="255" customWidth="1"/>
    <col min="4633" max="4633" width="0.28515625" style="255" customWidth="1"/>
    <col min="4634" max="4634" width="10.28515625" style="255" customWidth="1"/>
    <col min="4635" max="4635" width="0.42578125" style="255" customWidth="1"/>
    <col min="4636" max="4636" width="11.28515625" style="255" customWidth="1"/>
    <col min="4637" max="4637" width="0.42578125" style="255" customWidth="1"/>
    <col min="4638" max="4638" width="10.28515625" style="255" customWidth="1"/>
    <col min="4639" max="4639" width="0.42578125" style="255" customWidth="1"/>
    <col min="4640" max="4640" width="10.42578125" style="255" bestFit="1" customWidth="1"/>
    <col min="4641" max="4641" width="0.42578125" style="255" customWidth="1"/>
    <col min="4642" max="4642" width="10.42578125" style="255" bestFit="1" customWidth="1"/>
    <col min="4643" max="4870" width="9.140625" style="255"/>
    <col min="4871" max="4871" width="1.140625" style="255" customWidth="1"/>
    <col min="4872" max="4872" width="42.42578125" style="255" customWidth="1"/>
    <col min="4873" max="4873" width="7" style="255" customWidth="1"/>
    <col min="4874" max="4874" width="9.85546875" style="255" customWidth="1"/>
    <col min="4875" max="4875" width="0.42578125" style="255" customWidth="1"/>
    <col min="4876" max="4876" width="11" style="255" customWidth="1"/>
    <col min="4877" max="4877" width="0.42578125" style="255" customWidth="1"/>
    <col min="4878" max="4878" width="10.28515625" style="255" customWidth="1"/>
    <col min="4879" max="4879" width="0.42578125" style="255" customWidth="1"/>
    <col min="4880" max="4880" width="12.28515625" style="255" bestFit="1" customWidth="1"/>
    <col min="4881" max="4881" width="0.42578125" style="255" customWidth="1"/>
    <col min="4882" max="4882" width="12.140625" style="255" customWidth="1"/>
    <col min="4883" max="4883" width="0.42578125" style="255" customWidth="1"/>
    <col min="4884" max="4884" width="11.42578125" style="255" customWidth="1"/>
    <col min="4885" max="4885" width="0.42578125" style="255" customWidth="1"/>
    <col min="4886" max="4886" width="8.42578125" style="255" customWidth="1"/>
    <col min="4887" max="4887" width="0.42578125" style="255" customWidth="1"/>
    <col min="4888" max="4888" width="11" style="255" customWidth="1"/>
    <col min="4889" max="4889" width="0.28515625" style="255" customWidth="1"/>
    <col min="4890" max="4890" width="10.28515625" style="255" customWidth="1"/>
    <col min="4891" max="4891" width="0.42578125" style="255" customWidth="1"/>
    <col min="4892" max="4892" width="11.28515625" style="255" customWidth="1"/>
    <col min="4893" max="4893" width="0.42578125" style="255" customWidth="1"/>
    <col min="4894" max="4894" width="10.28515625" style="255" customWidth="1"/>
    <col min="4895" max="4895" width="0.42578125" style="255" customWidth="1"/>
    <col min="4896" max="4896" width="10.42578125" style="255" bestFit="1" customWidth="1"/>
    <col min="4897" max="4897" width="0.42578125" style="255" customWidth="1"/>
    <col min="4898" max="4898" width="10.42578125" style="255" bestFit="1" customWidth="1"/>
    <col min="4899" max="5126" width="9.140625" style="255"/>
    <col min="5127" max="5127" width="1.140625" style="255" customWidth="1"/>
    <col min="5128" max="5128" width="42.42578125" style="255" customWidth="1"/>
    <col min="5129" max="5129" width="7" style="255" customWidth="1"/>
    <col min="5130" max="5130" width="9.85546875" style="255" customWidth="1"/>
    <col min="5131" max="5131" width="0.42578125" style="255" customWidth="1"/>
    <col min="5132" max="5132" width="11" style="255" customWidth="1"/>
    <col min="5133" max="5133" width="0.42578125" style="255" customWidth="1"/>
    <col min="5134" max="5134" width="10.28515625" style="255" customWidth="1"/>
    <col min="5135" max="5135" width="0.42578125" style="255" customWidth="1"/>
    <col min="5136" max="5136" width="12.28515625" style="255" bestFit="1" customWidth="1"/>
    <col min="5137" max="5137" width="0.42578125" style="255" customWidth="1"/>
    <col min="5138" max="5138" width="12.140625" style="255" customWidth="1"/>
    <col min="5139" max="5139" width="0.42578125" style="255" customWidth="1"/>
    <col min="5140" max="5140" width="11.42578125" style="255" customWidth="1"/>
    <col min="5141" max="5141" width="0.42578125" style="255" customWidth="1"/>
    <col min="5142" max="5142" width="8.42578125" style="255" customWidth="1"/>
    <col min="5143" max="5143" width="0.42578125" style="255" customWidth="1"/>
    <col min="5144" max="5144" width="11" style="255" customWidth="1"/>
    <col min="5145" max="5145" width="0.28515625" style="255" customWidth="1"/>
    <col min="5146" max="5146" width="10.28515625" style="255" customWidth="1"/>
    <col min="5147" max="5147" width="0.42578125" style="255" customWidth="1"/>
    <col min="5148" max="5148" width="11.28515625" style="255" customWidth="1"/>
    <col min="5149" max="5149" width="0.42578125" style="255" customWidth="1"/>
    <col min="5150" max="5150" width="10.28515625" style="255" customWidth="1"/>
    <col min="5151" max="5151" width="0.42578125" style="255" customWidth="1"/>
    <col min="5152" max="5152" width="10.42578125" style="255" bestFit="1" customWidth="1"/>
    <col min="5153" max="5153" width="0.42578125" style="255" customWidth="1"/>
    <col min="5154" max="5154" width="10.42578125" style="255" bestFit="1" customWidth="1"/>
    <col min="5155" max="5382" width="9.140625" style="255"/>
    <col min="5383" max="5383" width="1.140625" style="255" customWidth="1"/>
    <col min="5384" max="5384" width="42.42578125" style="255" customWidth="1"/>
    <col min="5385" max="5385" width="7" style="255" customWidth="1"/>
    <col min="5386" max="5386" width="9.85546875" style="255" customWidth="1"/>
    <col min="5387" max="5387" width="0.42578125" style="255" customWidth="1"/>
    <col min="5388" max="5388" width="11" style="255" customWidth="1"/>
    <col min="5389" max="5389" width="0.42578125" style="255" customWidth="1"/>
    <col min="5390" max="5390" width="10.28515625" style="255" customWidth="1"/>
    <col min="5391" max="5391" width="0.42578125" style="255" customWidth="1"/>
    <col min="5392" max="5392" width="12.28515625" style="255" bestFit="1" customWidth="1"/>
    <col min="5393" max="5393" width="0.42578125" style="255" customWidth="1"/>
    <col min="5394" max="5394" width="12.140625" style="255" customWidth="1"/>
    <col min="5395" max="5395" width="0.42578125" style="255" customWidth="1"/>
    <col min="5396" max="5396" width="11.42578125" style="255" customWidth="1"/>
    <col min="5397" max="5397" width="0.42578125" style="255" customWidth="1"/>
    <col min="5398" max="5398" width="8.42578125" style="255" customWidth="1"/>
    <col min="5399" max="5399" width="0.42578125" style="255" customWidth="1"/>
    <col min="5400" max="5400" width="11" style="255" customWidth="1"/>
    <col min="5401" max="5401" width="0.28515625" style="255" customWidth="1"/>
    <col min="5402" max="5402" width="10.28515625" style="255" customWidth="1"/>
    <col min="5403" max="5403" width="0.42578125" style="255" customWidth="1"/>
    <col min="5404" max="5404" width="11.28515625" style="255" customWidth="1"/>
    <col min="5405" max="5405" width="0.42578125" style="255" customWidth="1"/>
    <col min="5406" max="5406" width="10.28515625" style="255" customWidth="1"/>
    <col min="5407" max="5407" width="0.42578125" style="255" customWidth="1"/>
    <col min="5408" max="5408" width="10.42578125" style="255" bestFit="1" customWidth="1"/>
    <col min="5409" max="5409" width="0.42578125" style="255" customWidth="1"/>
    <col min="5410" max="5410" width="10.42578125" style="255" bestFit="1" customWidth="1"/>
    <col min="5411" max="5638" width="9.140625" style="255"/>
    <col min="5639" max="5639" width="1.140625" style="255" customWidth="1"/>
    <col min="5640" max="5640" width="42.42578125" style="255" customWidth="1"/>
    <col min="5641" max="5641" width="7" style="255" customWidth="1"/>
    <col min="5642" max="5642" width="9.85546875" style="255" customWidth="1"/>
    <col min="5643" max="5643" width="0.42578125" style="255" customWidth="1"/>
    <col min="5644" max="5644" width="11" style="255" customWidth="1"/>
    <col min="5645" max="5645" width="0.42578125" style="255" customWidth="1"/>
    <col min="5646" max="5646" width="10.28515625" style="255" customWidth="1"/>
    <col min="5647" max="5647" width="0.42578125" style="255" customWidth="1"/>
    <col min="5648" max="5648" width="12.28515625" style="255" bestFit="1" customWidth="1"/>
    <col min="5649" max="5649" width="0.42578125" style="255" customWidth="1"/>
    <col min="5650" max="5650" width="12.140625" style="255" customWidth="1"/>
    <col min="5651" max="5651" width="0.42578125" style="255" customWidth="1"/>
    <col min="5652" max="5652" width="11.42578125" style="255" customWidth="1"/>
    <col min="5653" max="5653" width="0.42578125" style="255" customWidth="1"/>
    <col min="5654" max="5654" width="8.42578125" style="255" customWidth="1"/>
    <col min="5655" max="5655" width="0.42578125" style="255" customWidth="1"/>
    <col min="5656" max="5656" width="11" style="255" customWidth="1"/>
    <col min="5657" max="5657" width="0.28515625" style="255" customWidth="1"/>
    <col min="5658" max="5658" width="10.28515625" style="255" customWidth="1"/>
    <col min="5659" max="5659" width="0.42578125" style="255" customWidth="1"/>
    <col min="5660" max="5660" width="11.28515625" style="255" customWidth="1"/>
    <col min="5661" max="5661" width="0.42578125" style="255" customWidth="1"/>
    <col min="5662" max="5662" width="10.28515625" style="255" customWidth="1"/>
    <col min="5663" max="5663" width="0.42578125" style="255" customWidth="1"/>
    <col min="5664" max="5664" width="10.42578125" style="255" bestFit="1" customWidth="1"/>
    <col min="5665" max="5665" width="0.42578125" style="255" customWidth="1"/>
    <col min="5666" max="5666" width="10.42578125" style="255" bestFit="1" customWidth="1"/>
    <col min="5667" max="5894" width="9.140625" style="255"/>
    <col min="5895" max="5895" width="1.140625" style="255" customWidth="1"/>
    <col min="5896" max="5896" width="42.42578125" style="255" customWidth="1"/>
    <col min="5897" max="5897" width="7" style="255" customWidth="1"/>
    <col min="5898" max="5898" width="9.85546875" style="255" customWidth="1"/>
    <col min="5899" max="5899" width="0.42578125" style="255" customWidth="1"/>
    <col min="5900" max="5900" width="11" style="255" customWidth="1"/>
    <col min="5901" max="5901" width="0.42578125" style="255" customWidth="1"/>
    <col min="5902" max="5902" width="10.28515625" style="255" customWidth="1"/>
    <col min="5903" max="5903" width="0.42578125" style="255" customWidth="1"/>
    <col min="5904" max="5904" width="12.28515625" style="255" bestFit="1" customWidth="1"/>
    <col min="5905" max="5905" width="0.42578125" style="255" customWidth="1"/>
    <col min="5906" max="5906" width="12.140625" style="255" customWidth="1"/>
    <col min="5907" max="5907" width="0.42578125" style="255" customWidth="1"/>
    <col min="5908" max="5908" width="11.42578125" style="255" customWidth="1"/>
    <col min="5909" max="5909" width="0.42578125" style="255" customWidth="1"/>
    <col min="5910" max="5910" width="8.42578125" style="255" customWidth="1"/>
    <col min="5911" max="5911" width="0.42578125" style="255" customWidth="1"/>
    <col min="5912" max="5912" width="11" style="255" customWidth="1"/>
    <col min="5913" max="5913" width="0.28515625" style="255" customWidth="1"/>
    <col min="5914" max="5914" width="10.28515625" style="255" customWidth="1"/>
    <col min="5915" max="5915" width="0.42578125" style="255" customWidth="1"/>
    <col min="5916" max="5916" width="11.28515625" style="255" customWidth="1"/>
    <col min="5917" max="5917" width="0.42578125" style="255" customWidth="1"/>
    <col min="5918" max="5918" width="10.28515625" style="255" customWidth="1"/>
    <col min="5919" max="5919" width="0.42578125" style="255" customWidth="1"/>
    <col min="5920" max="5920" width="10.42578125" style="255" bestFit="1" customWidth="1"/>
    <col min="5921" max="5921" width="0.42578125" style="255" customWidth="1"/>
    <col min="5922" max="5922" width="10.42578125" style="255" bestFit="1" customWidth="1"/>
    <col min="5923" max="6150" width="9.140625" style="255"/>
    <col min="6151" max="6151" width="1.140625" style="255" customWidth="1"/>
    <col min="6152" max="6152" width="42.42578125" style="255" customWidth="1"/>
    <col min="6153" max="6153" width="7" style="255" customWidth="1"/>
    <col min="6154" max="6154" width="9.85546875" style="255" customWidth="1"/>
    <col min="6155" max="6155" width="0.42578125" style="255" customWidth="1"/>
    <col min="6156" max="6156" width="11" style="255" customWidth="1"/>
    <col min="6157" max="6157" width="0.42578125" style="255" customWidth="1"/>
    <col min="6158" max="6158" width="10.28515625" style="255" customWidth="1"/>
    <col min="6159" max="6159" width="0.42578125" style="255" customWidth="1"/>
    <col min="6160" max="6160" width="12.28515625" style="255" bestFit="1" customWidth="1"/>
    <col min="6161" max="6161" width="0.42578125" style="255" customWidth="1"/>
    <col min="6162" max="6162" width="12.140625" style="255" customWidth="1"/>
    <col min="6163" max="6163" width="0.42578125" style="255" customWidth="1"/>
    <col min="6164" max="6164" width="11.42578125" style="255" customWidth="1"/>
    <col min="6165" max="6165" width="0.42578125" style="255" customWidth="1"/>
    <col min="6166" max="6166" width="8.42578125" style="255" customWidth="1"/>
    <col min="6167" max="6167" width="0.42578125" style="255" customWidth="1"/>
    <col min="6168" max="6168" width="11" style="255" customWidth="1"/>
    <col min="6169" max="6169" width="0.28515625" style="255" customWidth="1"/>
    <col min="6170" max="6170" width="10.28515625" style="255" customWidth="1"/>
    <col min="6171" max="6171" width="0.42578125" style="255" customWidth="1"/>
    <col min="6172" max="6172" width="11.28515625" style="255" customWidth="1"/>
    <col min="6173" max="6173" width="0.42578125" style="255" customWidth="1"/>
    <col min="6174" max="6174" width="10.28515625" style="255" customWidth="1"/>
    <col min="6175" max="6175" width="0.42578125" style="255" customWidth="1"/>
    <col min="6176" max="6176" width="10.42578125" style="255" bestFit="1" customWidth="1"/>
    <col min="6177" max="6177" width="0.42578125" style="255" customWidth="1"/>
    <col min="6178" max="6178" width="10.42578125" style="255" bestFit="1" customWidth="1"/>
    <col min="6179" max="6406" width="9.140625" style="255"/>
    <col min="6407" max="6407" width="1.140625" style="255" customWidth="1"/>
    <col min="6408" max="6408" width="42.42578125" style="255" customWidth="1"/>
    <col min="6409" max="6409" width="7" style="255" customWidth="1"/>
    <col min="6410" max="6410" width="9.85546875" style="255" customWidth="1"/>
    <col min="6411" max="6411" width="0.42578125" style="255" customWidth="1"/>
    <col min="6412" max="6412" width="11" style="255" customWidth="1"/>
    <col min="6413" max="6413" width="0.42578125" style="255" customWidth="1"/>
    <col min="6414" max="6414" width="10.28515625" style="255" customWidth="1"/>
    <col min="6415" max="6415" width="0.42578125" style="255" customWidth="1"/>
    <col min="6416" max="6416" width="12.28515625" style="255" bestFit="1" customWidth="1"/>
    <col min="6417" max="6417" width="0.42578125" style="255" customWidth="1"/>
    <col min="6418" max="6418" width="12.140625" style="255" customWidth="1"/>
    <col min="6419" max="6419" width="0.42578125" style="255" customWidth="1"/>
    <col min="6420" max="6420" width="11.42578125" style="255" customWidth="1"/>
    <col min="6421" max="6421" width="0.42578125" style="255" customWidth="1"/>
    <col min="6422" max="6422" width="8.42578125" style="255" customWidth="1"/>
    <col min="6423" max="6423" width="0.42578125" style="255" customWidth="1"/>
    <col min="6424" max="6424" width="11" style="255" customWidth="1"/>
    <col min="6425" max="6425" width="0.28515625" style="255" customWidth="1"/>
    <col min="6426" max="6426" width="10.28515625" style="255" customWidth="1"/>
    <col min="6427" max="6427" width="0.42578125" style="255" customWidth="1"/>
    <col min="6428" max="6428" width="11.28515625" style="255" customWidth="1"/>
    <col min="6429" max="6429" width="0.42578125" style="255" customWidth="1"/>
    <col min="6430" max="6430" width="10.28515625" style="255" customWidth="1"/>
    <col min="6431" max="6431" width="0.42578125" style="255" customWidth="1"/>
    <col min="6432" max="6432" width="10.42578125" style="255" bestFit="1" customWidth="1"/>
    <col min="6433" max="6433" width="0.42578125" style="255" customWidth="1"/>
    <col min="6434" max="6434" width="10.42578125" style="255" bestFit="1" customWidth="1"/>
    <col min="6435" max="6662" width="9.140625" style="255"/>
    <col min="6663" max="6663" width="1.140625" style="255" customWidth="1"/>
    <col min="6664" max="6664" width="42.42578125" style="255" customWidth="1"/>
    <col min="6665" max="6665" width="7" style="255" customWidth="1"/>
    <col min="6666" max="6666" width="9.85546875" style="255" customWidth="1"/>
    <col min="6667" max="6667" width="0.42578125" style="255" customWidth="1"/>
    <col min="6668" max="6668" width="11" style="255" customWidth="1"/>
    <col min="6669" max="6669" width="0.42578125" style="255" customWidth="1"/>
    <col min="6670" max="6670" width="10.28515625" style="255" customWidth="1"/>
    <col min="6671" max="6671" width="0.42578125" style="255" customWidth="1"/>
    <col min="6672" max="6672" width="12.28515625" style="255" bestFit="1" customWidth="1"/>
    <col min="6673" max="6673" width="0.42578125" style="255" customWidth="1"/>
    <col min="6674" max="6674" width="12.140625" style="255" customWidth="1"/>
    <col min="6675" max="6675" width="0.42578125" style="255" customWidth="1"/>
    <col min="6676" max="6676" width="11.42578125" style="255" customWidth="1"/>
    <col min="6677" max="6677" width="0.42578125" style="255" customWidth="1"/>
    <col min="6678" max="6678" width="8.42578125" style="255" customWidth="1"/>
    <col min="6679" max="6679" width="0.42578125" style="255" customWidth="1"/>
    <col min="6680" max="6680" width="11" style="255" customWidth="1"/>
    <col min="6681" max="6681" width="0.28515625" style="255" customWidth="1"/>
    <col min="6682" max="6682" width="10.28515625" style="255" customWidth="1"/>
    <col min="6683" max="6683" width="0.42578125" style="255" customWidth="1"/>
    <col min="6684" max="6684" width="11.28515625" style="255" customWidth="1"/>
    <col min="6685" max="6685" width="0.42578125" style="255" customWidth="1"/>
    <col min="6686" max="6686" width="10.28515625" style="255" customWidth="1"/>
    <col min="6687" max="6687" width="0.42578125" style="255" customWidth="1"/>
    <col min="6688" max="6688" width="10.42578125" style="255" bestFit="1" customWidth="1"/>
    <col min="6689" max="6689" width="0.42578125" style="255" customWidth="1"/>
    <col min="6690" max="6690" width="10.42578125" style="255" bestFit="1" customWidth="1"/>
    <col min="6691" max="6918" width="9.140625" style="255"/>
    <col min="6919" max="6919" width="1.140625" style="255" customWidth="1"/>
    <col min="6920" max="6920" width="42.42578125" style="255" customWidth="1"/>
    <col min="6921" max="6921" width="7" style="255" customWidth="1"/>
    <col min="6922" max="6922" width="9.85546875" style="255" customWidth="1"/>
    <col min="6923" max="6923" width="0.42578125" style="255" customWidth="1"/>
    <col min="6924" max="6924" width="11" style="255" customWidth="1"/>
    <col min="6925" max="6925" width="0.42578125" style="255" customWidth="1"/>
    <col min="6926" max="6926" width="10.28515625" style="255" customWidth="1"/>
    <col min="6927" max="6927" width="0.42578125" style="255" customWidth="1"/>
    <col min="6928" max="6928" width="12.28515625" style="255" bestFit="1" customWidth="1"/>
    <col min="6929" max="6929" width="0.42578125" style="255" customWidth="1"/>
    <col min="6930" max="6930" width="12.140625" style="255" customWidth="1"/>
    <col min="6931" max="6931" width="0.42578125" style="255" customWidth="1"/>
    <col min="6932" max="6932" width="11.42578125" style="255" customWidth="1"/>
    <col min="6933" max="6933" width="0.42578125" style="255" customWidth="1"/>
    <col min="6934" max="6934" width="8.42578125" style="255" customWidth="1"/>
    <col min="6935" max="6935" width="0.42578125" style="255" customWidth="1"/>
    <col min="6936" max="6936" width="11" style="255" customWidth="1"/>
    <col min="6937" max="6937" width="0.28515625" style="255" customWidth="1"/>
    <col min="6938" max="6938" width="10.28515625" style="255" customWidth="1"/>
    <col min="6939" max="6939" width="0.42578125" style="255" customWidth="1"/>
    <col min="6940" max="6940" width="11.28515625" style="255" customWidth="1"/>
    <col min="6941" max="6941" width="0.42578125" style="255" customWidth="1"/>
    <col min="6942" max="6942" width="10.28515625" style="255" customWidth="1"/>
    <col min="6943" max="6943" width="0.42578125" style="255" customWidth="1"/>
    <col min="6944" max="6944" width="10.42578125" style="255" bestFit="1" customWidth="1"/>
    <col min="6945" max="6945" width="0.42578125" style="255" customWidth="1"/>
    <col min="6946" max="6946" width="10.42578125" style="255" bestFit="1" customWidth="1"/>
    <col min="6947" max="7174" width="9.140625" style="255"/>
    <col min="7175" max="7175" width="1.140625" style="255" customWidth="1"/>
    <col min="7176" max="7176" width="42.42578125" style="255" customWidth="1"/>
    <col min="7177" max="7177" width="7" style="255" customWidth="1"/>
    <col min="7178" max="7178" width="9.85546875" style="255" customWidth="1"/>
    <col min="7179" max="7179" width="0.42578125" style="255" customWidth="1"/>
    <col min="7180" max="7180" width="11" style="255" customWidth="1"/>
    <col min="7181" max="7181" width="0.42578125" style="255" customWidth="1"/>
    <col min="7182" max="7182" width="10.28515625" style="255" customWidth="1"/>
    <col min="7183" max="7183" width="0.42578125" style="255" customWidth="1"/>
    <col min="7184" max="7184" width="12.28515625" style="255" bestFit="1" customWidth="1"/>
    <col min="7185" max="7185" width="0.42578125" style="255" customWidth="1"/>
    <col min="7186" max="7186" width="12.140625" style="255" customWidth="1"/>
    <col min="7187" max="7187" width="0.42578125" style="255" customWidth="1"/>
    <col min="7188" max="7188" width="11.42578125" style="255" customWidth="1"/>
    <col min="7189" max="7189" width="0.42578125" style="255" customWidth="1"/>
    <col min="7190" max="7190" width="8.42578125" style="255" customWidth="1"/>
    <col min="7191" max="7191" width="0.42578125" style="255" customWidth="1"/>
    <col min="7192" max="7192" width="11" style="255" customWidth="1"/>
    <col min="7193" max="7193" width="0.28515625" style="255" customWidth="1"/>
    <col min="7194" max="7194" width="10.28515625" style="255" customWidth="1"/>
    <col min="7195" max="7195" width="0.42578125" style="255" customWidth="1"/>
    <col min="7196" max="7196" width="11.28515625" style="255" customWidth="1"/>
    <col min="7197" max="7197" width="0.42578125" style="255" customWidth="1"/>
    <col min="7198" max="7198" width="10.28515625" style="255" customWidth="1"/>
    <col min="7199" max="7199" width="0.42578125" style="255" customWidth="1"/>
    <col min="7200" max="7200" width="10.42578125" style="255" bestFit="1" customWidth="1"/>
    <col min="7201" max="7201" width="0.42578125" style="255" customWidth="1"/>
    <col min="7202" max="7202" width="10.42578125" style="255" bestFit="1" customWidth="1"/>
    <col min="7203" max="7430" width="9.140625" style="255"/>
    <col min="7431" max="7431" width="1.140625" style="255" customWidth="1"/>
    <col min="7432" max="7432" width="42.42578125" style="255" customWidth="1"/>
    <col min="7433" max="7433" width="7" style="255" customWidth="1"/>
    <col min="7434" max="7434" width="9.85546875" style="255" customWidth="1"/>
    <col min="7435" max="7435" width="0.42578125" style="255" customWidth="1"/>
    <col min="7436" max="7436" width="11" style="255" customWidth="1"/>
    <col min="7437" max="7437" width="0.42578125" style="255" customWidth="1"/>
    <col min="7438" max="7438" width="10.28515625" style="255" customWidth="1"/>
    <col min="7439" max="7439" width="0.42578125" style="255" customWidth="1"/>
    <col min="7440" max="7440" width="12.28515625" style="255" bestFit="1" customWidth="1"/>
    <col min="7441" max="7441" width="0.42578125" style="255" customWidth="1"/>
    <col min="7442" max="7442" width="12.140625" style="255" customWidth="1"/>
    <col min="7443" max="7443" width="0.42578125" style="255" customWidth="1"/>
    <col min="7444" max="7444" width="11.42578125" style="255" customWidth="1"/>
    <col min="7445" max="7445" width="0.42578125" style="255" customWidth="1"/>
    <col min="7446" max="7446" width="8.42578125" style="255" customWidth="1"/>
    <col min="7447" max="7447" width="0.42578125" style="255" customWidth="1"/>
    <col min="7448" max="7448" width="11" style="255" customWidth="1"/>
    <col min="7449" max="7449" width="0.28515625" style="255" customWidth="1"/>
    <col min="7450" max="7450" width="10.28515625" style="255" customWidth="1"/>
    <col min="7451" max="7451" width="0.42578125" style="255" customWidth="1"/>
    <col min="7452" max="7452" width="11.28515625" style="255" customWidth="1"/>
    <col min="7453" max="7453" width="0.42578125" style="255" customWidth="1"/>
    <col min="7454" max="7454" width="10.28515625" style="255" customWidth="1"/>
    <col min="7455" max="7455" width="0.42578125" style="255" customWidth="1"/>
    <col min="7456" max="7456" width="10.42578125" style="255" bestFit="1" customWidth="1"/>
    <col min="7457" max="7457" width="0.42578125" style="255" customWidth="1"/>
    <col min="7458" max="7458" width="10.42578125" style="255" bestFit="1" customWidth="1"/>
    <col min="7459" max="7686" width="9.140625" style="255"/>
    <col min="7687" max="7687" width="1.140625" style="255" customWidth="1"/>
    <col min="7688" max="7688" width="42.42578125" style="255" customWidth="1"/>
    <col min="7689" max="7689" width="7" style="255" customWidth="1"/>
    <col min="7690" max="7690" width="9.85546875" style="255" customWidth="1"/>
    <col min="7691" max="7691" width="0.42578125" style="255" customWidth="1"/>
    <col min="7692" max="7692" width="11" style="255" customWidth="1"/>
    <col min="7693" max="7693" width="0.42578125" style="255" customWidth="1"/>
    <col min="7694" max="7694" width="10.28515625" style="255" customWidth="1"/>
    <col min="7695" max="7695" width="0.42578125" style="255" customWidth="1"/>
    <col min="7696" max="7696" width="12.28515625" style="255" bestFit="1" customWidth="1"/>
    <col min="7697" max="7697" width="0.42578125" style="255" customWidth="1"/>
    <col min="7698" max="7698" width="12.140625" style="255" customWidth="1"/>
    <col min="7699" max="7699" width="0.42578125" style="255" customWidth="1"/>
    <col min="7700" max="7700" width="11.42578125" style="255" customWidth="1"/>
    <col min="7701" max="7701" width="0.42578125" style="255" customWidth="1"/>
    <col min="7702" max="7702" width="8.42578125" style="255" customWidth="1"/>
    <col min="7703" max="7703" width="0.42578125" style="255" customWidth="1"/>
    <col min="7704" max="7704" width="11" style="255" customWidth="1"/>
    <col min="7705" max="7705" width="0.28515625" style="255" customWidth="1"/>
    <col min="7706" max="7706" width="10.28515625" style="255" customWidth="1"/>
    <col min="7707" max="7707" width="0.42578125" style="255" customWidth="1"/>
    <col min="7708" max="7708" width="11.28515625" style="255" customWidth="1"/>
    <col min="7709" max="7709" width="0.42578125" style="255" customWidth="1"/>
    <col min="7710" max="7710" width="10.28515625" style="255" customWidth="1"/>
    <col min="7711" max="7711" width="0.42578125" style="255" customWidth="1"/>
    <col min="7712" max="7712" width="10.42578125" style="255" bestFit="1" customWidth="1"/>
    <col min="7713" max="7713" width="0.42578125" style="255" customWidth="1"/>
    <col min="7714" max="7714" width="10.42578125" style="255" bestFit="1" customWidth="1"/>
    <col min="7715" max="7942" width="9.140625" style="255"/>
    <col min="7943" max="7943" width="1.140625" style="255" customWidth="1"/>
    <col min="7944" max="7944" width="42.42578125" style="255" customWidth="1"/>
    <col min="7945" max="7945" width="7" style="255" customWidth="1"/>
    <col min="7946" max="7946" width="9.85546875" style="255" customWidth="1"/>
    <col min="7947" max="7947" width="0.42578125" style="255" customWidth="1"/>
    <col min="7948" max="7948" width="11" style="255" customWidth="1"/>
    <col min="7949" max="7949" width="0.42578125" style="255" customWidth="1"/>
    <col min="7950" max="7950" width="10.28515625" style="255" customWidth="1"/>
    <col min="7951" max="7951" width="0.42578125" style="255" customWidth="1"/>
    <col min="7952" max="7952" width="12.28515625" style="255" bestFit="1" customWidth="1"/>
    <col min="7953" max="7953" width="0.42578125" style="255" customWidth="1"/>
    <col min="7954" max="7954" width="12.140625" style="255" customWidth="1"/>
    <col min="7955" max="7955" width="0.42578125" style="255" customWidth="1"/>
    <col min="7956" max="7956" width="11.42578125" style="255" customWidth="1"/>
    <col min="7957" max="7957" width="0.42578125" style="255" customWidth="1"/>
    <col min="7958" max="7958" width="8.42578125" style="255" customWidth="1"/>
    <col min="7959" max="7959" width="0.42578125" style="255" customWidth="1"/>
    <col min="7960" max="7960" width="11" style="255" customWidth="1"/>
    <col min="7961" max="7961" width="0.28515625" style="255" customWidth="1"/>
    <col min="7962" max="7962" width="10.28515625" style="255" customWidth="1"/>
    <col min="7963" max="7963" width="0.42578125" style="255" customWidth="1"/>
    <col min="7964" max="7964" width="11.28515625" style="255" customWidth="1"/>
    <col min="7965" max="7965" width="0.42578125" style="255" customWidth="1"/>
    <col min="7966" max="7966" width="10.28515625" style="255" customWidth="1"/>
    <col min="7967" max="7967" width="0.42578125" style="255" customWidth="1"/>
    <col min="7968" max="7968" width="10.42578125" style="255" bestFit="1" customWidth="1"/>
    <col min="7969" max="7969" width="0.42578125" style="255" customWidth="1"/>
    <col min="7970" max="7970" width="10.42578125" style="255" bestFit="1" customWidth="1"/>
    <col min="7971" max="8198" width="9.140625" style="255"/>
    <col min="8199" max="8199" width="1.140625" style="255" customWidth="1"/>
    <col min="8200" max="8200" width="42.42578125" style="255" customWidth="1"/>
    <col min="8201" max="8201" width="7" style="255" customWidth="1"/>
    <col min="8202" max="8202" width="9.85546875" style="255" customWidth="1"/>
    <col min="8203" max="8203" width="0.42578125" style="255" customWidth="1"/>
    <col min="8204" max="8204" width="11" style="255" customWidth="1"/>
    <col min="8205" max="8205" width="0.42578125" style="255" customWidth="1"/>
    <col min="8206" max="8206" width="10.28515625" style="255" customWidth="1"/>
    <col min="8207" max="8207" width="0.42578125" style="255" customWidth="1"/>
    <col min="8208" max="8208" width="12.28515625" style="255" bestFit="1" customWidth="1"/>
    <col min="8209" max="8209" width="0.42578125" style="255" customWidth="1"/>
    <col min="8210" max="8210" width="12.140625" style="255" customWidth="1"/>
    <col min="8211" max="8211" width="0.42578125" style="255" customWidth="1"/>
    <col min="8212" max="8212" width="11.42578125" style="255" customWidth="1"/>
    <col min="8213" max="8213" width="0.42578125" style="255" customWidth="1"/>
    <col min="8214" max="8214" width="8.42578125" style="255" customWidth="1"/>
    <col min="8215" max="8215" width="0.42578125" style="255" customWidth="1"/>
    <col min="8216" max="8216" width="11" style="255" customWidth="1"/>
    <col min="8217" max="8217" width="0.28515625" style="255" customWidth="1"/>
    <col min="8218" max="8218" width="10.28515625" style="255" customWidth="1"/>
    <col min="8219" max="8219" width="0.42578125" style="255" customWidth="1"/>
    <col min="8220" max="8220" width="11.28515625" style="255" customWidth="1"/>
    <col min="8221" max="8221" width="0.42578125" style="255" customWidth="1"/>
    <col min="8222" max="8222" width="10.28515625" style="255" customWidth="1"/>
    <col min="8223" max="8223" width="0.42578125" style="255" customWidth="1"/>
    <col min="8224" max="8224" width="10.42578125" style="255" bestFit="1" customWidth="1"/>
    <col min="8225" max="8225" width="0.42578125" style="255" customWidth="1"/>
    <col min="8226" max="8226" width="10.42578125" style="255" bestFit="1" customWidth="1"/>
    <col min="8227" max="8454" width="9.140625" style="255"/>
    <col min="8455" max="8455" width="1.140625" style="255" customWidth="1"/>
    <col min="8456" max="8456" width="42.42578125" style="255" customWidth="1"/>
    <col min="8457" max="8457" width="7" style="255" customWidth="1"/>
    <col min="8458" max="8458" width="9.85546875" style="255" customWidth="1"/>
    <col min="8459" max="8459" width="0.42578125" style="255" customWidth="1"/>
    <col min="8460" max="8460" width="11" style="255" customWidth="1"/>
    <col min="8461" max="8461" width="0.42578125" style="255" customWidth="1"/>
    <col min="8462" max="8462" width="10.28515625" style="255" customWidth="1"/>
    <col min="8463" max="8463" width="0.42578125" style="255" customWidth="1"/>
    <col min="8464" max="8464" width="12.28515625" style="255" bestFit="1" customWidth="1"/>
    <col min="8465" max="8465" width="0.42578125" style="255" customWidth="1"/>
    <col min="8466" max="8466" width="12.140625" style="255" customWidth="1"/>
    <col min="8467" max="8467" width="0.42578125" style="255" customWidth="1"/>
    <col min="8468" max="8468" width="11.42578125" style="255" customWidth="1"/>
    <col min="8469" max="8469" width="0.42578125" style="255" customWidth="1"/>
    <col min="8470" max="8470" width="8.42578125" style="255" customWidth="1"/>
    <col min="8471" max="8471" width="0.42578125" style="255" customWidth="1"/>
    <col min="8472" max="8472" width="11" style="255" customWidth="1"/>
    <col min="8473" max="8473" width="0.28515625" style="255" customWidth="1"/>
    <col min="8474" max="8474" width="10.28515625" style="255" customWidth="1"/>
    <col min="8475" max="8475" width="0.42578125" style="255" customWidth="1"/>
    <col min="8476" max="8476" width="11.28515625" style="255" customWidth="1"/>
    <col min="8477" max="8477" width="0.42578125" style="255" customWidth="1"/>
    <col min="8478" max="8478" width="10.28515625" style="255" customWidth="1"/>
    <col min="8479" max="8479" width="0.42578125" style="255" customWidth="1"/>
    <col min="8480" max="8480" width="10.42578125" style="255" bestFit="1" customWidth="1"/>
    <col min="8481" max="8481" width="0.42578125" style="255" customWidth="1"/>
    <col min="8482" max="8482" width="10.42578125" style="255" bestFit="1" customWidth="1"/>
    <col min="8483" max="8710" width="9.140625" style="255"/>
    <col min="8711" max="8711" width="1.140625" style="255" customWidth="1"/>
    <col min="8712" max="8712" width="42.42578125" style="255" customWidth="1"/>
    <col min="8713" max="8713" width="7" style="255" customWidth="1"/>
    <col min="8714" max="8714" width="9.85546875" style="255" customWidth="1"/>
    <col min="8715" max="8715" width="0.42578125" style="255" customWidth="1"/>
    <col min="8716" max="8716" width="11" style="255" customWidth="1"/>
    <col min="8717" max="8717" width="0.42578125" style="255" customWidth="1"/>
    <col min="8718" max="8718" width="10.28515625" style="255" customWidth="1"/>
    <col min="8719" max="8719" width="0.42578125" style="255" customWidth="1"/>
    <col min="8720" max="8720" width="12.28515625" style="255" bestFit="1" customWidth="1"/>
    <col min="8721" max="8721" width="0.42578125" style="255" customWidth="1"/>
    <col min="8722" max="8722" width="12.140625" style="255" customWidth="1"/>
    <col min="8723" max="8723" width="0.42578125" style="255" customWidth="1"/>
    <col min="8724" max="8724" width="11.42578125" style="255" customWidth="1"/>
    <col min="8725" max="8725" width="0.42578125" style="255" customWidth="1"/>
    <col min="8726" max="8726" width="8.42578125" style="255" customWidth="1"/>
    <col min="8727" max="8727" width="0.42578125" style="255" customWidth="1"/>
    <col min="8728" max="8728" width="11" style="255" customWidth="1"/>
    <col min="8729" max="8729" width="0.28515625" style="255" customWidth="1"/>
    <col min="8730" max="8730" width="10.28515625" style="255" customWidth="1"/>
    <col min="8731" max="8731" width="0.42578125" style="255" customWidth="1"/>
    <col min="8732" max="8732" width="11.28515625" style="255" customWidth="1"/>
    <col min="8733" max="8733" width="0.42578125" style="255" customWidth="1"/>
    <col min="8734" max="8734" width="10.28515625" style="255" customWidth="1"/>
    <col min="8735" max="8735" width="0.42578125" style="255" customWidth="1"/>
    <col min="8736" max="8736" width="10.42578125" style="255" bestFit="1" customWidth="1"/>
    <col min="8737" max="8737" width="0.42578125" style="255" customWidth="1"/>
    <col min="8738" max="8738" width="10.42578125" style="255" bestFit="1" customWidth="1"/>
    <col min="8739" max="8966" width="9.140625" style="255"/>
    <col min="8967" max="8967" width="1.140625" style="255" customWidth="1"/>
    <col min="8968" max="8968" width="42.42578125" style="255" customWidth="1"/>
    <col min="8969" max="8969" width="7" style="255" customWidth="1"/>
    <col min="8970" max="8970" width="9.85546875" style="255" customWidth="1"/>
    <col min="8971" max="8971" width="0.42578125" style="255" customWidth="1"/>
    <col min="8972" max="8972" width="11" style="255" customWidth="1"/>
    <col min="8973" max="8973" width="0.42578125" style="255" customWidth="1"/>
    <col min="8974" max="8974" width="10.28515625" style="255" customWidth="1"/>
    <col min="8975" max="8975" width="0.42578125" style="255" customWidth="1"/>
    <col min="8976" max="8976" width="12.28515625" style="255" bestFit="1" customWidth="1"/>
    <col min="8977" max="8977" width="0.42578125" style="255" customWidth="1"/>
    <col min="8978" max="8978" width="12.140625" style="255" customWidth="1"/>
    <col min="8979" max="8979" width="0.42578125" style="255" customWidth="1"/>
    <col min="8980" max="8980" width="11.42578125" style="255" customWidth="1"/>
    <col min="8981" max="8981" width="0.42578125" style="255" customWidth="1"/>
    <col min="8982" max="8982" width="8.42578125" style="255" customWidth="1"/>
    <col min="8983" max="8983" width="0.42578125" style="255" customWidth="1"/>
    <col min="8984" max="8984" width="11" style="255" customWidth="1"/>
    <col min="8985" max="8985" width="0.28515625" style="255" customWidth="1"/>
    <col min="8986" max="8986" width="10.28515625" style="255" customWidth="1"/>
    <col min="8987" max="8987" width="0.42578125" style="255" customWidth="1"/>
    <col min="8988" max="8988" width="11.28515625" style="255" customWidth="1"/>
    <col min="8989" max="8989" width="0.42578125" style="255" customWidth="1"/>
    <col min="8990" max="8990" width="10.28515625" style="255" customWidth="1"/>
    <col min="8991" max="8991" width="0.42578125" style="255" customWidth="1"/>
    <col min="8992" max="8992" width="10.42578125" style="255" bestFit="1" customWidth="1"/>
    <col min="8993" max="8993" width="0.42578125" style="255" customWidth="1"/>
    <col min="8994" max="8994" width="10.42578125" style="255" bestFit="1" customWidth="1"/>
    <col min="8995" max="9222" width="9.140625" style="255"/>
    <col min="9223" max="9223" width="1.140625" style="255" customWidth="1"/>
    <col min="9224" max="9224" width="42.42578125" style="255" customWidth="1"/>
    <col min="9225" max="9225" width="7" style="255" customWidth="1"/>
    <col min="9226" max="9226" width="9.85546875" style="255" customWidth="1"/>
    <col min="9227" max="9227" width="0.42578125" style="255" customWidth="1"/>
    <col min="9228" max="9228" width="11" style="255" customWidth="1"/>
    <col min="9229" max="9229" width="0.42578125" style="255" customWidth="1"/>
    <col min="9230" max="9230" width="10.28515625" style="255" customWidth="1"/>
    <col min="9231" max="9231" width="0.42578125" style="255" customWidth="1"/>
    <col min="9232" max="9232" width="12.28515625" style="255" bestFit="1" customWidth="1"/>
    <col min="9233" max="9233" width="0.42578125" style="255" customWidth="1"/>
    <col min="9234" max="9234" width="12.140625" style="255" customWidth="1"/>
    <col min="9235" max="9235" width="0.42578125" style="255" customWidth="1"/>
    <col min="9236" max="9236" width="11.42578125" style="255" customWidth="1"/>
    <col min="9237" max="9237" width="0.42578125" style="255" customWidth="1"/>
    <col min="9238" max="9238" width="8.42578125" style="255" customWidth="1"/>
    <col min="9239" max="9239" width="0.42578125" style="255" customWidth="1"/>
    <col min="9240" max="9240" width="11" style="255" customWidth="1"/>
    <col min="9241" max="9241" width="0.28515625" style="255" customWidth="1"/>
    <col min="9242" max="9242" width="10.28515625" style="255" customWidth="1"/>
    <col min="9243" max="9243" width="0.42578125" style="255" customWidth="1"/>
    <col min="9244" max="9244" width="11.28515625" style="255" customWidth="1"/>
    <col min="9245" max="9245" width="0.42578125" style="255" customWidth="1"/>
    <col min="9246" max="9246" width="10.28515625" style="255" customWidth="1"/>
    <col min="9247" max="9247" width="0.42578125" style="255" customWidth="1"/>
    <col min="9248" max="9248" width="10.42578125" style="255" bestFit="1" customWidth="1"/>
    <col min="9249" max="9249" width="0.42578125" style="255" customWidth="1"/>
    <col min="9250" max="9250" width="10.42578125" style="255" bestFit="1" customWidth="1"/>
    <col min="9251" max="9478" width="9.140625" style="255"/>
    <col min="9479" max="9479" width="1.140625" style="255" customWidth="1"/>
    <col min="9480" max="9480" width="42.42578125" style="255" customWidth="1"/>
    <col min="9481" max="9481" width="7" style="255" customWidth="1"/>
    <col min="9482" max="9482" width="9.85546875" style="255" customWidth="1"/>
    <col min="9483" max="9483" width="0.42578125" style="255" customWidth="1"/>
    <col min="9484" max="9484" width="11" style="255" customWidth="1"/>
    <col min="9485" max="9485" width="0.42578125" style="255" customWidth="1"/>
    <col min="9486" max="9486" width="10.28515625" style="255" customWidth="1"/>
    <col min="9487" max="9487" width="0.42578125" style="255" customWidth="1"/>
    <col min="9488" max="9488" width="12.28515625" style="255" bestFit="1" customWidth="1"/>
    <col min="9489" max="9489" width="0.42578125" style="255" customWidth="1"/>
    <col min="9490" max="9490" width="12.140625" style="255" customWidth="1"/>
    <col min="9491" max="9491" width="0.42578125" style="255" customWidth="1"/>
    <col min="9492" max="9492" width="11.42578125" style="255" customWidth="1"/>
    <col min="9493" max="9493" width="0.42578125" style="255" customWidth="1"/>
    <col min="9494" max="9494" width="8.42578125" style="255" customWidth="1"/>
    <col min="9495" max="9495" width="0.42578125" style="255" customWidth="1"/>
    <col min="9496" max="9496" width="11" style="255" customWidth="1"/>
    <col min="9497" max="9497" width="0.28515625" style="255" customWidth="1"/>
    <col min="9498" max="9498" width="10.28515625" style="255" customWidth="1"/>
    <col min="9499" max="9499" width="0.42578125" style="255" customWidth="1"/>
    <col min="9500" max="9500" width="11.28515625" style="255" customWidth="1"/>
    <col min="9501" max="9501" width="0.42578125" style="255" customWidth="1"/>
    <col min="9502" max="9502" width="10.28515625" style="255" customWidth="1"/>
    <col min="9503" max="9503" width="0.42578125" style="255" customWidth="1"/>
    <col min="9504" max="9504" width="10.42578125" style="255" bestFit="1" customWidth="1"/>
    <col min="9505" max="9505" width="0.42578125" style="255" customWidth="1"/>
    <col min="9506" max="9506" width="10.42578125" style="255" bestFit="1" customWidth="1"/>
    <col min="9507" max="9734" width="9.140625" style="255"/>
    <col min="9735" max="9735" width="1.140625" style="255" customWidth="1"/>
    <col min="9736" max="9736" width="42.42578125" style="255" customWidth="1"/>
    <col min="9737" max="9737" width="7" style="255" customWidth="1"/>
    <col min="9738" max="9738" width="9.85546875" style="255" customWidth="1"/>
    <col min="9739" max="9739" width="0.42578125" style="255" customWidth="1"/>
    <col min="9740" max="9740" width="11" style="255" customWidth="1"/>
    <col min="9741" max="9741" width="0.42578125" style="255" customWidth="1"/>
    <col min="9742" max="9742" width="10.28515625" style="255" customWidth="1"/>
    <col min="9743" max="9743" width="0.42578125" style="255" customWidth="1"/>
    <col min="9744" max="9744" width="12.28515625" style="255" bestFit="1" customWidth="1"/>
    <col min="9745" max="9745" width="0.42578125" style="255" customWidth="1"/>
    <col min="9746" max="9746" width="12.140625" style="255" customWidth="1"/>
    <col min="9747" max="9747" width="0.42578125" style="255" customWidth="1"/>
    <col min="9748" max="9748" width="11.42578125" style="255" customWidth="1"/>
    <col min="9749" max="9749" width="0.42578125" style="255" customWidth="1"/>
    <col min="9750" max="9750" width="8.42578125" style="255" customWidth="1"/>
    <col min="9751" max="9751" width="0.42578125" style="255" customWidth="1"/>
    <col min="9752" max="9752" width="11" style="255" customWidth="1"/>
    <col min="9753" max="9753" width="0.28515625" style="255" customWidth="1"/>
    <col min="9754" max="9754" width="10.28515625" style="255" customWidth="1"/>
    <col min="9755" max="9755" width="0.42578125" style="255" customWidth="1"/>
    <col min="9756" max="9756" width="11.28515625" style="255" customWidth="1"/>
    <col min="9757" max="9757" width="0.42578125" style="255" customWidth="1"/>
    <col min="9758" max="9758" width="10.28515625" style="255" customWidth="1"/>
    <col min="9759" max="9759" width="0.42578125" style="255" customWidth="1"/>
    <col min="9760" max="9760" width="10.42578125" style="255" bestFit="1" customWidth="1"/>
    <col min="9761" max="9761" width="0.42578125" style="255" customWidth="1"/>
    <col min="9762" max="9762" width="10.42578125" style="255" bestFit="1" customWidth="1"/>
    <col min="9763" max="9990" width="9.140625" style="255"/>
    <col min="9991" max="9991" width="1.140625" style="255" customWidth="1"/>
    <col min="9992" max="9992" width="42.42578125" style="255" customWidth="1"/>
    <col min="9993" max="9993" width="7" style="255" customWidth="1"/>
    <col min="9994" max="9994" width="9.85546875" style="255" customWidth="1"/>
    <col min="9995" max="9995" width="0.42578125" style="255" customWidth="1"/>
    <col min="9996" max="9996" width="11" style="255" customWidth="1"/>
    <col min="9997" max="9997" width="0.42578125" style="255" customWidth="1"/>
    <col min="9998" max="9998" width="10.28515625" style="255" customWidth="1"/>
    <col min="9999" max="9999" width="0.42578125" style="255" customWidth="1"/>
    <col min="10000" max="10000" width="12.28515625" style="255" bestFit="1" customWidth="1"/>
    <col min="10001" max="10001" width="0.42578125" style="255" customWidth="1"/>
    <col min="10002" max="10002" width="12.140625" style="255" customWidth="1"/>
    <col min="10003" max="10003" width="0.42578125" style="255" customWidth="1"/>
    <col min="10004" max="10004" width="11.42578125" style="255" customWidth="1"/>
    <col min="10005" max="10005" width="0.42578125" style="255" customWidth="1"/>
    <col min="10006" max="10006" width="8.42578125" style="255" customWidth="1"/>
    <col min="10007" max="10007" width="0.42578125" style="255" customWidth="1"/>
    <col min="10008" max="10008" width="11" style="255" customWidth="1"/>
    <col min="10009" max="10009" width="0.28515625" style="255" customWidth="1"/>
    <col min="10010" max="10010" width="10.28515625" style="255" customWidth="1"/>
    <col min="10011" max="10011" width="0.42578125" style="255" customWidth="1"/>
    <col min="10012" max="10012" width="11.28515625" style="255" customWidth="1"/>
    <col min="10013" max="10013" width="0.42578125" style="255" customWidth="1"/>
    <col min="10014" max="10014" width="10.28515625" style="255" customWidth="1"/>
    <col min="10015" max="10015" width="0.42578125" style="255" customWidth="1"/>
    <col min="10016" max="10016" width="10.42578125" style="255" bestFit="1" customWidth="1"/>
    <col min="10017" max="10017" width="0.42578125" style="255" customWidth="1"/>
    <col min="10018" max="10018" width="10.42578125" style="255" bestFit="1" customWidth="1"/>
    <col min="10019" max="10246" width="9.140625" style="255"/>
    <col min="10247" max="10247" width="1.140625" style="255" customWidth="1"/>
    <col min="10248" max="10248" width="42.42578125" style="255" customWidth="1"/>
    <col min="10249" max="10249" width="7" style="255" customWidth="1"/>
    <col min="10250" max="10250" width="9.85546875" style="255" customWidth="1"/>
    <col min="10251" max="10251" width="0.42578125" style="255" customWidth="1"/>
    <col min="10252" max="10252" width="11" style="255" customWidth="1"/>
    <col min="10253" max="10253" width="0.42578125" style="255" customWidth="1"/>
    <col min="10254" max="10254" width="10.28515625" style="255" customWidth="1"/>
    <col min="10255" max="10255" width="0.42578125" style="255" customWidth="1"/>
    <col min="10256" max="10256" width="12.28515625" style="255" bestFit="1" customWidth="1"/>
    <col min="10257" max="10257" width="0.42578125" style="255" customWidth="1"/>
    <col min="10258" max="10258" width="12.140625" style="255" customWidth="1"/>
    <col min="10259" max="10259" width="0.42578125" style="255" customWidth="1"/>
    <col min="10260" max="10260" width="11.42578125" style="255" customWidth="1"/>
    <col min="10261" max="10261" width="0.42578125" style="255" customWidth="1"/>
    <col min="10262" max="10262" width="8.42578125" style="255" customWidth="1"/>
    <col min="10263" max="10263" width="0.42578125" style="255" customWidth="1"/>
    <col min="10264" max="10264" width="11" style="255" customWidth="1"/>
    <col min="10265" max="10265" width="0.28515625" style="255" customWidth="1"/>
    <col min="10266" max="10266" width="10.28515625" style="255" customWidth="1"/>
    <col min="10267" max="10267" width="0.42578125" style="255" customWidth="1"/>
    <col min="10268" max="10268" width="11.28515625" style="255" customWidth="1"/>
    <col min="10269" max="10269" width="0.42578125" style="255" customWidth="1"/>
    <col min="10270" max="10270" width="10.28515625" style="255" customWidth="1"/>
    <col min="10271" max="10271" width="0.42578125" style="255" customWidth="1"/>
    <col min="10272" max="10272" width="10.42578125" style="255" bestFit="1" customWidth="1"/>
    <col min="10273" max="10273" width="0.42578125" style="255" customWidth="1"/>
    <col min="10274" max="10274" width="10.42578125" style="255" bestFit="1" customWidth="1"/>
    <col min="10275" max="10502" width="9.140625" style="255"/>
    <col min="10503" max="10503" width="1.140625" style="255" customWidth="1"/>
    <col min="10504" max="10504" width="42.42578125" style="255" customWidth="1"/>
    <col min="10505" max="10505" width="7" style="255" customWidth="1"/>
    <col min="10506" max="10506" width="9.85546875" style="255" customWidth="1"/>
    <col min="10507" max="10507" width="0.42578125" style="255" customWidth="1"/>
    <col min="10508" max="10508" width="11" style="255" customWidth="1"/>
    <col min="10509" max="10509" width="0.42578125" style="255" customWidth="1"/>
    <col min="10510" max="10510" width="10.28515625" style="255" customWidth="1"/>
    <col min="10511" max="10511" width="0.42578125" style="255" customWidth="1"/>
    <col min="10512" max="10512" width="12.28515625" style="255" bestFit="1" customWidth="1"/>
    <col min="10513" max="10513" width="0.42578125" style="255" customWidth="1"/>
    <col min="10514" max="10514" width="12.140625" style="255" customWidth="1"/>
    <col min="10515" max="10515" width="0.42578125" style="255" customWidth="1"/>
    <col min="10516" max="10516" width="11.42578125" style="255" customWidth="1"/>
    <col min="10517" max="10517" width="0.42578125" style="255" customWidth="1"/>
    <col min="10518" max="10518" width="8.42578125" style="255" customWidth="1"/>
    <col min="10519" max="10519" width="0.42578125" style="255" customWidth="1"/>
    <col min="10520" max="10520" width="11" style="255" customWidth="1"/>
    <col min="10521" max="10521" width="0.28515625" style="255" customWidth="1"/>
    <col min="10522" max="10522" width="10.28515625" style="255" customWidth="1"/>
    <col min="10523" max="10523" width="0.42578125" style="255" customWidth="1"/>
    <col min="10524" max="10524" width="11.28515625" style="255" customWidth="1"/>
    <col min="10525" max="10525" width="0.42578125" style="255" customWidth="1"/>
    <col min="10526" max="10526" width="10.28515625" style="255" customWidth="1"/>
    <col min="10527" max="10527" width="0.42578125" style="255" customWidth="1"/>
    <col min="10528" max="10528" width="10.42578125" style="255" bestFit="1" customWidth="1"/>
    <col min="10529" max="10529" width="0.42578125" style="255" customWidth="1"/>
    <col min="10530" max="10530" width="10.42578125" style="255" bestFit="1" customWidth="1"/>
    <col min="10531" max="10758" width="9.140625" style="255"/>
    <col min="10759" max="10759" width="1.140625" style="255" customWidth="1"/>
    <col min="10760" max="10760" width="42.42578125" style="255" customWidth="1"/>
    <col min="10761" max="10761" width="7" style="255" customWidth="1"/>
    <col min="10762" max="10762" width="9.85546875" style="255" customWidth="1"/>
    <col min="10763" max="10763" width="0.42578125" style="255" customWidth="1"/>
    <col min="10764" max="10764" width="11" style="255" customWidth="1"/>
    <col min="10765" max="10765" width="0.42578125" style="255" customWidth="1"/>
    <col min="10766" max="10766" width="10.28515625" style="255" customWidth="1"/>
    <col min="10767" max="10767" width="0.42578125" style="255" customWidth="1"/>
    <col min="10768" max="10768" width="12.28515625" style="255" bestFit="1" customWidth="1"/>
    <col min="10769" max="10769" width="0.42578125" style="255" customWidth="1"/>
    <col min="10770" max="10770" width="12.140625" style="255" customWidth="1"/>
    <col min="10771" max="10771" width="0.42578125" style="255" customWidth="1"/>
    <col min="10772" max="10772" width="11.42578125" style="255" customWidth="1"/>
    <col min="10773" max="10773" width="0.42578125" style="255" customWidth="1"/>
    <col min="10774" max="10774" width="8.42578125" style="255" customWidth="1"/>
    <col min="10775" max="10775" width="0.42578125" style="255" customWidth="1"/>
    <col min="10776" max="10776" width="11" style="255" customWidth="1"/>
    <col min="10777" max="10777" width="0.28515625" style="255" customWidth="1"/>
    <col min="10778" max="10778" width="10.28515625" style="255" customWidth="1"/>
    <col min="10779" max="10779" width="0.42578125" style="255" customWidth="1"/>
    <col min="10780" max="10780" width="11.28515625" style="255" customWidth="1"/>
    <col min="10781" max="10781" width="0.42578125" style="255" customWidth="1"/>
    <col min="10782" max="10782" width="10.28515625" style="255" customWidth="1"/>
    <col min="10783" max="10783" width="0.42578125" style="255" customWidth="1"/>
    <col min="10784" max="10784" width="10.42578125" style="255" bestFit="1" customWidth="1"/>
    <col min="10785" max="10785" width="0.42578125" style="255" customWidth="1"/>
    <col min="10786" max="10786" width="10.42578125" style="255" bestFit="1" customWidth="1"/>
    <col min="10787" max="11014" width="9.140625" style="255"/>
    <col min="11015" max="11015" width="1.140625" style="255" customWidth="1"/>
    <col min="11016" max="11016" width="42.42578125" style="255" customWidth="1"/>
    <col min="11017" max="11017" width="7" style="255" customWidth="1"/>
    <col min="11018" max="11018" width="9.85546875" style="255" customWidth="1"/>
    <col min="11019" max="11019" width="0.42578125" style="255" customWidth="1"/>
    <col min="11020" max="11020" width="11" style="255" customWidth="1"/>
    <col min="11021" max="11021" width="0.42578125" style="255" customWidth="1"/>
    <col min="11022" max="11022" width="10.28515625" style="255" customWidth="1"/>
    <col min="11023" max="11023" width="0.42578125" style="255" customWidth="1"/>
    <col min="11024" max="11024" width="12.28515625" style="255" bestFit="1" customWidth="1"/>
    <col min="11025" max="11025" width="0.42578125" style="255" customWidth="1"/>
    <col min="11026" max="11026" width="12.140625" style="255" customWidth="1"/>
    <col min="11027" max="11027" width="0.42578125" style="255" customWidth="1"/>
    <col min="11028" max="11028" width="11.42578125" style="255" customWidth="1"/>
    <col min="11029" max="11029" width="0.42578125" style="255" customWidth="1"/>
    <col min="11030" max="11030" width="8.42578125" style="255" customWidth="1"/>
    <col min="11031" max="11031" width="0.42578125" style="255" customWidth="1"/>
    <col min="11032" max="11032" width="11" style="255" customWidth="1"/>
    <col min="11033" max="11033" width="0.28515625" style="255" customWidth="1"/>
    <col min="11034" max="11034" width="10.28515625" style="255" customWidth="1"/>
    <col min="11035" max="11035" width="0.42578125" style="255" customWidth="1"/>
    <col min="11036" max="11036" width="11.28515625" style="255" customWidth="1"/>
    <col min="11037" max="11037" width="0.42578125" style="255" customWidth="1"/>
    <col min="11038" max="11038" width="10.28515625" style="255" customWidth="1"/>
    <col min="11039" max="11039" width="0.42578125" style="255" customWidth="1"/>
    <col min="11040" max="11040" width="10.42578125" style="255" bestFit="1" customWidth="1"/>
    <col min="11041" max="11041" width="0.42578125" style="255" customWidth="1"/>
    <col min="11042" max="11042" width="10.42578125" style="255" bestFit="1" customWidth="1"/>
    <col min="11043" max="11270" width="9.140625" style="255"/>
    <col min="11271" max="11271" width="1.140625" style="255" customWidth="1"/>
    <col min="11272" max="11272" width="42.42578125" style="255" customWidth="1"/>
    <col min="11273" max="11273" width="7" style="255" customWidth="1"/>
    <col min="11274" max="11274" width="9.85546875" style="255" customWidth="1"/>
    <col min="11275" max="11275" width="0.42578125" style="255" customWidth="1"/>
    <col min="11276" max="11276" width="11" style="255" customWidth="1"/>
    <col min="11277" max="11277" width="0.42578125" style="255" customWidth="1"/>
    <col min="11278" max="11278" width="10.28515625" style="255" customWidth="1"/>
    <col min="11279" max="11279" width="0.42578125" style="255" customWidth="1"/>
    <col min="11280" max="11280" width="12.28515625" style="255" bestFit="1" customWidth="1"/>
    <col min="11281" max="11281" width="0.42578125" style="255" customWidth="1"/>
    <col min="11282" max="11282" width="12.140625" style="255" customWidth="1"/>
    <col min="11283" max="11283" width="0.42578125" style="255" customWidth="1"/>
    <col min="11284" max="11284" width="11.42578125" style="255" customWidth="1"/>
    <col min="11285" max="11285" width="0.42578125" style="255" customWidth="1"/>
    <col min="11286" max="11286" width="8.42578125" style="255" customWidth="1"/>
    <col min="11287" max="11287" width="0.42578125" style="255" customWidth="1"/>
    <col min="11288" max="11288" width="11" style="255" customWidth="1"/>
    <col min="11289" max="11289" width="0.28515625" style="255" customWidth="1"/>
    <col min="11290" max="11290" width="10.28515625" style="255" customWidth="1"/>
    <col min="11291" max="11291" width="0.42578125" style="255" customWidth="1"/>
    <col min="11292" max="11292" width="11.28515625" style="255" customWidth="1"/>
    <col min="11293" max="11293" width="0.42578125" style="255" customWidth="1"/>
    <col min="11294" max="11294" width="10.28515625" style="255" customWidth="1"/>
    <col min="11295" max="11295" width="0.42578125" style="255" customWidth="1"/>
    <col min="11296" max="11296" width="10.42578125" style="255" bestFit="1" customWidth="1"/>
    <col min="11297" max="11297" width="0.42578125" style="255" customWidth="1"/>
    <col min="11298" max="11298" width="10.42578125" style="255" bestFit="1" customWidth="1"/>
    <col min="11299" max="11526" width="9.140625" style="255"/>
    <col min="11527" max="11527" width="1.140625" style="255" customWidth="1"/>
    <col min="11528" max="11528" width="42.42578125" style="255" customWidth="1"/>
    <col min="11529" max="11529" width="7" style="255" customWidth="1"/>
    <col min="11530" max="11530" width="9.85546875" style="255" customWidth="1"/>
    <col min="11531" max="11531" width="0.42578125" style="255" customWidth="1"/>
    <col min="11532" max="11532" width="11" style="255" customWidth="1"/>
    <col min="11533" max="11533" width="0.42578125" style="255" customWidth="1"/>
    <col min="11534" max="11534" width="10.28515625" style="255" customWidth="1"/>
    <col min="11535" max="11535" width="0.42578125" style="255" customWidth="1"/>
    <col min="11536" max="11536" width="12.28515625" style="255" bestFit="1" customWidth="1"/>
    <col min="11537" max="11537" width="0.42578125" style="255" customWidth="1"/>
    <col min="11538" max="11538" width="12.140625" style="255" customWidth="1"/>
    <col min="11539" max="11539" width="0.42578125" style="255" customWidth="1"/>
    <col min="11540" max="11540" width="11.42578125" style="255" customWidth="1"/>
    <col min="11541" max="11541" width="0.42578125" style="255" customWidth="1"/>
    <col min="11542" max="11542" width="8.42578125" style="255" customWidth="1"/>
    <col min="11543" max="11543" width="0.42578125" style="255" customWidth="1"/>
    <col min="11544" max="11544" width="11" style="255" customWidth="1"/>
    <col min="11545" max="11545" width="0.28515625" style="255" customWidth="1"/>
    <col min="11546" max="11546" width="10.28515625" style="255" customWidth="1"/>
    <col min="11547" max="11547" width="0.42578125" style="255" customWidth="1"/>
    <col min="11548" max="11548" width="11.28515625" style="255" customWidth="1"/>
    <col min="11549" max="11549" width="0.42578125" style="255" customWidth="1"/>
    <col min="11550" max="11550" width="10.28515625" style="255" customWidth="1"/>
    <col min="11551" max="11551" width="0.42578125" style="255" customWidth="1"/>
    <col min="11552" max="11552" width="10.42578125" style="255" bestFit="1" customWidth="1"/>
    <col min="11553" max="11553" width="0.42578125" style="255" customWidth="1"/>
    <col min="11554" max="11554" width="10.42578125" style="255" bestFit="1" customWidth="1"/>
    <col min="11555" max="11782" width="9.140625" style="255"/>
    <col min="11783" max="11783" width="1.140625" style="255" customWidth="1"/>
    <col min="11784" max="11784" width="42.42578125" style="255" customWidth="1"/>
    <col min="11785" max="11785" width="7" style="255" customWidth="1"/>
    <col min="11786" max="11786" width="9.85546875" style="255" customWidth="1"/>
    <col min="11787" max="11787" width="0.42578125" style="255" customWidth="1"/>
    <col min="11788" max="11788" width="11" style="255" customWidth="1"/>
    <col min="11789" max="11789" width="0.42578125" style="255" customWidth="1"/>
    <col min="11790" max="11790" width="10.28515625" style="255" customWidth="1"/>
    <col min="11791" max="11791" width="0.42578125" style="255" customWidth="1"/>
    <col min="11792" max="11792" width="12.28515625" style="255" bestFit="1" customWidth="1"/>
    <col min="11793" max="11793" width="0.42578125" style="255" customWidth="1"/>
    <col min="11794" max="11794" width="12.140625" style="255" customWidth="1"/>
    <col min="11795" max="11795" width="0.42578125" style="255" customWidth="1"/>
    <col min="11796" max="11796" width="11.42578125" style="255" customWidth="1"/>
    <col min="11797" max="11797" width="0.42578125" style="255" customWidth="1"/>
    <col min="11798" max="11798" width="8.42578125" style="255" customWidth="1"/>
    <col min="11799" max="11799" width="0.42578125" style="255" customWidth="1"/>
    <col min="11800" max="11800" width="11" style="255" customWidth="1"/>
    <col min="11801" max="11801" width="0.28515625" style="255" customWidth="1"/>
    <col min="11802" max="11802" width="10.28515625" style="255" customWidth="1"/>
    <col min="11803" max="11803" width="0.42578125" style="255" customWidth="1"/>
    <col min="11804" max="11804" width="11.28515625" style="255" customWidth="1"/>
    <col min="11805" max="11805" width="0.42578125" style="255" customWidth="1"/>
    <col min="11806" max="11806" width="10.28515625" style="255" customWidth="1"/>
    <col min="11807" max="11807" width="0.42578125" style="255" customWidth="1"/>
    <col min="11808" max="11808" width="10.42578125" style="255" bestFit="1" customWidth="1"/>
    <col min="11809" max="11809" width="0.42578125" style="255" customWidth="1"/>
    <col min="11810" max="11810" width="10.42578125" style="255" bestFit="1" customWidth="1"/>
    <col min="11811" max="12038" width="9.140625" style="255"/>
    <col min="12039" max="12039" width="1.140625" style="255" customWidth="1"/>
    <col min="12040" max="12040" width="42.42578125" style="255" customWidth="1"/>
    <col min="12041" max="12041" width="7" style="255" customWidth="1"/>
    <col min="12042" max="12042" width="9.85546875" style="255" customWidth="1"/>
    <col min="12043" max="12043" width="0.42578125" style="255" customWidth="1"/>
    <col min="12044" max="12044" width="11" style="255" customWidth="1"/>
    <col min="12045" max="12045" width="0.42578125" style="255" customWidth="1"/>
    <col min="12046" max="12046" width="10.28515625" style="255" customWidth="1"/>
    <col min="12047" max="12047" width="0.42578125" style="255" customWidth="1"/>
    <col min="12048" max="12048" width="12.28515625" style="255" bestFit="1" customWidth="1"/>
    <col min="12049" max="12049" width="0.42578125" style="255" customWidth="1"/>
    <col min="12050" max="12050" width="12.140625" style="255" customWidth="1"/>
    <col min="12051" max="12051" width="0.42578125" style="255" customWidth="1"/>
    <col min="12052" max="12052" width="11.42578125" style="255" customWidth="1"/>
    <col min="12053" max="12053" width="0.42578125" style="255" customWidth="1"/>
    <col min="12054" max="12054" width="8.42578125" style="255" customWidth="1"/>
    <col min="12055" max="12055" width="0.42578125" style="255" customWidth="1"/>
    <col min="12056" max="12056" width="11" style="255" customWidth="1"/>
    <col min="12057" max="12057" width="0.28515625" style="255" customWidth="1"/>
    <col min="12058" max="12058" width="10.28515625" style="255" customWidth="1"/>
    <col min="12059" max="12059" width="0.42578125" style="255" customWidth="1"/>
    <col min="12060" max="12060" width="11.28515625" style="255" customWidth="1"/>
    <col min="12061" max="12061" width="0.42578125" style="255" customWidth="1"/>
    <col min="12062" max="12062" width="10.28515625" style="255" customWidth="1"/>
    <col min="12063" max="12063" width="0.42578125" style="255" customWidth="1"/>
    <col min="12064" max="12064" width="10.42578125" style="255" bestFit="1" customWidth="1"/>
    <col min="12065" max="12065" width="0.42578125" style="255" customWidth="1"/>
    <col min="12066" max="12066" width="10.42578125" style="255" bestFit="1" customWidth="1"/>
    <col min="12067" max="12294" width="9.140625" style="255"/>
    <col min="12295" max="12295" width="1.140625" style="255" customWidth="1"/>
    <col min="12296" max="12296" width="42.42578125" style="255" customWidth="1"/>
    <col min="12297" max="12297" width="7" style="255" customWidth="1"/>
    <col min="12298" max="12298" width="9.85546875" style="255" customWidth="1"/>
    <col min="12299" max="12299" width="0.42578125" style="255" customWidth="1"/>
    <col min="12300" max="12300" width="11" style="255" customWidth="1"/>
    <col min="12301" max="12301" width="0.42578125" style="255" customWidth="1"/>
    <col min="12302" max="12302" width="10.28515625" style="255" customWidth="1"/>
    <col min="12303" max="12303" width="0.42578125" style="255" customWidth="1"/>
    <col min="12304" max="12304" width="12.28515625" style="255" bestFit="1" customWidth="1"/>
    <col min="12305" max="12305" width="0.42578125" style="255" customWidth="1"/>
    <col min="12306" max="12306" width="12.140625" style="255" customWidth="1"/>
    <col min="12307" max="12307" width="0.42578125" style="255" customWidth="1"/>
    <col min="12308" max="12308" width="11.42578125" style="255" customWidth="1"/>
    <col min="12309" max="12309" width="0.42578125" style="255" customWidth="1"/>
    <col min="12310" max="12310" width="8.42578125" style="255" customWidth="1"/>
    <col min="12311" max="12311" width="0.42578125" style="255" customWidth="1"/>
    <col min="12312" max="12312" width="11" style="255" customWidth="1"/>
    <col min="12313" max="12313" width="0.28515625" style="255" customWidth="1"/>
    <col min="12314" max="12314" width="10.28515625" style="255" customWidth="1"/>
    <col min="12315" max="12315" width="0.42578125" style="255" customWidth="1"/>
    <col min="12316" max="12316" width="11.28515625" style="255" customWidth="1"/>
    <col min="12317" max="12317" width="0.42578125" style="255" customWidth="1"/>
    <col min="12318" max="12318" width="10.28515625" style="255" customWidth="1"/>
    <col min="12319" max="12319" width="0.42578125" style="255" customWidth="1"/>
    <col min="12320" max="12320" width="10.42578125" style="255" bestFit="1" customWidth="1"/>
    <col min="12321" max="12321" width="0.42578125" style="255" customWidth="1"/>
    <col min="12322" max="12322" width="10.42578125" style="255" bestFit="1" customWidth="1"/>
    <col min="12323" max="12550" width="9.140625" style="255"/>
    <col min="12551" max="12551" width="1.140625" style="255" customWidth="1"/>
    <col min="12552" max="12552" width="42.42578125" style="255" customWidth="1"/>
    <col min="12553" max="12553" width="7" style="255" customWidth="1"/>
    <col min="12554" max="12554" width="9.85546875" style="255" customWidth="1"/>
    <col min="12555" max="12555" width="0.42578125" style="255" customWidth="1"/>
    <col min="12556" max="12556" width="11" style="255" customWidth="1"/>
    <col min="12557" max="12557" width="0.42578125" style="255" customWidth="1"/>
    <col min="12558" max="12558" width="10.28515625" style="255" customWidth="1"/>
    <col min="12559" max="12559" width="0.42578125" style="255" customWidth="1"/>
    <col min="12560" max="12560" width="12.28515625" style="255" bestFit="1" customWidth="1"/>
    <col min="12561" max="12561" width="0.42578125" style="255" customWidth="1"/>
    <col min="12562" max="12562" width="12.140625" style="255" customWidth="1"/>
    <col min="12563" max="12563" width="0.42578125" style="255" customWidth="1"/>
    <col min="12564" max="12564" width="11.42578125" style="255" customWidth="1"/>
    <col min="12565" max="12565" width="0.42578125" style="255" customWidth="1"/>
    <col min="12566" max="12566" width="8.42578125" style="255" customWidth="1"/>
    <col min="12567" max="12567" width="0.42578125" style="255" customWidth="1"/>
    <col min="12568" max="12568" width="11" style="255" customWidth="1"/>
    <col min="12569" max="12569" width="0.28515625" style="255" customWidth="1"/>
    <col min="12570" max="12570" width="10.28515625" style="255" customWidth="1"/>
    <col min="12571" max="12571" width="0.42578125" style="255" customWidth="1"/>
    <col min="12572" max="12572" width="11.28515625" style="255" customWidth="1"/>
    <col min="12573" max="12573" width="0.42578125" style="255" customWidth="1"/>
    <col min="12574" max="12574" width="10.28515625" style="255" customWidth="1"/>
    <col min="12575" max="12575" width="0.42578125" style="255" customWidth="1"/>
    <col min="12576" max="12576" width="10.42578125" style="255" bestFit="1" customWidth="1"/>
    <col min="12577" max="12577" width="0.42578125" style="255" customWidth="1"/>
    <col min="12578" max="12578" width="10.42578125" style="255" bestFit="1" customWidth="1"/>
    <col min="12579" max="12806" width="9.140625" style="255"/>
    <col min="12807" max="12807" width="1.140625" style="255" customWidth="1"/>
    <col min="12808" max="12808" width="42.42578125" style="255" customWidth="1"/>
    <col min="12809" max="12809" width="7" style="255" customWidth="1"/>
    <col min="12810" max="12810" width="9.85546875" style="255" customWidth="1"/>
    <col min="12811" max="12811" width="0.42578125" style="255" customWidth="1"/>
    <col min="12812" max="12812" width="11" style="255" customWidth="1"/>
    <col min="12813" max="12813" width="0.42578125" style="255" customWidth="1"/>
    <col min="12814" max="12814" width="10.28515625" style="255" customWidth="1"/>
    <col min="12815" max="12815" width="0.42578125" style="255" customWidth="1"/>
    <col min="12816" max="12816" width="12.28515625" style="255" bestFit="1" customWidth="1"/>
    <col min="12817" max="12817" width="0.42578125" style="255" customWidth="1"/>
    <col min="12818" max="12818" width="12.140625" style="255" customWidth="1"/>
    <col min="12819" max="12819" width="0.42578125" style="255" customWidth="1"/>
    <col min="12820" max="12820" width="11.42578125" style="255" customWidth="1"/>
    <col min="12821" max="12821" width="0.42578125" style="255" customWidth="1"/>
    <col min="12822" max="12822" width="8.42578125" style="255" customWidth="1"/>
    <col min="12823" max="12823" width="0.42578125" style="255" customWidth="1"/>
    <col min="12824" max="12824" width="11" style="255" customWidth="1"/>
    <col min="12825" max="12825" width="0.28515625" style="255" customWidth="1"/>
    <col min="12826" max="12826" width="10.28515625" style="255" customWidth="1"/>
    <col min="12827" max="12827" width="0.42578125" style="255" customWidth="1"/>
    <col min="12828" max="12828" width="11.28515625" style="255" customWidth="1"/>
    <col min="12829" max="12829" width="0.42578125" style="255" customWidth="1"/>
    <col min="12830" max="12830" width="10.28515625" style="255" customWidth="1"/>
    <col min="12831" max="12831" width="0.42578125" style="255" customWidth="1"/>
    <col min="12832" max="12832" width="10.42578125" style="255" bestFit="1" customWidth="1"/>
    <col min="12833" max="12833" width="0.42578125" style="255" customWidth="1"/>
    <col min="12834" max="12834" width="10.42578125" style="255" bestFit="1" customWidth="1"/>
    <col min="12835" max="13062" width="9.140625" style="255"/>
    <col min="13063" max="13063" width="1.140625" style="255" customWidth="1"/>
    <col min="13064" max="13064" width="42.42578125" style="255" customWidth="1"/>
    <col min="13065" max="13065" width="7" style="255" customWidth="1"/>
    <col min="13066" max="13066" width="9.85546875" style="255" customWidth="1"/>
    <col min="13067" max="13067" width="0.42578125" style="255" customWidth="1"/>
    <col min="13068" max="13068" width="11" style="255" customWidth="1"/>
    <col min="13069" max="13069" width="0.42578125" style="255" customWidth="1"/>
    <col min="13070" max="13070" width="10.28515625" style="255" customWidth="1"/>
    <col min="13071" max="13071" width="0.42578125" style="255" customWidth="1"/>
    <col min="13072" max="13072" width="12.28515625" style="255" bestFit="1" customWidth="1"/>
    <col min="13073" max="13073" width="0.42578125" style="255" customWidth="1"/>
    <col min="13074" max="13074" width="12.140625" style="255" customWidth="1"/>
    <col min="13075" max="13075" width="0.42578125" style="255" customWidth="1"/>
    <col min="13076" max="13076" width="11.42578125" style="255" customWidth="1"/>
    <col min="13077" max="13077" width="0.42578125" style="255" customWidth="1"/>
    <col min="13078" max="13078" width="8.42578125" style="255" customWidth="1"/>
    <col min="13079" max="13079" width="0.42578125" style="255" customWidth="1"/>
    <col min="13080" max="13080" width="11" style="255" customWidth="1"/>
    <col min="13081" max="13081" width="0.28515625" style="255" customWidth="1"/>
    <col min="13082" max="13082" width="10.28515625" style="255" customWidth="1"/>
    <col min="13083" max="13083" width="0.42578125" style="255" customWidth="1"/>
    <col min="13084" max="13084" width="11.28515625" style="255" customWidth="1"/>
    <col min="13085" max="13085" width="0.42578125" style="255" customWidth="1"/>
    <col min="13086" max="13086" width="10.28515625" style="255" customWidth="1"/>
    <col min="13087" max="13087" width="0.42578125" style="255" customWidth="1"/>
    <col min="13088" max="13088" width="10.42578125" style="255" bestFit="1" customWidth="1"/>
    <col min="13089" max="13089" width="0.42578125" style="255" customWidth="1"/>
    <col min="13090" max="13090" width="10.42578125" style="255" bestFit="1" customWidth="1"/>
    <col min="13091" max="13318" width="9.140625" style="255"/>
    <col min="13319" max="13319" width="1.140625" style="255" customWidth="1"/>
    <col min="13320" max="13320" width="42.42578125" style="255" customWidth="1"/>
    <col min="13321" max="13321" width="7" style="255" customWidth="1"/>
    <col min="13322" max="13322" width="9.85546875" style="255" customWidth="1"/>
    <col min="13323" max="13323" width="0.42578125" style="255" customWidth="1"/>
    <col min="13324" max="13324" width="11" style="255" customWidth="1"/>
    <col min="13325" max="13325" width="0.42578125" style="255" customWidth="1"/>
    <col min="13326" max="13326" width="10.28515625" style="255" customWidth="1"/>
    <col min="13327" max="13327" width="0.42578125" style="255" customWidth="1"/>
    <col min="13328" max="13328" width="12.28515625" style="255" bestFit="1" customWidth="1"/>
    <col min="13329" max="13329" width="0.42578125" style="255" customWidth="1"/>
    <col min="13330" max="13330" width="12.140625" style="255" customWidth="1"/>
    <col min="13331" max="13331" width="0.42578125" style="255" customWidth="1"/>
    <col min="13332" max="13332" width="11.42578125" style="255" customWidth="1"/>
    <col min="13333" max="13333" width="0.42578125" style="255" customWidth="1"/>
    <col min="13334" max="13334" width="8.42578125" style="255" customWidth="1"/>
    <col min="13335" max="13335" width="0.42578125" style="255" customWidth="1"/>
    <col min="13336" max="13336" width="11" style="255" customWidth="1"/>
    <col min="13337" max="13337" width="0.28515625" style="255" customWidth="1"/>
    <col min="13338" max="13338" width="10.28515625" style="255" customWidth="1"/>
    <col min="13339" max="13339" width="0.42578125" style="255" customWidth="1"/>
    <col min="13340" max="13340" width="11.28515625" style="255" customWidth="1"/>
    <col min="13341" max="13341" width="0.42578125" style="255" customWidth="1"/>
    <col min="13342" max="13342" width="10.28515625" style="255" customWidth="1"/>
    <col min="13343" max="13343" width="0.42578125" style="255" customWidth="1"/>
    <col min="13344" max="13344" width="10.42578125" style="255" bestFit="1" customWidth="1"/>
    <col min="13345" max="13345" width="0.42578125" style="255" customWidth="1"/>
    <col min="13346" max="13346" width="10.42578125" style="255" bestFit="1" customWidth="1"/>
    <col min="13347" max="13574" width="9.140625" style="255"/>
    <col min="13575" max="13575" width="1.140625" style="255" customWidth="1"/>
    <col min="13576" max="13576" width="42.42578125" style="255" customWidth="1"/>
    <col min="13577" max="13577" width="7" style="255" customWidth="1"/>
    <col min="13578" max="13578" width="9.85546875" style="255" customWidth="1"/>
    <col min="13579" max="13579" width="0.42578125" style="255" customWidth="1"/>
    <col min="13580" max="13580" width="11" style="255" customWidth="1"/>
    <col min="13581" max="13581" width="0.42578125" style="255" customWidth="1"/>
    <col min="13582" max="13582" width="10.28515625" style="255" customWidth="1"/>
    <col min="13583" max="13583" width="0.42578125" style="255" customWidth="1"/>
    <col min="13584" max="13584" width="12.28515625" style="255" bestFit="1" customWidth="1"/>
    <col min="13585" max="13585" width="0.42578125" style="255" customWidth="1"/>
    <col min="13586" max="13586" width="12.140625" style="255" customWidth="1"/>
    <col min="13587" max="13587" width="0.42578125" style="255" customWidth="1"/>
    <col min="13588" max="13588" width="11.42578125" style="255" customWidth="1"/>
    <col min="13589" max="13589" width="0.42578125" style="255" customWidth="1"/>
    <col min="13590" max="13590" width="8.42578125" style="255" customWidth="1"/>
    <col min="13591" max="13591" width="0.42578125" style="255" customWidth="1"/>
    <col min="13592" max="13592" width="11" style="255" customWidth="1"/>
    <col min="13593" max="13593" width="0.28515625" style="255" customWidth="1"/>
    <col min="13594" max="13594" width="10.28515625" style="255" customWidth="1"/>
    <col min="13595" max="13595" width="0.42578125" style="255" customWidth="1"/>
    <col min="13596" max="13596" width="11.28515625" style="255" customWidth="1"/>
    <col min="13597" max="13597" width="0.42578125" style="255" customWidth="1"/>
    <col min="13598" max="13598" width="10.28515625" style="255" customWidth="1"/>
    <col min="13599" max="13599" width="0.42578125" style="255" customWidth="1"/>
    <col min="13600" max="13600" width="10.42578125" style="255" bestFit="1" customWidth="1"/>
    <col min="13601" max="13601" width="0.42578125" style="255" customWidth="1"/>
    <col min="13602" max="13602" width="10.42578125" style="255" bestFit="1" customWidth="1"/>
    <col min="13603" max="13830" width="9.140625" style="255"/>
    <col min="13831" max="13831" width="1.140625" style="255" customWidth="1"/>
    <col min="13832" max="13832" width="42.42578125" style="255" customWidth="1"/>
    <col min="13833" max="13833" width="7" style="255" customWidth="1"/>
    <col min="13834" max="13834" width="9.85546875" style="255" customWidth="1"/>
    <col min="13835" max="13835" width="0.42578125" style="255" customWidth="1"/>
    <col min="13836" max="13836" width="11" style="255" customWidth="1"/>
    <col min="13837" max="13837" width="0.42578125" style="255" customWidth="1"/>
    <col min="13838" max="13838" width="10.28515625" style="255" customWidth="1"/>
    <col min="13839" max="13839" width="0.42578125" style="255" customWidth="1"/>
    <col min="13840" max="13840" width="12.28515625" style="255" bestFit="1" customWidth="1"/>
    <col min="13841" max="13841" width="0.42578125" style="255" customWidth="1"/>
    <col min="13842" max="13842" width="12.140625" style="255" customWidth="1"/>
    <col min="13843" max="13843" width="0.42578125" style="255" customWidth="1"/>
    <col min="13844" max="13844" width="11.42578125" style="255" customWidth="1"/>
    <col min="13845" max="13845" width="0.42578125" style="255" customWidth="1"/>
    <col min="13846" max="13846" width="8.42578125" style="255" customWidth="1"/>
    <col min="13847" max="13847" width="0.42578125" style="255" customWidth="1"/>
    <col min="13848" max="13848" width="11" style="255" customWidth="1"/>
    <col min="13849" max="13849" width="0.28515625" style="255" customWidth="1"/>
    <col min="13850" max="13850" width="10.28515625" style="255" customWidth="1"/>
    <col min="13851" max="13851" width="0.42578125" style="255" customWidth="1"/>
    <col min="13852" max="13852" width="11.28515625" style="255" customWidth="1"/>
    <col min="13853" max="13853" width="0.42578125" style="255" customWidth="1"/>
    <col min="13854" max="13854" width="10.28515625" style="255" customWidth="1"/>
    <col min="13855" max="13855" width="0.42578125" style="255" customWidth="1"/>
    <col min="13856" max="13856" width="10.42578125" style="255" bestFit="1" customWidth="1"/>
    <col min="13857" max="13857" width="0.42578125" style="255" customWidth="1"/>
    <col min="13858" max="13858" width="10.42578125" style="255" bestFit="1" customWidth="1"/>
    <col min="13859" max="14086" width="9.140625" style="255"/>
    <col min="14087" max="14087" width="1.140625" style="255" customWidth="1"/>
    <col min="14088" max="14088" width="42.42578125" style="255" customWidth="1"/>
    <col min="14089" max="14089" width="7" style="255" customWidth="1"/>
    <col min="14090" max="14090" width="9.85546875" style="255" customWidth="1"/>
    <col min="14091" max="14091" width="0.42578125" style="255" customWidth="1"/>
    <col min="14092" max="14092" width="11" style="255" customWidth="1"/>
    <col min="14093" max="14093" width="0.42578125" style="255" customWidth="1"/>
    <col min="14094" max="14094" width="10.28515625" style="255" customWidth="1"/>
    <col min="14095" max="14095" width="0.42578125" style="255" customWidth="1"/>
    <col min="14096" max="14096" width="12.28515625" style="255" bestFit="1" customWidth="1"/>
    <col min="14097" max="14097" width="0.42578125" style="255" customWidth="1"/>
    <col min="14098" max="14098" width="12.140625" style="255" customWidth="1"/>
    <col min="14099" max="14099" width="0.42578125" style="255" customWidth="1"/>
    <col min="14100" max="14100" width="11.42578125" style="255" customWidth="1"/>
    <col min="14101" max="14101" width="0.42578125" style="255" customWidth="1"/>
    <col min="14102" max="14102" width="8.42578125" style="255" customWidth="1"/>
    <col min="14103" max="14103" width="0.42578125" style="255" customWidth="1"/>
    <col min="14104" max="14104" width="11" style="255" customWidth="1"/>
    <col min="14105" max="14105" width="0.28515625" style="255" customWidth="1"/>
    <col min="14106" max="14106" width="10.28515625" style="255" customWidth="1"/>
    <col min="14107" max="14107" width="0.42578125" style="255" customWidth="1"/>
    <col min="14108" max="14108" width="11.28515625" style="255" customWidth="1"/>
    <col min="14109" max="14109" width="0.42578125" style="255" customWidth="1"/>
    <col min="14110" max="14110" width="10.28515625" style="255" customWidth="1"/>
    <col min="14111" max="14111" width="0.42578125" style="255" customWidth="1"/>
    <col min="14112" max="14112" width="10.42578125" style="255" bestFit="1" customWidth="1"/>
    <col min="14113" max="14113" width="0.42578125" style="255" customWidth="1"/>
    <col min="14114" max="14114" width="10.42578125" style="255" bestFit="1" customWidth="1"/>
    <col min="14115" max="14342" width="9.140625" style="255"/>
    <col min="14343" max="14343" width="1.140625" style="255" customWidth="1"/>
    <col min="14344" max="14344" width="42.42578125" style="255" customWidth="1"/>
    <col min="14345" max="14345" width="7" style="255" customWidth="1"/>
    <col min="14346" max="14346" width="9.85546875" style="255" customWidth="1"/>
    <col min="14347" max="14347" width="0.42578125" style="255" customWidth="1"/>
    <col min="14348" max="14348" width="11" style="255" customWidth="1"/>
    <col min="14349" max="14349" width="0.42578125" style="255" customWidth="1"/>
    <col min="14350" max="14350" width="10.28515625" style="255" customWidth="1"/>
    <col min="14351" max="14351" width="0.42578125" style="255" customWidth="1"/>
    <col min="14352" max="14352" width="12.28515625" style="255" bestFit="1" customWidth="1"/>
    <col min="14353" max="14353" width="0.42578125" style="255" customWidth="1"/>
    <col min="14354" max="14354" width="12.140625" style="255" customWidth="1"/>
    <col min="14355" max="14355" width="0.42578125" style="255" customWidth="1"/>
    <col min="14356" max="14356" width="11.42578125" style="255" customWidth="1"/>
    <col min="14357" max="14357" width="0.42578125" style="255" customWidth="1"/>
    <col min="14358" max="14358" width="8.42578125" style="255" customWidth="1"/>
    <col min="14359" max="14359" width="0.42578125" style="255" customWidth="1"/>
    <col min="14360" max="14360" width="11" style="255" customWidth="1"/>
    <col min="14361" max="14361" width="0.28515625" style="255" customWidth="1"/>
    <col min="14362" max="14362" width="10.28515625" style="255" customWidth="1"/>
    <col min="14363" max="14363" width="0.42578125" style="255" customWidth="1"/>
    <col min="14364" max="14364" width="11.28515625" style="255" customWidth="1"/>
    <col min="14365" max="14365" width="0.42578125" style="255" customWidth="1"/>
    <col min="14366" max="14366" width="10.28515625" style="255" customWidth="1"/>
    <col min="14367" max="14367" width="0.42578125" style="255" customWidth="1"/>
    <col min="14368" max="14368" width="10.42578125" style="255" bestFit="1" customWidth="1"/>
    <col min="14369" max="14369" width="0.42578125" style="255" customWidth="1"/>
    <col min="14370" max="14370" width="10.42578125" style="255" bestFit="1" customWidth="1"/>
    <col min="14371" max="14598" width="9.140625" style="255"/>
    <col min="14599" max="14599" width="1.140625" style="255" customWidth="1"/>
    <col min="14600" max="14600" width="42.42578125" style="255" customWidth="1"/>
    <col min="14601" max="14601" width="7" style="255" customWidth="1"/>
    <col min="14602" max="14602" width="9.85546875" style="255" customWidth="1"/>
    <col min="14603" max="14603" width="0.42578125" style="255" customWidth="1"/>
    <col min="14604" max="14604" width="11" style="255" customWidth="1"/>
    <col min="14605" max="14605" width="0.42578125" style="255" customWidth="1"/>
    <col min="14606" max="14606" width="10.28515625" style="255" customWidth="1"/>
    <col min="14607" max="14607" width="0.42578125" style="255" customWidth="1"/>
    <col min="14608" max="14608" width="12.28515625" style="255" bestFit="1" customWidth="1"/>
    <col min="14609" max="14609" width="0.42578125" style="255" customWidth="1"/>
    <col min="14610" max="14610" width="12.140625" style="255" customWidth="1"/>
    <col min="14611" max="14611" width="0.42578125" style="255" customWidth="1"/>
    <col min="14612" max="14612" width="11.42578125" style="255" customWidth="1"/>
    <col min="14613" max="14613" width="0.42578125" style="255" customWidth="1"/>
    <col min="14614" max="14614" width="8.42578125" style="255" customWidth="1"/>
    <col min="14615" max="14615" width="0.42578125" style="255" customWidth="1"/>
    <col min="14616" max="14616" width="11" style="255" customWidth="1"/>
    <col min="14617" max="14617" width="0.28515625" style="255" customWidth="1"/>
    <col min="14618" max="14618" width="10.28515625" style="255" customWidth="1"/>
    <col min="14619" max="14619" width="0.42578125" style="255" customWidth="1"/>
    <col min="14620" max="14620" width="11.28515625" style="255" customWidth="1"/>
    <col min="14621" max="14621" width="0.42578125" style="255" customWidth="1"/>
    <col min="14622" max="14622" width="10.28515625" style="255" customWidth="1"/>
    <col min="14623" max="14623" width="0.42578125" style="255" customWidth="1"/>
    <col min="14624" max="14624" width="10.42578125" style="255" bestFit="1" customWidth="1"/>
    <col min="14625" max="14625" width="0.42578125" style="255" customWidth="1"/>
    <col min="14626" max="14626" width="10.42578125" style="255" bestFit="1" customWidth="1"/>
    <col min="14627" max="14854" width="9.140625" style="255"/>
    <col min="14855" max="14855" width="1.140625" style="255" customWidth="1"/>
    <col min="14856" max="14856" width="42.42578125" style="255" customWidth="1"/>
    <col min="14857" max="14857" width="7" style="255" customWidth="1"/>
    <col min="14858" max="14858" width="9.85546875" style="255" customWidth="1"/>
    <col min="14859" max="14859" width="0.42578125" style="255" customWidth="1"/>
    <col min="14860" max="14860" width="11" style="255" customWidth="1"/>
    <col min="14861" max="14861" width="0.42578125" style="255" customWidth="1"/>
    <col min="14862" max="14862" width="10.28515625" style="255" customWidth="1"/>
    <col min="14863" max="14863" width="0.42578125" style="255" customWidth="1"/>
    <col min="14864" max="14864" width="12.28515625" style="255" bestFit="1" customWidth="1"/>
    <col min="14865" max="14865" width="0.42578125" style="255" customWidth="1"/>
    <col min="14866" max="14866" width="12.140625" style="255" customWidth="1"/>
    <col min="14867" max="14867" width="0.42578125" style="255" customWidth="1"/>
    <col min="14868" max="14868" width="11.42578125" style="255" customWidth="1"/>
    <col min="14869" max="14869" width="0.42578125" style="255" customWidth="1"/>
    <col min="14870" max="14870" width="8.42578125" style="255" customWidth="1"/>
    <col min="14871" max="14871" width="0.42578125" style="255" customWidth="1"/>
    <col min="14872" max="14872" width="11" style="255" customWidth="1"/>
    <col min="14873" max="14873" width="0.28515625" style="255" customWidth="1"/>
    <col min="14874" max="14874" width="10.28515625" style="255" customWidth="1"/>
    <col min="14875" max="14875" width="0.42578125" style="255" customWidth="1"/>
    <col min="14876" max="14876" width="11.28515625" style="255" customWidth="1"/>
    <col min="14877" max="14877" width="0.42578125" style="255" customWidth="1"/>
    <col min="14878" max="14878" width="10.28515625" style="255" customWidth="1"/>
    <col min="14879" max="14879" width="0.42578125" style="255" customWidth="1"/>
    <col min="14880" max="14880" width="10.42578125" style="255" bestFit="1" customWidth="1"/>
    <col min="14881" max="14881" width="0.42578125" style="255" customWidth="1"/>
    <col min="14882" max="14882" width="10.42578125" style="255" bestFit="1" customWidth="1"/>
    <col min="14883" max="15110" width="9.140625" style="255"/>
    <col min="15111" max="15111" width="1.140625" style="255" customWidth="1"/>
    <col min="15112" max="15112" width="42.42578125" style="255" customWidth="1"/>
    <col min="15113" max="15113" width="7" style="255" customWidth="1"/>
    <col min="15114" max="15114" width="9.85546875" style="255" customWidth="1"/>
    <col min="15115" max="15115" width="0.42578125" style="255" customWidth="1"/>
    <col min="15116" max="15116" width="11" style="255" customWidth="1"/>
    <col min="15117" max="15117" width="0.42578125" style="255" customWidth="1"/>
    <col min="15118" max="15118" width="10.28515625" style="255" customWidth="1"/>
    <col min="15119" max="15119" width="0.42578125" style="255" customWidth="1"/>
    <col min="15120" max="15120" width="12.28515625" style="255" bestFit="1" customWidth="1"/>
    <col min="15121" max="15121" width="0.42578125" style="255" customWidth="1"/>
    <col min="15122" max="15122" width="12.140625" style="255" customWidth="1"/>
    <col min="15123" max="15123" width="0.42578125" style="255" customWidth="1"/>
    <col min="15124" max="15124" width="11.42578125" style="255" customWidth="1"/>
    <col min="15125" max="15125" width="0.42578125" style="255" customWidth="1"/>
    <col min="15126" max="15126" width="8.42578125" style="255" customWidth="1"/>
    <col min="15127" max="15127" width="0.42578125" style="255" customWidth="1"/>
    <col min="15128" max="15128" width="11" style="255" customWidth="1"/>
    <col min="15129" max="15129" width="0.28515625" style="255" customWidth="1"/>
    <col min="15130" max="15130" width="10.28515625" style="255" customWidth="1"/>
    <col min="15131" max="15131" width="0.42578125" style="255" customWidth="1"/>
    <col min="15132" max="15132" width="11.28515625" style="255" customWidth="1"/>
    <col min="15133" max="15133" width="0.42578125" style="255" customWidth="1"/>
    <col min="15134" max="15134" width="10.28515625" style="255" customWidth="1"/>
    <col min="15135" max="15135" width="0.42578125" style="255" customWidth="1"/>
    <col min="15136" max="15136" width="10.42578125" style="255" bestFit="1" customWidth="1"/>
    <col min="15137" max="15137" width="0.42578125" style="255" customWidth="1"/>
    <col min="15138" max="15138" width="10.42578125" style="255" bestFit="1" customWidth="1"/>
    <col min="15139" max="15366" width="9.140625" style="255"/>
    <col min="15367" max="15367" width="1.140625" style="255" customWidth="1"/>
    <col min="15368" max="15368" width="42.42578125" style="255" customWidth="1"/>
    <col min="15369" max="15369" width="7" style="255" customWidth="1"/>
    <col min="15370" max="15370" width="9.85546875" style="255" customWidth="1"/>
    <col min="15371" max="15371" width="0.42578125" style="255" customWidth="1"/>
    <col min="15372" max="15372" width="11" style="255" customWidth="1"/>
    <col min="15373" max="15373" width="0.42578125" style="255" customWidth="1"/>
    <col min="15374" max="15374" width="10.28515625" style="255" customWidth="1"/>
    <col min="15375" max="15375" width="0.42578125" style="255" customWidth="1"/>
    <col min="15376" max="15376" width="12.28515625" style="255" bestFit="1" customWidth="1"/>
    <col min="15377" max="15377" width="0.42578125" style="255" customWidth="1"/>
    <col min="15378" max="15378" width="12.140625" style="255" customWidth="1"/>
    <col min="15379" max="15379" width="0.42578125" style="255" customWidth="1"/>
    <col min="15380" max="15380" width="11.42578125" style="255" customWidth="1"/>
    <col min="15381" max="15381" width="0.42578125" style="255" customWidth="1"/>
    <col min="15382" max="15382" width="8.42578125" style="255" customWidth="1"/>
    <col min="15383" max="15383" width="0.42578125" style="255" customWidth="1"/>
    <col min="15384" max="15384" width="11" style="255" customWidth="1"/>
    <col min="15385" max="15385" width="0.28515625" style="255" customWidth="1"/>
    <col min="15386" max="15386" width="10.28515625" style="255" customWidth="1"/>
    <col min="15387" max="15387" width="0.42578125" style="255" customWidth="1"/>
    <col min="15388" max="15388" width="11.28515625" style="255" customWidth="1"/>
    <col min="15389" max="15389" width="0.42578125" style="255" customWidth="1"/>
    <col min="15390" max="15390" width="10.28515625" style="255" customWidth="1"/>
    <col min="15391" max="15391" width="0.42578125" style="255" customWidth="1"/>
    <col min="15392" max="15392" width="10.42578125" style="255" bestFit="1" customWidth="1"/>
    <col min="15393" max="15393" width="0.42578125" style="255" customWidth="1"/>
    <col min="15394" max="15394" width="10.42578125" style="255" bestFit="1" customWidth="1"/>
    <col min="15395" max="15622" width="9.140625" style="255"/>
    <col min="15623" max="15623" width="1.140625" style="255" customWidth="1"/>
    <col min="15624" max="15624" width="42.42578125" style="255" customWidth="1"/>
    <col min="15625" max="15625" width="7" style="255" customWidth="1"/>
    <col min="15626" max="15626" width="9.85546875" style="255" customWidth="1"/>
    <col min="15627" max="15627" width="0.42578125" style="255" customWidth="1"/>
    <col min="15628" max="15628" width="11" style="255" customWidth="1"/>
    <col min="15629" max="15629" width="0.42578125" style="255" customWidth="1"/>
    <col min="15630" max="15630" width="10.28515625" style="255" customWidth="1"/>
    <col min="15631" max="15631" width="0.42578125" style="255" customWidth="1"/>
    <col min="15632" max="15632" width="12.28515625" style="255" bestFit="1" customWidth="1"/>
    <col min="15633" max="15633" width="0.42578125" style="255" customWidth="1"/>
    <col min="15634" max="15634" width="12.140625" style="255" customWidth="1"/>
    <col min="15635" max="15635" width="0.42578125" style="255" customWidth="1"/>
    <col min="15636" max="15636" width="11.42578125" style="255" customWidth="1"/>
    <col min="15637" max="15637" width="0.42578125" style="255" customWidth="1"/>
    <col min="15638" max="15638" width="8.42578125" style="255" customWidth="1"/>
    <col min="15639" max="15639" width="0.42578125" style="255" customWidth="1"/>
    <col min="15640" max="15640" width="11" style="255" customWidth="1"/>
    <col min="15641" max="15641" width="0.28515625" style="255" customWidth="1"/>
    <col min="15642" max="15642" width="10.28515625" style="255" customWidth="1"/>
    <col min="15643" max="15643" width="0.42578125" style="255" customWidth="1"/>
    <col min="15644" max="15644" width="11.28515625" style="255" customWidth="1"/>
    <col min="15645" max="15645" width="0.42578125" style="255" customWidth="1"/>
    <col min="15646" max="15646" width="10.28515625" style="255" customWidth="1"/>
    <col min="15647" max="15647" width="0.42578125" style="255" customWidth="1"/>
    <col min="15648" max="15648" width="10.42578125" style="255" bestFit="1" customWidth="1"/>
    <col min="15649" max="15649" width="0.42578125" style="255" customWidth="1"/>
    <col min="15650" max="15650" width="10.42578125" style="255" bestFit="1" customWidth="1"/>
    <col min="15651" max="15878" width="9.140625" style="255"/>
    <col min="15879" max="15879" width="1.140625" style="255" customWidth="1"/>
    <col min="15880" max="15880" width="42.42578125" style="255" customWidth="1"/>
    <col min="15881" max="15881" width="7" style="255" customWidth="1"/>
    <col min="15882" max="15882" width="9.85546875" style="255" customWidth="1"/>
    <col min="15883" max="15883" width="0.42578125" style="255" customWidth="1"/>
    <col min="15884" max="15884" width="11" style="255" customWidth="1"/>
    <col min="15885" max="15885" width="0.42578125" style="255" customWidth="1"/>
    <col min="15886" max="15886" width="10.28515625" style="255" customWidth="1"/>
    <col min="15887" max="15887" width="0.42578125" style="255" customWidth="1"/>
    <col min="15888" max="15888" width="12.28515625" style="255" bestFit="1" customWidth="1"/>
    <col min="15889" max="15889" width="0.42578125" style="255" customWidth="1"/>
    <col min="15890" max="15890" width="12.140625" style="255" customWidth="1"/>
    <col min="15891" max="15891" width="0.42578125" style="255" customWidth="1"/>
    <col min="15892" max="15892" width="11.42578125" style="255" customWidth="1"/>
    <col min="15893" max="15893" width="0.42578125" style="255" customWidth="1"/>
    <col min="15894" max="15894" width="8.42578125" style="255" customWidth="1"/>
    <col min="15895" max="15895" width="0.42578125" style="255" customWidth="1"/>
    <col min="15896" max="15896" width="11" style="255" customWidth="1"/>
    <col min="15897" max="15897" width="0.28515625" style="255" customWidth="1"/>
    <col min="15898" max="15898" width="10.28515625" style="255" customWidth="1"/>
    <col min="15899" max="15899" width="0.42578125" style="255" customWidth="1"/>
    <col min="15900" max="15900" width="11.28515625" style="255" customWidth="1"/>
    <col min="15901" max="15901" width="0.42578125" style="255" customWidth="1"/>
    <col min="15902" max="15902" width="10.28515625" style="255" customWidth="1"/>
    <col min="15903" max="15903" width="0.42578125" style="255" customWidth="1"/>
    <col min="15904" max="15904" width="10.42578125" style="255" bestFit="1" customWidth="1"/>
    <col min="15905" max="15905" width="0.42578125" style="255" customWidth="1"/>
    <col min="15906" max="15906" width="10.42578125" style="255" bestFit="1" customWidth="1"/>
    <col min="15907" max="16134" width="9.140625" style="255"/>
    <col min="16135" max="16135" width="1.140625" style="255" customWidth="1"/>
    <col min="16136" max="16136" width="42.42578125" style="255" customWidth="1"/>
    <col min="16137" max="16137" width="7" style="255" customWidth="1"/>
    <col min="16138" max="16138" width="9.85546875" style="255" customWidth="1"/>
    <col min="16139" max="16139" width="0.42578125" style="255" customWidth="1"/>
    <col min="16140" max="16140" width="11" style="255" customWidth="1"/>
    <col min="16141" max="16141" width="0.42578125" style="255" customWidth="1"/>
    <col min="16142" max="16142" width="10.28515625" style="255" customWidth="1"/>
    <col min="16143" max="16143" width="0.42578125" style="255" customWidth="1"/>
    <col min="16144" max="16144" width="12.28515625" style="255" bestFit="1" customWidth="1"/>
    <col min="16145" max="16145" width="0.42578125" style="255" customWidth="1"/>
    <col min="16146" max="16146" width="12.140625" style="255" customWidth="1"/>
    <col min="16147" max="16147" width="0.42578125" style="255" customWidth="1"/>
    <col min="16148" max="16148" width="11.42578125" style="255" customWidth="1"/>
    <col min="16149" max="16149" width="0.42578125" style="255" customWidth="1"/>
    <col min="16150" max="16150" width="8.42578125" style="255" customWidth="1"/>
    <col min="16151" max="16151" width="0.42578125" style="255" customWidth="1"/>
    <col min="16152" max="16152" width="11" style="255" customWidth="1"/>
    <col min="16153" max="16153" width="0.28515625" style="255" customWidth="1"/>
    <col min="16154" max="16154" width="10.28515625" style="255" customWidth="1"/>
    <col min="16155" max="16155" width="0.42578125" style="255" customWidth="1"/>
    <col min="16156" max="16156" width="11.28515625" style="255" customWidth="1"/>
    <col min="16157" max="16157" width="0.42578125" style="255" customWidth="1"/>
    <col min="16158" max="16158" width="10.28515625" style="255" customWidth="1"/>
    <col min="16159" max="16159" width="0.42578125" style="255" customWidth="1"/>
    <col min="16160" max="16160" width="10.42578125" style="255" bestFit="1" customWidth="1"/>
    <col min="16161" max="16161" width="0.42578125" style="255" customWidth="1"/>
    <col min="16162" max="16162" width="10.42578125" style="255" bestFit="1" customWidth="1"/>
    <col min="16163" max="16383" width="9.140625" style="255"/>
    <col min="16384" max="16384" width="9.140625" style="255" customWidth="1"/>
  </cols>
  <sheetData>
    <row r="1" spans="1:36" ht="24.6" customHeight="1">
      <c r="A1" s="252" t="s">
        <v>0</v>
      </c>
      <c r="B1" s="252"/>
      <c r="C1" s="253"/>
      <c r="D1" s="253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</row>
    <row r="2" spans="1:36" ht="24.6" customHeight="1">
      <c r="A2" s="252" t="s">
        <v>120</v>
      </c>
      <c r="B2" s="252"/>
      <c r="C2" s="253"/>
      <c r="D2" s="253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</row>
    <row r="3" spans="1:36" ht="24.6" customHeight="1"/>
    <row r="4" spans="1:36" ht="24.6" customHeight="1">
      <c r="C4" s="253"/>
      <c r="D4" s="253"/>
      <c r="E4" s="352" t="s">
        <v>2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6" ht="24.6" customHeight="1">
      <c r="C5" s="253"/>
      <c r="D5" s="253"/>
      <c r="E5" s="257"/>
      <c r="F5" s="257"/>
      <c r="G5" s="257"/>
      <c r="H5" s="257"/>
      <c r="I5" s="353" t="s">
        <v>68</v>
      </c>
      <c r="J5" s="353"/>
      <c r="K5" s="353"/>
      <c r="L5" s="353"/>
      <c r="M5" s="353"/>
      <c r="N5" s="257"/>
      <c r="O5" s="257"/>
      <c r="P5" s="257"/>
      <c r="Q5" s="353" t="s">
        <v>71</v>
      </c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257"/>
      <c r="AC5" s="257"/>
      <c r="AD5" s="257"/>
      <c r="AE5" s="257"/>
      <c r="AF5" s="258"/>
      <c r="AG5" s="258"/>
    </row>
    <row r="6" spans="1:36" ht="24.6" customHeight="1">
      <c r="A6" s="252"/>
      <c r="B6" s="252"/>
      <c r="C6" s="253"/>
      <c r="D6" s="253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 t="s">
        <v>212</v>
      </c>
      <c r="V6" s="257"/>
      <c r="W6" s="257" t="s">
        <v>121</v>
      </c>
      <c r="X6" s="257"/>
      <c r="Y6" s="257"/>
      <c r="Z6" s="257"/>
      <c r="AA6" s="257"/>
      <c r="AB6" s="257"/>
      <c r="AC6" s="257"/>
      <c r="AD6" s="257"/>
      <c r="AE6" s="257"/>
      <c r="AG6" s="258"/>
    </row>
    <row r="7" spans="1:36" ht="24.6" customHeight="1">
      <c r="A7" s="252"/>
      <c r="B7" s="252"/>
      <c r="C7" s="253"/>
      <c r="D7" s="253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 t="s">
        <v>213</v>
      </c>
      <c r="V7" s="257"/>
      <c r="W7" s="257" t="s">
        <v>122</v>
      </c>
      <c r="X7" s="257"/>
      <c r="Y7" s="259" t="s">
        <v>123</v>
      </c>
      <c r="Z7" s="259"/>
      <c r="AA7" s="257" t="s">
        <v>124</v>
      </c>
      <c r="AB7" s="257"/>
      <c r="AC7" s="257"/>
      <c r="AD7" s="257"/>
      <c r="AE7" s="260" t="s">
        <v>125</v>
      </c>
      <c r="AG7" s="258"/>
    </row>
    <row r="8" spans="1:36" ht="24.6" customHeight="1">
      <c r="A8" s="252"/>
      <c r="B8" s="252"/>
      <c r="C8" s="253"/>
      <c r="D8" s="253"/>
      <c r="E8" s="257" t="s">
        <v>64</v>
      </c>
      <c r="F8" s="257"/>
      <c r="G8" s="257"/>
      <c r="H8" s="257"/>
      <c r="L8" s="257"/>
      <c r="P8" s="257"/>
      <c r="Q8" s="257" t="s">
        <v>121</v>
      </c>
      <c r="R8" s="257"/>
      <c r="S8" s="257" t="s">
        <v>121</v>
      </c>
      <c r="T8" s="257"/>
      <c r="U8" s="257" t="s">
        <v>214</v>
      </c>
      <c r="V8" s="257"/>
      <c r="W8" s="257" t="s">
        <v>126</v>
      </c>
      <c r="X8" s="257"/>
      <c r="Y8" s="259" t="s">
        <v>127</v>
      </c>
      <c r="Z8" s="259"/>
      <c r="AA8" s="257" t="s">
        <v>128</v>
      </c>
      <c r="AB8" s="257"/>
      <c r="AC8" s="257"/>
      <c r="AD8" s="257"/>
      <c r="AE8" s="260" t="s">
        <v>129</v>
      </c>
      <c r="AG8" s="258"/>
    </row>
    <row r="9" spans="1:36" ht="24.6" customHeight="1">
      <c r="A9" s="252"/>
      <c r="B9" s="252"/>
      <c r="C9" s="252"/>
      <c r="D9" s="252"/>
      <c r="E9" s="257" t="s">
        <v>130</v>
      </c>
      <c r="F9" s="257"/>
      <c r="G9" s="257" t="s">
        <v>131</v>
      </c>
      <c r="H9" s="257"/>
      <c r="I9" s="257" t="s">
        <v>132</v>
      </c>
      <c r="J9" s="257"/>
      <c r="K9" s="257" t="s">
        <v>121</v>
      </c>
      <c r="L9" s="257"/>
      <c r="M9" s="257"/>
      <c r="N9" s="257"/>
      <c r="O9" s="257"/>
      <c r="P9" s="257"/>
      <c r="Q9" s="257" t="s">
        <v>133</v>
      </c>
      <c r="R9" s="257"/>
      <c r="S9" s="257" t="s">
        <v>123</v>
      </c>
      <c r="T9" s="257"/>
      <c r="U9" s="257" t="s">
        <v>215</v>
      </c>
      <c r="V9" s="257"/>
      <c r="W9" s="257" t="s">
        <v>134</v>
      </c>
      <c r="X9" s="257"/>
      <c r="Y9" s="259" t="s">
        <v>135</v>
      </c>
      <c r="Z9" s="259"/>
      <c r="AA9" s="257" t="s">
        <v>136</v>
      </c>
      <c r="AB9" s="257"/>
      <c r="AC9" s="257" t="s">
        <v>286</v>
      </c>
      <c r="AD9" s="257"/>
      <c r="AE9" s="257" t="s">
        <v>137</v>
      </c>
      <c r="AG9" s="257" t="s">
        <v>138</v>
      </c>
    </row>
    <row r="10" spans="1:36" ht="24.6" customHeight="1">
      <c r="A10" s="252"/>
      <c r="B10" s="252"/>
      <c r="C10" s="334" t="s">
        <v>6</v>
      </c>
      <c r="E10" s="257" t="s">
        <v>139</v>
      </c>
      <c r="F10" s="257"/>
      <c r="G10" s="257" t="s">
        <v>140</v>
      </c>
      <c r="H10" s="257"/>
      <c r="I10" s="257" t="s">
        <v>141</v>
      </c>
      <c r="J10" s="257"/>
      <c r="K10" s="257" t="s">
        <v>253</v>
      </c>
      <c r="L10" s="257"/>
      <c r="M10" s="257" t="s">
        <v>142</v>
      </c>
      <c r="N10" s="257"/>
      <c r="O10" s="257" t="s">
        <v>253</v>
      </c>
      <c r="P10" s="257"/>
      <c r="Q10" s="257" t="s">
        <v>143</v>
      </c>
      <c r="R10" s="257"/>
      <c r="S10" s="257" t="s">
        <v>144</v>
      </c>
      <c r="T10" s="257"/>
      <c r="U10" s="257" t="s">
        <v>216</v>
      </c>
      <c r="V10" s="257"/>
      <c r="W10" s="257" t="s">
        <v>145</v>
      </c>
      <c r="X10" s="257"/>
      <c r="Y10" s="259" t="s">
        <v>146</v>
      </c>
      <c r="Z10" s="259"/>
      <c r="AA10" s="257" t="s">
        <v>147</v>
      </c>
      <c r="AB10" s="257"/>
      <c r="AC10" s="257" t="s">
        <v>287</v>
      </c>
      <c r="AD10" s="257"/>
      <c r="AE10" s="257" t="s">
        <v>148</v>
      </c>
      <c r="AG10" s="257" t="s">
        <v>147</v>
      </c>
    </row>
    <row r="11" spans="1:36" ht="24.6" customHeight="1">
      <c r="A11" s="252"/>
      <c r="B11" s="252"/>
      <c r="C11" s="253"/>
      <c r="D11" s="253"/>
      <c r="E11" s="354" t="s">
        <v>8</v>
      </c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  <c r="AA11" s="354"/>
      <c r="AB11" s="354"/>
      <c r="AC11" s="354"/>
      <c r="AD11" s="354"/>
      <c r="AE11" s="354"/>
      <c r="AF11" s="354"/>
      <c r="AG11" s="354"/>
      <c r="AH11" s="354"/>
    </row>
    <row r="12" spans="1:36" ht="24.6" customHeight="1">
      <c r="A12" s="252" t="s">
        <v>291</v>
      </c>
      <c r="B12" s="252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</row>
    <row r="13" spans="1:36" ht="24.6" customHeight="1">
      <c r="A13" s="252" t="s">
        <v>258</v>
      </c>
      <c r="B13" s="252"/>
      <c r="C13" s="253"/>
      <c r="D13" s="253"/>
      <c r="E13" s="38">
        <v>1822465</v>
      </c>
      <c r="F13" s="38"/>
      <c r="G13" s="38">
        <v>16060017</v>
      </c>
      <c r="H13" s="38"/>
      <c r="I13" s="38">
        <v>199845</v>
      </c>
      <c r="J13" s="38"/>
      <c r="K13" s="38">
        <v>75133</v>
      </c>
      <c r="L13" s="38"/>
      <c r="M13" s="38">
        <v>9218208</v>
      </c>
      <c r="N13" s="38"/>
      <c r="O13" s="38">
        <v>-75133</v>
      </c>
      <c r="P13" s="38"/>
      <c r="Q13" s="38">
        <v>-1966355</v>
      </c>
      <c r="R13" s="38"/>
      <c r="S13" s="38">
        <v>321709</v>
      </c>
      <c r="T13" s="38"/>
      <c r="U13" s="38"/>
      <c r="V13" s="38"/>
      <c r="W13" s="38">
        <v>-50030</v>
      </c>
      <c r="X13" s="38"/>
      <c r="Y13" s="38">
        <v>2717474</v>
      </c>
      <c r="Z13" s="38"/>
      <c r="AA13" s="38">
        <f>SUM(Q13:Z13)</f>
        <v>1022798</v>
      </c>
      <c r="AB13" s="38"/>
      <c r="AC13" s="101">
        <f>SUM(E13:P13,AA13)</f>
        <v>28323333</v>
      </c>
      <c r="AD13" s="38"/>
      <c r="AE13" s="101">
        <v>3231642</v>
      </c>
      <c r="AF13" s="38"/>
      <c r="AG13" s="38">
        <f>SUM(AC13:AE13)</f>
        <v>31554975</v>
      </c>
      <c r="AH13" s="38"/>
      <c r="AI13" s="38"/>
      <c r="AJ13" s="38"/>
    </row>
    <row r="14" spans="1:36" ht="14.45" customHeight="1">
      <c r="A14" s="252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</row>
    <row r="15" spans="1:36" ht="24.6" customHeight="1">
      <c r="A15" s="252" t="s">
        <v>149</v>
      </c>
      <c r="B15" s="252"/>
      <c r="C15" s="255"/>
      <c r="D15" s="255"/>
      <c r="E15" s="40"/>
      <c r="F15" s="38"/>
      <c r="G15" s="40"/>
      <c r="H15" s="38"/>
      <c r="I15" s="40"/>
      <c r="J15" s="38"/>
      <c r="K15" s="40"/>
      <c r="L15" s="38"/>
      <c r="M15" s="40"/>
      <c r="N15" s="40"/>
      <c r="O15" s="40"/>
      <c r="P15" s="38"/>
      <c r="Q15" s="40"/>
      <c r="R15" s="38"/>
      <c r="S15" s="40"/>
      <c r="T15" s="38"/>
      <c r="U15" s="40"/>
      <c r="V15" s="38"/>
      <c r="W15" s="40"/>
      <c r="X15" s="38"/>
      <c r="Y15" s="40"/>
      <c r="Z15" s="38"/>
      <c r="AA15" s="40"/>
      <c r="AB15" s="38"/>
      <c r="AC15" s="40"/>
      <c r="AD15" s="38"/>
      <c r="AE15" s="40"/>
      <c r="AF15" s="38"/>
      <c r="AG15" s="40"/>
      <c r="AH15" s="38"/>
      <c r="AI15" s="40"/>
      <c r="AJ15" s="38"/>
    </row>
    <row r="16" spans="1:36" ht="24.6" customHeight="1">
      <c r="A16" s="262" t="s">
        <v>321</v>
      </c>
      <c r="B16" s="252"/>
      <c r="C16" s="255"/>
      <c r="D16" s="255"/>
      <c r="E16" s="40"/>
      <c r="F16" s="38"/>
      <c r="G16" s="40"/>
      <c r="H16" s="38"/>
      <c r="I16" s="40"/>
      <c r="J16" s="38"/>
      <c r="K16" s="40"/>
      <c r="L16" s="38"/>
      <c r="M16" s="40"/>
      <c r="N16" s="40"/>
      <c r="O16" s="40"/>
      <c r="P16" s="38"/>
      <c r="Q16" s="40"/>
      <c r="R16" s="38"/>
      <c r="S16" s="40"/>
      <c r="T16" s="38"/>
      <c r="U16" s="40"/>
      <c r="V16" s="38"/>
      <c r="W16" s="40"/>
      <c r="X16" s="38"/>
      <c r="Y16" s="40"/>
      <c r="Z16" s="38"/>
      <c r="AA16" s="40"/>
      <c r="AB16" s="38"/>
      <c r="AC16" s="40"/>
      <c r="AD16" s="38"/>
      <c r="AE16" s="40"/>
      <c r="AF16" s="38"/>
      <c r="AG16" s="40"/>
      <c r="AH16" s="38"/>
      <c r="AI16" s="40"/>
      <c r="AJ16" s="38"/>
    </row>
    <row r="17" spans="1:36" ht="24" customHeight="1">
      <c r="A17" s="262"/>
      <c r="B17" s="255" t="s">
        <v>150</v>
      </c>
      <c r="C17" s="255"/>
      <c r="D17" s="255"/>
      <c r="E17" s="41">
        <v>0</v>
      </c>
      <c r="F17" s="38"/>
      <c r="G17" s="41">
        <v>0</v>
      </c>
      <c r="H17" s="38"/>
      <c r="I17" s="41">
        <v>0</v>
      </c>
      <c r="J17" s="38"/>
      <c r="K17" s="41">
        <v>0</v>
      </c>
      <c r="L17" s="38"/>
      <c r="M17" s="41">
        <v>0</v>
      </c>
      <c r="N17" s="41"/>
      <c r="O17" s="41">
        <v>0</v>
      </c>
      <c r="P17" s="38"/>
      <c r="Q17" s="41">
        <v>0</v>
      </c>
      <c r="R17" s="38"/>
      <c r="S17" s="41">
        <v>0</v>
      </c>
      <c r="T17" s="38"/>
      <c r="U17" s="41"/>
      <c r="V17" s="38"/>
      <c r="W17" s="41">
        <v>0</v>
      </c>
      <c r="X17" s="38"/>
      <c r="Y17" s="41">
        <v>0</v>
      </c>
      <c r="Z17" s="38"/>
      <c r="AA17" s="41">
        <f>SUM(Q17:Z17)</f>
        <v>0</v>
      </c>
      <c r="AB17" s="38"/>
      <c r="AC17" s="41">
        <f>SUM(E17:M17,AA17)</f>
        <v>0</v>
      </c>
      <c r="AD17" s="38"/>
      <c r="AE17" s="116">
        <v>2300</v>
      </c>
      <c r="AF17" s="38"/>
      <c r="AG17" s="116">
        <f t="shared" ref="AG17:AG20" si="0">SUM(AC17:AE17)</f>
        <v>2300</v>
      </c>
      <c r="AH17" s="38"/>
      <c r="AI17" s="41"/>
      <c r="AJ17" s="38"/>
    </row>
    <row r="18" spans="1:36" ht="24.6" customHeight="1">
      <c r="A18" s="262"/>
      <c r="B18" s="255" t="s">
        <v>151</v>
      </c>
      <c r="C18" s="256">
        <v>15</v>
      </c>
      <c r="E18" s="41">
        <v>0</v>
      </c>
      <c r="F18" s="38"/>
      <c r="G18" s="41">
        <v>0</v>
      </c>
      <c r="H18" s="38"/>
      <c r="I18" s="41">
        <v>0</v>
      </c>
      <c r="J18" s="38"/>
      <c r="K18" s="41">
        <v>0</v>
      </c>
      <c r="L18" s="38"/>
      <c r="M18" s="41">
        <v>-451416</v>
      </c>
      <c r="N18" s="41"/>
      <c r="O18" s="41">
        <v>0</v>
      </c>
      <c r="P18" s="38"/>
      <c r="Q18" s="41">
        <v>0</v>
      </c>
      <c r="R18" s="38"/>
      <c r="S18" s="41">
        <v>0</v>
      </c>
      <c r="T18" s="38"/>
      <c r="U18" s="41"/>
      <c r="V18" s="38"/>
      <c r="W18" s="41">
        <v>0</v>
      </c>
      <c r="X18" s="38"/>
      <c r="Y18" s="41">
        <v>0</v>
      </c>
      <c r="Z18" s="38"/>
      <c r="AA18" s="41">
        <f>SUM(Q18:Z18)</f>
        <v>0</v>
      </c>
      <c r="AB18" s="38"/>
      <c r="AC18" s="41">
        <f>SUM(E18:M18,AA18)</f>
        <v>-451416</v>
      </c>
      <c r="AD18" s="38"/>
      <c r="AE18" s="116">
        <v>0</v>
      </c>
      <c r="AF18" s="38"/>
      <c r="AG18" s="116">
        <f t="shared" si="0"/>
        <v>-451416</v>
      </c>
      <c r="AH18" s="38"/>
      <c r="AI18" s="41"/>
      <c r="AJ18" s="38"/>
    </row>
    <row r="19" spans="1:36" ht="24.6" customHeight="1">
      <c r="A19" s="252"/>
      <c r="B19" s="255" t="s">
        <v>152</v>
      </c>
      <c r="C19" s="255"/>
      <c r="D19" s="255"/>
      <c r="E19" s="42">
        <v>0</v>
      </c>
      <c r="F19" s="43"/>
      <c r="G19" s="42">
        <v>0</v>
      </c>
      <c r="H19" s="43"/>
      <c r="I19" s="42">
        <v>0</v>
      </c>
      <c r="J19" s="43"/>
      <c r="K19" s="42">
        <v>0</v>
      </c>
      <c r="L19" s="43"/>
      <c r="M19" s="42">
        <v>0</v>
      </c>
      <c r="N19" s="144"/>
      <c r="O19" s="42">
        <v>0</v>
      </c>
      <c r="P19" s="43"/>
      <c r="Q19" s="42">
        <v>0</v>
      </c>
      <c r="R19" s="43"/>
      <c r="S19" s="42">
        <v>0</v>
      </c>
      <c r="T19" s="43"/>
      <c r="U19" s="42"/>
      <c r="V19" s="43"/>
      <c r="W19" s="42">
        <v>0</v>
      </c>
      <c r="X19" s="43"/>
      <c r="Y19" s="42">
        <v>0</v>
      </c>
      <c r="Z19" s="43"/>
      <c r="AA19" s="42">
        <f>SUM(Q19:Z19)</f>
        <v>0</v>
      </c>
      <c r="AB19" s="43"/>
      <c r="AC19" s="42">
        <f>SUM(E19:M19,AA19)</f>
        <v>0</v>
      </c>
      <c r="AD19" s="43"/>
      <c r="AE19" s="117">
        <v>-42825</v>
      </c>
      <c r="AF19" s="43"/>
      <c r="AG19" s="117">
        <f t="shared" si="0"/>
        <v>-42825</v>
      </c>
      <c r="AH19" s="43"/>
      <c r="AI19" s="41"/>
      <c r="AJ19" s="38"/>
    </row>
    <row r="20" spans="1:36" ht="24.6" customHeight="1">
      <c r="A20" s="264" t="s">
        <v>320</v>
      </c>
      <c r="B20" s="252"/>
      <c r="C20" s="255"/>
      <c r="D20" s="255"/>
      <c r="E20" s="119">
        <f>SUM(E17:E19)</f>
        <v>0</v>
      </c>
      <c r="F20" s="154"/>
      <c r="G20" s="119">
        <f>SUM(G17:G19)</f>
        <v>0</v>
      </c>
      <c r="H20" s="154"/>
      <c r="I20" s="119">
        <f>SUM(I17:I19)</f>
        <v>0</v>
      </c>
      <c r="J20" s="154"/>
      <c r="K20" s="119">
        <f>SUM(K17:K19)</f>
        <v>0</v>
      </c>
      <c r="L20" s="154"/>
      <c r="M20" s="119">
        <f>SUM(M17:M19)</f>
        <v>-451416</v>
      </c>
      <c r="N20" s="305"/>
      <c r="O20" s="119">
        <f>SUM(O17:O19)</f>
        <v>0</v>
      </c>
      <c r="P20" s="154"/>
      <c r="Q20" s="119">
        <f>SUM(Q17:Q19)</f>
        <v>0</v>
      </c>
      <c r="R20" s="154"/>
      <c r="S20" s="119">
        <f>SUM(S17:S19)</f>
        <v>0</v>
      </c>
      <c r="T20" s="154"/>
      <c r="U20" s="119">
        <f>SUM(U17:U19)</f>
        <v>0</v>
      </c>
      <c r="V20" s="154"/>
      <c r="W20" s="119">
        <f>SUM(W17:W19)</f>
        <v>0</v>
      </c>
      <c r="X20" s="38"/>
      <c r="Y20" s="153">
        <f>SUM(Y17:Y19)</f>
        <v>0</v>
      </c>
      <c r="Z20" s="154"/>
      <c r="AA20" s="119">
        <f>SUM(AA17:AA19)</f>
        <v>0</v>
      </c>
      <c r="AB20" s="154"/>
      <c r="AC20" s="119">
        <f>SUM(AC17:AC19)</f>
        <v>-451416</v>
      </c>
      <c r="AD20" s="154"/>
      <c r="AE20" s="119">
        <f>SUM(AE17:AE19)</f>
        <v>-40525</v>
      </c>
      <c r="AF20" s="154"/>
      <c r="AG20" s="119">
        <f t="shared" si="0"/>
        <v>-491941</v>
      </c>
      <c r="AH20" s="154"/>
      <c r="AI20" s="41"/>
      <c r="AJ20" s="38"/>
    </row>
    <row r="21" spans="1:36" ht="14.45" customHeight="1">
      <c r="A21" s="252"/>
      <c r="C21" s="253"/>
      <c r="D21" s="253"/>
      <c r="E21" s="44"/>
      <c r="F21" s="43"/>
      <c r="G21" s="44"/>
      <c r="H21" s="43"/>
      <c r="I21" s="44"/>
      <c r="J21" s="43"/>
      <c r="K21" s="44"/>
      <c r="L21" s="43"/>
      <c r="M21" s="44"/>
      <c r="N21" s="44"/>
      <c r="O21" s="44"/>
      <c r="P21" s="43"/>
      <c r="Q21" s="44"/>
      <c r="R21" s="43"/>
      <c r="S21" s="44"/>
      <c r="T21" s="43"/>
      <c r="U21" s="44"/>
      <c r="V21" s="43"/>
      <c r="W21" s="44"/>
      <c r="X21" s="38"/>
      <c r="Y21" s="44"/>
      <c r="Z21" s="43"/>
      <c r="AA21" s="44"/>
      <c r="AB21" s="43"/>
      <c r="AC21" s="44"/>
      <c r="AD21" s="43"/>
      <c r="AE21" s="44"/>
      <c r="AF21" s="43"/>
      <c r="AG21" s="44"/>
      <c r="AH21" s="43"/>
      <c r="AI21" s="41"/>
      <c r="AJ21" s="38"/>
    </row>
    <row r="22" spans="1:36" ht="24.6" customHeight="1">
      <c r="A22" s="262" t="s">
        <v>153</v>
      </c>
      <c r="B22" s="252"/>
      <c r="C22" s="253"/>
      <c r="D22" s="253"/>
      <c r="E22" s="44"/>
      <c r="F22" s="43"/>
      <c r="G22" s="44"/>
      <c r="H22" s="43"/>
      <c r="I22" s="44"/>
      <c r="J22" s="43"/>
      <c r="K22" s="44"/>
      <c r="L22" s="43"/>
      <c r="M22" s="44"/>
      <c r="N22" s="44"/>
      <c r="O22" s="44"/>
      <c r="P22" s="43"/>
      <c r="Q22" s="44"/>
      <c r="R22" s="43"/>
      <c r="S22" s="44"/>
      <c r="T22" s="43"/>
      <c r="U22" s="44"/>
      <c r="V22" s="43"/>
      <c r="W22" s="44"/>
      <c r="X22" s="38"/>
      <c r="Y22" s="44"/>
      <c r="Z22" s="43"/>
      <c r="AA22" s="44"/>
      <c r="AB22" s="43"/>
      <c r="AC22" s="44"/>
      <c r="AD22" s="43"/>
      <c r="AE22" s="44"/>
      <c r="AF22" s="43"/>
      <c r="AG22" s="44"/>
      <c r="AH22" s="43"/>
      <c r="AI22" s="41"/>
      <c r="AJ22" s="38"/>
    </row>
    <row r="23" spans="1:36" ht="24.6" hidden="1" customHeight="1">
      <c r="B23" s="267" t="s">
        <v>224</v>
      </c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304"/>
      <c r="AB23" s="144"/>
      <c r="AC23" s="47"/>
      <c r="AD23" s="144"/>
      <c r="AE23" s="125">
        <f>SUM(U23:AC23)</f>
        <v>0</v>
      </c>
      <c r="AF23" s="144"/>
      <c r="AG23" s="125">
        <f>SUM(E23:T23,AE23)</f>
        <v>0</v>
      </c>
      <c r="AH23" s="144"/>
      <c r="AI23" s="41"/>
      <c r="AJ23" s="38"/>
    </row>
    <row r="24" spans="1:36" ht="24.6" customHeight="1">
      <c r="B24" s="267" t="s">
        <v>235</v>
      </c>
      <c r="E24" s="42">
        <v>0</v>
      </c>
      <c r="F24" s="43"/>
      <c r="G24" s="42">
        <v>0</v>
      </c>
      <c r="H24" s="43"/>
      <c r="I24" s="42">
        <v>0</v>
      </c>
      <c r="J24" s="43"/>
      <c r="K24" s="42">
        <v>0</v>
      </c>
      <c r="L24" s="43"/>
      <c r="M24" s="42">
        <v>0</v>
      </c>
      <c r="N24" s="144"/>
      <c r="O24" s="42">
        <v>0</v>
      </c>
      <c r="P24" s="43"/>
      <c r="Q24" s="42">
        <v>0</v>
      </c>
      <c r="R24" s="43"/>
      <c r="S24" s="42">
        <v>0</v>
      </c>
      <c r="T24" s="43"/>
      <c r="U24" s="42"/>
      <c r="V24" s="43"/>
      <c r="W24" s="42">
        <v>0</v>
      </c>
      <c r="X24" s="43"/>
      <c r="Y24" s="42">
        <v>-26122</v>
      </c>
      <c r="Z24" s="43"/>
      <c r="AA24" s="303">
        <f>SUM(Q24:Z24)</f>
        <v>-26122</v>
      </c>
      <c r="AB24" s="43"/>
      <c r="AC24" s="46">
        <f>SUM(E24:M24,AA24)</f>
        <v>-26122</v>
      </c>
      <c r="AD24" s="43"/>
      <c r="AE24" s="100">
        <v>75430</v>
      </c>
      <c r="AF24" s="43"/>
      <c r="AG24" s="100">
        <f t="shared" ref="AG24:AG25" si="1">SUM(AC24:AE24)</f>
        <v>49308</v>
      </c>
      <c r="AH24" s="43"/>
      <c r="AI24" s="41"/>
      <c r="AJ24" s="38"/>
    </row>
    <row r="25" spans="1:36" ht="24.6" customHeight="1">
      <c r="A25" s="252" t="s">
        <v>154</v>
      </c>
      <c r="B25" s="252"/>
      <c r="C25" s="253"/>
      <c r="D25" s="253"/>
      <c r="E25" s="121">
        <f>SUM(E23:E24)</f>
        <v>0</v>
      </c>
      <c r="F25" s="43"/>
      <c r="G25" s="121">
        <f>SUM(G23:G24)</f>
        <v>0</v>
      </c>
      <c r="H25" s="43"/>
      <c r="I25" s="121">
        <f>SUM(I23:I24)</f>
        <v>0</v>
      </c>
      <c r="J25" s="43"/>
      <c r="K25" s="121">
        <f>SUM(K23:K24)</f>
        <v>0</v>
      </c>
      <c r="L25" s="43"/>
      <c r="M25" s="121">
        <f>SUM(M23:M24)</f>
        <v>0</v>
      </c>
      <c r="N25" s="305"/>
      <c r="O25" s="121">
        <f>SUM(O23:O24)</f>
        <v>0</v>
      </c>
      <c r="P25" s="43"/>
      <c r="Q25" s="121">
        <f>SUM(Q23:Q24)</f>
        <v>0</v>
      </c>
      <c r="R25" s="43"/>
      <c r="S25" s="121">
        <f>SUM(S23:S24)</f>
        <v>0</v>
      </c>
      <c r="T25" s="43"/>
      <c r="U25" s="121">
        <f>SUM(U23:U24)</f>
        <v>0</v>
      </c>
      <c r="V25" s="43"/>
      <c r="W25" s="121">
        <f>SUM(W23:W24)</f>
        <v>0</v>
      </c>
      <c r="X25" s="38"/>
      <c r="Y25" s="155">
        <f>SUM(Y23:Y24)</f>
        <v>-26122</v>
      </c>
      <c r="Z25" s="43"/>
      <c r="AA25" s="122">
        <f>SUM(AA23:AA24)</f>
        <v>-26122</v>
      </c>
      <c r="AB25" s="43"/>
      <c r="AC25" s="121">
        <f>SUM(AC23:AC24)</f>
        <v>-26122</v>
      </c>
      <c r="AD25" s="43"/>
      <c r="AE25" s="121">
        <f>SUM(AE23:AE24)</f>
        <v>75430</v>
      </c>
      <c r="AF25" s="43"/>
      <c r="AG25" s="121">
        <f t="shared" si="1"/>
        <v>49308</v>
      </c>
      <c r="AH25" s="43"/>
      <c r="AI25" s="41"/>
      <c r="AJ25" s="38"/>
    </row>
    <row r="26" spans="1:36" ht="14.45" customHeight="1">
      <c r="A26" s="252"/>
      <c r="B26" s="252"/>
      <c r="C26" s="253"/>
      <c r="D26" s="253"/>
      <c r="E26" s="39"/>
      <c r="F26" s="43"/>
      <c r="G26" s="39"/>
      <c r="H26" s="43"/>
      <c r="I26" s="39"/>
      <c r="J26" s="43"/>
      <c r="K26" s="44"/>
      <c r="L26" s="43"/>
      <c r="M26" s="44"/>
      <c r="N26" s="44"/>
      <c r="O26" s="44"/>
      <c r="P26" s="43"/>
      <c r="Q26" s="44"/>
      <c r="R26" s="43"/>
      <c r="S26" s="44"/>
      <c r="T26" s="43"/>
      <c r="U26" s="39"/>
      <c r="V26" s="43"/>
      <c r="W26" s="39"/>
      <c r="X26" s="38"/>
      <c r="Y26" s="39"/>
      <c r="Z26" s="43"/>
      <c r="AA26" s="44"/>
      <c r="AB26" s="43"/>
      <c r="AC26" s="39"/>
      <c r="AD26" s="43"/>
      <c r="AE26" s="39"/>
      <c r="AF26" s="43"/>
      <c r="AG26" s="39"/>
      <c r="AH26" s="43"/>
      <c r="AI26" s="41"/>
      <c r="AJ26" s="38"/>
    </row>
    <row r="27" spans="1:36" ht="24.6" customHeight="1">
      <c r="A27" s="252" t="s">
        <v>325</v>
      </c>
      <c r="B27" s="252"/>
      <c r="C27" s="253"/>
      <c r="D27" s="253"/>
      <c r="E27" s="119">
        <f>+E20+E25</f>
        <v>0</v>
      </c>
      <c r="F27" s="43"/>
      <c r="G27" s="119">
        <f>+G20+G25</f>
        <v>0</v>
      </c>
      <c r="H27" s="43"/>
      <c r="I27" s="119">
        <f>+I20+I25</f>
        <v>0</v>
      </c>
      <c r="J27" s="43"/>
      <c r="K27" s="123">
        <f>+K20+K25</f>
        <v>0</v>
      </c>
      <c r="L27" s="43"/>
      <c r="M27" s="123">
        <f>+M20+M25</f>
        <v>-451416</v>
      </c>
      <c r="N27" s="309"/>
      <c r="O27" s="123">
        <f>+O20+O25</f>
        <v>0</v>
      </c>
      <c r="P27" s="43"/>
      <c r="Q27" s="123">
        <f>+Q20+Q25</f>
        <v>0</v>
      </c>
      <c r="R27" s="43"/>
      <c r="S27" s="123">
        <f>+S20+S25</f>
        <v>0</v>
      </c>
      <c r="T27" s="43"/>
      <c r="U27" s="119">
        <f>+U20+U25</f>
        <v>0</v>
      </c>
      <c r="V27" s="43"/>
      <c r="W27" s="119">
        <f>+W20+W25</f>
        <v>0</v>
      </c>
      <c r="X27" s="38">
        <v>0</v>
      </c>
      <c r="Y27" s="153">
        <f>+Y20+Y25</f>
        <v>-26122</v>
      </c>
      <c r="Z27" s="43"/>
      <c r="AA27" s="123">
        <f>+AA20+AA25</f>
        <v>-26122</v>
      </c>
      <c r="AB27" s="43"/>
      <c r="AC27" s="119">
        <f>+AC20+AC25</f>
        <v>-477538</v>
      </c>
      <c r="AD27" s="43"/>
      <c r="AE27" s="119">
        <f>+AE20+AE25</f>
        <v>34905</v>
      </c>
      <c r="AF27" s="43"/>
      <c r="AG27" s="119">
        <f>SUM(AC27:AE27)</f>
        <v>-442633</v>
      </c>
      <c r="AH27" s="43"/>
      <c r="AI27" s="41"/>
      <c r="AJ27" s="38"/>
    </row>
    <row r="28" spans="1:36" ht="18.600000000000001" customHeight="1">
      <c r="A28" s="252"/>
      <c r="B28" s="252"/>
      <c r="C28" s="253"/>
      <c r="D28" s="253"/>
      <c r="E28" s="44"/>
      <c r="F28" s="43"/>
      <c r="G28" s="44"/>
      <c r="H28" s="43"/>
      <c r="I28" s="44"/>
      <c r="J28" s="43"/>
      <c r="K28" s="44"/>
      <c r="L28" s="43"/>
      <c r="M28" s="44"/>
      <c r="N28" s="44"/>
      <c r="O28" s="44"/>
      <c r="P28" s="43"/>
      <c r="Q28" s="44"/>
      <c r="R28" s="43"/>
      <c r="S28" s="44"/>
      <c r="T28" s="43"/>
      <c r="U28" s="44"/>
      <c r="V28" s="43"/>
      <c r="W28" s="44"/>
      <c r="X28" s="38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1"/>
      <c r="AJ28" s="38"/>
    </row>
    <row r="29" spans="1:36" ht="24.6" customHeight="1">
      <c r="A29" s="252" t="s">
        <v>302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1"/>
      <c r="AJ29" s="38"/>
    </row>
    <row r="30" spans="1:36" ht="24.6" customHeight="1">
      <c r="B30" s="255" t="s">
        <v>213</v>
      </c>
      <c r="E30" s="43">
        <v>0</v>
      </c>
      <c r="F30" s="124"/>
      <c r="G30" s="43">
        <v>0</v>
      </c>
      <c r="H30" s="124"/>
      <c r="I30" s="43">
        <v>0</v>
      </c>
      <c r="J30" s="124"/>
      <c r="K30" s="43">
        <v>0</v>
      </c>
      <c r="L30" s="124"/>
      <c r="M30" s="43">
        <v>5988</v>
      </c>
      <c r="N30" s="43"/>
      <c r="O30" s="43">
        <v>0</v>
      </c>
      <c r="P30" s="124"/>
      <c r="Q30" s="102">
        <v>0</v>
      </c>
      <c r="R30" s="124"/>
      <c r="S30" s="43">
        <v>0</v>
      </c>
      <c r="T30" s="124"/>
      <c r="U30" s="43"/>
      <c r="V30" s="124"/>
      <c r="W30" s="43">
        <v>0</v>
      </c>
      <c r="X30" s="41"/>
      <c r="Y30" s="43">
        <v>0</v>
      </c>
      <c r="Z30" s="124"/>
      <c r="AA30" s="43">
        <f>SUM(Q30:Z30)</f>
        <v>0</v>
      </c>
      <c r="AB30" s="124"/>
      <c r="AC30" s="43">
        <f>SUM(E30:M30,AA30)</f>
        <v>5988</v>
      </c>
      <c r="AD30" s="124"/>
      <c r="AE30" s="102">
        <v>-96867</v>
      </c>
      <c r="AF30" s="124"/>
      <c r="AG30" s="45">
        <f t="shared" ref="AG30:AG32" si="2">SUM(AC30:AE30)</f>
        <v>-90879</v>
      </c>
      <c r="AH30" s="124"/>
      <c r="AI30" s="41"/>
      <c r="AJ30" s="38"/>
    </row>
    <row r="31" spans="1:36" ht="24.6" customHeight="1">
      <c r="B31" s="255" t="s">
        <v>158</v>
      </c>
      <c r="E31" s="42">
        <v>0</v>
      </c>
      <c r="F31" s="43"/>
      <c r="G31" s="42">
        <v>0</v>
      </c>
      <c r="H31" s="43"/>
      <c r="I31" s="42">
        <v>0</v>
      </c>
      <c r="J31" s="43"/>
      <c r="K31" s="42">
        <v>0</v>
      </c>
      <c r="L31" s="43"/>
      <c r="M31" s="42">
        <v>0</v>
      </c>
      <c r="N31" s="144"/>
      <c r="O31" s="42">
        <v>0</v>
      </c>
      <c r="P31" s="43"/>
      <c r="Q31" s="42">
        <v>1090048</v>
      </c>
      <c r="R31" s="43"/>
      <c r="S31" s="42">
        <v>756024</v>
      </c>
      <c r="T31" s="43"/>
      <c r="U31" s="42"/>
      <c r="V31" s="43"/>
      <c r="W31" s="42">
        <v>0</v>
      </c>
      <c r="X31" s="48"/>
      <c r="Y31" s="42">
        <v>0</v>
      </c>
      <c r="Z31" s="43"/>
      <c r="AA31" s="42">
        <f>SUM(Q31:Z31)</f>
        <v>1846072</v>
      </c>
      <c r="AB31" s="43"/>
      <c r="AC31" s="42">
        <f>SUM(E31:M31,AA31)</f>
        <v>1846072</v>
      </c>
      <c r="AD31" s="43"/>
      <c r="AE31" s="117">
        <v>147771</v>
      </c>
      <c r="AF31" s="43"/>
      <c r="AG31" s="263">
        <f t="shared" si="2"/>
        <v>1993843</v>
      </c>
      <c r="AH31" s="43"/>
      <c r="AI31" s="41"/>
      <c r="AJ31" s="38"/>
    </row>
    <row r="32" spans="1:36" ht="24.6" customHeight="1">
      <c r="A32" s="252" t="s">
        <v>260</v>
      </c>
      <c r="B32" s="252"/>
      <c r="C32" s="253"/>
      <c r="D32" s="253"/>
      <c r="E32" s="119">
        <f>SUM(E30:E31)</f>
        <v>0</v>
      </c>
      <c r="F32" s="151"/>
      <c r="G32" s="119">
        <f>SUM(G30:G31)</f>
        <v>0</v>
      </c>
      <c r="H32" s="151"/>
      <c r="I32" s="119">
        <f>SUM(I30:I31)</f>
        <v>0</v>
      </c>
      <c r="J32" s="151"/>
      <c r="K32" s="119">
        <f>SUM(K30:K31)</f>
        <v>0</v>
      </c>
      <c r="L32" s="151"/>
      <c r="M32" s="119">
        <f>SUM(M30:M31)</f>
        <v>5988</v>
      </c>
      <c r="N32" s="305"/>
      <c r="O32" s="119">
        <f>SUM(O30:O31)</f>
        <v>0</v>
      </c>
      <c r="P32" s="151"/>
      <c r="Q32" s="119">
        <f>SUM(Q30:Q31)</f>
        <v>1090048</v>
      </c>
      <c r="R32" s="151"/>
      <c r="S32" s="119">
        <f>SUM(S30:S31)</f>
        <v>756024</v>
      </c>
      <c r="T32" s="151"/>
      <c r="U32" s="119">
        <f>SUM(U30:U31)</f>
        <v>0</v>
      </c>
      <c r="V32" s="151"/>
      <c r="W32" s="119">
        <f>SUM(W30:W31)</f>
        <v>0</v>
      </c>
      <c r="X32" s="156"/>
      <c r="Y32" s="153">
        <f>SUM(Y30:Y31)</f>
        <v>0</v>
      </c>
      <c r="Z32" s="151"/>
      <c r="AA32" s="119">
        <f>SUM(AA30:AA31)</f>
        <v>1846072</v>
      </c>
      <c r="AB32" s="151"/>
      <c r="AC32" s="119">
        <f>SUM(AC30:AC31)</f>
        <v>1852060</v>
      </c>
      <c r="AD32" s="151"/>
      <c r="AE32" s="119">
        <f>SUM(AE30:AE31)</f>
        <v>50904</v>
      </c>
      <c r="AF32" s="151"/>
      <c r="AG32" s="119">
        <f t="shared" si="2"/>
        <v>1902964</v>
      </c>
      <c r="AH32" s="151"/>
      <c r="AI32" s="41"/>
      <c r="AJ32" s="38"/>
    </row>
    <row r="33" spans="1:36" ht="24.6" customHeight="1">
      <c r="A33" s="252"/>
      <c r="B33" s="255" t="s">
        <v>227</v>
      </c>
      <c r="C33" s="253"/>
      <c r="D33" s="253"/>
      <c r="E33" s="47">
        <v>0</v>
      </c>
      <c r="F33" s="41"/>
      <c r="G33" s="47">
        <v>0</v>
      </c>
      <c r="H33" s="41"/>
      <c r="I33" s="47">
        <v>0</v>
      </c>
      <c r="J33" s="41"/>
      <c r="K33" s="47">
        <v>0</v>
      </c>
      <c r="L33" s="41"/>
      <c r="M33" s="47">
        <v>253761</v>
      </c>
      <c r="N33" s="47"/>
      <c r="O33" s="47">
        <v>0</v>
      </c>
      <c r="P33" s="41"/>
      <c r="Q33" s="47">
        <v>0</v>
      </c>
      <c r="R33" s="41"/>
      <c r="S33" s="47">
        <v>-253761</v>
      </c>
      <c r="T33" s="41"/>
      <c r="U33" s="47"/>
      <c r="V33" s="41"/>
      <c r="W33" s="47">
        <v>0</v>
      </c>
      <c r="X33" s="48"/>
      <c r="Y33" s="47">
        <v>0</v>
      </c>
      <c r="Z33" s="41"/>
      <c r="AA33" s="47">
        <f>SUM(Q33:Z33)</f>
        <v>-253761</v>
      </c>
      <c r="AB33" s="41"/>
      <c r="AC33" s="120">
        <f>SUM(E33:M33,AA33)</f>
        <v>0</v>
      </c>
      <c r="AD33" s="41"/>
      <c r="AE33" s="125">
        <v>0</v>
      </c>
      <c r="AF33" s="41"/>
      <c r="AG33" s="125">
        <f>SUM(AC33:AE33)</f>
        <v>0</v>
      </c>
      <c r="AH33" s="41"/>
      <c r="AI33" s="41"/>
      <c r="AJ33" s="38"/>
    </row>
    <row r="34" spans="1:36" ht="24.6" customHeight="1" thickBot="1">
      <c r="A34" s="252" t="s">
        <v>292</v>
      </c>
      <c r="B34" s="261"/>
      <c r="C34" s="266"/>
      <c r="D34" s="266"/>
      <c r="E34" s="126">
        <f>SUM(E27,E32,E13,E33)</f>
        <v>1822465</v>
      </c>
      <c r="F34" s="152"/>
      <c r="G34" s="126">
        <f>SUM(G27,G32,G13,G33)</f>
        <v>16060017</v>
      </c>
      <c r="H34" s="152"/>
      <c r="I34" s="126">
        <f>SUM(I27,I32,I13,I33)</f>
        <v>199845</v>
      </c>
      <c r="J34" s="152"/>
      <c r="K34" s="126">
        <f>SUM(K27,K32,K13,K33)</f>
        <v>75133</v>
      </c>
      <c r="L34" s="152"/>
      <c r="M34" s="126">
        <f>SUM(M27,M32,M13,M33)</f>
        <v>9026541</v>
      </c>
      <c r="N34" s="305"/>
      <c r="O34" s="126">
        <f>SUM(O27,O32,O13,O33)</f>
        <v>-75133</v>
      </c>
      <c r="P34" s="152"/>
      <c r="Q34" s="126">
        <f>SUM(Q27,Q32,Q13,Q33)</f>
        <v>-876307</v>
      </c>
      <c r="R34" s="152"/>
      <c r="S34" s="126">
        <f>SUM(S27,S32,S13,S33)</f>
        <v>823972</v>
      </c>
      <c r="T34" s="152"/>
      <c r="U34" s="126">
        <f>SUM(U27,U32,U13,U33)</f>
        <v>0</v>
      </c>
      <c r="V34" s="152"/>
      <c r="W34" s="126">
        <f>SUM(W27,W32,W13,W33)</f>
        <v>-50030</v>
      </c>
      <c r="X34" s="38"/>
      <c r="Y34" s="126">
        <f>SUM(Y27,Y32,Y13,Y33)</f>
        <v>2691352</v>
      </c>
      <c r="Z34" s="152"/>
      <c r="AA34" s="126">
        <f>SUM(AA27,AA32,AA13,AA33)</f>
        <v>2588987</v>
      </c>
      <c r="AB34" s="152"/>
      <c r="AC34" s="126">
        <f>SUM(AC27,AC32,AC13,AC33)</f>
        <v>29697855</v>
      </c>
      <c r="AD34" s="152"/>
      <c r="AE34" s="126">
        <f>SUM(AE27,AE32,AE13,AE33)</f>
        <v>3317451</v>
      </c>
      <c r="AF34" s="152"/>
      <c r="AG34" s="126">
        <f>SUM(AC34:AE34)</f>
        <v>33015306</v>
      </c>
      <c r="AH34" s="152"/>
      <c r="AI34" s="41"/>
      <c r="AJ34" s="38"/>
    </row>
    <row r="35" spans="1:36" ht="23.45" customHeight="1" thickTop="1">
      <c r="H35" s="302"/>
    </row>
    <row r="37" spans="1:36" ht="22.5" customHeight="1"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74"/>
      <c r="V37" s="274"/>
      <c r="W37" s="274"/>
      <c r="X37" s="274"/>
      <c r="Y37" s="274"/>
      <c r="Z37" s="274"/>
      <c r="AA37" s="274"/>
      <c r="AB37" s="274"/>
      <c r="AC37" s="274"/>
      <c r="AD37" s="274"/>
      <c r="AE37" s="274"/>
      <c r="AF37" s="274"/>
      <c r="AG37" s="274"/>
    </row>
    <row r="38" spans="1:36" ht="22.5" customHeight="1">
      <c r="K38" s="308"/>
      <c r="M38" s="308"/>
      <c r="N38" s="308"/>
      <c r="O38" s="308"/>
      <c r="Q38" s="308"/>
      <c r="S38" s="308"/>
      <c r="T38" s="308"/>
      <c r="U38" s="308"/>
      <c r="W38" s="308"/>
      <c r="Y38" s="308"/>
      <c r="AA38" s="308"/>
      <c r="AE38" s="274"/>
      <c r="AG38" s="274"/>
      <c r="AI38" s="308"/>
    </row>
    <row r="42" spans="1:36" ht="22.5" customHeight="1">
      <c r="G42" s="274"/>
      <c r="H42" s="274"/>
      <c r="I42" s="274"/>
      <c r="J42" s="274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</row>
  </sheetData>
  <sheetProtection formatCells="0" formatColumns="0" formatRows="0" insertColumns="0" insertRows="0" insertHyperlinks="0" deleteColumns="0" deleteRows="0" sort="0" autoFilter="0" pivotTables="0"/>
  <mergeCells count="4">
    <mergeCell ref="E4:AH4"/>
    <mergeCell ref="I5:M5"/>
    <mergeCell ref="Q5:AA5"/>
    <mergeCell ref="E11:AH11"/>
  </mergeCells>
  <pageMargins left="0.4" right="0.4" top="0.48" bottom="0.5" header="0.5" footer="0.5"/>
  <pageSetup paperSize="9" scale="47" firstPageNumber="11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09DE-0481-4060-9024-EA500E43FBA6}">
  <sheetPr>
    <tabColor rgb="FF002060"/>
  </sheetPr>
  <dimension ref="A1:AI48"/>
  <sheetViews>
    <sheetView view="pageBreakPreview" topLeftCell="A39" zoomScale="46" zoomScaleNormal="57" zoomScaleSheetLayoutView="46" zoomScalePageLayoutView="60" workbookViewId="0">
      <selection activeCell="T24" sqref="T24"/>
    </sheetView>
  </sheetViews>
  <sheetFormatPr defaultRowHeight="22.5" customHeight="1"/>
  <cols>
    <col min="1" max="2" width="2.28515625" style="4" customWidth="1"/>
    <col min="3" max="3" width="48.28515625" style="4" customWidth="1"/>
    <col min="4" max="4" width="13.85546875" style="4" customWidth="1"/>
    <col min="5" max="5" width="19.42578125" style="4" customWidth="1"/>
    <col min="6" max="6" width="1.28515625" style="4" customWidth="1"/>
    <col min="7" max="7" width="19.42578125" style="4" customWidth="1"/>
    <col min="8" max="8" width="1.28515625" style="4" customWidth="1"/>
    <col min="9" max="9" width="19.42578125" style="4" customWidth="1"/>
    <col min="10" max="10" width="1.28515625" style="4" customWidth="1"/>
    <col min="11" max="11" width="19.42578125" style="4" customWidth="1"/>
    <col min="12" max="12" width="1.28515625" style="4" customWidth="1"/>
    <col min="13" max="13" width="19.42578125" style="4" customWidth="1"/>
    <col min="14" max="14" width="1.28515625" style="4" customWidth="1"/>
    <col min="15" max="15" width="19.42578125" style="4" customWidth="1"/>
    <col min="16" max="16" width="1.28515625" style="4" customWidth="1"/>
    <col min="17" max="17" width="19.42578125" style="4" customWidth="1"/>
    <col min="18" max="18" width="1.28515625" style="4" customWidth="1"/>
    <col min="19" max="19" width="19.42578125" style="4" customWidth="1"/>
    <col min="20" max="20" width="1.28515625" style="4" customWidth="1"/>
    <col min="21" max="21" width="19.42578125" style="4" customWidth="1"/>
    <col min="22" max="22" width="8.7109375" style="4"/>
    <col min="23" max="23" width="1" style="4" customWidth="1"/>
    <col min="24" max="24" width="8.7109375" style="4"/>
    <col min="25" max="25" width="1.140625" style="4" customWidth="1"/>
    <col min="26" max="26" width="8.7109375" style="4"/>
    <col min="27" max="27" width="0.42578125" style="4" customWidth="1"/>
    <col min="28" max="28" width="8.7109375" style="4"/>
    <col min="29" max="29" width="1.140625" style="4" customWidth="1"/>
    <col min="30" max="30" width="8.7109375" style="4"/>
    <col min="31" max="31" width="0.85546875" style="4" customWidth="1"/>
    <col min="32" max="32" width="8.7109375" style="4"/>
    <col min="33" max="33" width="0.85546875" style="4" customWidth="1"/>
    <col min="34" max="34" width="8.7109375" style="4"/>
    <col min="35" max="35" width="5.140625" style="4" bestFit="1" customWidth="1"/>
    <col min="36" max="242" width="8.7109375" style="4"/>
    <col min="243" max="244" width="2.28515625" style="4" customWidth="1"/>
    <col min="245" max="245" width="39.140625" style="4" customWidth="1"/>
    <col min="246" max="246" width="7.28515625" style="4" customWidth="1"/>
    <col min="247" max="247" width="12.28515625" style="4" customWidth="1"/>
    <col min="248" max="248" width="1.140625" style="4" customWidth="1"/>
    <col min="249" max="249" width="12.28515625" style="4" customWidth="1"/>
    <col min="250" max="250" width="1.140625" style="4" customWidth="1"/>
    <col min="251" max="251" width="12.28515625" style="4" customWidth="1"/>
    <col min="252" max="252" width="1.140625" style="4" customWidth="1"/>
    <col min="253" max="253" width="12.28515625" style="4" customWidth="1"/>
    <col min="254" max="254" width="1.140625" style="4" customWidth="1"/>
    <col min="255" max="255" width="12.28515625" style="4" customWidth="1"/>
    <col min="256" max="256" width="1.140625" style="4" customWidth="1"/>
    <col min="257" max="257" width="12.28515625" style="4" customWidth="1"/>
    <col min="258" max="258" width="1.140625" style="4" customWidth="1"/>
    <col min="259" max="259" width="12.28515625" style="4" customWidth="1"/>
    <col min="260" max="498" width="8.7109375" style="4"/>
    <col min="499" max="500" width="2.28515625" style="4" customWidth="1"/>
    <col min="501" max="501" width="39.140625" style="4" customWidth="1"/>
    <col min="502" max="502" width="7.28515625" style="4" customWidth="1"/>
    <col min="503" max="503" width="12.28515625" style="4" customWidth="1"/>
    <col min="504" max="504" width="1.140625" style="4" customWidth="1"/>
    <col min="505" max="505" width="12.28515625" style="4" customWidth="1"/>
    <col min="506" max="506" width="1.140625" style="4" customWidth="1"/>
    <col min="507" max="507" width="12.28515625" style="4" customWidth="1"/>
    <col min="508" max="508" width="1.140625" style="4" customWidth="1"/>
    <col min="509" max="509" width="12.28515625" style="4" customWidth="1"/>
    <col min="510" max="510" width="1.140625" style="4" customWidth="1"/>
    <col min="511" max="511" width="12.28515625" style="4" customWidth="1"/>
    <col min="512" max="512" width="1.140625" style="4" customWidth="1"/>
    <col min="513" max="513" width="12.28515625" style="4" customWidth="1"/>
    <col min="514" max="514" width="1.140625" style="4" customWidth="1"/>
    <col min="515" max="515" width="12.28515625" style="4" customWidth="1"/>
    <col min="516" max="754" width="8.7109375" style="4"/>
    <col min="755" max="756" width="2.28515625" style="4" customWidth="1"/>
    <col min="757" max="757" width="39.140625" style="4" customWidth="1"/>
    <col min="758" max="758" width="7.28515625" style="4" customWidth="1"/>
    <col min="759" max="759" width="12.28515625" style="4" customWidth="1"/>
    <col min="760" max="760" width="1.140625" style="4" customWidth="1"/>
    <col min="761" max="761" width="12.28515625" style="4" customWidth="1"/>
    <col min="762" max="762" width="1.140625" style="4" customWidth="1"/>
    <col min="763" max="763" width="12.28515625" style="4" customWidth="1"/>
    <col min="764" max="764" width="1.140625" style="4" customWidth="1"/>
    <col min="765" max="765" width="12.28515625" style="4" customWidth="1"/>
    <col min="766" max="766" width="1.140625" style="4" customWidth="1"/>
    <col min="767" max="767" width="12.28515625" style="4" customWidth="1"/>
    <col min="768" max="768" width="1.140625" style="4" customWidth="1"/>
    <col min="769" max="769" width="12.28515625" style="4" customWidth="1"/>
    <col min="770" max="770" width="1.140625" style="4" customWidth="1"/>
    <col min="771" max="771" width="12.28515625" style="4" customWidth="1"/>
    <col min="772" max="1010" width="8.7109375" style="4"/>
    <col min="1011" max="1012" width="2.28515625" style="4" customWidth="1"/>
    <col min="1013" max="1013" width="39.140625" style="4" customWidth="1"/>
    <col min="1014" max="1014" width="7.28515625" style="4" customWidth="1"/>
    <col min="1015" max="1015" width="12.28515625" style="4" customWidth="1"/>
    <col min="1016" max="1016" width="1.140625" style="4" customWidth="1"/>
    <col min="1017" max="1017" width="12.28515625" style="4" customWidth="1"/>
    <col min="1018" max="1018" width="1.140625" style="4" customWidth="1"/>
    <col min="1019" max="1019" width="12.28515625" style="4" customWidth="1"/>
    <col min="1020" max="1020" width="1.140625" style="4" customWidth="1"/>
    <col min="1021" max="1021" width="12.28515625" style="4" customWidth="1"/>
    <col min="1022" max="1022" width="1.140625" style="4" customWidth="1"/>
    <col min="1023" max="1023" width="12.28515625" style="4" customWidth="1"/>
    <col min="1024" max="1024" width="1.140625" style="4" customWidth="1"/>
    <col min="1025" max="1025" width="12.28515625" style="4" customWidth="1"/>
    <col min="1026" max="1026" width="1.140625" style="4" customWidth="1"/>
    <col min="1027" max="1027" width="12.28515625" style="4" customWidth="1"/>
    <col min="1028" max="1266" width="8.7109375" style="4"/>
    <col min="1267" max="1268" width="2.28515625" style="4" customWidth="1"/>
    <col min="1269" max="1269" width="39.140625" style="4" customWidth="1"/>
    <col min="1270" max="1270" width="7.28515625" style="4" customWidth="1"/>
    <col min="1271" max="1271" width="12.28515625" style="4" customWidth="1"/>
    <col min="1272" max="1272" width="1.140625" style="4" customWidth="1"/>
    <col min="1273" max="1273" width="12.28515625" style="4" customWidth="1"/>
    <col min="1274" max="1274" width="1.140625" style="4" customWidth="1"/>
    <col min="1275" max="1275" width="12.28515625" style="4" customWidth="1"/>
    <col min="1276" max="1276" width="1.140625" style="4" customWidth="1"/>
    <col min="1277" max="1277" width="12.28515625" style="4" customWidth="1"/>
    <col min="1278" max="1278" width="1.140625" style="4" customWidth="1"/>
    <col min="1279" max="1279" width="12.28515625" style="4" customWidth="1"/>
    <col min="1280" max="1280" width="1.140625" style="4" customWidth="1"/>
    <col min="1281" max="1281" width="12.28515625" style="4" customWidth="1"/>
    <col min="1282" max="1282" width="1.140625" style="4" customWidth="1"/>
    <col min="1283" max="1283" width="12.28515625" style="4" customWidth="1"/>
    <col min="1284" max="1522" width="8.7109375" style="4"/>
    <col min="1523" max="1524" width="2.28515625" style="4" customWidth="1"/>
    <col min="1525" max="1525" width="39.140625" style="4" customWidth="1"/>
    <col min="1526" max="1526" width="7.28515625" style="4" customWidth="1"/>
    <col min="1527" max="1527" width="12.28515625" style="4" customWidth="1"/>
    <col min="1528" max="1528" width="1.140625" style="4" customWidth="1"/>
    <col min="1529" max="1529" width="12.28515625" style="4" customWidth="1"/>
    <col min="1530" max="1530" width="1.140625" style="4" customWidth="1"/>
    <col min="1531" max="1531" width="12.28515625" style="4" customWidth="1"/>
    <col min="1532" max="1532" width="1.140625" style="4" customWidth="1"/>
    <col min="1533" max="1533" width="12.28515625" style="4" customWidth="1"/>
    <col min="1534" max="1534" width="1.140625" style="4" customWidth="1"/>
    <col min="1535" max="1535" width="12.28515625" style="4" customWidth="1"/>
    <col min="1536" max="1536" width="1.140625" style="4" customWidth="1"/>
    <col min="1537" max="1537" width="12.28515625" style="4" customWidth="1"/>
    <col min="1538" max="1538" width="1.140625" style="4" customWidth="1"/>
    <col min="1539" max="1539" width="12.28515625" style="4" customWidth="1"/>
    <col min="1540" max="1778" width="8.7109375" style="4"/>
    <col min="1779" max="1780" width="2.28515625" style="4" customWidth="1"/>
    <col min="1781" max="1781" width="39.140625" style="4" customWidth="1"/>
    <col min="1782" max="1782" width="7.28515625" style="4" customWidth="1"/>
    <col min="1783" max="1783" width="12.28515625" style="4" customWidth="1"/>
    <col min="1784" max="1784" width="1.140625" style="4" customWidth="1"/>
    <col min="1785" max="1785" width="12.28515625" style="4" customWidth="1"/>
    <col min="1786" max="1786" width="1.140625" style="4" customWidth="1"/>
    <col min="1787" max="1787" width="12.28515625" style="4" customWidth="1"/>
    <col min="1788" max="1788" width="1.140625" style="4" customWidth="1"/>
    <col min="1789" max="1789" width="12.28515625" style="4" customWidth="1"/>
    <col min="1790" max="1790" width="1.140625" style="4" customWidth="1"/>
    <col min="1791" max="1791" width="12.28515625" style="4" customWidth="1"/>
    <col min="1792" max="1792" width="1.140625" style="4" customWidth="1"/>
    <col min="1793" max="1793" width="12.28515625" style="4" customWidth="1"/>
    <col min="1794" max="1794" width="1.140625" style="4" customWidth="1"/>
    <col min="1795" max="1795" width="12.28515625" style="4" customWidth="1"/>
    <col min="1796" max="2034" width="8.7109375" style="4"/>
    <col min="2035" max="2036" width="2.28515625" style="4" customWidth="1"/>
    <col min="2037" max="2037" width="39.140625" style="4" customWidth="1"/>
    <col min="2038" max="2038" width="7.28515625" style="4" customWidth="1"/>
    <col min="2039" max="2039" width="12.28515625" style="4" customWidth="1"/>
    <col min="2040" max="2040" width="1.140625" style="4" customWidth="1"/>
    <col min="2041" max="2041" width="12.28515625" style="4" customWidth="1"/>
    <col min="2042" max="2042" width="1.140625" style="4" customWidth="1"/>
    <col min="2043" max="2043" width="12.28515625" style="4" customWidth="1"/>
    <col min="2044" max="2044" width="1.140625" style="4" customWidth="1"/>
    <col min="2045" max="2045" width="12.28515625" style="4" customWidth="1"/>
    <col min="2046" max="2046" width="1.140625" style="4" customWidth="1"/>
    <col min="2047" max="2047" width="12.28515625" style="4" customWidth="1"/>
    <col min="2048" max="2048" width="1.140625" style="4" customWidth="1"/>
    <col min="2049" max="2049" width="12.28515625" style="4" customWidth="1"/>
    <col min="2050" max="2050" width="1.140625" style="4" customWidth="1"/>
    <col min="2051" max="2051" width="12.28515625" style="4" customWidth="1"/>
    <col min="2052" max="2290" width="8.7109375" style="4"/>
    <col min="2291" max="2292" width="2.28515625" style="4" customWidth="1"/>
    <col min="2293" max="2293" width="39.140625" style="4" customWidth="1"/>
    <col min="2294" max="2294" width="7.28515625" style="4" customWidth="1"/>
    <col min="2295" max="2295" width="12.28515625" style="4" customWidth="1"/>
    <col min="2296" max="2296" width="1.140625" style="4" customWidth="1"/>
    <col min="2297" max="2297" width="12.28515625" style="4" customWidth="1"/>
    <col min="2298" max="2298" width="1.140625" style="4" customWidth="1"/>
    <col min="2299" max="2299" width="12.28515625" style="4" customWidth="1"/>
    <col min="2300" max="2300" width="1.140625" style="4" customWidth="1"/>
    <col min="2301" max="2301" width="12.28515625" style="4" customWidth="1"/>
    <col min="2302" max="2302" width="1.140625" style="4" customWidth="1"/>
    <col min="2303" max="2303" width="12.28515625" style="4" customWidth="1"/>
    <col min="2304" max="2304" width="1.140625" style="4" customWidth="1"/>
    <col min="2305" max="2305" width="12.28515625" style="4" customWidth="1"/>
    <col min="2306" max="2306" width="1.140625" style="4" customWidth="1"/>
    <col min="2307" max="2307" width="12.28515625" style="4" customWidth="1"/>
    <col min="2308" max="2546" width="8.7109375" style="4"/>
    <col min="2547" max="2548" width="2.28515625" style="4" customWidth="1"/>
    <col min="2549" max="2549" width="39.140625" style="4" customWidth="1"/>
    <col min="2550" max="2550" width="7.28515625" style="4" customWidth="1"/>
    <col min="2551" max="2551" width="12.28515625" style="4" customWidth="1"/>
    <col min="2552" max="2552" width="1.140625" style="4" customWidth="1"/>
    <col min="2553" max="2553" width="12.28515625" style="4" customWidth="1"/>
    <col min="2554" max="2554" width="1.140625" style="4" customWidth="1"/>
    <col min="2555" max="2555" width="12.28515625" style="4" customWidth="1"/>
    <col min="2556" max="2556" width="1.140625" style="4" customWidth="1"/>
    <col min="2557" max="2557" width="12.28515625" style="4" customWidth="1"/>
    <col min="2558" max="2558" width="1.140625" style="4" customWidth="1"/>
    <col min="2559" max="2559" width="12.28515625" style="4" customWidth="1"/>
    <col min="2560" max="2560" width="1.140625" style="4" customWidth="1"/>
    <col min="2561" max="2561" width="12.28515625" style="4" customWidth="1"/>
    <col min="2562" max="2562" width="1.140625" style="4" customWidth="1"/>
    <col min="2563" max="2563" width="12.28515625" style="4" customWidth="1"/>
    <col min="2564" max="2802" width="8.7109375" style="4"/>
    <col min="2803" max="2804" width="2.28515625" style="4" customWidth="1"/>
    <col min="2805" max="2805" width="39.140625" style="4" customWidth="1"/>
    <col min="2806" max="2806" width="7.28515625" style="4" customWidth="1"/>
    <col min="2807" max="2807" width="12.28515625" style="4" customWidth="1"/>
    <col min="2808" max="2808" width="1.140625" style="4" customWidth="1"/>
    <col min="2809" max="2809" width="12.28515625" style="4" customWidth="1"/>
    <col min="2810" max="2810" width="1.140625" style="4" customWidth="1"/>
    <col min="2811" max="2811" width="12.28515625" style="4" customWidth="1"/>
    <col min="2812" max="2812" width="1.140625" style="4" customWidth="1"/>
    <col min="2813" max="2813" width="12.28515625" style="4" customWidth="1"/>
    <col min="2814" max="2814" width="1.140625" style="4" customWidth="1"/>
    <col min="2815" max="2815" width="12.28515625" style="4" customWidth="1"/>
    <col min="2816" max="2816" width="1.140625" style="4" customWidth="1"/>
    <col min="2817" max="2817" width="12.28515625" style="4" customWidth="1"/>
    <col min="2818" max="2818" width="1.140625" style="4" customWidth="1"/>
    <col min="2819" max="2819" width="12.28515625" style="4" customWidth="1"/>
    <col min="2820" max="3058" width="8.7109375" style="4"/>
    <col min="3059" max="3060" width="2.28515625" style="4" customWidth="1"/>
    <col min="3061" max="3061" width="39.140625" style="4" customWidth="1"/>
    <col min="3062" max="3062" width="7.28515625" style="4" customWidth="1"/>
    <col min="3063" max="3063" width="12.28515625" style="4" customWidth="1"/>
    <col min="3064" max="3064" width="1.140625" style="4" customWidth="1"/>
    <col min="3065" max="3065" width="12.28515625" style="4" customWidth="1"/>
    <col min="3066" max="3066" width="1.140625" style="4" customWidth="1"/>
    <col min="3067" max="3067" width="12.28515625" style="4" customWidth="1"/>
    <col min="3068" max="3068" width="1.140625" style="4" customWidth="1"/>
    <col min="3069" max="3069" width="12.28515625" style="4" customWidth="1"/>
    <col min="3070" max="3070" width="1.140625" style="4" customWidth="1"/>
    <col min="3071" max="3071" width="12.28515625" style="4" customWidth="1"/>
    <col min="3072" max="3072" width="1.140625" style="4" customWidth="1"/>
    <col min="3073" max="3073" width="12.28515625" style="4" customWidth="1"/>
    <col min="3074" max="3074" width="1.140625" style="4" customWidth="1"/>
    <col min="3075" max="3075" width="12.28515625" style="4" customWidth="1"/>
    <col min="3076" max="3314" width="8.7109375" style="4"/>
    <col min="3315" max="3316" width="2.28515625" style="4" customWidth="1"/>
    <col min="3317" max="3317" width="39.140625" style="4" customWidth="1"/>
    <col min="3318" max="3318" width="7.28515625" style="4" customWidth="1"/>
    <col min="3319" max="3319" width="12.28515625" style="4" customWidth="1"/>
    <col min="3320" max="3320" width="1.140625" style="4" customWidth="1"/>
    <col min="3321" max="3321" width="12.28515625" style="4" customWidth="1"/>
    <col min="3322" max="3322" width="1.140625" style="4" customWidth="1"/>
    <col min="3323" max="3323" width="12.28515625" style="4" customWidth="1"/>
    <col min="3324" max="3324" width="1.140625" style="4" customWidth="1"/>
    <col min="3325" max="3325" width="12.28515625" style="4" customWidth="1"/>
    <col min="3326" max="3326" width="1.140625" style="4" customWidth="1"/>
    <col min="3327" max="3327" width="12.28515625" style="4" customWidth="1"/>
    <col min="3328" max="3328" width="1.140625" style="4" customWidth="1"/>
    <col min="3329" max="3329" width="12.28515625" style="4" customWidth="1"/>
    <col min="3330" max="3330" width="1.140625" style="4" customWidth="1"/>
    <col min="3331" max="3331" width="12.28515625" style="4" customWidth="1"/>
    <col min="3332" max="3570" width="8.7109375" style="4"/>
    <col min="3571" max="3572" width="2.28515625" style="4" customWidth="1"/>
    <col min="3573" max="3573" width="39.140625" style="4" customWidth="1"/>
    <col min="3574" max="3574" width="7.28515625" style="4" customWidth="1"/>
    <col min="3575" max="3575" width="12.28515625" style="4" customWidth="1"/>
    <col min="3576" max="3576" width="1.140625" style="4" customWidth="1"/>
    <col min="3577" max="3577" width="12.28515625" style="4" customWidth="1"/>
    <col min="3578" max="3578" width="1.140625" style="4" customWidth="1"/>
    <col min="3579" max="3579" width="12.28515625" style="4" customWidth="1"/>
    <col min="3580" max="3580" width="1.140625" style="4" customWidth="1"/>
    <col min="3581" max="3581" width="12.28515625" style="4" customWidth="1"/>
    <col min="3582" max="3582" width="1.140625" style="4" customWidth="1"/>
    <col min="3583" max="3583" width="12.28515625" style="4" customWidth="1"/>
    <col min="3584" max="3584" width="1.140625" style="4" customWidth="1"/>
    <col min="3585" max="3585" width="12.28515625" style="4" customWidth="1"/>
    <col min="3586" max="3586" width="1.140625" style="4" customWidth="1"/>
    <col min="3587" max="3587" width="12.28515625" style="4" customWidth="1"/>
    <col min="3588" max="3826" width="8.7109375" style="4"/>
    <col min="3827" max="3828" width="2.28515625" style="4" customWidth="1"/>
    <col min="3829" max="3829" width="39.140625" style="4" customWidth="1"/>
    <col min="3830" max="3830" width="7.28515625" style="4" customWidth="1"/>
    <col min="3831" max="3831" width="12.28515625" style="4" customWidth="1"/>
    <col min="3832" max="3832" width="1.140625" style="4" customWidth="1"/>
    <col min="3833" max="3833" width="12.28515625" style="4" customWidth="1"/>
    <col min="3834" max="3834" width="1.140625" style="4" customWidth="1"/>
    <col min="3835" max="3835" width="12.28515625" style="4" customWidth="1"/>
    <col min="3836" max="3836" width="1.140625" style="4" customWidth="1"/>
    <col min="3837" max="3837" width="12.28515625" style="4" customWidth="1"/>
    <col min="3838" max="3838" width="1.140625" style="4" customWidth="1"/>
    <col min="3839" max="3839" width="12.28515625" style="4" customWidth="1"/>
    <col min="3840" max="3840" width="1.140625" style="4" customWidth="1"/>
    <col min="3841" max="3841" width="12.28515625" style="4" customWidth="1"/>
    <col min="3842" max="3842" width="1.140625" style="4" customWidth="1"/>
    <col min="3843" max="3843" width="12.28515625" style="4" customWidth="1"/>
    <col min="3844" max="4082" width="8.7109375" style="4"/>
    <col min="4083" max="4084" width="2.28515625" style="4" customWidth="1"/>
    <col min="4085" max="4085" width="39.140625" style="4" customWidth="1"/>
    <col min="4086" max="4086" width="7.28515625" style="4" customWidth="1"/>
    <col min="4087" max="4087" width="12.28515625" style="4" customWidth="1"/>
    <col min="4088" max="4088" width="1.140625" style="4" customWidth="1"/>
    <col min="4089" max="4089" width="12.28515625" style="4" customWidth="1"/>
    <col min="4090" max="4090" width="1.140625" style="4" customWidth="1"/>
    <col min="4091" max="4091" width="12.28515625" style="4" customWidth="1"/>
    <col min="4092" max="4092" width="1.140625" style="4" customWidth="1"/>
    <col min="4093" max="4093" width="12.28515625" style="4" customWidth="1"/>
    <col min="4094" max="4094" width="1.140625" style="4" customWidth="1"/>
    <col min="4095" max="4095" width="12.28515625" style="4" customWidth="1"/>
    <col min="4096" max="4096" width="1.140625" style="4" customWidth="1"/>
    <col min="4097" max="4097" width="12.28515625" style="4" customWidth="1"/>
    <col min="4098" max="4098" width="1.140625" style="4" customWidth="1"/>
    <col min="4099" max="4099" width="12.28515625" style="4" customWidth="1"/>
    <col min="4100" max="4338" width="8.7109375" style="4"/>
    <col min="4339" max="4340" width="2.28515625" style="4" customWidth="1"/>
    <col min="4341" max="4341" width="39.140625" style="4" customWidth="1"/>
    <col min="4342" max="4342" width="7.28515625" style="4" customWidth="1"/>
    <col min="4343" max="4343" width="12.28515625" style="4" customWidth="1"/>
    <col min="4344" max="4344" width="1.140625" style="4" customWidth="1"/>
    <col min="4345" max="4345" width="12.28515625" style="4" customWidth="1"/>
    <col min="4346" max="4346" width="1.140625" style="4" customWidth="1"/>
    <col min="4347" max="4347" width="12.28515625" style="4" customWidth="1"/>
    <col min="4348" max="4348" width="1.140625" style="4" customWidth="1"/>
    <col min="4349" max="4349" width="12.28515625" style="4" customWidth="1"/>
    <col min="4350" max="4350" width="1.140625" style="4" customWidth="1"/>
    <col min="4351" max="4351" width="12.28515625" style="4" customWidth="1"/>
    <col min="4352" max="4352" width="1.140625" style="4" customWidth="1"/>
    <col min="4353" max="4353" width="12.28515625" style="4" customWidth="1"/>
    <col min="4354" max="4354" width="1.140625" style="4" customWidth="1"/>
    <col min="4355" max="4355" width="12.28515625" style="4" customWidth="1"/>
    <col min="4356" max="4594" width="8.7109375" style="4"/>
    <col min="4595" max="4596" width="2.28515625" style="4" customWidth="1"/>
    <col min="4597" max="4597" width="39.140625" style="4" customWidth="1"/>
    <col min="4598" max="4598" width="7.28515625" style="4" customWidth="1"/>
    <col min="4599" max="4599" width="12.28515625" style="4" customWidth="1"/>
    <col min="4600" max="4600" width="1.140625" style="4" customWidth="1"/>
    <col min="4601" max="4601" width="12.28515625" style="4" customWidth="1"/>
    <col min="4602" max="4602" width="1.140625" style="4" customWidth="1"/>
    <col min="4603" max="4603" width="12.28515625" style="4" customWidth="1"/>
    <col min="4604" max="4604" width="1.140625" style="4" customWidth="1"/>
    <col min="4605" max="4605" width="12.28515625" style="4" customWidth="1"/>
    <col min="4606" max="4606" width="1.140625" style="4" customWidth="1"/>
    <col min="4607" max="4607" width="12.28515625" style="4" customWidth="1"/>
    <col min="4608" max="4608" width="1.140625" style="4" customWidth="1"/>
    <col min="4609" max="4609" width="12.28515625" style="4" customWidth="1"/>
    <col min="4610" max="4610" width="1.140625" style="4" customWidth="1"/>
    <col min="4611" max="4611" width="12.28515625" style="4" customWidth="1"/>
    <col min="4612" max="4850" width="8.7109375" style="4"/>
    <col min="4851" max="4852" width="2.28515625" style="4" customWidth="1"/>
    <col min="4853" max="4853" width="39.140625" style="4" customWidth="1"/>
    <col min="4854" max="4854" width="7.28515625" style="4" customWidth="1"/>
    <col min="4855" max="4855" width="12.28515625" style="4" customWidth="1"/>
    <col min="4856" max="4856" width="1.140625" style="4" customWidth="1"/>
    <col min="4857" max="4857" width="12.28515625" style="4" customWidth="1"/>
    <col min="4858" max="4858" width="1.140625" style="4" customWidth="1"/>
    <col min="4859" max="4859" width="12.28515625" style="4" customWidth="1"/>
    <col min="4860" max="4860" width="1.140625" style="4" customWidth="1"/>
    <col min="4861" max="4861" width="12.28515625" style="4" customWidth="1"/>
    <col min="4862" max="4862" width="1.140625" style="4" customWidth="1"/>
    <col min="4863" max="4863" width="12.28515625" style="4" customWidth="1"/>
    <col min="4864" max="4864" width="1.140625" style="4" customWidth="1"/>
    <col min="4865" max="4865" width="12.28515625" style="4" customWidth="1"/>
    <col min="4866" max="4866" width="1.140625" style="4" customWidth="1"/>
    <col min="4867" max="4867" width="12.28515625" style="4" customWidth="1"/>
    <col min="4868" max="5106" width="8.7109375" style="4"/>
    <col min="5107" max="5108" width="2.28515625" style="4" customWidth="1"/>
    <col min="5109" max="5109" width="39.140625" style="4" customWidth="1"/>
    <col min="5110" max="5110" width="7.28515625" style="4" customWidth="1"/>
    <col min="5111" max="5111" width="12.28515625" style="4" customWidth="1"/>
    <col min="5112" max="5112" width="1.140625" style="4" customWidth="1"/>
    <col min="5113" max="5113" width="12.28515625" style="4" customWidth="1"/>
    <col min="5114" max="5114" width="1.140625" style="4" customWidth="1"/>
    <col min="5115" max="5115" width="12.28515625" style="4" customWidth="1"/>
    <col min="5116" max="5116" width="1.140625" style="4" customWidth="1"/>
    <col min="5117" max="5117" width="12.28515625" style="4" customWidth="1"/>
    <col min="5118" max="5118" width="1.140625" style="4" customWidth="1"/>
    <col min="5119" max="5119" width="12.28515625" style="4" customWidth="1"/>
    <col min="5120" max="5120" width="1.140625" style="4" customWidth="1"/>
    <col min="5121" max="5121" width="12.28515625" style="4" customWidth="1"/>
    <col min="5122" max="5122" width="1.140625" style="4" customWidth="1"/>
    <col min="5123" max="5123" width="12.28515625" style="4" customWidth="1"/>
    <col min="5124" max="5362" width="8.7109375" style="4"/>
    <col min="5363" max="5364" width="2.28515625" style="4" customWidth="1"/>
    <col min="5365" max="5365" width="39.140625" style="4" customWidth="1"/>
    <col min="5366" max="5366" width="7.28515625" style="4" customWidth="1"/>
    <col min="5367" max="5367" width="12.28515625" style="4" customWidth="1"/>
    <col min="5368" max="5368" width="1.140625" style="4" customWidth="1"/>
    <col min="5369" max="5369" width="12.28515625" style="4" customWidth="1"/>
    <col min="5370" max="5370" width="1.140625" style="4" customWidth="1"/>
    <col min="5371" max="5371" width="12.28515625" style="4" customWidth="1"/>
    <col min="5372" max="5372" width="1.140625" style="4" customWidth="1"/>
    <col min="5373" max="5373" width="12.28515625" style="4" customWidth="1"/>
    <col min="5374" max="5374" width="1.140625" style="4" customWidth="1"/>
    <col min="5375" max="5375" width="12.28515625" style="4" customWidth="1"/>
    <col min="5376" max="5376" width="1.140625" style="4" customWidth="1"/>
    <col min="5377" max="5377" width="12.28515625" style="4" customWidth="1"/>
    <col min="5378" max="5378" width="1.140625" style="4" customWidth="1"/>
    <col min="5379" max="5379" width="12.28515625" style="4" customWidth="1"/>
    <col min="5380" max="5618" width="8.7109375" style="4"/>
    <col min="5619" max="5620" width="2.28515625" style="4" customWidth="1"/>
    <col min="5621" max="5621" width="39.140625" style="4" customWidth="1"/>
    <col min="5622" max="5622" width="7.28515625" style="4" customWidth="1"/>
    <col min="5623" max="5623" width="12.28515625" style="4" customWidth="1"/>
    <col min="5624" max="5624" width="1.140625" style="4" customWidth="1"/>
    <col min="5625" max="5625" width="12.28515625" style="4" customWidth="1"/>
    <col min="5626" max="5626" width="1.140625" style="4" customWidth="1"/>
    <col min="5627" max="5627" width="12.28515625" style="4" customWidth="1"/>
    <col min="5628" max="5628" width="1.140625" style="4" customWidth="1"/>
    <col min="5629" max="5629" width="12.28515625" style="4" customWidth="1"/>
    <col min="5630" max="5630" width="1.140625" style="4" customWidth="1"/>
    <col min="5631" max="5631" width="12.28515625" style="4" customWidth="1"/>
    <col min="5632" max="5632" width="1.140625" style="4" customWidth="1"/>
    <col min="5633" max="5633" width="12.28515625" style="4" customWidth="1"/>
    <col min="5634" max="5634" width="1.140625" style="4" customWidth="1"/>
    <col min="5635" max="5635" width="12.28515625" style="4" customWidth="1"/>
    <col min="5636" max="5874" width="8.7109375" style="4"/>
    <col min="5875" max="5876" width="2.28515625" style="4" customWidth="1"/>
    <col min="5877" max="5877" width="39.140625" style="4" customWidth="1"/>
    <col min="5878" max="5878" width="7.28515625" style="4" customWidth="1"/>
    <col min="5879" max="5879" width="12.28515625" style="4" customWidth="1"/>
    <col min="5880" max="5880" width="1.140625" style="4" customWidth="1"/>
    <col min="5881" max="5881" width="12.28515625" style="4" customWidth="1"/>
    <col min="5882" max="5882" width="1.140625" style="4" customWidth="1"/>
    <col min="5883" max="5883" width="12.28515625" style="4" customWidth="1"/>
    <col min="5884" max="5884" width="1.140625" style="4" customWidth="1"/>
    <col min="5885" max="5885" width="12.28515625" style="4" customWidth="1"/>
    <col min="5886" max="5886" width="1.140625" style="4" customWidth="1"/>
    <col min="5887" max="5887" width="12.28515625" style="4" customWidth="1"/>
    <col min="5888" max="5888" width="1.140625" style="4" customWidth="1"/>
    <col min="5889" max="5889" width="12.28515625" style="4" customWidth="1"/>
    <col min="5890" max="5890" width="1.140625" style="4" customWidth="1"/>
    <col min="5891" max="5891" width="12.28515625" style="4" customWidth="1"/>
    <col min="5892" max="6130" width="8.7109375" style="4"/>
    <col min="6131" max="6132" width="2.28515625" style="4" customWidth="1"/>
    <col min="6133" max="6133" width="39.140625" style="4" customWidth="1"/>
    <col min="6134" max="6134" width="7.28515625" style="4" customWidth="1"/>
    <col min="6135" max="6135" width="12.28515625" style="4" customWidth="1"/>
    <col min="6136" max="6136" width="1.140625" style="4" customWidth="1"/>
    <col min="6137" max="6137" width="12.28515625" style="4" customWidth="1"/>
    <col min="6138" max="6138" width="1.140625" style="4" customWidth="1"/>
    <col min="6139" max="6139" width="12.28515625" style="4" customWidth="1"/>
    <col min="6140" max="6140" width="1.140625" style="4" customWidth="1"/>
    <col min="6141" max="6141" width="12.28515625" style="4" customWidth="1"/>
    <col min="6142" max="6142" width="1.140625" style="4" customWidth="1"/>
    <col min="6143" max="6143" width="12.28515625" style="4" customWidth="1"/>
    <col min="6144" max="6144" width="1.140625" style="4" customWidth="1"/>
    <col min="6145" max="6145" width="12.28515625" style="4" customWidth="1"/>
    <col min="6146" max="6146" width="1.140625" style="4" customWidth="1"/>
    <col min="6147" max="6147" width="12.28515625" style="4" customWidth="1"/>
    <col min="6148" max="6386" width="8.7109375" style="4"/>
    <col min="6387" max="6388" width="2.28515625" style="4" customWidth="1"/>
    <col min="6389" max="6389" width="39.140625" style="4" customWidth="1"/>
    <col min="6390" max="6390" width="7.28515625" style="4" customWidth="1"/>
    <col min="6391" max="6391" width="12.28515625" style="4" customWidth="1"/>
    <col min="6392" max="6392" width="1.140625" style="4" customWidth="1"/>
    <col min="6393" max="6393" width="12.28515625" style="4" customWidth="1"/>
    <col min="6394" max="6394" width="1.140625" style="4" customWidth="1"/>
    <col min="6395" max="6395" width="12.28515625" style="4" customWidth="1"/>
    <col min="6396" max="6396" width="1.140625" style="4" customWidth="1"/>
    <col min="6397" max="6397" width="12.28515625" style="4" customWidth="1"/>
    <col min="6398" max="6398" width="1.140625" style="4" customWidth="1"/>
    <col min="6399" max="6399" width="12.28515625" style="4" customWidth="1"/>
    <col min="6400" max="6400" width="1.140625" style="4" customWidth="1"/>
    <col min="6401" max="6401" width="12.28515625" style="4" customWidth="1"/>
    <col min="6402" max="6402" width="1.140625" style="4" customWidth="1"/>
    <col min="6403" max="6403" width="12.28515625" style="4" customWidth="1"/>
    <col min="6404" max="6642" width="8.7109375" style="4"/>
    <col min="6643" max="6644" width="2.28515625" style="4" customWidth="1"/>
    <col min="6645" max="6645" width="39.140625" style="4" customWidth="1"/>
    <col min="6646" max="6646" width="7.28515625" style="4" customWidth="1"/>
    <col min="6647" max="6647" width="12.28515625" style="4" customWidth="1"/>
    <col min="6648" max="6648" width="1.140625" style="4" customWidth="1"/>
    <col min="6649" max="6649" width="12.28515625" style="4" customWidth="1"/>
    <col min="6650" max="6650" width="1.140625" style="4" customWidth="1"/>
    <col min="6651" max="6651" width="12.28515625" style="4" customWidth="1"/>
    <col min="6652" max="6652" width="1.140625" style="4" customWidth="1"/>
    <col min="6653" max="6653" width="12.28515625" style="4" customWidth="1"/>
    <col min="6654" max="6654" width="1.140625" style="4" customWidth="1"/>
    <col min="6655" max="6655" width="12.28515625" style="4" customWidth="1"/>
    <col min="6656" max="6656" width="1.140625" style="4" customWidth="1"/>
    <col min="6657" max="6657" width="12.28515625" style="4" customWidth="1"/>
    <col min="6658" max="6658" width="1.140625" style="4" customWidth="1"/>
    <col min="6659" max="6659" width="12.28515625" style="4" customWidth="1"/>
    <col min="6660" max="6898" width="8.7109375" style="4"/>
    <col min="6899" max="6900" width="2.28515625" style="4" customWidth="1"/>
    <col min="6901" max="6901" width="39.140625" style="4" customWidth="1"/>
    <col min="6902" max="6902" width="7.28515625" style="4" customWidth="1"/>
    <col min="6903" max="6903" width="12.28515625" style="4" customWidth="1"/>
    <col min="6904" max="6904" width="1.140625" style="4" customWidth="1"/>
    <col min="6905" max="6905" width="12.28515625" style="4" customWidth="1"/>
    <col min="6906" max="6906" width="1.140625" style="4" customWidth="1"/>
    <col min="6907" max="6907" width="12.28515625" style="4" customWidth="1"/>
    <col min="6908" max="6908" width="1.140625" style="4" customWidth="1"/>
    <col min="6909" max="6909" width="12.28515625" style="4" customWidth="1"/>
    <col min="6910" max="6910" width="1.140625" style="4" customWidth="1"/>
    <col min="6911" max="6911" width="12.28515625" style="4" customWidth="1"/>
    <col min="6912" max="6912" width="1.140625" style="4" customWidth="1"/>
    <col min="6913" max="6913" width="12.28515625" style="4" customWidth="1"/>
    <col min="6914" max="6914" width="1.140625" style="4" customWidth="1"/>
    <col min="6915" max="6915" width="12.28515625" style="4" customWidth="1"/>
    <col min="6916" max="7154" width="8.7109375" style="4"/>
    <col min="7155" max="7156" width="2.28515625" style="4" customWidth="1"/>
    <col min="7157" max="7157" width="39.140625" style="4" customWidth="1"/>
    <col min="7158" max="7158" width="7.28515625" style="4" customWidth="1"/>
    <col min="7159" max="7159" width="12.28515625" style="4" customWidth="1"/>
    <col min="7160" max="7160" width="1.140625" style="4" customWidth="1"/>
    <col min="7161" max="7161" width="12.28515625" style="4" customWidth="1"/>
    <col min="7162" max="7162" width="1.140625" style="4" customWidth="1"/>
    <col min="7163" max="7163" width="12.28515625" style="4" customWidth="1"/>
    <col min="7164" max="7164" width="1.140625" style="4" customWidth="1"/>
    <col min="7165" max="7165" width="12.28515625" style="4" customWidth="1"/>
    <col min="7166" max="7166" width="1.140625" style="4" customWidth="1"/>
    <col min="7167" max="7167" width="12.28515625" style="4" customWidth="1"/>
    <col min="7168" max="7168" width="1.140625" style="4" customWidth="1"/>
    <col min="7169" max="7169" width="12.28515625" style="4" customWidth="1"/>
    <col min="7170" max="7170" width="1.140625" style="4" customWidth="1"/>
    <col min="7171" max="7171" width="12.28515625" style="4" customWidth="1"/>
    <col min="7172" max="7410" width="8.7109375" style="4"/>
    <col min="7411" max="7412" width="2.28515625" style="4" customWidth="1"/>
    <col min="7413" max="7413" width="39.140625" style="4" customWidth="1"/>
    <col min="7414" max="7414" width="7.28515625" style="4" customWidth="1"/>
    <col min="7415" max="7415" width="12.28515625" style="4" customWidth="1"/>
    <col min="7416" max="7416" width="1.140625" style="4" customWidth="1"/>
    <col min="7417" max="7417" width="12.28515625" style="4" customWidth="1"/>
    <col min="7418" max="7418" width="1.140625" style="4" customWidth="1"/>
    <col min="7419" max="7419" width="12.28515625" style="4" customWidth="1"/>
    <col min="7420" max="7420" width="1.140625" style="4" customWidth="1"/>
    <col min="7421" max="7421" width="12.28515625" style="4" customWidth="1"/>
    <col min="7422" max="7422" width="1.140625" style="4" customWidth="1"/>
    <col min="7423" max="7423" width="12.28515625" style="4" customWidth="1"/>
    <col min="7424" max="7424" width="1.140625" style="4" customWidth="1"/>
    <col min="7425" max="7425" width="12.28515625" style="4" customWidth="1"/>
    <col min="7426" max="7426" width="1.140625" style="4" customWidth="1"/>
    <col min="7427" max="7427" width="12.28515625" style="4" customWidth="1"/>
    <col min="7428" max="7666" width="8.7109375" style="4"/>
    <col min="7667" max="7668" width="2.28515625" style="4" customWidth="1"/>
    <col min="7669" max="7669" width="39.140625" style="4" customWidth="1"/>
    <col min="7670" max="7670" width="7.28515625" style="4" customWidth="1"/>
    <col min="7671" max="7671" width="12.28515625" style="4" customWidth="1"/>
    <col min="7672" max="7672" width="1.140625" style="4" customWidth="1"/>
    <col min="7673" max="7673" width="12.28515625" style="4" customWidth="1"/>
    <col min="7674" max="7674" width="1.140625" style="4" customWidth="1"/>
    <col min="7675" max="7675" width="12.28515625" style="4" customWidth="1"/>
    <col min="7676" max="7676" width="1.140625" style="4" customWidth="1"/>
    <col min="7677" max="7677" width="12.28515625" style="4" customWidth="1"/>
    <col min="7678" max="7678" width="1.140625" style="4" customWidth="1"/>
    <col min="7679" max="7679" width="12.28515625" style="4" customWidth="1"/>
    <col min="7680" max="7680" width="1.140625" style="4" customWidth="1"/>
    <col min="7681" max="7681" width="12.28515625" style="4" customWidth="1"/>
    <col min="7682" max="7682" width="1.140625" style="4" customWidth="1"/>
    <col min="7683" max="7683" width="12.28515625" style="4" customWidth="1"/>
    <col min="7684" max="7922" width="8.7109375" style="4"/>
    <col min="7923" max="7924" width="2.28515625" style="4" customWidth="1"/>
    <col min="7925" max="7925" width="39.140625" style="4" customWidth="1"/>
    <col min="7926" max="7926" width="7.28515625" style="4" customWidth="1"/>
    <col min="7927" max="7927" width="12.28515625" style="4" customWidth="1"/>
    <col min="7928" max="7928" width="1.140625" style="4" customWidth="1"/>
    <col min="7929" max="7929" width="12.28515625" style="4" customWidth="1"/>
    <col min="7930" max="7930" width="1.140625" style="4" customWidth="1"/>
    <col min="7931" max="7931" width="12.28515625" style="4" customWidth="1"/>
    <col min="7932" max="7932" width="1.140625" style="4" customWidth="1"/>
    <col min="7933" max="7933" width="12.28515625" style="4" customWidth="1"/>
    <col min="7934" max="7934" width="1.140625" style="4" customWidth="1"/>
    <col min="7935" max="7935" width="12.28515625" style="4" customWidth="1"/>
    <col min="7936" max="7936" width="1.140625" style="4" customWidth="1"/>
    <col min="7937" max="7937" width="12.28515625" style="4" customWidth="1"/>
    <col min="7938" max="7938" width="1.140625" style="4" customWidth="1"/>
    <col min="7939" max="7939" width="12.28515625" style="4" customWidth="1"/>
    <col min="7940" max="8178" width="8.7109375" style="4"/>
    <col min="8179" max="8180" width="2.28515625" style="4" customWidth="1"/>
    <col min="8181" max="8181" width="39.140625" style="4" customWidth="1"/>
    <col min="8182" max="8182" width="7.28515625" style="4" customWidth="1"/>
    <col min="8183" max="8183" width="12.28515625" style="4" customWidth="1"/>
    <col min="8184" max="8184" width="1.140625" style="4" customWidth="1"/>
    <col min="8185" max="8185" width="12.28515625" style="4" customWidth="1"/>
    <col min="8186" max="8186" width="1.140625" style="4" customWidth="1"/>
    <col min="8187" max="8187" width="12.28515625" style="4" customWidth="1"/>
    <col min="8188" max="8188" width="1.140625" style="4" customWidth="1"/>
    <col min="8189" max="8189" width="12.28515625" style="4" customWidth="1"/>
    <col min="8190" max="8190" width="1.140625" style="4" customWidth="1"/>
    <col min="8191" max="8191" width="12.28515625" style="4" customWidth="1"/>
    <col min="8192" max="8192" width="1.140625" style="4" customWidth="1"/>
    <col min="8193" max="8193" width="12.28515625" style="4" customWidth="1"/>
    <col min="8194" max="8194" width="1.140625" style="4" customWidth="1"/>
    <col min="8195" max="8195" width="12.28515625" style="4" customWidth="1"/>
    <col min="8196" max="8434" width="8.7109375" style="4"/>
    <col min="8435" max="8436" width="2.28515625" style="4" customWidth="1"/>
    <col min="8437" max="8437" width="39.140625" style="4" customWidth="1"/>
    <col min="8438" max="8438" width="7.28515625" style="4" customWidth="1"/>
    <col min="8439" max="8439" width="12.28515625" style="4" customWidth="1"/>
    <col min="8440" max="8440" width="1.140625" style="4" customWidth="1"/>
    <col min="8441" max="8441" width="12.28515625" style="4" customWidth="1"/>
    <col min="8442" max="8442" width="1.140625" style="4" customWidth="1"/>
    <col min="8443" max="8443" width="12.28515625" style="4" customWidth="1"/>
    <col min="8444" max="8444" width="1.140625" style="4" customWidth="1"/>
    <col min="8445" max="8445" width="12.28515625" style="4" customWidth="1"/>
    <col min="8446" max="8446" width="1.140625" style="4" customWidth="1"/>
    <col min="8447" max="8447" width="12.28515625" style="4" customWidth="1"/>
    <col min="8448" max="8448" width="1.140625" style="4" customWidth="1"/>
    <col min="8449" max="8449" width="12.28515625" style="4" customWidth="1"/>
    <col min="8450" max="8450" width="1.140625" style="4" customWidth="1"/>
    <col min="8451" max="8451" width="12.28515625" style="4" customWidth="1"/>
    <col min="8452" max="8690" width="8.7109375" style="4"/>
    <col min="8691" max="8692" width="2.28515625" style="4" customWidth="1"/>
    <col min="8693" max="8693" width="39.140625" style="4" customWidth="1"/>
    <col min="8694" max="8694" width="7.28515625" style="4" customWidth="1"/>
    <col min="8695" max="8695" width="12.28515625" style="4" customWidth="1"/>
    <col min="8696" max="8696" width="1.140625" style="4" customWidth="1"/>
    <col min="8697" max="8697" width="12.28515625" style="4" customWidth="1"/>
    <col min="8698" max="8698" width="1.140625" style="4" customWidth="1"/>
    <col min="8699" max="8699" width="12.28515625" style="4" customWidth="1"/>
    <col min="8700" max="8700" width="1.140625" style="4" customWidth="1"/>
    <col min="8701" max="8701" width="12.28515625" style="4" customWidth="1"/>
    <col min="8702" max="8702" width="1.140625" style="4" customWidth="1"/>
    <col min="8703" max="8703" width="12.28515625" style="4" customWidth="1"/>
    <col min="8704" max="8704" width="1.140625" style="4" customWidth="1"/>
    <col min="8705" max="8705" width="12.28515625" style="4" customWidth="1"/>
    <col min="8706" max="8706" width="1.140625" style="4" customWidth="1"/>
    <col min="8707" max="8707" width="12.28515625" style="4" customWidth="1"/>
    <col min="8708" max="8946" width="8.7109375" style="4"/>
    <col min="8947" max="8948" width="2.28515625" style="4" customWidth="1"/>
    <col min="8949" max="8949" width="39.140625" style="4" customWidth="1"/>
    <col min="8950" max="8950" width="7.28515625" style="4" customWidth="1"/>
    <col min="8951" max="8951" width="12.28515625" style="4" customWidth="1"/>
    <col min="8952" max="8952" width="1.140625" style="4" customWidth="1"/>
    <col min="8953" max="8953" width="12.28515625" style="4" customWidth="1"/>
    <col min="8954" max="8954" width="1.140625" style="4" customWidth="1"/>
    <col min="8955" max="8955" width="12.28515625" style="4" customWidth="1"/>
    <col min="8956" max="8956" width="1.140625" style="4" customWidth="1"/>
    <col min="8957" max="8957" width="12.28515625" style="4" customWidth="1"/>
    <col min="8958" max="8958" width="1.140625" style="4" customWidth="1"/>
    <col min="8959" max="8959" width="12.28515625" style="4" customWidth="1"/>
    <col min="8960" max="8960" width="1.140625" style="4" customWidth="1"/>
    <col min="8961" max="8961" width="12.28515625" style="4" customWidth="1"/>
    <col min="8962" max="8962" width="1.140625" style="4" customWidth="1"/>
    <col min="8963" max="8963" width="12.28515625" style="4" customWidth="1"/>
    <col min="8964" max="9202" width="8.7109375" style="4"/>
    <col min="9203" max="9204" width="2.28515625" style="4" customWidth="1"/>
    <col min="9205" max="9205" width="39.140625" style="4" customWidth="1"/>
    <col min="9206" max="9206" width="7.28515625" style="4" customWidth="1"/>
    <col min="9207" max="9207" width="12.28515625" style="4" customWidth="1"/>
    <col min="9208" max="9208" width="1.140625" style="4" customWidth="1"/>
    <col min="9209" max="9209" width="12.28515625" style="4" customWidth="1"/>
    <col min="9210" max="9210" width="1.140625" style="4" customWidth="1"/>
    <col min="9211" max="9211" width="12.28515625" style="4" customWidth="1"/>
    <col min="9212" max="9212" width="1.140625" style="4" customWidth="1"/>
    <col min="9213" max="9213" width="12.28515625" style="4" customWidth="1"/>
    <col min="9214" max="9214" width="1.140625" style="4" customWidth="1"/>
    <col min="9215" max="9215" width="12.28515625" style="4" customWidth="1"/>
    <col min="9216" max="9216" width="1.140625" style="4" customWidth="1"/>
    <col min="9217" max="9217" width="12.28515625" style="4" customWidth="1"/>
    <col min="9218" max="9218" width="1.140625" style="4" customWidth="1"/>
    <col min="9219" max="9219" width="12.28515625" style="4" customWidth="1"/>
    <col min="9220" max="9458" width="8.7109375" style="4"/>
    <col min="9459" max="9460" width="2.28515625" style="4" customWidth="1"/>
    <col min="9461" max="9461" width="39.140625" style="4" customWidth="1"/>
    <col min="9462" max="9462" width="7.28515625" style="4" customWidth="1"/>
    <col min="9463" max="9463" width="12.28515625" style="4" customWidth="1"/>
    <col min="9464" max="9464" width="1.140625" style="4" customWidth="1"/>
    <col min="9465" max="9465" width="12.28515625" style="4" customWidth="1"/>
    <col min="9466" max="9466" width="1.140625" style="4" customWidth="1"/>
    <col min="9467" max="9467" width="12.28515625" style="4" customWidth="1"/>
    <col min="9468" max="9468" width="1.140625" style="4" customWidth="1"/>
    <col min="9469" max="9469" width="12.28515625" style="4" customWidth="1"/>
    <col min="9470" max="9470" width="1.140625" style="4" customWidth="1"/>
    <col min="9471" max="9471" width="12.28515625" style="4" customWidth="1"/>
    <col min="9472" max="9472" width="1.140625" style="4" customWidth="1"/>
    <col min="9473" max="9473" width="12.28515625" style="4" customWidth="1"/>
    <col min="9474" max="9474" width="1.140625" style="4" customWidth="1"/>
    <col min="9475" max="9475" width="12.28515625" style="4" customWidth="1"/>
    <col min="9476" max="9714" width="8.7109375" style="4"/>
    <col min="9715" max="9716" width="2.28515625" style="4" customWidth="1"/>
    <col min="9717" max="9717" width="39.140625" style="4" customWidth="1"/>
    <col min="9718" max="9718" width="7.28515625" style="4" customWidth="1"/>
    <col min="9719" max="9719" width="12.28515625" style="4" customWidth="1"/>
    <col min="9720" max="9720" width="1.140625" style="4" customWidth="1"/>
    <col min="9721" max="9721" width="12.28515625" style="4" customWidth="1"/>
    <col min="9722" max="9722" width="1.140625" style="4" customWidth="1"/>
    <col min="9723" max="9723" width="12.28515625" style="4" customWidth="1"/>
    <col min="9724" max="9724" width="1.140625" style="4" customWidth="1"/>
    <col min="9725" max="9725" width="12.28515625" style="4" customWidth="1"/>
    <col min="9726" max="9726" width="1.140625" style="4" customWidth="1"/>
    <col min="9727" max="9727" width="12.28515625" style="4" customWidth="1"/>
    <col min="9728" max="9728" width="1.140625" style="4" customWidth="1"/>
    <col min="9729" max="9729" width="12.28515625" style="4" customWidth="1"/>
    <col min="9730" max="9730" width="1.140625" style="4" customWidth="1"/>
    <col min="9731" max="9731" width="12.28515625" style="4" customWidth="1"/>
    <col min="9732" max="9970" width="8.7109375" style="4"/>
    <col min="9971" max="9972" width="2.28515625" style="4" customWidth="1"/>
    <col min="9973" max="9973" width="39.140625" style="4" customWidth="1"/>
    <col min="9974" max="9974" width="7.28515625" style="4" customWidth="1"/>
    <col min="9975" max="9975" width="12.28515625" style="4" customWidth="1"/>
    <col min="9976" max="9976" width="1.140625" style="4" customWidth="1"/>
    <col min="9977" max="9977" width="12.28515625" style="4" customWidth="1"/>
    <col min="9978" max="9978" width="1.140625" style="4" customWidth="1"/>
    <col min="9979" max="9979" width="12.28515625" style="4" customWidth="1"/>
    <col min="9980" max="9980" width="1.140625" style="4" customWidth="1"/>
    <col min="9981" max="9981" width="12.28515625" style="4" customWidth="1"/>
    <col min="9982" max="9982" width="1.140625" style="4" customWidth="1"/>
    <col min="9983" max="9983" width="12.28515625" style="4" customWidth="1"/>
    <col min="9984" max="9984" width="1.140625" style="4" customWidth="1"/>
    <col min="9985" max="9985" width="12.28515625" style="4" customWidth="1"/>
    <col min="9986" max="9986" width="1.140625" style="4" customWidth="1"/>
    <col min="9987" max="9987" width="12.28515625" style="4" customWidth="1"/>
    <col min="9988" max="10226" width="8.7109375" style="4"/>
    <col min="10227" max="10228" width="2.28515625" style="4" customWidth="1"/>
    <col min="10229" max="10229" width="39.140625" style="4" customWidth="1"/>
    <col min="10230" max="10230" width="7.28515625" style="4" customWidth="1"/>
    <col min="10231" max="10231" width="12.28515625" style="4" customWidth="1"/>
    <col min="10232" max="10232" width="1.140625" style="4" customWidth="1"/>
    <col min="10233" max="10233" width="12.28515625" style="4" customWidth="1"/>
    <col min="10234" max="10234" width="1.140625" style="4" customWidth="1"/>
    <col min="10235" max="10235" width="12.28515625" style="4" customWidth="1"/>
    <col min="10236" max="10236" width="1.140625" style="4" customWidth="1"/>
    <col min="10237" max="10237" width="12.28515625" style="4" customWidth="1"/>
    <col min="10238" max="10238" width="1.140625" style="4" customWidth="1"/>
    <col min="10239" max="10239" width="12.28515625" style="4" customWidth="1"/>
    <col min="10240" max="10240" width="1.140625" style="4" customWidth="1"/>
    <col min="10241" max="10241" width="12.28515625" style="4" customWidth="1"/>
    <col min="10242" max="10242" width="1.140625" style="4" customWidth="1"/>
    <col min="10243" max="10243" width="12.28515625" style="4" customWidth="1"/>
    <col min="10244" max="10482" width="8.7109375" style="4"/>
    <col min="10483" max="10484" width="2.28515625" style="4" customWidth="1"/>
    <col min="10485" max="10485" width="39.140625" style="4" customWidth="1"/>
    <col min="10486" max="10486" width="7.28515625" style="4" customWidth="1"/>
    <col min="10487" max="10487" width="12.28515625" style="4" customWidth="1"/>
    <col min="10488" max="10488" width="1.140625" style="4" customWidth="1"/>
    <col min="10489" max="10489" width="12.28515625" style="4" customWidth="1"/>
    <col min="10490" max="10490" width="1.140625" style="4" customWidth="1"/>
    <col min="10491" max="10491" width="12.28515625" style="4" customWidth="1"/>
    <col min="10492" max="10492" width="1.140625" style="4" customWidth="1"/>
    <col min="10493" max="10493" width="12.28515625" style="4" customWidth="1"/>
    <col min="10494" max="10494" width="1.140625" style="4" customWidth="1"/>
    <col min="10495" max="10495" width="12.28515625" style="4" customWidth="1"/>
    <col min="10496" max="10496" width="1.140625" style="4" customWidth="1"/>
    <col min="10497" max="10497" width="12.28515625" style="4" customWidth="1"/>
    <col min="10498" max="10498" width="1.140625" style="4" customWidth="1"/>
    <col min="10499" max="10499" width="12.28515625" style="4" customWidth="1"/>
    <col min="10500" max="10738" width="8.7109375" style="4"/>
    <col min="10739" max="10740" width="2.28515625" style="4" customWidth="1"/>
    <col min="10741" max="10741" width="39.140625" style="4" customWidth="1"/>
    <col min="10742" max="10742" width="7.28515625" style="4" customWidth="1"/>
    <col min="10743" max="10743" width="12.28515625" style="4" customWidth="1"/>
    <col min="10744" max="10744" width="1.140625" style="4" customWidth="1"/>
    <col min="10745" max="10745" width="12.28515625" style="4" customWidth="1"/>
    <col min="10746" max="10746" width="1.140625" style="4" customWidth="1"/>
    <col min="10747" max="10747" width="12.28515625" style="4" customWidth="1"/>
    <col min="10748" max="10748" width="1.140625" style="4" customWidth="1"/>
    <col min="10749" max="10749" width="12.28515625" style="4" customWidth="1"/>
    <col min="10750" max="10750" width="1.140625" style="4" customWidth="1"/>
    <col min="10751" max="10751" width="12.28515625" style="4" customWidth="1"/>
    <col min="10752" max="10752" width="1.140625" style="4" customWidth="1"/>
    <col min="10753" max="10753" width="12.28515625" style="4" customWidth="1"/>
    <col min="10754" max="10754" width="1.140625" style="4" customWidth="1"/>
    <col min="10755" max="10755" width="12.28515625" style="4" customWidth="1"/>
    <col min="10756" max="10994" width="8.7109375" style="4"/>
    <col min="10995" max="10996" width="2.28515625" style="4" customWidth="1"/>
    <col min="10997" max="10997" width="39.140625" style="4" customWidth="1"/>
    <col min="10998" max="10998" width="7.28515625" style="4" customWidth="1"/>
    <col min="10999" max="10999" width="12.28515625" style="4" customWidth="1"/>
    <col min="11000" max="11000" width="1.140625" style="4" customWidth="1"/>
    <col min="11001" max="11001" width="12.28515625" style="4" customWidth="1"/>
    <col min="11002" max="11002" width="1.140625" style="4" customWidth="1"/>
    <col min="11003" max="11003" width="12.28515625" style="4" customWidth="1"/>
    <col min="11004" max="11004" width="1.140625" style="4" customWidth="1"/>
    <col min="11005" max="11005" width="12.28515625" style="4" customWidth="1"/>
    <col min="11006" max="11006" width="1.140625" style="4" customWidth="1"/>
    <col min="11007" max="11007" width="12.28515625" style="4" customWidth="1"/>
    <col min="11008" max="11008" width="1.140625" style="4" customWidth="1"/>
    <col min="11009" max="11009" width="12.28515625" style="4" customWidth="1"/>
    <col min="11010" max="11010" width="1.140625" style="4" customWidth="1"/>
    <col min="11011" max="11011" width="12.28515625" style="4" customWidth="1"/>
    <col min="11012" max="11250" width="8.7109375" style="4"/>
    <col min="11251" max="11252" width="2.28515625" style="4" customWidth="1"/>
    <col min="11253" max="11253" width="39.140625" style="4" customWidth="1"/>
    <col min="11254" max="11254" width="7.28515625" style="4" customWidth="1"/>
    <col min="11255" max="11255" width="12.28515625" style="4" customWidth="1"/>
    <col min="11256" max="11256" width="1.140625" style="4" customWidth="1"/>
    <col min="11257" max="11257" width="12.28515625" style="4" customWidth="1"/>
    <col min="11258" max="11258" width="1.140625" style="4" customWidth="1"/>
    <col min="11259" max="11259" width="12.28515625" style="4" customWidth="1"/>
    <col min="11260" max="11260" width="1.140625" style="4" customWidth="1"/>
    <col min="11261" max="11261" width="12.28515625" style="4" customWidth="1"/>
    <col min="11262" max="11262" width="1.140625" style="4" customWidth="1"/>
    <col min="11263" max="11263" width="12.28515625" style="4" customWidth="1"/>
    <col min="11264" max="11264" width="1.140625" style="4" customWidth="1"/>
    <col min="11265" max="11265" width="12.28515625" style="4" customWidth="1"/>
    <col min="11266" max="11266" width="1.140625" style="4" customWidth="1"/>
    <col min="11267" max="11267" width="12.28515625" style="4" customWidth="1"/>
    <col min="11268" max="11506" width="8.7109375" style="4"/>
    <col min="11507" max="11508" width="2.28515625" style="4" customWidth="1"/>
    <col min="11509" max="11509" width="39.140625" style="4" customWidth="1"/>
    <col min="11510" max="11510" width="7.28515625" style="4" customWidth="1"/>
    <col min="11511" max="11511" width="12.28515625" style="4" customWidth="1"/>
    <col min="11512" max="11512" width="1.140625" style="4" customWidth="1"/>
    <col min="11513" max="11513" width="12.28515625" style="4" customWidth="1"/>
    <col min="11514" max="11514" width="1.140625" style="4" customWidth="1"/>
    <col min="11515" max="11515" width="12.28515625" style="4" customWidth="1"/>
    <col min="11516" max="11516" width="1.140625" style="4" customWidth="1"/>
    <col min="11517" max="11517" width="12.28515625" style="4" customWidth="1"/>
    <col min="11518" max="11518" width="1.140625" style="4" customWidth="1"/>
    <col min="11519" max="11519" width="12.28515625" style="4" customWidth="1"/>
    <col min="11520" max="11520" width="1.140625" style="4" customWidth="1"/>
    <col min="11521" max="11521" width="12.28515625" style="4" customWidth="1"/>
    <col min="11522" max="11522" width="1.140625" style="4" customWidth="1"/>
    <col min="11523" max="11523" width="12.28515625" style="4" customWidth="1"/>
    <col min="11524" max="11762" width="8.7109375" style="4"/>
    <col min="11763" max="11764" width="2.28515625" style="4" customWidth="1"/>
    <col min="11765" max="11765" width="39.140625" style="4" customWidth="1"/>
    <col min="11766" max="11766" width="7.28515625" style="4" customWidth="1"/>
    <col min="11767" max="11767" width="12.28515625" style="4" customWidth="1"/>
    <col min="11768" max="11768" width="1.140625" style="4" customWidth="1"/>
    <col min="11769" max="11769" width="12.28515625" style="4" customWidth="1"/>
    <col min="11770" max="11770" width="1.140625" style="4" customWidth="1"/>
    <col min="11771" max="11771" width="12.28515625" style="4" customWidth="1"/>
    <col min="11772" max="11772" width="1.140625" style="4" customWidth="1"/>
    <col min="11773" max="11773" width="12.28515625" style="4" customWidth="1"/>
    <col min="11774" max="11774" width="1.140625" style="4" customWidth="1"/>
    <col min="11775" max="11775" width="12.28515625" style="4" customWidth="1"/>
    <col min="11776" max="11776" width="1.140625" style="4" customWidth="1"/>
    <col min="11777" max="11777" width="12.28515625" style="4" customWidth="1"/>
    <col min="11778" max="11778" width="1.140625" style="4" customWidth="1"/>
    <col min="11779" max="11779" width="12.28515625" style="4" customWidth="1"/>
    <col min="11780" max="12018" width="8.7109375" style="4"/>
    <col min="12019" max="12020" width="2.28515625" style="4" customWidth="1"/>
    <col min="12021" max="12021" width="39.140625" style="4" customWidth="1"/>
    <col min="12022" max="12022" width="7.28515625" style="4" customWidth="1"/>
    <col min="12023" max="12023" width="12.28515625" style="4" customWidth="1"/>
    <col min="12024" max="12024" width="1.140625" style="4" customWidth="1"/>
    <col min="12025" max="12025" width="12.28515625" style="4" customWidth="1"/>
    <col min="12026" max="12026" width="1.140625" style="4" customWidth="1"/>
    <col min="12027" max="12027" width="12.28515625" style="4" customWidth="1"/>
    <col min="12028" max="12028" width="1.140625" style="4" customWidth="1"/>
    <col min="12029" max="12029" width="12.28515625" style="4" customWidth="1"/>
    <col min="12030" max="12030" width="1.140625" style="4" customWidth="1"/>
    <col min="12031" max="12031" width="12.28515625" style="4" customWidth="1"/>
    <col min="12032" max="12032" width="1.140625" style="4" customWidth="1"/>
    <col min="12033" max="12033" width="12.28515625" style="4" customWidth="1"/>
    <col min="12034" max="12034" width="1.140625" style="4" customWidth="1"/>
    <col min="12035" max="12035" width="12.28515625" style="4" customWidth="1"/>
    <col min="12036" max="12274" width="8.7109375" style="4"/>
    <col min="12275" max="12276" width="2.28515625" style="4" customWidth="1"/>
    <col min="12277" max="12277" width="39.140625" style="4" customWidth="1"/>
    <col min="12278" max="12278" width="7.28515625" style="4" customWidth="1"/>
    <col min="12279" max="12279" width="12.28515625" style="4" customWidth="1"/>
    <col min="12280" max="12280" width="1.140625" style="4" customWidth="1"/>
    <col min="12281" max="12281" width="12.28515625" style="4" customWidth="1"/>
    <col min="12282" max="12282" width="1.140625" style="4" customWidth="1"/>
    <col min="12283" max="12283" width="12.28515625" style="4" customWidth="1"/>
    <col min="12284" max="12284" width="1.140625" style="4" customWidth="1"/>
    <col min="12285" max="12285" width="12.28515625" style="4" customWidth="1"/>
    <col min="12286" max="12286" width="1.140625" style="4" customWidth="1"/>
    <col min="12287" max="12287" width="12.28515625" style="4" customWidth="1"/>
    <col min="12288" max="12288" width="1.140625" style="4" customWidth="1"/>
    <col min="12289" max="12289" width="12.28515625" style="4" customWidth="1"/>
    <col min="12290" max="12290" width="1.140625" style="4" customWidth="1"/>
    <col min="12291" max="12291" width="12.28515625" style="4" customWidth="1"/>
    <col min="12292" max="12530" width="8.7109375" style="4"/>
    <col min="12531" max="12532" width="2.28515625" style="4" customWidth="1"/>
    <col min="12533" max="12533" width="39.140625" style="4" customWidth="1"/>
    <col min="12534" max="12534" width="7.28515625" style="4" customWidth="1"/>
    <col min="12535" max="12535" width="12.28515625" style="4" customWidth="1"/>
    <col min="12536" max="12536" width="1.140625" style="4" customWidth="1"/>
    <col min="12537" max="12537" width="12.28515625" style="4" customWidth="1"/>
    <col min="12538" max="12538" width="1.140625" style="4" customWidth="1"/>
    <col min="12539" max="12539" width="12.28515625" style="4" customWidth="1"/>
    <col min="12540" max="12540" width="1.140625" style="4" customWidth="1"/>
    <col min="12541" max="12541" width="12.28515625" style="4" customWidth="1"/>
    <col min="12542" max="12542" width="1.140625" style="4" customWidth="1"/>
    <col min="12543" max="12543" width="12.28515625" style="4" customWidth="1"/>
    <col min="12544" max="12544" width="1.140625" style="4" customWidth="1"/>
    <col min="12545" max="12545" width="12.28515625" style="4" customWidth="1"/>
    <col min="12546" max="12546" width="1.140625" style="4" customWidth="1"/>
    <col min="12547" max="12547" width="12.28515625" style="4" customWidth="1"/>
    <col min="12548" max="12786" width="8.7109375" style="4"/>
    <col min="12787" max="12788" width="2.28515625" style="4" customWidth="1"/>
    <col min="12789" max="12789" width="39.140625" style="4" customWidth="1"/>
    <col min="12790" max="12790" width="7.28515625" style="4" customWidth="1"/>
    <col min="12791" max="12791" width="12.28515625" style="4" customWidth="1"/>
    <col min="12792" max="12792" width="1.140625" style="4" customWidth="1"/>
    <col min="12793" max="12793" width="12.28515625" style="4" customWidth="1"/>
    <col min="12794" max="12794" width="1.140625" style="4" customWidth="1"/>
    <col min="12795" max="12795" width="12.28515625" style="4" customWidth="1"/>
    <col min="12796" max="12796" width="1.140625" style="4" customWidth="1"/>
    <col min="12797" max="12797" width="12.28515625" style="4" customWidth="1"/>
    <col min="12798" max="12798" width="1.140625" style="4" customWidth="1"/>
    <col min="12799" max="12799" width="12.28515625" style="4" customWidth="1"/>
    <col min="12800" max="12800" width="1.140625" style="4" customWidth="1"/>
    <col min="12801" max="12801" width="12.28515625" style="4" customWidth="1"/>
    <col min="12802" max="12802" width="1.140625" style="4" customWidth="1"/>
    <col min="12803" max="12803" width="12.28515625" style="4" customWidth="1"/>
    <col min="12804" max="13042" width="8.7109375" style="4"/>
    <col min="13043" max="13044" width="2.28515625" style="4" customWidth="1"/>
    <col min="13045" max="13045" width="39.140625" style="4" customWidth="1"/>
    <col min="13046" max="13046" width="7.28515625" style="4" customWidth="1"/>
    <col min="13047" max="13047" width="12.28515625" style="4" customWidth="1"/>
    <col min="13048" max="13048" width="1.140625" style="4" customWidth="1"/>
    <col min="13049" max="13049" width="12.28515625" style="4" customWidth="1"/>
    <col min="13050" max="13050" width="1.140625" style="4" customWidth="1"/>
    <col min="13051" max="13051" width="12.28515625" style="4" customWidth="1"/>
    <col min="13052" max="13052" width="1.140625" style="4" customWidth="1"/>
    <col min="13053" max="13053" width="12.28515625" style="4" customWidth="1"/>
    <col min="13054" max="13054" width="1.140625" style="4" customWidth="1"/>
    <col min="13055" max="13055" width="12.28515625" style="4" customWidth="1"/>
    <col min="13056" max="13056" width="1.140625" style="4" customWidth="1"/>
    <col min="13057" max="13057" width="12.28515625" style="4" customWidth="1"/>
    <col min="13058" max="13058" width="1.140625" style="4" customWidth="1"/>
    <col min="13059" max="13059" width="12.28515625" style="4" customWidth="1"/>
    <col min="13060" max="13298" width="8.7109375" style="4"/>
    <col min="13299" max="13300" width="2.28515625" style="4" customWidth="1"/>
    <col min="13301" max="13301" width="39.140625" style="4" customWidth="1"/>
    <col min="13302" max="13302" width="7.28515625" style="4" customWidth="1"/>
    <col min="13303" max="13303" width="12.28515625" style="4" customWidth="1"/>
    <col min="13304" max="13304" width="1.140625" style="4" customWidth="1"/>
    <col min="13305" max="13305" width="12.28515625" style="4" customWidth="1"/>
    <col min="13306" max="13306" width="1.140625" style="4" customWidth="1"/>
    <col min="13307" max="13307" width="12.28515625" style="4" customWidth="1"/>
    <col min="13308" max="13308" width="1.140625" style="4" customWidth="1"/>
    <col min="13309" max="13309" width="12.28515625" style="4" customWidth="1"/>
    <col min="13310" max="13310" width="1.140625" style="4" customWidth="1"/>
    <col min="13311" max="13311" width="12.28515625" style="4" customWidth="1"/>
    <col min="13312" max="13312" width="1.140625" style="4" customWidth="1"/>
    <col min="13313" max="13313" width="12.28515625" style="4" customWidth="1"/>
    <col min="13314" max="13314" width="1.140625" style="4" customWidth="1"/>
    <col min="13315" max="13315" width="12.28515625" style="4" customWidth="1"/>
    <col min="13316" max="13554" width="8.7109375" style="4"/>
    <col min="13555" max="13556" width="2.28515625" style="4" customWidth="1"/>
    <col min="13557" max="13557" width="39.140625" style="4" customWidth="1"/>
    <col min="13558" max="13558" width="7.28515625" style="4" customWidth="1"/>
    <col min="13559" max="13559" width="12.28515625" style="4" customWidth="1"/>
    <col min="13560" max="13560" width="1.140625" style="4" customWidth="1"/>
    <col min="13561" max="13561" width="12.28515625" style="4" customWidth="1"/>
    <col min="13562" max="13562" width="1.140625" style="4" customWidth="1"/>
    <col min="13563" max="13563" width="12.28515625" style="4" customWidth="1"/>
    <col min="13564" max="13564" width="1.140625" style="4" customWidth="1"/>
    <col min="13565" max="13565" width="12.28515625" style="4" customWidth="1"/>
    <col min="13566" max="13566" width="1.140625" style="4" customWidth="1"/>
    <col min="13567" max="13567" width="12.28515625" style="4" customWidth="1"/>
    <col min="13568" max="13568" width="1.140625" style="4" customWidth="1"/>
    <col min="13569" max="13569" width="12.28515625" style="4" customWidth="1"/>
    <col min="13570" max="13570" width="1.140625" style="4" customWidth="1"/>
    <col min="13571" max="13571" width="12.28515625" style="4" customWidth="1"/>
    <col min="13572" max="13810" width="8.7109375" style="4"/>
    <col min="13811" max="13812" width="2.28515625" style="4" customWidth="1"/>
    <col min="13813" max="13813" width="39.140625" style="4" customWidth="1"/>
    <col min="13814" max="13814" width="7.28515625" style="4" customWidth="1"/>
    <col min="13815" max="13815" width="12.28515625" style="4" customWidth="1"/>
    <col min="13816" max="13816" width="1.140625" style="4" customWidth="1"/>
    <col min="13817" max="13817" width="12.28515625" style="4" customWidth="1"/>
    <col min="13818" max="13818" width="1.140625" style="4" customWidth="1"/>
    <col min="13819" max="13819" width="12.28515625" style="4" customWidth="1"/>
    <col min="13820" max="13820" width="1.140625" style="4" customWidth="1"/>
    <col min="13821" max="13821" width="12.28515625" style="4" customWidth="1"/>
    <col min="13822" max="13822" width="1.140625" style="4" customWidth="1"/>
    <col min="13823" max="13823" width="12.28515625" style="4" customWidth="1"/>
    <col min="13824" max="13824" width="1.140625" style="4" customWidth="1"/>
    <col min="13825" max="13825" width="12.28515625" style="4" customWidth="1"/>
    <col min="13826" max="13826" width="1.140625" style="4" customWidth="1"/>
    <col min="13827" max="13827" width="12.28515625" style="4" customWidth="1"/>
    <col min="13828" max="14066" width="8.7109375" style="4"/>
    <col min="14067" max="14068" width="2.28515625" style="4" customWidth="1"/>
    <col min="14069" max="14069" width="39.140625" style="4" customWidth="1"/>
    <col min="14070" max="14070" width="7.28515625" style="4" customWidth="1"/>
    <col min="14071" max="14071" width="12.28515625" style="4" customWidth="1"/>
    <col min="14072" max="14072" width="1.140625" style="4" customWidth="1"/>
    <col min="14073" max="14073" width="12.28515625" style="4" customWidth="1"/>
    <col min="14074" max="14074" width="1.140625" style="4" customWidth="1"/>
    <col min="14075" max="14075" width="12.28515625" style="4" customWidth="1"/>
    <col min="14076" max="14076" width="1.140625" style="4" customWidth="1"/>
    <col min="14077" max="14077" width="12.28515625" style="4" customWidth="1"/>
    <col min="14078" max="14078" width="1.140625" style="4" customWidth="1"/>
    <col min="14079" max="14079" width="12.28515625" style="4" customWidth="1"/>
    <col min="14080" max="14080" width="1.140625" style="4" customWidth="1"/>
    <col min="14081" max="14081" width="12.28515625" style="4" customWidth="1"/>
    <col min="14082" max="14082" width="1.140625" style="4" customWidth="1"/>
    <col min="14083" max="14083" width="12.28515625" style="4" customWidth="1"/>
    <col min="14084" max="14322" width="8.7109375" style="4"/>
    <col min="14323" max="14324" width="2.28515625" style="4" customWidth="1"/>
    <col min="14325" max="14325" width="39.140625" style="4" customWidth="1"/>
    <col min="14326" max="14326" width="7.28515625" style="4" customWidth="1"/>
    <col min="14327" max="14327" width="12.28515625" style="4" customWidth="1"/>
    <col min="14328" max="14328" width="1.140625" style="4" customWidth="1"/>
    <col min="14329" max="14329" width="12.28515625" style="4" customWidth="1"/>
    <col min="14330" max="14330" width="1.140625" style="4" customWidth="1"/>
    <col min="14331" max="14331" width="12.28515625" style="4" customWidth="1"/>
    <col min="14332" max="14332" width="1.140625" style="4" customWidth="1"/>
    <col min="14333" max="14333" width="12.28515625" style="4" customWidth="1"/>
    <col min="14334" max="14334" width="1.140625" style="4" customWidth="1"/>
    <col min="14335" max="14335" width="12.28515625" style="4" customWidth="1"/>
    <col min="14336" max="14336" width="1.140625" style="4" customWidth="1"/>
    <col min="14337" max="14337" width="12.28515625" style="4" customWidth="1"/>
    <col min="14338" max="14338" width="1.140625" style="4" customWidth="1"/>
    <col min="14339" max="14339" width="12.28515625" style="4" customWidth="1"/>
    <col min="14340" max="14578" width="8.7109375" style="4"/>
    <col min="14579" max="14580" width="2.28515625" style="4" customWidth="1"/>
    <col min="14581" max="14581" width="39.140625" style="4" customWidth="1"/>
    <col min="14582" max="14582" width="7.28515625" style="4" customWidth="1"/>
    <col min="14583" max="14583" width="12.28515625" style="4" customWidth="1"/>
    <col min="14584" max="14584" width="1.140625" style="4" customWidth="1"/>
    <col min="14585" max="14585" width="12.28515625" style="4" customWidth="1"/>
    <col min="14586" max="14586" width="1.140625" style="4" customWidth="1"/>
    <col min="14587" max="14587" width="12.28515625" style="4" customWidth="1"/>
    <col min="14588" max="14588" width="1.140625" style="4" customWidth="1"/>
    <col min="14589" max="14589" width="12.28515625" style="4" customWidth="1"/>
    <col min="14590" max="14590" width="1.140625" style="4" customWidth="1"/>
    <col min="14591" max="14591" width="12.28515625" style="4" customWidth="1"/>
    <col min="14592" max="14592" width="1.140625" style="4" customWidth="1"/>
    <col min="14593" max="14593" width="12.28515625" style="4" customWidth="1"/>
    <col min="14594" max="14594" width="1.140625" style="4" customWidth="1"/>
    <col min="14595" max="14595" width="12.28515625" style="4" customWidth="1"/>
    <col min="14596" max="14834" width="8.7109375" style="4"/>
    <col min="14835" max="14836" width="2.28515625" style="4" customWidth="1"/>
    <col min="14837" max="14837" width="39.140625" style="4" customWidth="1"/>
    <col min="14838" max="14838" width="7.28515625" style="4" customWidth="1"/>
    <col min="14839" max="14839" width="12.28515625" style="4" customWidth="1"/>
    <col min="14840" max="14840" width="1.140625" style="4" customWidth="1"/>
    <col min="14841" max="14841" width="12.28515625" style="4" customWidth="1"/>
    <col min="14842" max="14842" width="1.140625" style="4" customWidth="1"/>
    <col min="14843" max="14843" width="12.28515625" style="4" customWidth="1"/>
    <col min="14844" max="14844" width="1.140625" style="4" customWidth="1"/>
    <col min="14845" max="14845" width="12.28515625" style="4" customWidth="1"/>
    <col min="14846" max="14846" width="1.140625" style="4" customWidth="1"/>
    <col min="14847" max="14847" width="12.28515625" style="4" customWidth="1"/>
    <col min="14848" max="14848" width="1.140625" style="4" customWidth="1"/>
    <col min="14849" max="14849" width="12.28515625" style="4" customWidth="1"/>
    <col min="14850" max="14850" width="1.140625" style="4" customWidth="1"/>
    <col min="14851" max="14851" width="12.28515625" style="4" customWidth="1"/>
    <col min="14852" max="15090" width="8.7109375" style="4"/>
    <col min="15091" max="15092" width="2.28515625" style="4" customWidth="1"/>
    <col min="15093" max="15093" width="39.140625" style="4" customWidth="1"/>
    <col min="15094" max="15094" width="7.28515625" style="4" customWidth="1"/>
    <col min="15095" max="15095" width="12.28515625" style="4" customWidth="1"/>
    <col min="15096" max="15096" width="1.140625" style="4" customWidth="1"/>
    <col min="15097" max="15097" width="12.28515625" style="4" customWidth="1"/>
    <col min="15098" max="15098" width="1.140625" style="4" customWidth="1"/>
    <col min="15099" max="15099" width="12.28515625" style="4" customWidth="1"/>
    <col min="15100" max="15100" width="1.140625" style="4" customWidth="1"/>
    <col min="15101" max="15101" width="12.28515625" style="4" customWidth="1"/>
    <col min="15102" max="15102" width="1.140625" style="4" customWidth="1"/>
    <col min="15103" max="15103" width="12.28515625" style="4" customWidth="1"/>
    <col min="15104" max="15104" width="1.140625" style="4" customWidth="1"/>
    <col min="15105" max="15105" width="12.28515625" style="4" customWidth="1"/>
    <col min="15106" max="15106" width="1.140625" style="4" customWidth="1"/>
    <col min="15107" max="15107" width="12.28515625" style="4" customWidth="1"/>
    <col min="15108" max="15346" width="8.7109375" style="4"/>
    <col min="15347" max="15348" width="2.28515625" style="4" customWidth="1"/>
    <col min="15349" max="15349" width="39.140625" style="4" customWidth="1"/>
    <col min="15350" max="15350" width="7.28515625" style="4" customWidth="1"/>
    <col min="15351" max="15351" width="12.28515625" style="4" customWidth="1"/>
    <col min="15352" max="15352" width="1.140625" style="4" customWidth="1"/>
    <col min="15353" max="15353" width="12.28515625" style="4" customWidth="1"/>
    <col min="15354" max="15354" width="1.140625" style="4" customWidth="1"/>
    <col min="15355" max="15355" width="12.28515625" style="4" customWidth="1"/>
    <col min="15356" max="15356" width="1.140625" style="4" customWidth="1"/>
    <col min="15357" max="15357" width="12.28515625" style="4" customWidth="1"/>
    <col min="15358" max="15358" width="1.140625" style="4" customWidth="1"/>
    <col min="15359" max="15359" width="12.28515625" style="4" customWidth="1"/>
    <col min="15360" max="15360" width="1.140625" style="4" customWidth="1"/>
    <col min="15361" max="15361" width="12.28515625" style="4" customWidth="1"/>
    <col min="15362" max="15362" width="1.140625" style="4" customWidth="1"/>
    <col min="15363" max="15363" width="12.28515625" style="4" customWidth="1"/>
    <col min="15364" max="15602" width="8.7109375" style="4"/>
    <col min="15603" max="15604" width="2.28515625" style="4" customWidth="1"/>
    <col min="15605" max="15605" width="39.140625" style="4" customWidth="1"/>
    <col min="15606" max="15606" width="7.28515625" style="4" customWidth="1"/>
    <col min="15607" max="15607" width="12.28515625" style="4" customWidth="1"/>
    <col min="15608" max="15608" width="1.140625" style="4" customWidth="1"/>
    <col min="15609" max="15609" width="12.28515625" style="4" customWidth="1"/>
    <col min="15610" max="15610" width="1.140625" style="4" customWidth="1"/>
    <col min="15611" max="15611" width="12.28515625" style="4" customWidth="1"/>
    <col min="15612" max="15612" width="1.140625" style="4" customWidth="1"/>
    <col min="15613" max="15613" width="12.28515625" style="4" customWidth="1"/>
    <col min="15614" max="15614" width="1.140625" style="4" customWidth="1"/>
    <col min="15615" max="15615" width="12.28515625" style="4" customWidth="1"/>
    <col min="15616" max="15616" width="1.140625" style="4" customWidth="1"/>
    <col min="15617" max="15617" width="12.28515625" style="4" customWidth="1"/>
    <col min="15618" max="15618" width="1.140625" style="4" customWidth="1"/>
    <col min="15619" max="15619" width="12.28515625" style="4" customWidth="1"/>
    <col min="15620" max="15858" width="8.7109375" style="4"/>
    <col min="15859" max="15860" width="2.28515625" style="4" customWidth="1"/>
    <col min="15861" max="15861" width="39.140625" style="4" customWidth="1"/>
    <col min="15862" max="15862" width="7.28515625" style="4" customWidth="1"/>
    <col min="15863" max="15863" width="12.28515625" style="4" customWidth="1"/>
    <col min="15864" max="15864" width="1.140625" style="4" customWidth="1"/>
    <col min="15865" max="15865" width="12.28515625" style="4" customWidth="1"/>
    <col min="15866" max="15866" width="1.140625" style="4" customWidth="1"/>
    <col min="15867" max="15867" width="12.28515625" style="4" customWidth="1"/>
    <col min="15868" max="15868" width="1.140625" style="4" customWidth="1"/>
    <col min="15869" max="15869" width="12.28515625" style="4" customWidth="1"/>
    <col min="15870" max="15870" width="1.140625" style="4" customWidth="1"/>
    <col min="15871" max="15871" width="12.28515625" style="4" customWidth="1"/>
    <col min="15872" max="15872" width="1.140625" style="4" customWidth="1"/>
    <col min="15873" max="15873" width="12.28515625" style="4" customWidth="1"/>
    <col min="15874" max="15874" width="1.140625" style="4" customWidth="1"/>
    <col min="15875" max="15875" width="12.28515625" style="4" customWidth="1"/>
    <col min="15876" max="16114" width="8.7109375" style="4"/>
    <col min="16115" max="16116" width="2.28515625" style="4" customWidth="1"/>
    <col min="16117" max="16117" width="39.140625" style="4" customWidth="1"/>
    <col min="16118" max="16118" width="7.28515625" style="4" customWidth="1"/>
    <col min="16119" max="16119" width="12.28515625" style="4" customWidth="1"/>
    <col min="16120" max="16120" width="1.140625" style="4" customWidth="1"/>
    <col min="16121" max="16121" width="12.28515625" style="4" customWidth="1"/>
    <col min="16122" max="16122" width="1.140625" style="4" customWidth="1"/>
    <col min="16123" max="16123" width="12.28515625" style="4" customWidth="1"/>
    <col min="16124" max="16124" width="1.140625" style="4" customWidth="1"/>
    <col min="16125" max="16125" width="12.28515625" style="4" customWidth="1"/>
    <col min="16126" max="16126" width="1.140625" style="4" customWidth="1"/>
    <col min="16127" max="16127" width="12.28515625" style="4" customWidth="1"/>
    <col min="16128" max="16128" width="1.140625" style="4" customWidth="1"/>
    <col min="16129" max="16129" width="12.28515625" style="4" customWidth="1"/>
    <col min="16130" max="16130" width="1.140625" style="4" customWidth="1"/>
    <col min="16131" max="16131" width="12.28515625" style="4" customWidth="1"/>
    <col min="16132" max="16384" width="8.7109375" style="4"/>
  </cols>
  <sheetData>
    <row r="1" spans="1:35" s="268" customFormat="1" ht="22.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35" s="268" customFormat="1" ht="22.5" customHeight="1">
      <c r="A2" s="157" t="s">
        <v>120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35" ht="18.60000000000000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</row>
    <row r="4" spans="1:35" s="255" customFormat="1" ht="22.5" customHeight="1">
      <c r="E4" s="352" t="s">
        <v>3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</row>
    <row r="5" spans="1:35" s="255" customFormat="1" ht="22.5" customHeight="1">
      <c r="E5" s="257"/>
      <c r="F5" s="257"/>
      <c r="G5" s="257"/>
      <c r="H5" s="257"/>
      <c r="I5" s="353" t="s">
        <v>68</v>
      </c>
      <c r="J5" s="353"/>
      <c r="K5" s="353"/>
      <c r="L5" s="353"/>
      <c r="M5" s="353"/>
      <c r="N5" s="257"/>
      <c r="O5" s="257"/>
      <c r="P5" s="258"/>
      <c r="Q5" s="271" t="s">
        <v>71</v>
      </c>
      <c r="R5" s="271"/>
      <c r="S5" s="271"/>
    </row>
    <row r="6" spans="1:35" s="255" customFormat="1" ht="22.5" customHeight="1">
      <c r="A6" s="252"/>
      <c r="B6" s="252"/>
      <c r="C6" s="252"/>
      <c r="D6" s="252"/>
      <c r="L6" s="258"/>
      <c r="M6" s="258"/>
      <c r="Q6" s="257"/>
      <c r="S6" s="257" t="s">
        <v>124</v>
      </c>
    </row>
    <row r="7" spans="1:35" s="255" customFormat="1" ht="22.5" customHeight="1">
      <c r="A7" s="252"/>
      <c r="B7" s="252"/>
      <c r="C7" s="252"/>
      <c r="D7" s="252"/>
      <c r="E7" s="257" t="s">
        <v>64</v>
      </c>
      <c r="F7" s="258"/>
      <c r="G7" s="258"/>
      <c r="H7" s="258"/>
      <c r="J7" s="258"/>
      <c r="K7" s="258"/>
      <c r="N7" s="258"/>
      <c r="O7" s="258"/>
      <c r="Q7" s="257" t="s">
        <v>121</v>
      </c>
      <c r="R7" s="258"/>
      <c r="S7" s="257" t="s">
        <v>128</v>
      </c>
      <c r="T7" s="258"/>
      <c r="U7" s="252"/>
    </row>
    <row r="8" spans="1:35" s="255" customFormat="1" ht="22.5" customHeight="1">
      <c r="A8" s="252"/>
      <c r="B8" s="252"/>
      <c r="C8" s="252"/>
      <c r="D8" s="252"/>
      <c r="E8" s="257" t="s">
        <v>130</v>
      </c>
      <c r="F8" s="257"/>
      <c r="G8" s="257" t="s">
        <v>131</v>
      </c>
      <c r="H8" s="257"/>
      <c r="I8" s="257" t="s">
        <v>132</v>
      </c>
      <c r="J8" s="257"/>
      <c r="K8" s="257" t="s">
        <v>121</v>
      </c>
      <c r="L8" s="257"/>
      <c r="M8" s="257"/>
      <c r="N8" s="257"/>
      <c r="O8" s="257"/>
      <c r="Q8" s="257" t="s">
        <v>123</v>
      </c>
      <c r="R8" s="258"/>
      <c r="S8" s="257" t="s">
        <v>136</v>
      </c>
      <c r="T8" s="258"/>
      <c r="U8" s="257" t="s">
        <v>138</v>
      </c>
    </row>
    <row r="9" spans="1:35" s="255" customFormat="1" ht="22.5" customHeight="1">
      <c r="A9" s="252"/>
      <c r="B9" s="252"/>
      <c r="C9" s="252"/>
      <c r="D9" s="256"/>
      <c r="E9" s="257" t="s">
        <v>139</v>
      </c>
      <c r="F9" s="257"/>
      <c r="G9" s="257" t="s">
        <v>140</v>
      </c>
      <c r="H9" s="257"/>
      <c r="I9" s="257" t="s">
        <v>141</v>
      </c>
      <c r="J9" s="257"/>
      <c r="K9" s="257" t="s">
        <v>253</v>
      </c>
      <c r="L9" s="257"/>
      <c r="M9" s="257" t="s">
        <v>142</v>
      </c>
      <c r="N9" s="257"/>
      <c r="O9" s="257" t="s">
        <v>253</v>
      </c>
      <c r="Q9" s="257" t="s">
        <v>144</v>
      </c>
      <c r="R9" s="258"/>
      <c r="S9" s="257" t="s">
        <v>147</v>
      </c>
      <c r="T9" s="258"/>
      <c r="U9" s="257" t="s">
        <v>147</v>
      </c>
    </row>
    <row r="10" spans="1:35" s="255" customFormat="1" ht="21.6" customHeight="1">
      <c r="A10" s="252"/>
      <c r="B10" s="252"/>
      <c r="C10" s="252"/>
      <c r="D10" s="252"/>
      <c r="E10" s="354" t="s">
        <v>8</v>
      </c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</row>
    <row r="11" spans="1:35" s="255" customFormat="1" ht="22.5" customHeight="1">
      <c r="A11" s="252" t="s">
        <v>288</v>
      </c>
      <c r="B11" s="252"/>
      <c r="D11" s="252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</row>
    <row r="12" spans="1:35" s="255" customFormat="1" ht="22.5" customHeight="1">
      <c r="A12" s="252" t="s">
        <v>206</v>
      </c>
      <c r="B12" s="252"/>
      <c r="E12" s="272">
        <v>1822465</v>
      </c>
      <c r="F12" s="272"/>
      <c r="G12" s="272">
        <v>16060017</v>
      </c>
      <c r="H12" s="272"/>
      <c r="I12" s="272">
        <v>199845</v>
      </c>
      <c r="J12" s="272"/>
      <c r="K12" s="272">
        <v>0</v>
      </c>
      <c r="L12" s="272"/>
      <c r="M12" s="272">
        <v>16077906</v>
      </c>
      <c r="N12" s="272"/>
      <c r="O12" s="272">
        <v>0</v>
      </c>
      <c r="P12" s="272"/>
      <c r="Q12" s="272">
        <v>1050349</v>
      </c>
      <c r="R12" s="272"/>
      <c r="S12" s="272">
        <f>Q12</f>
        <v>1050349</v>
      </c>
      <c r="T12" s="272"/>
      <c r="U12" s="273">
        <f>SUM(E12:M12,S12)</f>
        <v>35210582</v>
      </c>
    </row>
    <row r="13" spans="1:35" s="255" customFormat="1" ht="11.45" customHeight="1">
      <c r="A13" s="252"/>
      <c r="B13" s="252"/>
      <c r="C13" s="252"/>
      <c r="D13" s="25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</row>
    <row r="14" spans="1:35" s="255" customFormat="1" ht="23.1" customHeight="1">
      <c r="A14" s="252" t="s">
        <v>149</v>
      </c>
      <c r="B14" s="337"/>
      <c r="D14" s="337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</row>
    <row r="15" spans="1:35" s="255" customFormat="1" ht="22.5" customHeight="1">
      <c r="A15" s="262" t="s">
        <v>155</v>
      </c>
      <c r="E15" s="279"/>
      <c r="F15" s="43"/>
      <c r="G15" s="279"/>
      <c r="H15" s="43"/>
      <c r="I15" s="279"/>
      <c r="J15" s="43"/>
      <c r="K15" s="279"/>
      <c r="L15" s="43"/>
      <c r="M15" s="279"/>
      <c r="N15" s="43"/>
      <c r="O15" s="279"/>
      <c r="P15" s="43"/>
      <c r="Q15" s="279"/>
      <c r="R15" s="43"/>
      <c r="S15" s="279"/>
      <c r="T15" s="43"/>
      <c r="U15" s="279"/>
    </row>
    <row r="16" spans="1:35" s="255" customFormat="1" ht="22.5" customHeight="1">
      <c r="A16" s="262"/>
      <c r="B16" s="255" t="s">
        <v>151</v>
      </c>
      <c r="D16" s="256">
        <v>15</v>
      </c>
      <c r="E16" s="42">
        <v>0</v>
      </c>
      <c r="F16" s="43"/>
      <c r="G16" s="42">
        <v>0</v>
      </c>
      <c r="H16" s="43"/>
      <c r="I16" s="42">
        <v>0</v>
      </c>
      <c r="J16" s="43"/>
      <c r="K16" s="42">
        <v>0</v>
      </c>
      <c r="L16" s="43"/>
      <c r="M16" s="42">
        <v>-400874</v>
      </c>
      <c r="N16" s="43"/>
      <c r="O16" s="42">
        <v>0</v>
      </c>
      <c r="P16" s="43"/>
      <c r="Q16" s="117">
        <v>0</v>
      </c>
      <c r="R16" s="43"/>
      <c r="S16" s="312">
        <f>Q16</f>
        <v>0</v>
      </c>
      <c r="T16" s="43"/>
      <c r="U16" s="281">
        <f t="shared" ref="U16" si="0">SUM(E16:M16,S16)</f>
        <v>-400874</v>
      </c>
    </row>
    <row r="17" spans="1:21" s="255" customFormat="1" ht="22.5" customHeight="1">
      <c r="A17" s="252" t="s">
        <v>156</v>
      </c>
      <c r="B17" s="252"/>
      <c r="C17" s="252"/>
      <c r="D17" s="252"/>
      <c r="E17" s="42">
        <f>SUM(E16:E16)</f>
        <v>0</v>
      </c>
      <c r="F17" s="144"/>
      <c r="G17" s="314">
        <f>SUM(G16:G16)</f>
        <v>0</v>
      </c>
      <c r="H17" s="144"/>
      <c r="I17" s="314">
        <f>SUM(I16:I16)</f>
        <v>0</v>
      </c>
      <c r="J17" s="144"/>
      <c r="K17" s="314">
        <f>SUM(K16:K16)</f>
        <v>0</v>
      </c>
      <c r="L17" s="144"/>
      <c r="M17" s="314">
        <f>SUM(M16:M16)</f>
        <v>-400874</v>
      </c>
      <c r="N17" s="144"/>
      <c r="O17" s="314">
        <f>SUM(O16:O16)</f>
        <v>0</v>
      </c>
      <c r="P17" s="144"/>
      <c r="Q17" s="314">
        <f>SUM(Q16:Q16)</f>
        <v>0</v>
      </c>
      <c r="R17" s="144"/>
      <c r="S17" s="314">
        <f>SUM(S16:S16)</f>
        <v>0</v>
      </c>
      <c r="T17" s="144"/>
      <c r="U17" s="314">
        <f>SUM(U16:U16)</f>
        <v>-400874</v>
      </c>
    </row>
    <row r="18" spans="1:21" s="255" customFormat="1" ht="22.5" hidden="1" customHeight="1">
      <c r="A18" s="252"/>
      <c r="B18" s="255" t="s">
        <v>157</v>
      </c>
      <c r="C18" s="252"/>
      <c r="D18" s="252"/>
      <c r="E18" s="47"/>
      <c r="F18" s="144"/>
      <c r="G18" s="47"/>
      <c r="H18" s="144"/>
      <c r="I18" s="47"/>
      <c r="J18" s="144"/>
      <c r="K18" s="47"/>
      <c r="L18" s="144"/>
      <c r="M18" s="47"/>
      <c r="N18" s="144"/>
      <c r="O18" s="47"/>
      <c r="P18" s="144"/>
      <c r="Q18" s="47"/>
      <c r="R18" s="144"/>
      <c r="S18" s="125">
        <f>SUM(Q18)</f>
        <v>0</v>
      </c>
      <c r="T18" s="144"/>
      <c r="U18" s="125">
        <f t="shared" ref="U18" si="1">SUM(S18,O18,E18:M18)</f>
        <v>0</v>
      </c>
    </row>
    <row r="19" spans="1:21" s="255" customFormat="1" ht="22.5" customHeight="1">
      <c r="A19" s="252"/>
      <c r="C19" s="252"/>
      <c r="D19" s="252"/>
      <c r="E19" s="47"/>
      <c r="F19" s="144"/>
      <c r="G19" s="47"/>
      <c r="H19" s="144"/>
      <c r="I19" s="47"/>
      <c r="J19" s="144"/>
      <c r="K19" s="47"/>
      <c r="L19" s="144"/>
      <c r="M19" s="47"/>
      <c r="N19" s="144"/>
      <c r="O19" s="47"/>
      <c r="P19" s="144"/>
      <c r="Q19" s="47"/>
      <c r="R19" s="144"/>
      <c r="S19" s="125"/>
      <c r="T19" s="144"/>
      <c r="U19" s="125"/>
    </row>
    <row r="20" spans="1:21" ht="22.5" customHeight="1">
      <c r="A20" s="252" t="s">
        <v>231</v>
      </c>
      <c r="B20" s="255"/>
      <c r="C20" s="255"/>
      <c r="D20" s="255"/>
      <c r="E20" s="256"/>
      <c r="F20" s="272"/>
      <c r="G20" s="279"/>
      <c r="H20" s="272"/>
      <c r="I20" s="279"/>
      <c r="J20" s="272"/>
      <c r="K20" s="279"/>
      <c r="L20" s="272"/>
      <c r="M20" s="279"/>
      <c r="N20" s="272"/>
      <c r="O20" s="279"/>
      <c r="P20" s="272"/>
      <c r="Q20" s="279"/>
      <c r="R20" s="272"/>
      <c r="S20" s="255"/>
      <c r="T20" s="272"/>
      <c r="U20" s="255"/>
    </row>
    <row r="21" spans="1:21" ht="22.5" customHeight="1">
      <c r="A21" s="262"/>
      <c r="B21" s="255" t="s">
        <v>293</v>
      </c>
      <c r="C21" s="255"/>
      <c r="D21" s="255"/>
      <c r="E21" s="144">
        <v>0</v>
      </c>
      <c r="F21" s="144"/>
      <c r="G21" s="144">
        <v>0</v>
      </c>
      <c r="H21" s="144"/>
      <c r="I21" s="144">
        <v>0</v>
      </c>
      <c r="J21" s="144"/>
      <c r="K21" s="275">
        <v>0</v>
      </c>
      <c r="L21" s="144"/>
      <c r="M21" s="275">
        <v>1218108</v>
      </c>
      <c r="N21" s="144"/>
      <c r="O21" s="275">
        <v>0</v>
      </c>
      <c r="P21" s="144"/>
      <c r="Q21" s="275">
        <v>0</v>
      </c>
      <c r="R21" s="144"/>
      <c r="S21" s="275">
        <v>0</v>
      </c>
      <c r="T21" s="144"/>
      <c r="U21" s="277">
        <f t="shared" ref="U21:U22" si="2">SUM(E21:M21,S21)</f>
        <v>1218108</v>
      </c>
    </row>
    <row r="22" spans="1:21" ht="22.5" customHeight="1">
      <c r="A22" s="262"/>
      <c r="B22" s="255" t="s">
        <v>289</v>
      </c>
      <c r="C22" s="255"/>
      <c r="D22" s="255"/>
      <c r="E22" s="144">
        <v>0</v>
      </c>
      <c r="F22" s="144"/>
      <c r="G22" s="144">
        <v>0</v>
      </c>
      <c r="H22" s="144"/>
      <c r="I22" s="144">
        <v>0</v>
      </c>
      <c r="J22" s="144"/>
      <c r="K22" s="275">
        <v>0</v>
      </c>
      <c r="L22" s="144"/>
      <c r="M22" s="275">
        <v>0</v>
      </c>
      <c r="N22" s="144"/>
      <c r="O22" s="275">
        <v>0</v>
      </c>
      <c r="P22" s="144"/>
      <c r="Q22" s="275">
        <v>-25453</v>
      </c>
      <c r="R22" s="144"/>
      <c r="S22" s="275">
        <v>-25453</v>
      </c>
      <c r="T22" s="144"/>
      <c r="U22" s="281">
        <f t="shared" si="2"/>
        <v>-25453</v>
      </c>
    </row>
    <row r="23" spans="1:21" ht="22.5" customHeight="1">
      <c r="A23" s="252" t="s">
        <v>230</v>
      </c>
      <c r="B23" s="252"/>
      <c r="C23" s="252"/>
      <c r="D23" s="252"/>
      <c r="E23" s="336">
        <f t="shared" ref="E23:Q23" si="3">SUM(E21:E22)</f>
        <v>0</v>
      </c>
      <c r="F23" s="305"/>
      <c r="G23" s="336">
        <f t="shared" si="3"/>
        <v>0</v>
      </c>
      <c r="H23" s="305"/>
      <c r="I23" s="336">
        <f t="shared" si="3"/>
        <v>0</v>
      </c>
      <c r="J23" s="305"/>
      <c r="K23" s="336">
        <f t="shared" si="3"/>
        <v>0</v>
      </c>
      <c r="L23" s="305"/>
      <c r="M23" s="336">
        <f t="shared" si="3"/>
        <v>1218108</v>
      </c>
      <c r="N23" s="305"/>
      <c r="O23" s="336">
        <f t="shared" si="3"/>
        <v>0</v>
      </c>
      <c r="P23" s="305"/>
      <c r="Q23" s="336">
        <f t="shared" si="3"/>
        <v>-25453</v>
      </c>
      <c r="R23" s="305"/>
      <c r="S23" s="336">
        <f>SUM(S21:S22)</f>
        <v>-25453</v>
      </c>
      <c r="T23" s="305"/>
      <c r="U23" s="336">
        <f>SUM(U21:U22)</f>
        <v>1192655</v>
      </c>
    </row>
    <row r="24" spans="1:21" s="255" customFormat="1" ht="22.5" customHeight="1" thickBot="1">
      <c r="A24" s="252" t="s">
        <v>290</v>
      </c>
      <c r="B24" s="252"/>
      <c r="C24" s="252"/>
      <c r="D24" s="252"/>
      <c r="E24" s="126">
        <f>E12+E17+E23</f>
        <v>1822465</v>
      </c>
      <c r="F24" s="144"/>
      <c r="G24" s="126">
        <f>G12+G17+G23</f>
        <v>16060017</v>
      </c>
      <c r="H24" s="144"/>
      <c r="I24" s="126">
        <f>I12+I17+I23</f>
        <v>199845</v>
      </c>
      <c r="J24" s="144"/>
      <c r="K24" s="126">
        <f>K12+K17+K23</f>
        <v>0</v>
      </c>
      <c r="L24" s="144"/>
      <c r="M24" s="126">
        <f>M12+M17+M23</f>
        <v>16895140</v>
      </c>
      <c r="N24" s="144"/>
      <c r="O24" s="126">
        <f>O12+O17+O23</f>
        <v>0</v>
      </c>
      <c r="P24" s="144"/>
      <c r="Q24" s="126">
        <f>Q12+Q17+Q23</f>
        <v>1024896</v>
      </c>
      <c r="R24" s="144"/>
      <c r="S24" s="126">
        <f>S12+S17+S23</f>
        <v>1024896</v>
      </c>
      <c r="T24" s="144"/>
      <c r="U24" s="126">
        <f>U12+U17+U23</f>
        <v>36002363</v>
      </c>
    </row>
    <row r="25" spans="1:21" s="255" customFormat="1" ht="19.5" customHeight="1" thickTop="1">
      <c r="F25" s="144"/>
      <c r="H25" s="144"/>
      <c r="J25" s="144"/>
      <c r="L25" s="144"/>
      <c r="N25" s="144"/>
      <c r="P25" s="144"/>
      <c r="R25" s="144"/>
      <c r="T25" s="144"/>
    </row>
    <row r="26" spans="1:21" s="255" customFormat="1" ht="22.5" customHeight="1">
      <c r="A26" s="252" t="s">
        <v>291</v>
      </c>
      <c r="B26" s="252"/>
      <c r="D26" s="252"/>
      <c r="E26" s="256"/>
      <c r="F26" s="144"/>
      <c r="G26" s="256"/>
      <c r="H26" s="144"/>
      <c r="I26" s="256"/>
      <c r="J26" s="144"/>
      <c r="K26" s="256"/>
      <c r="L26" s="144"/>
      <c r="M26" s="256"/>
      <c r="N26" s="144"/>
      <c r="O26" s="256"/>
      <c r="P26" s="144"/>
      <c r="Q26" s="256"/>
      <c r="R26" s="144"/>
      <c r="S26" s="256"/>
      <c r="T26" s="144"/>
      <c r="U26" s="256"/>
    </row>
    <row r="27" spans="1:21" s="255" customFormat="1" ht="22.5" customHeight="1">
      <c r="A27" s="252" t="s">
        <v>258</v>
      </c>
      <c r="B27" s="252"/>
      <c r="E27" s="272">
        <v>1822465</v>
      </c>
      <c r="F27" s="144"/>
      <c r="G27" s="272">
        <v>16060017</v>
      </c>
      <c r="H27" s="144"/>
      <c r="I27" s="272">
        <v>199845</v>
      </c>
      <c r="J27" s="144"/>
      <c r="K27" s="272">
        <v>75133</v>
      </c>
      <c r="L27" s="144"/>
      <c r="M27" s="272">
        <v>15488691</v>
      </c>
      <c r="N27" s="144"/>
      <c r="O27" s="272">
        <v>-75133</v>
      </c>
      <c r="P27" s="144"/>
      <c r="Q27" s="272">
        <v>1321722</v>
      </c>
      <c r="R27" s="144"/>
      <c r="S27" s="272">
        <f>Q27</f>
        <v>1321722</v>
      </c>
      <c r="T27" s="144"/>
      <c r="U27" s="273">
        <f>SUM(S27,E27:O27)</f>
        <v>34892740</v>
      </c>
    </row>
    <row r="28" spans="1:21" s="255" customFormat="1" ht="11.45" customHeight="1">
      <c r="A28" s="252"/>
      <c r="B28" s="252"/>
      <c r="C28" s="252"/>
      <c r="D28" s="252"/>
      <c r="E28" s="272"/>
      <c r="F28" s="144"/>
      <c r="G28" s="272"/>
      <c r="H28" s="144"/>
      <c r="I28" s="272"/>
      <c r="J28" s="144"/>
      <c r="K28" s="272"/>
      <c r="L28" s="144"/>
      <c r="M28" s="272"/>
      <c r="N28" s="144"/>
      <c r="O28" s="272"/>
      <c r="P28" s="144"/>
      <c r="Q28" s="272"/>
      <c r="R28" s="144"/>
      <c r="S28" s="272"/>
      <c r="T28" s="144"/>
      <c r="U28" s="272"/>
    </row>
    <row r="29" spans="1:21" s="255" customFormat="1" ht="23.1" customHeight="1">
      <c r="A29" s="252" t="s">
        <v>149</v>
      </c>
      <c r="B29" s="252"/>
      <c r="C29" s="337"/>
      <c r="D29" s="337"/>
      <c r="E29" s="272"/>
      <c r="F29" s="265"/>
      <c r="G29" s="272"/>
      <c r="H29" s="265"/>
      <c r="I29" s="272"/>
      <c r="J29" s="265"/>
      <c r="K29" s="272"/>
      <c r="L29" s="265"/>
      <c r="M29" s="272"/>
      <c r="N29" s="265"/>
      <c r="O29" s="272"/>
      <c r="P29" s="265"/>
      <c r="Q29" s="272"/>
      <c r="R29" s="265"/>
      <c r="S29" s="272"/>
      <c r="T29" s="265"/>
      <c r="U29" s="272"/>
    </row>
    <row r="30" spans="1:21" s="255" customFormat="1" ht="23.45" customHeight="1">
      <c r="A30" s="262" t="s">
        <v>155</v>
      </c>
      <c r="B30" s="337"/>
      <c r="C30" s="337"/>
      <c r="D30" s="337"/>
      <c r="E30" s="272"/>
      <c r="F30" s="338"/>
      <c r="G30" s="272"/>
      <c r="H30" s="338"/>
      <c r="I30" s="272"/>
      <c r="J30" s="338"/>
      <c r="K30" s="272"/>
      <c r="L30" s="338"/>
      <c r="M30" s="272"/>
      <c r="N30" s="338"/>
      <c r="O30" s="272"/>
      <c r="P30" s="338"/>
      <c r="Q30" s="272"/>
      <c r="R30" s="338"/>
      <c r="S30" s="272"/>
      <c r="T30" s="338"/>
      <c r="U30" s="272"/>
    </row>
    <row r="31" spans="1:21" s="255" customFormat="1" ht="23.1" customHeight="1">
      <c r="A31" s="252"/>
      <c r="B31" s="255" t="s">
        <v>151</v>
      </c>
      <c r="C31" s="252"/>
      <c r="D31" s="256">
        <v>15</v>
      </c>
      <c r="E31" s="275">
        <v>0</v>
      </c>
      <c r="F31" s="339"/>
      <c r="G31" s="275">
        <v>0</v>
      </c>
      <c r="H31" s="339"/>
      <c r="I31" s="275">
        <v>0</v>
      </c>
      <c r="J31" s="339"/>
      <c r="K31" s="275">
        <v>0</v>
      </c>
      <c r="L31" s="339"/>
      <c r="M31" s="276">
        <v>-451416</v>
      </c>
      <c r="N31" s="339"/>
      <c r="O31" s="275">
        <v>0</v>
      </c>
      <c r="P31" s="339"/>
      <c r="Q31" s="275">
        <f>+'[1]FS TTA 11'!Q32</f>
        <v>0</v>
      </c>
      <c r="R31" s="339"/>
      <c r="S31" s="277">
        <f t="shared" ref="S31" si="4">SUM(Q31)</f>
        <v>0</v>
      </c>
      <c r="T31" s="339"/>
      <c r="U31" s="277">
        <f t="shared" ref="U31" si="5">SUM(S31,O31,E31:M31)</f>
        <v>-451416</v>
      </c>
    </row>
    <row r="32" spans="1:21" s="255" customFormat="1" ht="23.45" customHeight="1">
      <c r="A32" s="252" t="s">
        <v>156</v>
      </c>
      <c r="B32" s="337"/>
      <c r="C32" s="337"/>
      <c r="D32" s="337"/>
      <c r="E32" s="278">
        <f>SUM(E31:E31)</f>
        <v>0</v>
      </c>
      <c r="F32" s="152"/>
      <c r="G32" s="278">
        <f>SUM(G31:G31)</f>
        <v>0</v>
      </c>
      <c r="H32" s="152"/>
      <c r="I32" s="278">
        <f>SUM(I31:I31)</f>
        <v>0</v>
      </c>
      <c r="J32" s="152"/>
      <c r="K32" s="278">
        <f>SUM(K31:K31)</f>
        <v>0</v>
      </c>
      <c r="L32" s="152"/>
      <c r="M32" s="278">
        <f>SUM(M31:M31)</f>
        <v>-451416</v>
      </c>
      <c r="N32" s="152"/>
      <c r="O32" s="278">
        <f>SUM(O31:O31)</f>
        <v>0</v>
      </c>
      <c r="P32" s="152"/>
      <c r="Q32" s="278">
        <f>SUM(Q31:Q31)</f>
        <v>0</v>
      </c>
      <c r="R32" s="152"/>
      <c r="S32" s="278">
        <f>SUM(S31:S31)</f>
        <v>0</v>
      </c>
      <c r="T32" s="152"/>
      <c r="U32" s="278">
        <f>SUM(U31:U31)</f>
        <v>-451416</v>
      </c>
    </row>
    <row r="33" spans="1:21" s="255" customFormat="1" ht="11.45" customHeight="1">
      <c r="A33" s="262"/>
      <c r="B33" s="337"/>
      <c r="C33" s="337"/>
      <c r="D33" s="337"/>
      <c r="E33" s="272"/>
      <c r="G33" s="272"/>
      <c r="I33" s="272"/>
      <c r="K33" s="272"/>
      <c r="M33" s="272"/>
      <c r="O33" s="272"/>
      <c r="Q33" s="272"/>
      <c r="S33" s="272"/>
      <c r="U33" s="272"/>
    </row>
    <row r="34" spans="1:21" s="255" customFormat="1" ht="22.5" customHeight="1">
      <c r="A34" s="252" t="s">
        <v>231</v>
      </c>
      <c r="E34" s="279"/>
      <c r="G34" s="279"/>
      <c r="I34" s="279"/>
      <c r="K34" s="279"/>
      <c r="M34" s="279"/>
      <c r="O34" s="279"/>
      <c r="Q34" s="279"/>
      <c r="S34" s="279"/>
      <c r="U34" s="279"/>
    </row>
    <row r="35" spans="1:21" s="255" customFormat="1" ht="22.5" customHeight="1">
      <c r="A35" s="262"/>
      <c r="B35" s="255" t="s">
        <v>259</v>
      </c>
      <c r="E35" s="144">
        <v>0</v>
      </c>
      <c r="F35" s="144"/>
      <c r="G35" s="144">
        <v>0</v>
      </c>
      <c r="H35" s="144"/>
      <c r="I35" s="144">
        <v>0</v>
      </c>
      <c r="J35" s="144"/>
      <c r="K35" s="144">
        <v>0</v>
      </c>
      <c r="L35" s="144"/>
      <c r="M35" s="280">
        <v>-870847</v>
      </c>
      <c r="N35" s="144"/>
      <c r="O35" s="144">
        <v>0</v>
      </c>
      <c r="P35" s="144"/>
      <c r="Q35" s="144">
        <v>0</v>
      </c>
      <c r="R35" s="144"/>
      <c r="S35" s="280">
        <v>0</v>
      </c>
      <c r="T35" s="144"/>
      <c r="U35" s="277">
        <f t="shared" ref="U35:U36" si="6">SUM(S35,E35:O35)</f>
        <v>-870847</v>
      </c>
    </row>
    <row r="36" spans="1:21" s="255" customFormat="1" ht="22.5" customHeight="1">
      <c r="A36" s="262"/>
      <c r="B36" s="255" t="s">
        <v>158</v>
      </c>
      <c r="E36" s="42">
        <v>0</v>
      </c>
      <c r="F36" s="144"/>
      <c r="G36" s="42">
        <v>0</v>
      </c>
      <c r="H36" s="144"/>
      <c r="I36" s="42">
        <v>0</v>
      </c>
      <c r="J36" s="144"/>
      <c r="K36" s="42">
        <v>0</v>
      </c>
      <c r="L36" s="144"/>
      <c r="M36" s="42">
        <v>0</v>
      </c>
      <c r="N36" s="144"/>
      <c r="O36" s="42">
        <v>0</v>
      </c>
      <c r="P36" s="144"/>
      <c r="Q36" s="42">
        <v>818172</v>
      </c>
      <c r="R36" s="144"/>
      <c r="S36" s="312">
        <f>Q36</f>
        <v>818172</v>
      </c>
      <c r="T36" s="144"/>
      <c r="U36" s="281">
        <f t="shared" si="6"/>
        <v>818172</v>
      </c>
    </row>
    <row r="37" spans="1:21" s="255" customFormat="1" ht="22.5" customHeight="1">
      <c r="A37" s="252" t="s">
        <v>230</v>
      </c>
      <c r="B37" s="252"/>
      <c r="C37" s="252"/>
      <c r="D37" s="252"/>
      <c r="E37" s="278">
        <f>SUM(E35:E36)</f>
        <v>0</v>
      </c>
      <c r="F37" s="272"/>
      <c r="G37" s="278">
        <f>SUM(G35:G36)</f>
        <v>0</v>
      </c>
      <c r="H37" s="272"/>
      <c r="I37" s="278">
        <f>SUM(I35:I36)</f>
        <v>0</v>
      </c>
      <c r="J37" s="272"/>
      <c r="K37" s="278">
        <f>SUM(K35:K36)</f>
        <v>0</v>
      </c>
      <c r="L37" s="272"/>
      <c r="M37" s="278">
        <f>SUM(M35:M36)</f>
        <v>-870847</v>
      </c>
      <c r="N37" s="272"/>
      <c r="O37" s="278">
        <f>SUM(O35:O36)</f>
        <v>0</v>
      </c>
      <c r="P37" s="272"/>
      <c r="Q37" s="278">
        <f>SUM(Q35:Q36)</f>
        <v>818172</v>
      </c>
      <c r="R37" s="272"/>
      <c r="S37" s="313">
        <f>Q37</f>
        <v>818172</v>
      </c>
      <c r="T37" s="272"/>
      <c r="U37" s="311">
        <f>SUM(S37,E37:O37)</f>
        <v>-52675</v>
      </c>
    </row>
    <row r="38" spans="1:21" s="255" customFormat="1" ht="22.5" customHeight="1">
      <c r="A38" s="252"/>
      <c r="B38" s="255" t="s">
        <v>157</v>
      </c>
      <c r="C38" s="252"/>
      <c r="D38" s="252"/>
      <c r="E38" s="47">
        <v>0</v>
      </c>
      <c r="F38" s="144"/>
      <c r="G38" s="47">
        <v>0</v>
      </c>
      <c r="H38" s="144"/>
      <c r="I38" s="47">
        <v>0</v>
      </c>
      <c r="J38" s="144"/>
      <c r="K38" s="47">
        <v>0</v>
      </c>
      <c r="L38" s="144"/>
      <c r="M38" s="47">
        <v>253761</v>
      </c>
      <c r="N38" s="144"/>
      <c r="O38" s="47">
        <v>0</v>
      </c>
      <c r="P38" s="144"/>
      <c r="Q38" s="47">
        <v>-253761</v>
      </c>
      <c r="R38" s="144"/>
      <c r="S38" s="275">
        <v>-253761</v>
      </c>
      <c r="T38" s="144"/>
      <c r="U38" s="342">
        <f t="shared" ref="U38" si="7">SUM(S38,E38:O38)</f>
        <v>0</v>
      </c>
    </row>
    <row r="39" spans="1:21" s="255" customFormat="1" ht="22.5" customHeight="1" thickBot="1">
      <c r="A39" s="252" t="s">
        <v>292</v>
      </c>
      <c r="B39" s="252"/>
      <c r="C39" s="252"/>
      <c r="D39" s="252"/>
      <c r="E39" s="126">
        <f>E32+E27+E37+E38</f>
        <v>1822465</v>
      </c>
      <c r="F39" s="282"/>
      <c r="G39" s="126">
        <f>G32+G27+G37+G38</f>
        <v>16060017</v>
      </c>
      <c r="H39" s="282"/>
      <c r="I39" s="126">
        <f>I32+I27+I37+I38</f>
        <v>199845</v>
      </c>
      <c r="J39" s="282"/>
      <c r="K39" s="126">
        <f>K32+K27+K37+K38</f>
        <v>75133</v>
      </c>
      <c r="L39" s="282"/>
      <c r="M39" s="126">
        <f>M32+M27+M37+M38</f>
        <v>14420189</v>
      </c>
      <c r="N39" s="282"/>
      <c r="O39" s="126">
        <f>O32+O27+O37+O38</f>
        <v>-75133</v>
      </c>
      <c r="P39" s="282"/>
      <c r="Q39" s="126">
        <f>Q32+Q27+Q37+Q38</f>
        <v>1886133</v>
      </c>
      <c r="R39" s="282"/>
      <c r="S39" s="126">
        <f>S32+S27+S37+S38</f>
        <v>1886133</v>
      </c>
      <c r="T39" s="282"/>
      <c r="U39" s="310">
        <f>SUM(S39,E39:O39)</f>
        <v>34388649</v>
      </c>
    </row>
    <row r="40" spans="1:21" s="255" customFormat="1" ht="22.5" customHeight="1" thickTop="1"/>
    <row r="41" spans="1:21" s="255" customFormat="1" ht="22.5" customHeight="1"/>
    <row r="42" spans="1:21" s="255" customFormat="1" ht="22.5" customHeight="1"/>
    <row r="43" spans="1:21" s="255" customFormat="1" ht="22.5" customHeight="1"/>
    <row r="44" spans="1:21" s="255" customFormat="1" ht="22.5" customHeight="1"/>
    <row r="45" spans="1:21" s="255" customFormat="1" ht="22.5" customHeight="1"/>
    <row r="46" spans="1:21" s="255" customFormat="1" ht="22.5" customHeight="1"/>
    <row r="48" spans="1:21" ht="22.5" customHeight="1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</sheetData>
  <sheetProtection formatCells="0" formatColumns="0" formatRows="0" insertColumns="0" insertRows="0" insertHyperlinks="0" deleteColumns="0" deleteRows="0" sort="0" autoFilter="0" pivotTables="0"/>
  <mergeCells count="3">
    <mergeCell ref="E10:U10"/>
    <mergeCell ref="I5:M5"/>
    <mergeCell ref="E4:U4"/>
  </mergeCells>
  <pageMargins left="0.4" right="0.4" top="0.48" bottom="0.5" header="0.5" footer="0.5"/>
  <pageSetup paperSize="9" scale="5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C0A0-829F-460C-9404-3E0BDC598708}">
  <sheetPr>
    <tabColor rgb="FF002060"/>
  </sheetPr>
  <dimension ref="A1:T135"/>
  <sheetViews>
    <sheetView view="pageBreakPreview" topLeftCell="A100" zoomScale="66" zoomScaleNormal="100" zoomScaleSheetLayoutView="66" zoomScalePageLayoutView="70" workbookViewId="0">
      <selection activeCell="R117" sqref="R117"/>
    </sheetView>
  </sheetViews>
  <sheetFormatPr defaultRowHeight="21.75" customHeight="1"/>
  <cols>
    <col min="1" max="1" width="2.28515625" style="316" customWidth="1"/>
    <col min="2" max="2" width="1.42578125" style="316" customWidth="1"/>
    <col min="3" max="3" width="61.5703125" style="316" customWidth="1"/>
    <col min="4" max="4" width="8.28515625" style="317" customWidth="1"/>
    <col min="5" max="5" width="1.42578125" style="316" customWidth="1"/>
    <col min="6" max="6" width="13.7109375" style="318" customWidth="1"/>
    <col min="7" max="7" width="1.42578125" style="316" customWidth="1"/>
    <col min="8" max="8" width="13.7109375" style="146" customWidth="1"/>
    <col min="9" max="9" width="1.42578125" style="316" customWidth="1"/>
    <col min="10" max="10" width="13.7109375" style="318" customWidth="1"/>
    <col min="11" max="11" width="1.42578125" style="316" customWidth="1"/>
    <col min="12" max="12" width="13.7109375" style="146" customWidth="1"/>
    <col min="13" max="13" width="8.7109375" style="316"/>
    <col min="14" max="14" width="13.7109375" style="316" bestFit="1" customWidth="1"/>
    <col min="15" max="15" width="8.7109375" style="316"/>
    <col min="16" max="16" width="13.7109375" style="316" bestFit="1" customWidth="1"/>
    <col min="17" max="17" width="8.7109375" style="316"/>
    <col min="18" max="18" width="12.28515625" style="316" bestFit="1" customWidth="1"/>
    <col min="19" max="236" width="8.7109375" style="316"/>
    <col min="237" max="237" width="2.28515625" style="316" customWidth="1"/>
    <col min="238" max="238" width="1.85546875" style="316" customWidth="1"/>
    <col min="239" max="239" width="35.42578125" style="316" customWidth="1"/>
    <col min="240" max="240" width="8.42578125" style="316" customWidth="1"/>
    <col min="241" max="241" width="0" style="316" hidden="1" customWidth="1"/>
    <col min="242" max="242" width="1" style="316" customWidth="1"/>
    <col min="243" max="243" width="13.28515625" style="316" customWidth="1"/>
    <col min="244" max="244" width="1" style="316" customWidth="1"/>
    <col min="245" max="245" width="0" style="316" hidden="1" customWidth="1"/>
    <col min="246" max="246" width="1" style="316" customWidth="1"/>
    <col min="247" max="247" width="13.28515625" style="316" customWidth="1"/>
    <col min="248" max="492" width="8.7109375" style="316"/>
    <col min="493" max="493" width="2.28515625" style="316" customWidth="1"/>
    <col min="494" max="494" width="1.85546875" style="316" customWidth="1"/>
    <col min="495" max="495" width="35.42578125" style="316" customWidth="1"/>
    <col min="496" max="496" width="8.42578125" style="316" customWidth="1"/>
    <col min="497" max="497" width="0" style="316" hidden="1" customWidth="1"/>
    <col min="498" max="498" width="1" style="316" customWidth="1"/>
    <col min="499" max="499" width="13.28515625" style="316" customWidth="1"/>
    <col min="500" max="500" width="1" style="316" customWidth="1"/>
    <col min="501" max="501" width="0" style="316" hidden="1" customWidth="1"/>
    <col min="502" max="502" width="1" style="316" customWidth="1"/>
    <col min="503" max="503" width="13.28515625" style="316" customWidth="1"/>
    <col min="504" max="748" width="8.7109375" style="316"/>
    <col min="749" max="749" width="2.28515625" style="316" customWidth="1"/>
    <col min="750" max="750" width="1.85546875" style="316" customWidth="1"/>
    <col min="751" max="751" width="35.42578125" style="316" customWidth="1"/>
    <col min="752" max="752" width="8.42578125" style="316" customWidth="1"/>
    <col min="753" max="753" width="0" style="316" hidden="1" customWidth="1"/>
    <col min="754" max="754" width="1" style="316" customWidth="1"/>
    <col min="755" max="755" width="13.28515625" style="316" customWidth="1"/>
    <col min="756" max="756" width="1" style="316" customWidth="1"/>
    <col min="757" max="757" width="0" style="316" hidden="1" customWidth="1"/>
    <col min="758" max="758" width="1" style="316" customWidth="1"/>
    <col min="759" max="759" width="13.28515625" style="316" customWidth="1"/>
    <col min="760" max="1004" width="8.7109375" style="316"/>
    <col min="1005" max="1005" width="2.28515625" style="316" customWidth="1"/>
    <col min="1006" max="1006" width="1.85546875" style="316" customWidth="1"/>
    <col min="1007" max="1007" width="35.42578125" style="316" customWidth="1"/>
    <col min="1008" max="1008" width="8.42578125" style="316" customWidth="1"/>
    <col min="1009" max="1009" width="0" style="316" hidden="1" customWidth="1"/>
    <col min="1010" max="1010" width="1" style="316" customWidth="1"/>
    <col min="1011" max="1011" width="13.28515625" style="316" customWidth="1"/>
    <col min="1012" max="1012" width="1" style="316" customWidth="1"/>
    <col min="1013" max="1013" width="0" style="316" hidden="1" customWidth="1"/>
    <col min="1014" max="1014" width="1" style="316" customWidth="1"/>
    <col min="1015" max="1015" width="13.28515625" style="316" customWidth="1"/>
    <col min="1016" max="1260" width="8.7109375" style="316"/>
    <col min="1261" max="1261" width="2.28515625" style="316" customWidth="1"/>
    <col min="1262" max="1262" width="1.85546875" style="316" customWidth="1"/>
    <col min="1263" max="1263" width="35.42578125" style="316" customWidth="1"/>
    <col min="1264" max="1264" width="8.42578125" style="316" customWidth="1"/>
    <col min="1265" max="1265" width="0" style="316" hidden="1" customWidth="1"/>
    <col min="1266" max="1266" width="1" style="316" customWidth="1"/>
    <col min="1267" max="1267" width="13.28515625" style="316" customWidth="1"/>
    <col min="1268" max="1268" width="1" style="316" customWidth="1"/>
    <col min="1269" max="1269" width="0" style="316" hidden="1" customWidth="1"/>
    <col min="1270" max="1270" width="1" style="316" customWidth="1"/>
    <col min="1271" max="1271" width="13.28515625" style="316" customWidth="1"/>
    <col min="1272" max="1516" width="8.7109375" style="316"/>
    <col min="1517" max="1517" width="2.28515625" style="316" customWidth="1"/>
    <col min="1518" max="1518" width="1.85546875" style="316" customWidth="1"/>
    <col min="1519" max="1519" width="35.42578125" style="316" customWidth="1"/>
    <col min="1520" max="1520" width="8.42578125" style="316" customWidth="1"/>
    <col min="1521" max="1521" width="0" style="316" hidden="1" customWidth="1"/>
    <col min="1522" max="1522" width="1" style="316" customWidth="1"/>
    <col min="1523" max="1523" width="13.28515625" style="316" customWidth="1"/>
    <col min="1524" max="1524" width="1" style="316" customWidth="1"/>
    <col min="1525" max="1525" width="0" style="316" hidden="1" customWidth="1"/>
    <col min="1526" max="1526" width="1" style="316" customWidth="1"/>
    <col min="1527" max="1527" width="13.28515625" style="316" customWidth="1"/>
    <col min="1528" max="1772" width="8.7109375" style="316"/>
    <col min="1773" max="1773" width="2.28515625" style="316" customWidth="1"/>
    <col min="1774" max="1774" width="1.85546875" style="316" customWidth="1"/>
    <col min="1775" max="1775" width="35.42578125" style="316" customWidth="1"/>
    <col min="1776" max="1776" width="8.42578125" style="316" customWidth="1"/>
    <col min="1777" max="1777" width="0" style="316" hidden="1" customWidth="1"/>
    <col min="1778" max="1778" width="1" style="316" customWidth="1"/>
    <col min="1779" max="1779" width="13.28515625" style="316" customWidth="1"/>
    <col min="1780" max="1780" width="1" style="316" customWidth="1"/>
    <col min="1781" max="1781" width="0" style="316" hidden="1" customWidth="1"/>
    <col min="1782" max="1782" width="1" style="316" customWidth="1"/>
    <col min="1783" max="1783" width="13.28515625" style="316" customWidth="1"/>
    <col min="1784" max="2028" width="8.7109375" style="316"/>
    <col min="2029" max="2029" width="2.28515625" style="316" customWidth="1"/>
    <col min="2030" max="2030" width="1.85546875" style="316" customWidth="1"/>
    <col min="2031" max="2031" width="35.42578125" style="316" customWidth="1"/>
    <col min="2032" max="2032" width="8.42578125" style="316" customWidth="1"/>
    <col min="2033" max="2033" width="0" style="316" hidden="1" customWidth="1"/>
    <col min="2034" max="2034" width="1" style="316" customWidth="1"/>
    <col min="2035" max="2035" width="13.28515625" style="316" customWidth="1"/>
    <col min="2036" max="2036" width="1" style="316" customWidth="1"/>
    <col min="2037" max="2037" width="0" style="316" hidden="1" customWidth="1"/>
    <col min="2038" max="2038" width="1" style="316" customWidth="1"/>
    <col min="2039" max="2039" width="13.28515625" style="316" customWidth="1"/>
    <col min="2040" max="2284" width="8.7109375" style="316"/>
    <col min="2285" max="2285" width="2.28515625" style="316" customWidth="1"/>
    <col min="2286" max="2286" width="1.85546875" style="316" customWidth="1"/>
    <col min="2287" max="2287" width="35.42578125" style="316" customWidth="1"/>
    <col min="2288" max="2288" width="8.42578125" style="316" customWidth="1"/>
    <col min="2289" max="2289" width="0" style="316" hidden="1" customWidth="1"/>
    <col min="2290" max="2290" width="1" style="316" customWidth="1"/>
    <col min="2291" max="2291" width="13.28515625" style="316" customWidth="1"/>
    <col min="2292" max="2292" width="1" style="316" customWidth="1"/>
    <col min="2293" max="2293" width="0" style="316" hidden="1" customWidth="1"/>
    <col min="2294" max="2294" width="1" style="316" customWidth="1"/>
    <col min="2295" max="2295" width="13.28515625" style="316" customWidth="1"/>
    <col min="2296" max="2540" width="8.7109375" style="316"/>
    <col min="2541" max="2541" width="2.28515625" style="316" customWidth="1"/>
    <col min="2542" max="2542" width="1.85546875" style="316" customWidth="1"/>
    <col min="2543" max="2543" width="35.42578125" style="316" customWidth="1"/>
    <col min="2544" max="2544" width="8.42578125" style="316" customWidth="1"/>
    <col min="2545" max="2545" width="0" style="316" hidden="1" customWidth="1"/>
    <col min="2546" max="2546" width="1" style="316" customWidth="1"/>
    <col min="2547" max="2547" width="13.28515625" style="316" customWidth="1"/>
    <col min="2548" max="2548" width="1" style="316" customWidth="1"/>
    <col min="2549" max="2549" width="0" style="316" hidden="1" customWidth="1"/>
    <col min="2550" max="2550" width="1" style="316" customWidth="1"/>
    <col min="2551" max="2551" width="13.28515625" style="316" customWidth="1"/>
    <col min="2552" max="2796" width="8.7109375" style="316"/>
    <col min="2797" max="2797" width="2.28515625" style="316" customWidth="1"/>
    <col min="2798" max="2798" width="1.85546875" style="316" customWidth="1"/>
    <col min="2799" max="2799" width="35.42578125" style="316" customWidth="1"/>
    <col min="2800" max="2800" width="8.42578125" style="316" customWidth="1"/>
    <col min="2801" max="2801" width="0" style="316" hidden="1" customWidth="1"/>
    <col min="2802" max="2802" width="1" style="316" customWidth="1"/>
    <col min="2803" max="2803" width="13.28515625" style="316" customWidth="1"/>
    <col min="2804" max="2804" width="1" style="316" customWidth="1"/>
    <col min="2805" max="2805" width="0" style="316" hidden="1" customWidth="1"/>
    <col min="2806" max="2806" width="1" style="316" customWidth="1"/>
    <col min="2807" max="2807" width="13.28515625" style="316" customWidth="1"/>
    <col min="2808" max="3052" width="8.7109375" style="316"/>
    <col min="3053" max="3053" width="2.28515625" style="316" customWidth="1"/>
    <col min="3054" max="3054" width="1.85546875" style="316" customWidth="1"/>
    <col min="3055" max="3055" width="35.42578125" style="316" customWidth="1"/>
    <col min="3056" max="3056" width="8.42578125" style="316" customWidth="1"/>
    <col min="3057" max="3057" width="0" style="316" hidden="1" customWidth="1"/>
    <col min="3058" max="3058" width="1" style="316" customWidth="1"/>
    <col min="3059" max="3059" width="13.28515625" style="316" customWidth="1"/>
    <col min="3060" max="3060" width="1" style="316" customWidth="1"/>
    <col min="3061" max="3061" width="0" style="316" hidden="1" customWidth="1"/>
    <col min="3062" max="3062" width="1" style="316" customWidth="1"/>
    <col min="3063" max="3063" width="13.28515625" style="316" customWidth="1"/>
    <col min="3064" max="3308" width="8.7109375" style="316"/>
    <col min="3309" max="3309" width="2.28515625" style="316" customWidth="1"/>
    <col min="3310" max="3310" width="1.85546875" style="316" customWidth="1"/>
    <col min="3311" max="3311" width="35.42578125" style="316" customWidth="1"/>
    <col min="3312" max="3312" width="8.42578125" style="316" customWidth="1"/>
    <col min="3313" max="3313" width="0" style="316" hidden="1" customWidth="1"/>
    <col min="3314" max="3314" width="1" style="316" customWidth="1"/>
    <col min="3315" max="3315" width="13.28515625" style="316" customWidth="1"/>
    <col min="3316" max="3316" width="1" style="316" customWidth="1"/>
    <col min="3317" max="3317" width="0" style="316" hidden="1" customWidth="1"/>
    <col min="3318" max="3318" width="1" style="316" customWidth="1"/>
    <col min="3319" max="3319" width="13.28515625" style="316" customWidth="1"/>
    <col min="3320" max="3564" width="8.7109375" style="316"/>
    <col min="3565" max="3565" width="2.28515625" style="316" customWidth="1"/>
    <col min="3566" max="3566" width="1.85546875" style="316" customWidth="1"/>
    <col min="3567" max="3567" width="35.42578125" style="316" customWidth="1"/>
    <col min="3568" max="3568" width="8.42578125" style="316" customWidth="1"/>
    <col min="3569" max="3569" width="0" style="316" hidden="1" customWidth="1"/>
    <col min="3570" max="3570" width="1" style="316" customWidth="1"/>
    <col min="3571" max="3571" width="13.28515625" style="316" customWidth="1"/>
    <col min="3572" max="3572" width="1" style="316" customWidth="1"/>
    <col min="3573" max="3573" width="0" style="316" hidden="1" customWidth="1"/>
    <col min="3574" max="3574" width="1" style="316" customWidth="1"/>
    <col min="3575" max="3575" width="13.28515625" style="316" customWidth="1"/>
    <col min="3576" max="3820" width="8.7109375" style="316"/>
    <col min="3821" max="3821" width="2.28515625" style="316" customWidth="1"/>
    <col min="3822" max="3822" width="1.85546875" style="316" customWidth="1"/>
    <col min="3823" max="3823" width="35.42578125" style="316" customWidth="1"/>
    <col min="3824" max="3824" width="8.42578125" style="316" customWidth="1"/>
    <col min="3825" max="3825" width="0" style="316" hidden="1" customWidth="1"/>
    <col min="3826" max="3826" width="1" style="316" customWidth="1"/>
    <col min="3827" max="3827" width="13.28515625" style="316" customWidth="1"/>
    <col min="3828" max="3828" width="1" style="316" customWidth="1"/>
    <col min="3829" max="3829" width="0" style="316" hidden="1" customWidth="1"/>
    <col min="3830" max="3830" width="1" style="316" customWidth="1"/>
    <col min="3831" max="3831" width="13.28515625" style="316" customWidth="1"/>
    <col min="3832" max="4076" width="8.7109375" style="316"/>
    <col min="4077" max="4077" width="2.28515625" style="316" customWidth="1"/>
    <col min="4078" max="4078" width="1.85546875" style="316" customWidth="1"/>
    <col min="4079" max="4079" width="35.42578125" style="316" customWidth="1"/>
    <col min="4080" max="4080" width="8.42578125" style="316" customWidth="1"/>
    <col min="4081" max="4081" width="0" style="316" hidden="1" customWidth="1"/>
    <col min="4082" max="4082" width="1" style="316" customWidth="1"/>
    <col min="4083" max="4083" width="13.28515625" style="316" customWidth="1"/>
    <col min="4084" max="4084" width="1" style="316" customWidth="1"/>
    <col min="4085" max="4085" width="0" style="316" hidden="1" customWidth="1"/>
    <col min="4086" max="4086" width="1" style="316" customWidth="1"/>
    <col min="4087" max="4087" width="13.28515625" style="316" customWidth="1"/>
    <col min="4088" max="4332" width="8.7109375" style="316"/>
    <col min="4333" max="4333" width="2.28515625" style="316" customWidth="1"/>
    <col min="4334" max="4334" width="1.85546875" style="316" customWidth="1"/>
    <col min="4335" max="4335" width="35.42578125" style="316" customWidth="1"/>
    <col min="4336" max="4336" width="8.42578125" style="316" customWidth="1"/>
    <col min="4337" max="4337" width="0" style="316" hidden="1" customWidth="1"/>
    <col min="4338" max="4338" width="1" style="316" customWidth="1"/>
    <col min="4339" max="4339" width="13.28515625" style="316" customWidth="1"/>
    <col min="4340" max="4340" width="1" style="316" customWidth="1"/>
    <col min="4341" max="4341" width="0" style="316" hidden="1" customWidth="1"/>
    <col min="4342" max="4342" width="1" style="316" customWidth="1"/>
    <col min="4343" max="4343" width="13.28515625" style="316" customWidth="1"/>
    <col min="4344" max="4588" width="8.7109375" style="316"/>
    <col min="4589" max="4589" width="2.28515625" style="316" customWidth="1"/>
    <col min="4590" max="4590" width="1.85546875" style="316" customWidth="1"/>
    <col min="4591" max="4591" width="35.42578125" style="316" customWidth="1"/>
    <col min="4592" max="4592" width="8.42578125" style="316" customWidth="1"/>
    <col min="4593" max="4593" width="0" style="316" hidden="1" customWidth="1"/>
    <col min="4594" max="4594" width="1" style="316" customWidth="1"/>
    <col min="4595" max="4595" width="13.28515625" style="316" customWidth="1"/>
    <col min="4596" max="4596" width="1" style="316" customWidth="1"/>
    <col min="4597" max="4597" width="0" style="316" hidden="1" customWidth="1"/>
    <col min="4598" max="4598" width="1" style="316" customWidth="1"/>
    <col min="4599" max="4599" width="13.28515625" style="316" customWidth="1"/>
    <col min="4600" max="4844" width="8.7109375" style="316"/>
    <col min="4845" max="4845" width="2.28515625" style="316" customWidth="1"/>
    <col min="4846" max="4846" width="1.85546875" style="316" customWidth="1"/>
    <col min="4847" max="4847" width="35.42578125" style="316" customWidth="1"/>
    <col min="4848" max="4848" width="8.42578125" style="316" customWidth="1"/>
    <col min="4849" max="4849" width="0" style="316" hidden="1" customWidth="1"/>
    <col min="4850" max="4850" width="1" style="316" customWidth="1"/>
    <col min="4851" max="4851" width="13.28515625" style="316" customWidth="1"/>
    <col min="4852" max="4852" width="1" style="316" customWidth="1"/>
    <col min="4853" max="4853" width="0" style="316" hidden="1" customWidth="1"/>
    <col min="4854" max="4854" width="1" style="316" customWidth="1"/>
    <col min="4855" max="4855" width="13.28515625" style="316" customWidth="1"/>
    <col min="4856" max="5100" width="8.7109375" style="316"/>
    <col min="5101" max="5101" width="2.28515625" style="316" customWidth="1"/>
    <col min="5102" max="5102" width="1.85546875" style="316" customWidth="1"/>
    <col min="5103" max="5103" width="35.42578125" style="316" customWidth="1"/>
    <col min="5104" max="5104" width="8.42578125" style="316" customWidth="1"/>
    <col min="5105" max="5105" width="0" style="316" hidden="1" customWidth="1"/>
    <col min="5106" max="5106" width="1" style="316" customWidth="1"/>
    <col min="5107" max="5107" width="13.28515625" style="316" customWidth="1"/>
    <col min="5108" max="5108" width="1" style="316" customWidth="1"/>
    <col min="5109" max="5109" width="0" style="316" hidden="1" customWidth="1"/>
    <col min="5110" max="5110" width="1" style="316" customWidth="1"/>
    <col min="5111" max="5111" width="13.28515625" style="316" customWidth="1"/>
    <col min="5112" max="5356" width="8.7109375" style="316"/>
    <col min="5357" max="5357" width="2.28515625" style="316" customWidth="1"/>
    <col min="5358" max="5358" width="1.85546875" style="316" customWidth="1"/>
    <col min="5359" max="5359" width="35.42578125" style="316" customWidth="1"/>
    <col min="5360" max="5360" width="8.42578125" style="316" customWidth="1"/>
    <col min="5361" max="5361" width="0" style="316" hidden="1" customWidth="1"/>
    <col min="5362" max="5362" width="1" style="316" customWidth="1"/>
    <col min="5363" max="5363" width="13.28515625" style="316" customWidth="1"/>
    <col min="5364" max="5364" width="1" style="316" customWidth="1"/>
    <col min="5365" max="5365" width="0" style="316" hidden="1" customWidth="1"/>
    <col min="5366" max="5366" width="1" style="316" customWidth="1"/>
    <col min="5367" max="5367" width="13.28515625" style="316" customWidth="1"/>
    <col min="5368" max="5612" width="8.7109375" style="316"/>
    <col min="5613" max="5613" width="2.28515625" style="316" customWidth="1"/>
    <col min="5614" max="5614" width="1.85546875" style="316" customWidth="1"/>
    <col min="5615" max="5615" width="35.42578125" style="316" customWidth="1"/>
    <col min="5616" max="5616" width="8.42578125" style="316" customWidth="1"/>
    <col min="5617" max="5617" width="0" style="316" hidden="1" customWidth="1"/>
    <col min="5618" max="5618" width="1" style="316" customWidth="1"/>
    <col min="5619" max="5619" width="13.28515625" style="316" customWidth="1"/>
    <col min="5620" max="5620" width="1" style="316" customWidth="1"/>
    <col min="5621" max="5621" width="0" style="316" hidden="1" customWidth="1"/>
    <col min="5622" max="5622" width="1" style="316" customWidth="1"/>
    <col min="5623" max="5623" width="13.28515625" style="316" customWidth="1"/>
    <col min="5624" max="5868" width="8.7109375" style="316"/>
    <col min="5869" max="5869" width="2.28515625" style="316" customWidth="1"/>
    <col min="5870" max="5870" width="1.85546875" style="316" customWidth="1"/>
    <col min="5871" max="5871" width="35.42578125" style="316" customWidth="1"/>
    <col min="5872" max="5872" width="8.42578125" style="316" customWidth="1"/>
    <col min="5873" max="5873" width="0" style="316" hidden="1" customWidth="1"/>
    <col min="5874" max="5874" width="1" style="316" customWidth="1"/>
    <col min="5875" max="5875" width="13.28515625" style="316" customWidth="1"/>
    <col min="5876" max="5876" width="1" style="316" customWidth="1"/>
    <col min="5877" max="5877" width="0" style="316" hidden="1" customWidth="1"/>
    <col min="5878" max="5878" width="1" style="316" customWidth="1"/>
    <col min="5879" max="5879" width="13.28515625" style="316" customWidth="1"/>
    <col min="5880" max="6124" width="8.7109375" style="316"/>
    <col min="6125" max="6125" width="2.28515625" style="316" customWidth="1"/>
    <col min="6126" max="6126" width="1.85546875" style="316" customWidth="1"/>
    <col min="6127" max="6127" width="35.42578125" style="316" customWidth="1"/>
    <col min="6128" max="6128" width="8.42578125" style="316" customWidth="1"/>
    <col min="6129" max="6129" width="0" style="316" hidden="1" customWidth="1"/>
    <col min="6130" max="6130" width="1" style="316" customWidth="1"/>
    <col min="6131" max="6131" width="13.28515625" style="316" customWidth="1"/>
    <col min="6132" max="6132" width="1" style="316" customWidth="1"/>
    <col min="6133" max="6133" width="0" style="316" hidden="1" customWidth="1"/>
    <col min="6134" max="6134" width="1" style="316" customWidth="1"/>
    <col min="6135" max="6135" width="13.28515625" style="316" customWidth="1"/>
    <col min="6136" max="6380" width="8.7109375" style="316"/>
    <col min="6381" max="6381" width="2.28515625" style="316" customWidth="1"/>
    <col min="6382" max="6382" width="1.85546875" style="316" customWidth="1"/>
    <col min="6383" max="6383" width="35.42578125" style="316" customWidth="1"/>
    <col min="6384" max="6384" width="8.42578125" style="316" customWidth="1"/>
    <col min="6385" max="6385" width="0" style="316" hidden="1" customWidth="1"/>
    <col min="6386" max="6386" width="1" style="316" customWidth="1"/>
    <col min="6387" max="6387" width="13.28515625" style="316" customWidth="1"/>
    <col min="6388" max="6388" width="1" style="316" customWidth="1"/>
    <col min="6389" max="6389" width="0" style="316" hidden="1" customWidth="1"/>
    <col min="6390" max="6390" width="1" style="316" customWidth="1"/>
    <col min="6391" max="6391" width="13.28515625" style="316" customWidth="1"/>
    <col min="6392" max="6636" width="8.7109375" style="316"/>
    <col min="6637" max="6637" width="2.28515625" style="316" customWidth="1"/>
    <col min="6638" max="6638" width="1.85546875" style="316" customWidth="1"/>
    <col min="6639" max="6639" width="35.42578125" style="316" customWidth="1"/>
    <col min="6640" max="6640" width="8.42578125" style="316" customWidth="1"/>
    <col min="6641" max="6641" width="0" style="316" hidden="1" customWidth="1"/>
    <col min="6642" max="6642" width="1" style="316" customWidth="1"/>
    <col min="6643" max="6643" width="13.28515625" style="316" customWidth="1"/>
    <col min="6644" max="6644" width="1" style="316" customWidth="1"/>
    <col min="6645" max="6645" width="0" style="316" hidden="1" customWidth="1"/>
    <col min="6646" max="6646" width="1" style="316" customWidth="1"/>
    <col min="6647" max="6647" width="13.28515625" style="316" customWidth="1"/>
    <col min="6648" max="6892" width="8.7109375" style="316"/>
    <col min="6893" max="6893" width="2.28515625" style="316" customWidth="1"/>
    <col min="6894" max="6894" width="1.85546875" style="316" customWidth="1"/>
    <col min="6895" max="6895" width="35.42578125" style="316" customWidth="1"/>
    <col min="6896" max="6896" width="8.42578125" style="316" customWidth="1"/>
    <col min="6897" max="6897" width="0" style="316" hidden="1" customWidth="1"/>
    <col min="6898" max="6898" width="1" style="316" customWidth="1"/>
    <col min="6899" max="6899" width="13.28515625" style="316" customWidth="1"/>
    <col min="6900" max="6900" width="1" style="316" customWidth="1"/>
    <col min="6901" max="6901" width="0" style="316" hidden="1" customWidth="1"/>
    <col min="6902" max="6902" width="1" style="316" customWidth="1"/>
    <col min="6903" max="6903" width="13.28515625" style="316" customWidth="1"/>
    <col min="6904" max="7148" width="8.7109375" style="316"/>
    <col min="7149" max="7149" width="2.28515625" style="316" customWidth="1"/>
    <col min="7150" max="7150" width="1.85546875" style="316" customWidth="1"/>
    <col min="7151" max="7151" width="35.42578125" style="316" customWidth="1"/>
    <col min="7152" max="7152" width="8.42578125" style="316" customWidth="1"/>
    <col min="7153" max="7153" width="0" style="316" hidden="1" customWidth="1"/>
    <col min="7154" max="7154" width="1" style="316" customWidth="1"/>
    <col min="7155" max="7155" width="13.28515625" style="316" customWidth="1"/>
    <col min="7156" max="7156" width="1" style="316" customWidth="1"/>
    <col min="7157" max="7157" width="0" style="316" hidden="1" customWidth="1"/>
    <col min="7158" max="7158" width="1" style="316" customWidth="1"/>
    <col min="7159" max="7159" width="13.28515625" style="316" customWidth="1"/>
    <col min="7160" max="7404" width="8.7109375" style="316"/>
    <col min="7405" max="7405" width="2.28515625" style="316" customWidth="1"/>
    <col min="7406" max="7406" width="1.85546875" style="316" customWidth="1"/>
    <col min="7407" max="7407" width="35.42578125" style="316" customWidth="1"/>
    <col min="7408" max="7408" width="8.42578125" style="316" customWidth="1"/>
    <col min="7409" max="7409" width="0" style="316" hidden="1" customWidth="1"/>
    <col min="7410" max="7410" width="1" style="316" customWidth="1"/>
    <col min="7411" max="7411" width="13.28515625" style="316" customWidth="1"/>
    <col min="7412" max="7412" width="1" style="316" customWidth="1"/>
    <col min="7413" max="7413" width="0" style="316" hidden="1" customWidth="1"/>
    <col min="7414" max="7414" width="1" style="316" customWidth="1"/>
    <col min="7415" max="7415" width="13.28515625" style="316" customWidth="1"/>
    <col min="7416" max="7660" width="8.7109375" style="316"/>
    <col min="7661" max="7661" width="2.28515625" style="316" customWidth="1"/>
    <col min="7662" max="7662" width="1.85546875" style="316" customWidth="1"/>
    <col min="7663" max="7663" width="35.42578125" style="316" customWidth="1"/>
    <col min="7664" max="7664" width="8.42578125" style="316" customWidth="1"/>
    <col min="7665" max="7665" width="0" style="316" hidden="1" customWidth="1"/>
    <col min="7666" max="7666" width="1" style="316" customWidth="1"/>
    <col min="7667" max="7667" width="13.28515625" style="316" customWidth="1"/>
    <col min="7668" max="7668" width="1" style="316" customWidth="1"/>
    <col min="7669" max="7669" width="0" style="316" hidden="1" customWidth="1"/>
    <col min="7670" max="7670" width="1" style="316" customWidth="1"/>
    <col min="7671" max="7671" width="13.28515625" style="316" customWidth="1"/>
    <col min="7672" max="7916" width="8.7109375" style="316"/>
    <col min="7917" max="7917" width="2.28515625" style="316" customWidth="1"/>
    <col min="7918" max="7918" width="1.85546875" style="316" customWidth="1"/>
    <col min="7919" max="7919" width="35.42578125" style="316" customWidth="1"/>
    <col min="7920" max="7920" width="8.42578125" style="316" customWidth="1"/>
    <col min="7921" max="7921" width="0" style="316" hidden="1" customWidth="1"/>
    <col min="7922" max="7922" width="1" style="316" customWidth="1"/>
    <col min="7923" max="7923" width="13.28515625" style="316" customWidth="1"/>
    <col min="7924" max="7924" width="1" style="316" customWidth="1"/>
    <col min="7925" max="7925" width="0" style="316" hidden="1" customWidth="1"/>
    <col min="7926" max="7926" width="1" style="316" customWidth="1"/>
    <col min="7927" max="7927" width="13.28515625" style="316" customWidth="1"/>
    <col min="7928" max="8172" width="8.7109375" style="316"/>
    <col min="8173" max="8173" width="2.28515625" style="316" customWidth="1"/>
    <col min="8174" max="8174" width="1.85546875" style="316" customWidth="1"/>
    <col min="8175" max="8175" width="35.42578125" style="316" customWidth="1"/>
    <col min="8176" max="8176" width="8.42578125" style="316" customWidth="1"/>
    <col min="8177" max="8177" width="0" style="316" hidden="1" customWidth="1"/>
    <col min="8178" max="8178" width="1" style="316" customWidth="1"/>
    <col min="8179" max="8179" width="13.28515625" style="316" customWidth="1"/>
    <col min="8180" max="8180" width="1" style="316" customWidth="1"/>
    <col min="8181" max="8181" width="0" style="316" hidden="1" customWidth="1"/>
    <col min="8182" max="8182" width="1" style="316" customWidth="1"/>
    <col min="8183" max="8183" width="13.28515625" style="316" customWidth="1"/>
    <col min="8184" max="8428" width="8.7109375" style="316"/>
    <col min="8429" max="8429" width="2.28515625" style="316" customWidth="1"/>
    <col min="8430" max="8430" width="1.85546875" style="316" customWidth="1"/>
    <col min="8431" max="8431" width="35.42578125" style="316" customWidth="1"/>
    <col min="8432" max="8432" width="8.42578125" style="316" customWidth="1"/>
    <col min="8433" max="8433" width="0" style="316" hidden="1" customWidth="1"/>
    <col min="8434" max="8434" width="1" style="316" customWidth="1"/>
    <col min="8435" max="8435" width="13.28515625" style="316" customWidth="1"/>
    <col min="8436" max="8436" width="1" style="316" customWidth="1"/>
    <col min="8437" max="8437" width="0" style="316" hidden="1" customWidth="1"/>
    <col min="8438" max="8438" width="1" style="316" customWidth="1"/>
    <col min="8439" max="8439" width="13.28515625" style="316" customWidth="1"/>
    <col min="8440" max="8684" width="8.7109375" style="316"/>
    <col min="8685" max="8685" width="2.28515625" style="316" customWidth="1"/>
    <col min="8686" max="8686" width="1.85546875" style="316" customWidth="1"/>
    <col min="8687" max="8687" width="35.42578125" style="316" customWidth="1"/>
    <col min="8688" max="8688" width="8.42578125" style="316" customWidth="1"/>
    <col min="8689" max="8689" width="0" style="316" hidden="1" customWidth="1"/>
    <col min="8690" max="8690" width="1" style="316" customWidth="1"/>
    <col min="8691" max="8691" width="13.28515625" style="316" customWidth="1"/>
    <col min="8692" max="8692" width="1" style="316" customWidth="1"/>
    <col min="8693" max="8693" width="0" style="316" hidden="1" customWidth="1"/>
    <col min="8694" max="8694" width="1" style="316" customWidth="1"/>
    <col min="8695" max="8695" width="13.28515625" style="316" customWidth="1"/>
    <col min="8696" max="8940" width="8.7109375" style="316"/>
    <col min="8941" max="8941" width="2.28515625" style="316" customWidth="1"/>
    <col min="8942" max="8942" width="1.85546875" style="316" customWidth="1"/>
    <col min="8943" max="8943" width="35.42578125" style="316" customWidth="1"/>
    <col min="8944" max="8944" width="8.42578125" style="316" customWidth="1"/>
    <col min="8945" max="8945" width="0" style="316" hidden="1" customWidth="1"/>
    <col min="8946" max="8946" width="1" style="316" customWidth="1"/>
    <col min="8947" max="8947" width="13.28515625" style="316" customWidth="1"/>
    <col min="8948" max="8948" width="1" style="316" customWidth="1"/>
    <col min="8949" max="8949" width="0" style="316" hidden="1" customWidth="1"/>
    <col min="8950" max="8950" width="1" style="316" customWidth="1"/>
    <col min="8951" max="8951" width="13.28515625" style="316" customWidth="1"/>
    <col min="8952" max="9196" width="8.7109375" style="316"/>
    <col min="9197" max="9197" width="2.28515625" style="316" customWidth="1"/>
    <col min="9198" max="9198" width="1.85546875" style="316" customWidth="1"/>
    <col min="9199" max="9199" width="35.42578125" style="316" customWidth="1"/>
    <col min="9200" max="9200" width="8.42578125" style="316" customWidth="1"/>
    <col min="9201" max="9201" width="0" style="316" hidden="1" customWidth="1"/>
    <col min="9202" max="9202" width="1" style="316" customWidth="1"/>
    <col min="9203" max="9203" width="13.28515625" style="316" customWidth="1"/>
    <col min="9204" max="9204" width="1" style="316" customWidth="1"/>
    <col min="9205" max="9205" width="0" style="316" hidden="1" customWidth="1"/>
    <col min="9206" max="9206" width="1" style="316" customWidth="1"/>
    <col min="9207" max="9207" width="13.28515625" style="316" customWidth="1"/>
    <col min="9208" max="9452" width="8.7109375" style="316"/>
    <col min="9453" max="9453" width="2.28515625" style="316" customWidth="1"/>
    <col min="9454" max="9454" width="1.85546875" style="316" customWidth="1"/>
    <col min="9455" max="9455" width="35.42578125" style="316" customWidth="1"/>
    <col min="9456" max="9456" width="8.42578125" style="316" customWidth="1"/>
    <col min="9457" max="9457" width="0" style="316" hidden="1" customWidth="1"/>
    <col min="9458" max="9458" width="1" style="316" customWidth="1"/>
    <col min="9459" max="9459" width="13.28515625" style="316" customWidth="1"/>
    <col min="9460" max="9460" width="1" style="316" customWidth="1"/>
    <col min="9461" max="9461" width="0" style="316" hidden="1" customWidth="1"/>
    <col min="9462" max="9462" width="1" style="316" customWidth="1"/>
    <col min="9463" max="9463" width="13.28515625" style="316" customWidth="1"/>
    <col min="9464" max="9708" width="8.7109375" style="316"/>
    <col min="9709" max="9709" width="2.28515625" style="316" customWidth="1"/>
    <col min="9710" max="9710" width="1.85546875" style="316" customWidth="1"/>
    <col min="9711" max="9711" width="35.42578125" style="316" customWidth="1"/>
    <col min="9712" max="9712" width="8.42578125" style="316" customWidth="1"/>
    <col min="9713" max="9713" width="0" style="316" hidden="1" customWidth="1"/>
    <col min="9714" max="9714" width="1" style="316" customWidth="1"/>
    <col min="9715" max="9715" width="13.28515625" style="316" customWidth="1"/>
    <col min="9716" max="9716" width="1" style="316" customWidth="1"/>
    <col min="9717" max="9717" width="0" style="316" hidden="1" customWidth="1"/>
    <col min="9718" max="9718" width="1" style="316" customWidth="1"/>
    <col min="9719" max="9719" width="13.28515625" style="316" customWidth="1"/>
    <col min="9720" max="9964" width="8.7109375" style="316"/>
    <col min="9965" max="9965" width="2.28515625" style="316" customWidth="1"/>
    <col min="9966" max="9966" width="1.85546875" style="316" customWidth="1"/>
    <col min="9967" max="9967" width="35.42578125" style="316" customWidth="1"/>
    <col min="9968" max="9968" width="8.42578125" style="316" customWidth="1"/>
    <col min="9969" max="9969" width="0" style="316" hidden="1" customWidth="1"/>
    <col min="9970" max="9970" width="1" style="316" customWidth="1"/>
    <col min="9971" max="9971" width="13.28515625" style="316" customWidth="1"/>
    <col min="9972" max="9972" width="1" style="316" customWidth="1"/>
    <col min="9973" max="9973" width="0" style="316" hidden="1" customWidth="1"/>
    <col min="9974" max="9974" width="1" style="316" customWidth="1"/>
    <col min="9975" max="9975" width="13.28515625" style="316" customWidth="1"/>
    <col min="9976" max="10220" width="8.7109375" style="316"/>
    <col min="10221" max="10221" width="2.28515625" style="316" customWidth="1"/>
    <col min="10222" max="10222" width="1.85546875" style="316" customWidth="1"/>
    <col min="10223" max="10223" width="35.42578125" style="316" customWidth="1"/>
    <col min="10224" max="10224" width="8.42578125" style="316" customWidth="1"/>
    <col min="10225" max="10225" width="0" style="316" hidden="1" customWidth="1"/>
    <col min="10226" max="10226" width="1" style="316" customWidth="1"/>
    <col min="10227" max="10227" width="13.28515625" style="316" customWidth="1"/>
    <col min="10228" max="10228" width="1" style="316" customWidth="1"/>
    <col min="10229" max="10229" width="0" style="316" hidden="1" customWidth="1"/>
    <col min="10230" max="10230" width="1" style="316" customWidth="1"/>
    <col min="10231" max="10231" width="13.28515625" style="316" customWidth="1"/>
    <col min="10232" max="10476" width="8.7109375" style="316"/>
    <col min="10477" max="10477" width="2.28515625" style="316" customWidth="1"/>
    <col min="10478" max="10478" width="1.85546875" style="316" customWidth="1"/>
    <col min="10479" max="10479" width="35.42578125" style="316" customWidth="1"/>
    <col min="10480" max="10480" width="8.42578125" style="316" customWidth="1"/>
    <col min="10481" max="10481" width="0" style="316" hidden="1" customWidth="1"/>
    <col min="10482" max="10482" width="1" style="316" customWidth="1"/>
    <col min="10483" max="10483" width="13.28515625" style="316" customWidth="1"/>
    <col min="10484" max="10484" width="1" style="316" customWidth="1"/>
    <col min="10485" max="10485" width="0" style="316" hidden="1" customWidth="1"/>
    <col min="10486" max="10486" width="1" style="316" customWidth="1"/>
    <col min="10487" max="10487" width="13.28515625" style="316" customWidth="1"/>
    <col min="10488" max="10732" width="8.7109375" style="316"/>
    <col min="10733" max="10733" width="2.28515625" style="316" customWidth="1"/>
    <col min="10734" max="10734" width="1.85546875" style="316" customWidth="1"/>
    <col min="10735" max="10735" width="35.42578125" style="316" customWidth="1"/>
    <col min="10736" max="10736" width="8.42578125" style="316" customWidth="1"/>
    <col min="10737" max="10737" width="0" style="316" hidden="1" customWidth="1"/>
    <col min="10738" max="10738" width="1" style="316" customWidth="1"/>
    <col min="10739" max="10739" width="13.28515625" style="316" customWidth="1"/>
    <col min="10740" max="10740" width="1" style="316" customWidth="1"/>
    <col min="10741" max="10741" width="0" style="316" hidden="1" customWidth="1"/>
    <col min="10742" max="10742" width="1" style="316" customWidth="1"/>
    <col min="10743" max="10743" width="13.28515625" style="316" customWidth="1"/>
    <col min="10744" max="10988" width="8.7109375" style="316"/>
    <col min="10989" max="10989" width="2.28515625" style="316" customWidth="1"/>
    <col min="10990" max="10990" width="1.85546875" style="316" customWidth="1"/>
    <col min="10991" max="10991" width="35.42578125" style="316" customWidth="1"/>
    <col min="10992" max="10992" width="8.42578125" style="316" customWidth="1"/>
    <col min="10993" max="10993" width="0" style="316" hidden="1" customWidth="1"/>
    <col min="10994" max="10994" width="1" style="316" customWidth="1"/>
    <col min="10995" max="10995" width="13.28515625" style="316" customWidth="1"/>
    <col min="10996" max="10996" width="1" style="316" customWidth="1"/>
    <col min="10997" max="10997" width="0" style="316" hidden="1" customWidth="1"/>
    <col min="10998" max="10998" width="1" style="316" customWidth="1"/>
    <col min="10999" max="10999" width="13.28515625" style="316" customWidth="1"/>
    <col min="11000" max="11244" width="8.7109375" style="316"/>
    <col min="11245" max="11245" width="2.28515625" style="316" customWidth="1"/>
    <col min="11246" max="11246" width="1.85546875" style="316" customWidth="1"/>
    <col min="11247" max="11247" width="35.42578125" style="316" customWidth="1"/>
    <col min="11248" max="11248" width="8.42578125" style="316" customWidth="1"/>
    <col min="11249" max="11249" width="0" style="316" hidden="1" customWidth="1"/>
    <col min="11250" max="11250" width="1" style="316" customWidth="1"/>
    <col min="11251" max="11251" width="13.28515625" style="316" customWidth="1"/>
    <col min="11252" max="11252" width="1" style="316" customWidth="1"/>
    <col min="11253" max="11253" width="0" style="316" hidden="1" customWidth="1"/>
    <col min="11254" max="11254" width="1" style="316" customWidth="1"/>
    <col min="11255" max="11255" width="13.28515625" style="316" customWidth="1"/>
    <col min="11256" max="11500" width="8.7109375" style="316"/>
    <col min="11501" max="11501" width="2.28515625" style="316" customWidth="1"/>
    <col min="11502" max="11502" width="1.85546875" style="316" customWidth="1"/>
    <col min="11503" max="11503" width="35.42578125" style="316" customWidth="1"/>
    <col min="11504" max="11504" width="8.42578125" style="316" customWidth="1"/>
    <col min="11505" max="11505" width="0" style="316" hidden="1" customWidth="1"/>
    <col min="11506" max="11506" width="1" style="316" customWidth="1"/>
    <col min="11507" max="11507" width="13.28515625" style="316" customWidth="1"/>
    <col min="11508" max="11508" width="1" style="316" customWidth="1"/>
    <col min="11509" max="11509" width="0" style="316" hidden="1" customWidth="1"/>
    <col min="11510" max="11510" width="1" style="316" customWidth="1"/>
    <col min="11511" max="11511" width="13.28515625" style="316" customWidth="1"/>
    <col min="11512" max="11756" width="8.7109375" style="316"/>
    <col min="11757" max="11757" width="2.28515625" style="316" customWidth="1"/>
    <col min="11758" max="11758" width="1.85546875" style="316" customWidth="1"/>
    <col min="11759" max="11759" width="35.42578125" style="316" customWidth="1"/>
    <col min="11760" max="11760" width="8.42578125" style="316" customWidth="1"/>
    <col min="11761" max="11761" width="0" style="316" hidden="1" customWidth="1"/>
    <col min="11762" max="11762" width="1" style="316" customWidth="1"/>
    <col min="11763" max="11763" width="13.28515625" style="316" customWidth="1"/>
    <col min="11764" max="11764" width="1" style="316" customWidth="1"/>
    <col min="11765" max="11765" width="0" style="316" hidden="1" customWidth="1"/>
    <col min="11766" max="11766" width="1" style="316" customWidth="1"/>
    <col min="11767" max="11767" width="13.28515625" style="316" customWidth="1"/>
    <col min="11768" max="12012" width="8.7109375" style="316"/>
    <col min="12013" max="12013" width="2.28515625" style="316" customWidth="1"/>
    <col min="12014" max="12014" width="1.85546875" style="316" customWidth="1"/>
    <col min="12015" max="12015" width="35.42578125" style="316" customWidth="1"/>
    <col min="12016" max="12016" width="8.42578125" style="316" customWidth="1"/>
    <col min="12017" max="12017" width="0" style="316" hidden="1" customWidth="1"/>
    <col min="12018" max="12018" width="1" style="316" customWidth="1"/>
    <col min="12019" max="12019" width="13.28515625" style="316" customWidth="1"/>
    <col min="12020" max="12020" width="1" style="316" customWidth="1"/>
    <col min="12021" max="12021" width="0" style="316" hidden="1" customWidth="1"/>
    <col min="12022" max="12022" width="1" style="316" customWidth="1"/>
    <col min="12023" max="12023" width="13.28515625" style="316" customWidth="1"/>
    <col min="12024" max="12268" width="8.7109375" style="316"/>
    <col min="12269" max="12269" width="2.28515625" style="316" customWidth="1"/>
    <col min="12270" max="12270" width="1.85546875" style="316" customWidth="1"/>
    <col min="12271" max="12271" width="35.42578125" style="316" customWidth="1"/>
    <col min="12272" max="12272" width="8.42578125" style="316" customWidth="1"/>
    <col min="12273" max="12273" width="0" style="316" hidden="1" customWidth="1"/>
    <col min="12274" max="12274" width="1" style="316" customWidth="1"/>
    <col min="12275" max="12275" width="13.28515625" style="316" customWidth="1"/>
    <col min="12276" max="12276" width="1" style="316" customWidth="1"/>
    <col min="12277" max="12277" width="0" style="316" hidden="1" customWidth="1"/>
    <col min="12278" max="12278" width="1" style="316" customWidth="1"/>
    <col min="12279" max="12279" width="13.28515625" style="316" customWidth="1"/>
    <col min="12280" max="12524" width="8.7109375" style="316"/>
    <col min="12525" max="12525" width="2.28515625" style="316" customWidth="1"/>
    <col min="12526" max="12526" width="1.85546875" style="316" customWidth="1"/>
    <col min="12527" max="12527" width="35.42578125" style="316" customWidth="1"/>
    <col min="12528" max="12528" width="8.42578125" style="316" customWidth="1"/>
    <col min="12529" max="12529" width="0" style="316" hidden="1" customWidth="1"/>
    <col min="12530" max="12530" width="1" style="316" customWidth="1"/>
    <col min="12531" max="12531" width="13.28515625" style="316" customWidth="1"/>
    <col min="12532" max="12532" width="1" style="316" customWidth="1"/>
    <col min="12533" max="12533" width="0" style="316" hidden="1" customWidth="1"/>
    <col min="12534" max="12534" width="1" style="316" customWidth="1"/>
    <col min="12535" max="12535" width="13.28515625" style="316" customWidth="1"/>
    <col min="12536" max="12780" width="8.7109375" style="316"/>
    <col min="12781" max="12781" width="2.28515625" style="316" customWidth="1"/>
    <col min="12782" max="12782" width="1.85546875" style="316" customWidth="1"/>
    <col min="12783" max="12783" width="35.42578125" style="316" customWidth="1"/>
    <col min="12784" max="12784" width="8.42578125" style="316" customWidth="1"/>
    <col min="12785" max="12785" width="0" style="316" hidden="1" customWidth="1"/>
    <col min="12786" max="12786" width="1" style="316" customWidth="1"/>
    <col min="12787" max="12787" width="13.28515625" style="316" customWidth="1"/>
    <col min="12788" max="12788" width="1" style="316" customWidth="1"/>
    <col min="12789" max="12789" width="0" style="316" hidden="1" customWidth="1"/>
    <col min="12790" max="12790" width="1" style="316" customWidth="1"/>
    <col min="12791" max="12791" width="13.28515625" style="316" customWidth="1"/>
    <col min="12792" max="13036" width="8.7109375" style="316"/>
    <col min="13037" max="13037" width="2.28515625" style="316" customWidth="1"/>
    <col min="13038" max="13038" width="1.85546875" style="316" customWidth="1"/>
    <col min="13039" max="13039" width="35.42578125" style="316" customWidth="1"/>
    <col min="13040" max="13040" width="8.42578125" style="316" customWidth="1"/>
    <col min="13041" max="13041" width="0" style="316" hidden="1" customWidth="1"/>
    <col min="13042" max="13042" width="1" style="316" customWidth="1"/>
    <col min="13043" max="13043" width="13.28515625" style="316" customWidth="1"/>
    <col min="13044" max="13044" width="1" style="316" customWidth="1"/>
    <col min="13045" max="13045" width="0" style="316" hidden="1" customWidth="1"/>
    <col min="13046" max="13046" width="1" style="316" customWidth="1"/>
    <col min="13047" max="13047" width="13.28515625" style="316" customWidth="1"/>
    <col min="13048" max="13292" width="8.7109375" style="316"/>
    <col min="13293" max="13293" width="2.28515625" style="316" customWidth="1"/>
    <col min="13294" max="13294" width="1.85546875" style="316" customWidth="1"/>
    <col min="13295" max="13295" width="35.42578125" style="316" customWidth="1"/>
    <col min="13296" max="13296" width="8.42578125" style="316" customWidth="1"/>
    <col min="13297" max="13297" width="0" style="316" hidden="1" customWidth="1"/>
    <col min="13298" max="13298" width="1" style="316" customWidth="1"/>
    <col min="13299" max="13299" width="13.28515625" style="316" customWidth="1"/>
    <col min="13300" max="13300" width="1" style="316" customWidth="1"/>
    <col min="13301" max="13301" width="0" style="316" hidden="1" customWidth="1"/>
    <col min="13302" max="13302" width="1" style="316" customWidth="1"/>
    <col min="13303" max="13303" width="13.28515625" style="316" customWidth="1"/>
    <col min="13304" max="13548" width="8.7109375" style="316"/>
    <col min="13549" max="13549" width="2.28515625" style="316" customWidth="1"/>
    <col min="13550" max="13550" width="1.85546875" style="316" customWidth="1"/>
    <col min="13551" max="13551" width="35.42578125" style="316" customWidth="1"/>
    <col min="13552" max="13552" width="8.42578125" style="316" customWidth="1"/>
    <col min="13553" max="13553" width="0" style="316" hidden="1" customWidth="1"/>
    <col min="13554" max="13554" width="1" style="316" customWidth="1"/>
    <col min="13555" max="13555" width="13.28515625" style="316" customWidth="1"/>
    <col min="13556" max="13556" width="1" style="316" customWidth="1"/>
    <col min="13557" max="13557" width="0" style="316" hidden="1" customWidth="1"/>
    <col min="13558" max="13558" width="1" style="316" customWidth="1"/>
    <col min="13559" max="13559" width="13.28515625" style="316" customWidth="1"/>
    <col min="13560" max="13804" width="8.7109375" style="316"/>
    <col min="13805" max="13805" width="2.28515625" style="316" customWidth="1"/>
    <col min="13806" max="13806" width="1.85546875" style="316" customWidth="1"/>
    <col min="13807" max="13807" width="35.42578125" style="316" customWidth="1"/>
    <col min="13808" max="13808" width="8.42578125" style="316" customWidth="1"/>
    <col min="13809" max="13809" width="0" style="316" hidden="1" customWidth="1"/>
    <col min="13810" max="13810" width="1" style="316" customWidth="1"/>
    <col min="13811" max="13811" width="13.28515625" style="316" customWidth="1"/>
    <col min="13812" max="13812" width="1" style="316" customWidth="1"/>
    <col min="13813" max="13813" width="0" style="316" hidden="1" customWidth="1"/>
    <col min="13814" max="13814" width="1" style="316" customWidth="1"/>
    <col min="13815" max="13815" width="13.28515625" style="316" customWidth="1"/>
    <col min="13816" max="14060" width="8.7109375" style="316"/>
    <col min="14061" max="14061" width="2.28515625" style="316" customWidth="1"/>
    <col min="14062" max="14062" width="1.85546875" style="316" customWidth="1"/>
    <col min="14063" max="14063" width="35.42578125" style="316" customWidth="1"/>
    <col min="14064" max="14064" width="8.42578125" style="316" customWidth="1"/>
    <col min="14065" max="14065" width="0" style="316" hidden="1" customWidth="1"/>
    <col min="14066" max="14066" width="1" style="316" customWidth="1"/>
    <col min="14067" max="14067" width="13.28515625" style="316" customWidth="1"/>
    <col min="14068" max="14068" width="1" style="316" customWidth="1"/>
    <col min="14069" max="14069" width="0" style="316" hidden="1" customWidth="1"/>
    <col min="14070" max="14070" width="1" style="316" customWidth="1"/>
    <col min="14071" max="14071" width="13.28515625" style="316" customWidth="1"/>
    <col min="14072" max="14316" width="8.7109375" style="316"/>
    <col min="14317" max="14317" width="2.28515625" style="316" customWidth="1"/>
    <col min="14318" max="14318" width="1.85546875" style="316" customWidth="1"/>
    <col min="14319" max="14319" width="35.42578125" style="316" customWidth="1"/>
    <col min="14320" max="14320" width="8.42578125" style="316" customWidth="1"/>
    <col min="14321" max="14321" width="0" style="316" hidden="1" customWidth="1"/>
    <col min="14322" max="14322" width="1" style="316" customWidth="1"/>
    <col min="14323" max="14323" width="13.28515625" style="316" customWidth="1"/>
    <col min="14324" max="14324" width="1" style="316" customWidth="1"/>
    <col min="14325" max="14325" width="0" style="316" hidden="1" customWidth="1"/>
    <col min="14326" max="14326" width="1" style="316" customWidth="1"/>
    <col min="14327" max="14327" width="13.28515625" style="316" customWidth="1"/>
    <col min="14328" max="14572" width="8.7109375" style="316"/>
    <col min="14573" max="14573" width="2.28515625" style="316" customWidth="1"/>
    <col min="14574" max="14574" width="1.85546875" style="316" customWidth="1"/>
    <col min="14575" max="14575" width="35.42578125" style="316" customWidth="1"/>
    <col min="14576" max="14576" width="8.42578125" style="316" customWidth="1"/>
    <col min="14577" max="14577" width="0" style="316" hidden="1" customWidth="1"/>
    <col min="14578" max="14578" width="1" style="316" customWidth="1"/>
    <col min="14579" max="14579" width="13.28515625" style="316" customWidth="1"/>
    <col min="14580" max="14580" width="1" style="316" customWidth="1"/>
    <col min="14581" max="14581" width="0" style="316" hidden="1" customWidth="1"/>
    <col min="14582" max="14582" width="1" style="316" customWidth="1"/>
    <col min="14583" max="14583" width="13.28515625" style="316" customWidth="1"/>
    <col min="14584" max="14828" width="8.7109375" style="316"/>
    <col min="14829" max="14829" width="2.28515625" style="316" customWidth="1"/>
    <col min="14830" max="14830" width="1.85546875" style="316" customWidth="1"/>
    <col min="14831" max="14831" width="35.42578125" style="316" customWidth="1"/>
    <col min="14832" max="14832" width="8.42578125" style="316" customWidth="1"/>
    <col min="14833" max="14833" width="0" style="316" hidden="1" customWidth="1"/>
    <col min="14834" max="14834" width="1" style="316" customWidth="1"/>
    <col min="14835" max="14835" width="13.28515625" style="316" customWidth="1"/>
    <col min="14836" max="14836" width="1" style="316" customWidth="1"/>
    <col min="14837" max="14837" width="0" style="316" hidden="1" customWidth="1"/>
    <col min="14838" max="14838" width="1" style="316" customWidth="1"/>
    <col min="14839" max="14839" width="13.28515625" style="316" customWidth="1"/>
    <col min="14840" max="15084" width="8.7109375" style="316"/>
    <col min="15085" max="15085" width="2.28515625" style="316" customWidth="1"/>
    <col min="15086" max="15086" width="1.85546875" style="316" customWidth="1"/>
    <col min="15087" max="15087" width="35.42578125" style="316" customWidth="1"/>
    <col min="15088" max="15088" width="8.42578125" style="316" customWidth="1"/>
    <col min="15089" max="15089" width="0" style="316" hidden="1" customWidth="1"/>
    <col min="15090" max="15090" width="1" style="316" customWidth="1"/>
    <col min="15091" max="15091" width="13.28515625" style="316" customWidth="1"/>
    <col min="15092" max="15092" width="1" style="316" customWidth="1"/>
    <col min="15093" max="15093" width="0" style="316" hidden="1" customWidth="1"/>
    <col min="15094" max="15094" width="1" style="316" customWidth="1"/>
    <col min="15095" max="15095" width="13.28515625" style="316" customWidth="1"/>
    <col min="15096" max="15340" width="8.7109375" style="316"/>
    <col min="15341" max="15341" width="2.28515625" style="316" customWidth="1"/>
    <col min="15342" max="15342" width="1.85546875" style="316" customWidth="1"/>
    <col min="15343" max="15343" width="35.42578125" style="316" customWidth="1"/>
    <col min="15344" max="15344" width="8.42578125" style="316" customWidth="1"/>
    <col min="15345" max="15345" width="0" style="316" hidden="1" customWidth="1"/>
    <col min="15346" max="15346" width="1" style="316" customWidth="1"/>
    <col min="15347" max="15347" width="13.28515625" style="316" customWidth="1"/>
    <col min="15348" max="15348" width="1" style="316" customWidth="1"/>
    <col min="15349" max="15349" width="0" style="316" hidden="1" customWidth="1"/>
    <col min="15350" max="15350" width="1" style="316" customWidth="1"/>
    <col min="15351" max="15351" width="13.28515625" style="316" customWidth="1"/>
    <col min="15352" max="15596" width="8.7109375" style="316"/>
    <col min="15597" max="15597" width="2.28515625" style="316" customWidth="1"/>
    <col min="15598" max="15598" width="1.85546875" style="316" customWidth="1"/>
    <col min="15599" max="15599" width="35.42578125" style="316" customWidth="1"/>
    <col min="15600" max="15600" width="8.42578125" style="316" customWidth="1"/>
    <col min="15601" max="15601" width="0" style="316" hidden="1" customWidth="1"/>
    <col min="15602" max="15602" width="1" style="316" customWidth="1"/>
    <col min="15603" max="15603" width="13.28515625" style="316" customWidth="1"/>
    <col min="15604" max="15604" width="1" style="316" customWidth="1"/>
    <col min="15605" max="15605" width="0" style="316" hidden="1" customWidth="1"/>
    <col min="15606" max="15606" width="1" style="316" customWidth="1"/>
    <col min="15607" max="15607" width="13.28515625" style="316" customWidth="1"/>
    <col min="15608" max="15852" width="8.7109375" style="316"/>
    <col min="15853" max="15853" width="2.28515625" style="316" customWidth="1"/>
    <col min="15854" max="15854" width="1.85546875" style="316" customWidth="1"/>
    <col min="15855" max="15855" width="35.42578125" style="316" customWidth="1"/>
    <col min="15856" max="15856" width="8.42578125" style="316" customWidth="1"/>
    <col min="15857" max="15857" width="0" style="316" hidden="1" customWidth="1"/>
    <col min="15858" max="15858" width="1" style="316" customWidth="1"/>
    <col min="15859" max="15859" width="13.28515625" style="316" customWidth="1"/>
    <col min="15860" max="15860" width="1" style="316" customWidth="1"/>
    <col min="15861" max="15861" width="0" style="316" hidden="1" customWidth="1"/>
    <col min="15862" max="15862" width="1" style="316" customWidth="1"/>
    <col min="15863" max="15863" width="13.28515625" style="316" customWidth="1"/>
    <col min="15864" max="16108" width="8.7109375" style="316"/>
    <col min="16109" max="16109" width="2.28515625" style="316" customWidth="1"/>
    <col min="16110" max="16110" width="1.85546875" style="316" customWidth="1"/>
    <col min="16111" max="16111" width="35.42578125" style="316" customWidth="1"/>
    <col min="16112" max="16112" width="8.42578125" style="316" customWidth="1"/>
    <col min="16113" max="16113" width="0" style="316" hidden="1" customWidth="1"/>
    <col min="16114" max="16114" width="1" style="316" customWidth="1"/>
    <col min="16115" max="16115" width="13.28515625" style="316" customWidth="1"/>
    <col min="16116" max="16116" width="1" style="316" customWidth="1"/>
    <col min="16117" max="16117" width="0" style="316" hidden="1" customWidth="1"/>
    <col min="16118" max="16118" width="1" style="316" customWidth="1"/>
    <col min="16119" max="16119" width="13.28515625" style="316" customWidth="1"/>
    <col min="16120" max="16384" width="8.7109375" style="316"/>
  </cols>
  <sheetData>
    <row r="1" spans="1:20" ht="21.75" customHeight="1">
      <c r="A1" s="157" t="s">
        <v>0</v>
      </c>
    </row>
    <row r="2" spans="1:20" ht="21.75" customHeight="1">
      <c r="A2" s="319" t="s">
        <v>159</v>
      </c>
      <c r="B2" s="320"/>
      <c r="C2" s="320"/>
    </row>
    <row r="3" spans="1:20" ht="15" customHeight="1">
      <c r="A3" s="320"/>
      <c r="B3" s="320"/>
      <c r="C3" s="320"/>
      <c r="E3" s="4"/>
      <c r="F3" s="4"/>
      <c r="G3" s="4"/>
      <c r="H3" s="14"/>
      <c r="I3" s="4"/>
      <c r="J3" s="4"/>
      <c r="K3" s="4"/>
      <c r="L3" s="14"/>
    </row>
    <row r="4" spans="1:20" s="4" customFormat="1" ht="21.75" customHeight="1">
      <c r="D4" s="321"/>
      <c r="E4" s="321"/>
      <c r="F4" s="357" t="s">
        <v>2</v>
      </c>
      <c r="G4" s="357"/>
      <c r="H4" s="357"/>
      <c r="I4" s="158"/>
      <c r="J4" s="357" t="s">
        <v>3</v>
      </c>
      <c r="K4" s="357"/>
      <c r="L4" s="357"/>
    </row>
    <row r="5" spans="1:20" s="4" customFormat="1" ht="21.75" customHeight="1">
      <c r="D5" s="321"/>
      <c r="E5" s="321"/>
      <c r="F5" s="350" t="s">
        <v>217</v>
      </c>
      <c r="G5" s="350"/>
      <c r="H5" s="350"/>
      <c r="I5" s="159"/>
      <c r="J5" s="350" t="s">
        <v>217</v>
      </c>
      <c r="K5" s="350"/>
      <c r="L5" s="350"/>
    </row>
    <row r="6" spans="1:20" s="4" customFormat="1" ht="21.75" customHeight="1">
      <c r="D6" s="321"/>
      <c r="E6" s="321"/>
      <c r="F6" s="358" t="s">
        <v>211</v>
      </c>
      <c r="G6" s="358"/>
      <c r="H6" s="358"/>
      <c r="I6" s="159"/>
      <c r="J6" s="358" t="s">
        <v>211</v>
      </c>
      <c r="K6" s="358"/>
      <c r="L6" s="358"/>
    </row>
    <row r="7" spans="1:20" s="4" customFormat="1" ht="21.75" customHeight="1">
      <c r="D7" s="324" t="s">
        <v>6</v>
      </c>
      <c r="E7" s="323"/>
      <c r="F7" s="315">
        <v>2569</v>
      </c>
      <c r="G7" s="315"/>
      <c r="H7" s="147">
        <v>2568</v>
      </c>
      <c r="I7" s="315"/>
      <c r="J7" s="315">
        <v>2569</v>
      </c>
      <c r="K7" s="315"/>
      <c r="L7" s="147">
        <v>2568</v>
      </c>
    </row>
    <row r="8" spans="1:20" ht="19.5" customHeight="1">
      <c r="D8" s="325"/>
      <c r="E8" s="325"/>
      <c r="F8" s="359" t="s">
        <v>8</v>
      </c>
      <c r="G8" s="359"/>
      <c r="H8" s="359"/>
      <c r="I8" s="359"/>
      <c r="J8" s="359"/>
      <c r="K8" s="359"/>
      <c r="L8" s="359"/>
    </row>
    <row r="9" spans="1:20" s="4" customFormat="1" ht="21.75" customHeight="1">
      <c r="A9" s="161" t="s">
        <v>160</v>
      </c>
      <c r="C9" s="326"/>
      <c r="D9" s="160"/>
      <c r="H9" s="14"/>
      <c r="L9" s="14"/>
    </row>
    <row r="10" spans="1:20" s="4" customFormat="1" ht="21.75" customHeight="1">
      <c r="A10" s="4" t="s">
        <v>99</v>
      </c>
      <c r="D10" s="160" t="s">
        <v>60</v>
      </c>
      <c r="E10" s="5"/>
      <c r="F10" s="104">
        <v>-90879</v>
      </c>
      <c r="G10" s="104"/>
      <c r="H10" s="104">
        <v>759084</v>
      </c>
      <c r="I10" s="104"/>
      <c r="J10" s="104">
        <v>-870847</v>
      </c>
      <c r="K10" s="104"/>
      <c r="L10" s="104">
        <v>1218108</v>
      </c>
      <c r="M10" s="1"/>
      <c r="N10" s="1"/>
      <c r="O10" s="1"/>
      <c r="Q10" s="6"/>
      <c r="R10" s="6"/>
      <c r="S10" s="6"/>
      <c r="T10" s="6"/>
    </row>
    <row r="11" spans="1:20" s="4" customFormat="1" ht="21.75" customHeight="1">
      <c r="A11" s="321" t="s">
        <v>277</v>
      </c>
      <c r="D11" s="160"/>
      <c r="E11" s="5"/>
      <c r="F11" s="7"/>
      <c r="G11" s="7"/>
      <c r="H11" s="7"/>
      <c r="I11" s="7"/>
      <c r="J11" s="7"/>
      <c r="K11" s="7"/>
      <c r="L11" s="7"/>
      <c r="M11" s="2"/>
      <c r="N11" s="1"/>
      <c r="O11" s="1"/>
      <c r="P11" s="327"/>
      <c r="Q11" s="6"/>
      <c r="R11" s="6"/>
      <c r="S11" s="6"/>
      <c r="T11" s="6"/>
    </row>
    <row r="12" spans="1:20" s="4" customFormat="1" ht="21.75" customHeight="1">
      <c r="A12" s="4" t="s">
        <v>204</v>
      </c>
      <c r="D12" s="160"/>
      <c r="E12" s="8"/>
      <c r="F12" s="9"/>
      <c r="G12" s="10"/>
      <c r="H12" s="9"/>
      <c r="I12" s="10"/>
      <c r="J12" s="9"/>
      <c r="K12" s="11"/>
      <c r="L12" s="9"/>
      <c r="M12" s="1"/>
      <c r="N12" s="1"/>
      <c r="O12" s="1"/>
      <c r="P12" s="327"/>
      <c r="Q12" s="6"/>
      <c r="R12" s="6"/>
      <c r="S12" s="6"/>
      <c r="T12" s="6"/>
    </row>
    <row r="13" spans="1:20" s="4" customFormat="1" ht="21.75" customHeight="1">
      <c r="B13" s="4" t="s">
        <v>161</v>
      </c>
      <c r="D13" s="160" t="s">
        <v>60</v>
      </c>
      <c r="E13" s="8"/>
      <c r="F13" s="12">
        <v>986419</v>
      </c>
      <c r="G13" s="10"/>
      <c r="H13" s="9">
        <v>1184896</v>
      </c>
      <c r="I13" s="10"/>
      <c r="J13" s="12">
        <v>16673</v>
      </c>
      <c r="K13" s="11"/>
      <c r="L13" s="9">
        <v>29239</v>
      </c>
      <c r="M13" s="1"/>
      <c r="N13" s="1"/>
      <c r="O13" s="1"/>
      <c r="P13" s="327"/>
      <c r="Q13" s="6"/>
      <c r="R13" s="6"/>
      <c r="S13" s="6"/>
      <c r="T13" s="6"/>
    </row>
    <row r="14" spans="1:20" s="4" customFormat="1" ht="21.75" customHeight="1">
      <c r="A14" s="4" t="s">
        <v>319</v>
      </c>
      <c r="D14" s="160"/>
      <c r="E14" s="8"/>
      <c r="F14" s="12">
        <v>51767</v>
      </c>
      <c r="G14" s="10"/>
      <c r="H14" s="9">
        <v>1320</v>
      </c>
      <c r="I14" s="10"/>
      <c r="J14" s="12">
        <v>0</v>
      </c>
      <c r="K14" s="11"/>
      <c r="L14" s="9">
        <v>0</v>
      </c>
      <c r="M14" s="1"/>
      <c r="N14" s="1"/>
      <c r="O14" s="1"/>
      <c r="P14" s="327"/>
      <c r="Q14" s="6"/>
      <c r="R14" s="6"/>
      <c r="S14" s="6"/>
      <c r="T14" s="6"/>
    </row>
    <row r="15" spans="1:20" s="4" customFormat="1" ht="21.75" customHeight="1">
      <c r="A15" s="4" t="s">
        <v>228</v>
      </c>
      <c r="D15" s="160" t="s">
        <v>60</v>
      </c>
      <c r="E15" s="8"/>
      <c r="F15" s="12">
        <v>36977</v>
      </c>
      <c r="G15" s="10"/>
      <c r="H15" s="9">
        <v>50614</v>
      </c>
      <c r="I15" s="10"/>
      <c r="J15" s="12">
        <v>0</v>
      </c>
      <c r="K15" s="11"/>
      <c r="L15" s="9">
        <v>2749</v>
      </c>
      <c r="M15" s="1"/>
      <c r="N15" s="1"/>
      <c r="O15" s="1"/>
      <c r="Q15" s="6"/>
      <c r="R15" s="6"/>
      <c r="S15" s="6"/>
      <c r="T15" s="6"/>
    </row>
    <row r="16" spans="1:20" s="4" customFormat="1" ht="21.75" customHeight="1">
      <c r="A16" s="4" t="s">
        <v>264</v>
      </c>
      <c r="D16" s="160" t="s">
        <v>60</v>
      </c>
      <c r="E16" s="8"/>
      <c r="F16" s="12">
        <v>-3911</v>
      </c>
      <c r="G16" s="10"/>
      <c r="H16" s="9">
        <v>-4258</v>
      </c>
      <c r="I16" s="10"/>
      <c r="J16" s="12">
        <v>0</v>
      </c>
      <c r="K16" s="11"/>
      <c r="L16" s="9">
        <v>0</v>
      </c>
      <c r="M16" s="1"/>
      <c r="N16" s="1"/>
      <c r="O16" s="1"/>
      <c r="Q16" s="6"/>
      <c r="R16" s="6"/>
      <c r="S16" s="6"/>
      <c r="T16" s="6"/>
    </row>
    <row r="17" spans="1:20" s="4" customFormat="1" ht="21.75" customHeight="1">
      <c r="A17" s="4" t="s">
        <v>218</v>
      </c>
      <c r="D17" s="160" t="s">
        <v>60</v>
      </c>
      <c r="E17" s="8"/>
      <c r="F17" s="12">
        <v>6077</v>
      </c>
      <c r="G17" s="10"/>
      <c r="H17" s="9">
        <v>2256</v>
      </c>
      <c r="I17" s="10"/>
      <c r="J17" s="12">
        <v>0</v>
      </c>
      <c r="K17" s="11"/>
      <c r="L17" s="9">
        <v>0</v>
      </c>
      <c r="M17" s="1"/>
      <c r="N17" s="1"/>
      <c r="O17" s="1"/>
      <c r="Q17" s="6"/>
      <c r="R17" s="6"/>
      <c r="S17" s="6"/>
      <c r="T17" s="6"/>
    </row>
    <row r="18" spans="1:20" s="4" customFormat="1" ht="21.75" customHeight="1">
      <c r="A18" s="4" t="s">
        <v>162</v>
      </c>
      <c r="D18" s="160"/>
      <c r="E18" s="8"/>
      <c r="F18" s="12">
        <v>-955</v>
      </c>
      <c r="G18" s="10"/>
      <c r="H18" s="9">
        <v>-673</v>
      </c>
      <c r="I18" s="10"/>
      <c r="J18" s="12">
        <v>0</v>
      </c>
      <c r="K18" s="11"/>
      <c r="L18" s="9">
        <v>0</v>
      </c>
      <c r="M18" s="1"/>
      <c r="N18" s="1"/>
      <c r="O18" s="1"/>
      <c r="Q18" s="6"/>
      <c r="R18" s="6"/>
      <c r="S18" s="6"/>
      <c r="T18" s="6"/>
    </row>
    <row r="19" spans="1:20" s="4" customFormat="1" ht="21.75" customHeight="1">
      <c r="A19" s="4" t="s">
        <v>263</v>
      </c>
      <c r="D19" s="160"/>
      <c r="E19" s="8"/>
      <c r="F19" s="12">
        <v>12746</v>
      </c>
      <c r="G19" s="10"/>
      <c r="H19" s="9">
        <v>-1380843</v>
      </c>
      <c r="I19" s="10"/>
      <c r="J19" s="12">
        <v>0</v>
      </c>
      <c r="K19" s="11"/>
      <c r="L19" s="9">
        <v>-205490</v>
      </c>
      <c r="M19" s="1"/>
      <c r="N19" s="1"/>
      <c r="O19" s="1"/>
      <c r="Q19" s="6"/>
      <c r="R19" s="6"/>
      <c r="S19" s="6"/>
      <c r="T19" s="6"/>
    </row>
    <row r="20" spans="1:20" s="4" customFormat="1" ht="21.75" customHeight="1">
      <c r="A20" s="4" t="s">
        <v>219</v>
      </c>
      <c r="D20" s="160" t="s">
        <v>60</v>
      </c>
      <c r="E20" s="8"/>
      <c r="F20" s="12">
        <v>789798</v>
      </c>
      <c r="G20" s="10"/>
      <c r="H20" s="9">
        <v>251207</v>
      </c>
      <c r="I20" s="10"/>
      <c r="J20" s="12">
        <v>1180696</v>
      </c>
      <c r="K20" s="11"/>
      <c r="L20" s="9">
        <v>-193379</v>
      </c>
      <c r="M20" s="1"/>
      <c r="N20" s="1"/>
      <c r="O20" s="1"/>
      <c r="Q20" s="6"/>
      <c r="R20" s="6"/>
      <c r="S20" s="6"/>
      <c r="T20" s="6"/>
    </row>
    <row r="21" spans="1:20" s="4" customFormat="1" ht="21.75" customHeight="1">
      <c r="A21" s="4" t="s">
        <v>163</v>
      </c>
      <c r="D21" s="160"/>
      <c r="E21" s="8"/>
      <c r="F21" s="12">
        <v>25371</v>
      </c>
      <c r="G21" s="10"/>
      <c r="H21" s="9">
        <v>29674</v>
      </c>
      <c r="I21" s="10"/>
      <c r="J21" s="12">
        <v>1372</v>
      </c>
      <c r="K21" s="11"/>
      <c r="L21" s="9">
        <v>4468</v>
      </c>
      <c r="M21" s="1"/>
      <c r="N21" s="1"/>
      <c r="O21" s="1"/>
      <c r="Q21" s="6"/>
      <c r="R21" s="6"/>
      <c r="S21" s="6"/>
      <c r="T21" s="6"/>
    </row>
    <row r="22" spans="1:20" s="4" customFormat="1" ht="21.75" customHeight="1">
      <c r="A22" s="4" t="s">
        <v>98</v>
      </c>
      <c r="D22" s="160"/>
      <c r="E22" s="8"/>
      <c r="F22" s="12">
        <v>322834</v>
      </c>
      <c r="G22" s="10"/>
      <c r="H22" s="9">
        <v>340413</v>
      </c>
      <c r="I22" s="10"/>
      <c r="J22" s="12">
        <v>239029</v>
      </c>
      <c r="K22" s="11"/>
      <c r="L22" s="9">
        <v>239110</v>
      </c>
      <c r="M22" s="1"/>
      <c r="N22" s="1"/>
      <c r="O22" s="1"/>
      <c r="Q22" s="6"/>
      <c r="R22" s="6"/>
      <c r="S22" s="6"/>
      <c r="T22" s="6"/>
    </row>
    <row r="23" spans="1:20" s="4" customFormat="1" ht="21.75" customHeight="1">
      <c r="A23" s="4" t="s">
        <v>294</v>
      </c>
      <c r="D23" s="160"/>
      <c r="E23" s="8"/>
      <c r="F23" s="12">
        <v>-90290</v>
      </c>
      <c r="G23" s="10"/>
      <c r="H23" s="9">
        <v>-22452</v>
      </c>
      <c r="I23" s="10"/>
      <c r="J23" s="12">
        <v>-20390</v>
      </c>
      <c r="K23" s="11"/>
      <c r="L23" s="9">
        <v>-60496</v>
      </c>
      <c r="M23" s="1"/>
      <c r="N23" s="1"/>
      <c r="O23" s="1"/>
      <c r="Q23" s="6"/>
      <c r="R23" s="6"/>
      <c r="S23" s="6"/>
      <c r="T23" s="6"/>
    </row>
    <row r="24" spans="1:20" s="4" customFormat="1" ht="21.75" customHeight="1">
      <c r="A24" s="328" t="s">
        <v>262</v>
      </c>
      <c r="D24" s="160"/>
      <c r="E24" s="8"/>
      <c r="F24" s="12">
        <v>196</v>
      </c>
      <c r="G24" s="10"/>
      <c r="H24" s="9">
        <v>-81691</v>
      </c>
      <c r="I24" s="10"/>
      <c r="J24" s="12">
        <v>0</v>
      </c>
      <c r="K24" s="11"/>
      <c r="L24" s="9">
        <v>0</v>
      </c>
      <c r="M24" s="1"/>
      <c r="N24" s="1"/>
      <c r="O24" s="1"/>
      <c r="Q24" s="6"/>
      <c r="R24" s="6"/>
      <c r="S24" s="6"/>
      <c r="T24" s="6"/>
    </row>
    <row r="25" spans="1:20" s="4" customFormat="1">
      <c r="A25" s="4" t="s">
        <v>165</v>
      </c>
      <c r="D25" s="160">
        <v>12</v>
      </c>
      <c r="E25" s="8"/>
      <c r="F25" s="12">
        <v>-2677</v>
      </c>
      <c r="G25" s="10"/>
      <c r="H25" s="9">
        <v>-4033</v>
      </c>
      <c r="I25" s="10"/>
      <c r="J25" s="12">
        <v>0</v>
      </c>
      <c r="K25" s="11"/>
      <c r="L25" s="9">
        <v>-4027</v>
      </c>
      <c r="M25" s="3"/>
      <c r="N25" s="1"/>
      <c r="O25" s="1"/>
      <c r="Q25" s="6"/>
      <c r="R25" s="6"/>
      <c r="S25" s="6"/>
      <c r="T25" s="6"/>
    </row>
    <row r="26" spans="1:20" s="4" customFormat="1">
      <c r="A26" s="4" t="s">
        <v>307</v>
      </c>
      <c r="D26" s="160" t="s">
        <v>318</v>
      </c>
      <c r="E26" s="8"/>
      <c r="F26" s="12">
        <v>0</v>
      </c>
      <c r="G26" s="10"/>
      <c r="H26" s="9">
        <v>0</v>
      </c>
      <c r="I26" s="10"/>
      <c r="J26" s="12">
        <v>-324892</v>
      </c>
      <c r="K26" s="11"/>
      <c r="L26" s="9">
        <v>-1197047</v>
      </c>
      <c r="M26" s="1"/>
      <c r="N26" s="1"/>
      <c r="O26" s="1"/>
      <c r="Q26" s="6"/>
      <c r="R26" s="6"/>
      <c r="S26" s="6"/>
      <c r="T26" s="6"/>
    </row>
    <row r="27" spans="1:20" s="4" customFormat="1">
      <c r="A27" s="4" t="s">
        <v>166</v>
      </c>
      <c r="D27" s="160"/>
      <c r="E27" s="8"/>
      <c r="F27" s="12">
        <v>79901</v>
      </c>
      <c r="G27" s="10"/>
      <c r="H27" s="9">
        <v>-14825</v>
      </c>
      <c r="I27" s="10"/>
      <c r="J27" s="12">
        <v>79910</v>
      </c>
      <c r="K27" s="11"/>
      <c r="L27" s="9">
        <v>-14825</v>
      </c>
      <c r="M27" s="1"/>
      <c r="N27" s="1"/>
      <c r="O27" s="1"/>
      <c r="Q27" s="6"/>
      <c r="R27" s="6"/>
      <c r="S27" s="6"/>
      <c r="T27" s="6"/>
    </row>
    <row r="28" spans="1:20" s="4" customFormat="1" ht="21.75" customHeight="1">
      <c r="A28" s="4" t="s">
        <v>274</v>
      </c>
      <c r="D28" s="160"/>
      <c r="E28" s="8"/>
      <c r="F28" s="12"/>
      <c r="G28" s="10"/>
      <c r="H28" s="9"/>
      <c r="I28" s="10"/>
      <c r="J28" s="12"/>
      <c r="K28" s="11"/>
      <c r="L28" s="9"/>
      <c r="M28" s="1"/>
      <c r="N28" s="1"/>
      <c r="O28" s="1"/>
      <c r="Q28" s="6"/>
      <c r="R28" s="6"/>
      <c r="S28" s="6"/>
      <c r="T28" s="6"/>
    </row>
    <row r="29" spans="1:20" s="4" customFormat="1" ht="21.75" customHeight="1">
      <c r="B29" s="4" t="s">
        <v>273</v>
      </c>
      <c r="D29" s="160"/>
      <c r="E29" s="8"/>
      <c r="F29" s="12">
        <v>-92084</v>
      </c>
      <c r="G29" s="10"/>
      <c r="H29" s="9">
        <v>26514</v>
      </c>
      <c r="I29" s="10"/>
      <c r="J29" s="12">
        <v>-112871</v>
      </c>
      <c r="K29" s="11"/>
      <c r="L29" s="9">
        <v>32099</v>
      </c>
      <c r="M29" s="1"/>
      <c r="N29" s="1"/>
      <c r="O29" s="1"/>
      <c r="Q29" s="6"/>
      <c r="R29" s="6"/>
      <c r="S29" s="6"/>
      <c r="T29" s="6"/>
    </row>
    <row r="30" spans="1:20" s="4" customFormat="1" ht="21.75" customHeight="1">
      <c r="A30" s="4" t="s">
        <v>226</v>
      </c>
      <c r="D30" s="160"/>
      <c r="E30" s="8"/>
      <c r="F30" s="12">
        <v>0</v>
      </c>
      <c r="G30" s="10"/>
      <c r="H30" s="9">
        <v>0</v>
      </c>
      <c r="I30" s="10"/>
      <c r="J30" s="12">
        <v>0</v>
      </c>
      <c r="K30" s="11"/>
      <c r="L30" s="9">
        <v>3744</v>
      </c>
      <c r="M30" s="1"/>
      <c r="N30" s="1"/>
      <c r="O30" s="1"/>
      <c r="Q30" s="6"/>
      <c r="R30" s="6"/>
      <c r="S30" s="6"/>
      <c r="T30" s="6"/>
    </row>
    <row r="31" spans="1:20" s="4" customFormat="1" ht="21.75" customHeight="1">
      <c r="A31" s="4" t="s">
        <v>324</v>
      </c>
      <c r="D31" s="160">
        <v>5</v>
      </c>
      <c r="E31" s="8"/>
      <c r="F31" s="12">
        <v>-233443</v>
      </c>
      <c r="G31" s="10"/>
      <c r="H31" s="9">
        <v>-181302</v>
      </c>
      <c r="I31" s="10"/>
      <c r="J31" s="12">
        <v>0</v>
      </c>
      <c r="K31" s="11"/>
      <c r="L31" s="9">
        <v>0</v>
      </c>
      <c r="M31" s="1"/>
      <c r="N31" s="1"/>
      <c r="O31" s="1"/>
      <c r="Q31" s="6"/>
      <c r="R31" s="6"/>
      <c r="S31" s="6"/>
      <c r="T31" s="6"/>
    </row>
    <row r="32" spans="1:20" s="4" customFormat="1" ht="21.75" customHeight="1">
      <c r="A32" s="4" t="s">
        <v>303</v>
      </c>
      <c r="D32" s="160" t="s">
        <v>60</v>
      </c>
      <c r="E32" s="8"/>
      <c r="F32" s="12">
        <v>-158217</v>
      </c>
      <c r="G32" s="10"/>
      <c r="H32" s="9">
        <v>120640</v>
      </c>
      <c r="I32" s="10"/>
      <c r="J32" s="12">
        <v>-244074</v>
      </c>
      <c r="K32" s="11"/>
      <c r="L32" s="9">
        <v>103271</v>
      </c>
      <c r="M32" s="1"/>
      <c r="N32" s="1"/>
      <c r="O32" s="1"/>
      <c r="Q32" s="6"/>
      <c r="R32" s="6"/>
      <c r="S32" s="6"/>
      <c r="T32" s="6"/>
    </row>
    <row r="33" spans="1:20" s="4" customFormat="1" ht="21.75" customHeight="1">
      <c r="A33" s="4" t="s">
        <v>304</v>
      </c>
      <c r="D33" s="160" t="s">
        <v>60</v>
      </c>
      <c r="E33" s="8"/>
      <c r="F33" s="12">
        <v>138</v>
      </c>
      <c r="G33" s="11"/>
      <c r="H33" s="9">
        <v>8598</v>
      </c>
      <c r="I33" s="11"/>
      <c r="J33" s="12">
        <v>18283</v>
      </c>
      <c r="K33" s="11"/>
      <c r="L33" s="9">
        <v>17604</v>
      </c>
      <c r="M33" s="1"/>
      <c r="N33" s="1"/>
      <c r="O33" s="1"/>
      <c r="Q33" s="6"/>
      <c r="R33" s="6"/>
      <c r="S33" s="6"/>
      <c r="T33" s="6"/>
    </row>
    <row r="34" spans="1:20" s="4" customFormat="1" ht="21.75" customHeight="1">
      <c r="A34" s="4" t="s">
        <v>167</v>
      </c>
      <c r="D34" s="160">
        <v>12</v>
      </c>
      <c r="E34" s="8"/>
      <c r="F34" s="12">
        <v>-171864</v>
      </c>
      <c r="G34" s="10"/>
      <c r="H34" s="9">
        <v>-138223</v>
      </c>
      <c r="I34" s="10"/>
      <c r="J34" s="12">
        <v>-225386</v>
      </c>
      <c r="K34" s="11"/>
      <c r="L34" s="9">
        <v>-250290</v>
      </c>
      <c r="M34" s="1"/>
      <c r="N34" s="1"/>
      <c r="O34" s="1"/>
      <c r="Q34" s="6"/>
      <c r="R34" s="6"/>
      <c r="S34" s="6"/>
      <c r="T34" s="6"/>
    </row>
    <row r="35" spans="1:20" s="4" customFormat="1" ht="21.75" customHeight="1">
      <c r="A35" s="4" t="s">
        <v>107</v>
      </c>
      <c r="D35" s="160"/>
      <c r="E35" s="8"/>
      <c r="F35" s="105">
        <f>SUM(F10:F34)</f>
        <v>1467904</v>
      </c>
      <c r="G35" s="10"/>
      <c r="H35" s="105">
        <f>SUM(H10:H34)</f>
        <v>946916</v>
      </c>
      <c r="I35" s="10"/>
      <c r="J35" s="105">
        <f>SUM(J10:J34)</f>
        <v>-262497</v>
      </c>
      <c r="K35" s="10"/>
      <c r="L35" s="105">
        <f>SUM(L10:L34)</f>
        <v>-275162</v>
      </c>
      <c r="M35" s="1"/>
      <c r="N35" s="1"/>
      <c r="O35" s="1"/>
      <c r="Q35" s="6"/>
      <c r="R35" s="6"/>
      <c r="S35" s="6"/>
      <c r="T35" s="6"/>
    </row>
    <row r="36" spans="1:20" s="4" customFormat="1" ht="21.75" customHeight="1">
      <c r="A36" s="157" t="s">
        <v>0</v>
      </c>
      <c r="D36" s="160"/>
      <c r="F36" s="329"/>
      <c r="H36" s="7"/>
      <c r="J36" s="329"/>
      <c r="L36" s="7"/>
      <c r="M36" s="1"/>
      <c r="N36" s="1"/>
      <c r="O36" s="1"/>
      <c r="Q36" s="6"/>
      <c r="R36" s="6"/>
      <c r="S36" s="6"/>
      <c r="T36" s="6"/>
    </row>
    <row r="37" spans="1:20" s="4" customFormat="1" ht="21.75" customHeight="1">
      <c r="A37" s="319" t="s">
        <v>159</v>
      </c>
      <c r="B37" s="158"/>
      <c r="C37" s="158"/>
      <c r="D37" s="160"/>
      <c r="F37" s="329"/>
      <c r="H37" s="7"/>
      <c r="J37" s="329"/>
      <c r="L37" s="7"/>
      <c r="M37" s="1"/>
      <c r="N37" s="1"/>
      <c r="O37" s="1"/>
      <c r="Q37" s="6"/>
      <c r="R37" s="6"/>
      <c r="S37" s="6"/>
      <c r="T37" s="6"/>
    </row>
    <row r="38" spans="1:20" s="4" customFormat="1" ht="15.6" customHeight="1">
      <c r="A38" s="158"/>
      <c r="D38" s="160"/>
      <c r="F38" s="329"/>
      <c r="H38" s="7"/>
      <c r="J38" s="329"/>
      <c r="K38" s="330"/>
      <c r="L38" s="7"/>
      <c r="Q38" s="6"/>
      <c r="R38" s="6"/>
      <c r="S38" s="6"/>
      <c r="T38" s="6"/>
    </row>
    <row r="39" spans="1:20" s="4" customFormat="1" ht="21.75" customHeight="1">
      <c r="D39" s="321"/>
      <c r="E39" s="321"/>
      <c r="F39" s="357" t="s">
        <v>2</v>
      </c>
      <c r="G39" s="357"/>
      <c r="H39" s="357"/>
      <c r="I39" s="158"/>
      <c r="J39" s="357" t="s">
        <v>3</v>
      </c>
      <c r="K39" s="357"/>
      <c r="L39" s="357"/>
      <c r="Q39" s="6"/>
      <c r="R39" s="6"/>
      <c r="S39" s="6"/>
      <c r="T39" s="6"/>
    </row>
    <row r="40" spans="1:20" s="4" customFormat="1" ht="21.75" customHeight="1">
      <c r="D40" s="321"/>
      <c r="E40" s="321"/>
      <c r="F40" s="355" t="str">
        <f>F5</f>
        <v>สำหรับงวดหกเดือนสิ้นสุดวันที่</v>
      </c>
      <c r="G40" s="355"/>
      <c r="H40" s="355"/>
      <c r="I40" s="322"/>
      <c r="J40" s="355" t="str">
        <f>J5</f>
        <v>สำหรับงวดหกเดือนสิ้นสุดวันที่</v>
      </c>
      <c r="K40" s="355"/>
      <c r="L40" s="355"/>
      <c r="Q40" s="6"/>
      <c r="R40" s="6"/>
      <c r="S40" s="6"/>
      <c r="T40" s="6"/>
    </row>
    <row r="41" spans="1:20" s="4" customFormat="1" ht="21.75" customHeight="1">
      <c r="D41" s="321"/>
      <c r="E41" s="321"/>
      <c r="F41" s="356" t="str">
        <f>F6</f>
        <v>30 มิถุนายน</v>
      </c>
      <c r="G41" s="356"/>
      <c r="H41" s="356"/>
      <c r="I41" s="322"/>
      <c r="J41" s="356" t="str">
        <f>J6</f>
        <v>30 มิถุนายน</v>
      </c>
      <c r="K41" s="356"/>
      <c r="L41" s="356"/>
      <c r="Q41" s="6"/>
      <c r="R41" s="6"/>
      <c r="S41" s="6"/>
      <c r="T41" s="6"/>
    </row>
    <row r="42" spans="1:20" s="4" customFormat="1" ht="21.75" customHeight="1">
      <c r="D42" s="324" t="s">
        <v>6</v>
      </c>
      <c r="E42" s="323"/>
      <c r="F42" s="315">
        <v>2569</v>
      </c>
      <c r="G42" s="315"/>
      <c r="H42" s="147">
        <v>2568</v>
      </c>
      <c r="I42" s="315"/>
      <c r="J42" s="315">
        <v>2569</v>
      </c>
      <c r="K42" s="315"/>
      <c r="L42" s="147">
        <v>2568</v>
      </c>
      <c r="Q42" s="6"/>
      <c r="R42" s="6"/>
      <c r="S42" s="6"/>
      <c r="T42" s="6"/>
    </row>
    <row r="43" spans="1:20" s="4" customFormat="1" ht="19.5" customHeight="1">
      <c r="D43" s="321"/>
      <c r="E43" s="321"/>
      <c r="F43" s="359" t="s">
        <v>8</v>
      </c>
      <c r="G43" s="359"/>
      <c r="H43" s="359"/>
      <c r="I43" s="359"/>
      <c r="J43" s="359"/>
      <c r="K43" s="359"/>
      <c r="L43" s="359"/>
      <c r="Q43" s="6"/>
      <c r="R43" s="6"/>
      <c r="S43" s="6"/>
      <c r="T43" s="6"/>
    </row>
    <row r="44" spans="1:20" s="4" customFormat="1" ht="21" customHeight="1">
      <c r="A44" s="161" t="s">
        <v>168</v>
      </c>
      <c r="D44" s="160"/>
      <c r="E44" s="160"/>
      <c r="F44" s="160"/>
      <c r="G44" s="160"/>
      <c r="H44" s="148"/>
      <c r="I44" s="160"/>
      <c r="J44" s="160"/>
      <c r="K44" s="160"/>
      <c r="L44" s="148"/>
      <c r="Q44" s="6"/>
      <c r="R44" s="6"/>
      <c r="S44" s="6"/>
      <c r="T44" s="6"/>
    </row>
    <row r="45" spans="1:20" s="4" customFormat="1" ht="21" customHeight="1">
      <c r="A45" s="321" t="s">
        <v>169</v>
      </c>
      <c r="D45" s="160"/>
      <c r="E45" s="8"/>
      <c r="F45" s="10"/>
      <c r="G45" s="10"/>
      <c r="H45" s="10"/>
      <c r="I45" s="10"/>
      <c r="J45" s="10"/>
      <c r="K45" s="11"/>
      <c r="L45" s="10"/>
      <c r="Q45" s="6"/>
      <c r="R45" s="6"/>
      <c r="S45" s="6"/>
      <c r="T45" s="6"/>
    </row>
    <row r="46" spans="1:20" s="4" customFormat="1" ht="21" customHeight="1">
      <c r="B46" s="4" t="s">
        <v>170</v>
      </c>
      <c r="D46" s="160" t="s">
        <v>60</v>
      </c>
      <c r="E46" s="8"/>
      <c r="F46" s="12">
        <v>355507</v>
      </c>
      <c r="G46" s="10"/>
      <c r="H46" s="16">
        <v>577523</v>
      </c>
      <c r="I46" s="10"/>
      <c r="J46" s="12">
        <v>0</v>
      </c>
      <c r="K46" s="11"/>
      <c r="L46" s="16">
        <v>0</v>
      </c>
      <c r="Q46" s="6"/>
      <c r="R46" s="6"/>
      <c r="S46" s="6"/>
      <c r="T46" s="6"/>
    </row>
    <row r="47" spans="1:20" s="4" customFormat="1" ht="21" customHeight="1">
      <c r="B47" s="4" t="s">
        <v>13</v>
      </c>
      <c r="D47" s="160" t="s">
        <v>60</v>
      </c>
      <c r="E47" s="8"/>
      <c r="F47" s="16">
        <v>-249574</v>
      </c>
      <c r="G47" s="10"/>
      <c r="H47" s="16">
        <v>669692</v>
      </c>
      <c r="I47" s="10"/>
      <c r="J47" s="16">
        <v>3535</v>
      </c>
      <c r="K47" s="11"/>
      <c r="L47" s="16">
        <v>312</v>
      </c>
      <c r="Q47" s="6"/>
      <c r="R47" s="6"/>
      <c r="S47" s="6"/>
      <c r="T47" s="6"/>
    </row>
    <row r="48" spans="1:20" s="4" customFormat="1" ht="21" customHeight="1">
      <c r="B48" s="4" t="s">
        <v>14</v>
      </c>
      <c r="D48" s="160" t="s">
        <v>60</v>
      </c>
      <c r="E48" s="8"/>
      <c r="F48" s="16">
        <v>-74425</v>
      </c>
      <c r="G48" s="10"/>
      <c r="H48" s="16">
        <v>-70853</v>
      </c>
      <c r="I48" s="10"/>
      <c r="J48" s="16">
        <v>10097</v>
      </c>
      <c r="K48" s="11"/>
      <c r="L48" s="16">
        <v>-26431</v>
      </c>
      <c r="Q48" s="6"/>
      <c r="R48" s="6"/>
      <c r="S48" s="6"/>
      <c r="T48" s="6"/>
    </row>
    <row r="49" spans="1:20" s="4" customFormat="1" ht="21" customHeight="1">
      <c r="B49" s="4" t="s">
        <v>18</v>
      </c>
      <c r="D49" s="160" t="s">
        <v>60</v>
      </c>
      <c r="E49" s="8"/>
      <c r="F49" s="16">
        <v>-201875</v>
      </c>
      <c r="G49" s="10"/>
      <c r="H49" s="16">
        <v>7684</v>
      </c>
      <c r="I49" s="10"/>
      <c r="J49" s="16">
        <v>0</v>
      </c>
      <c r="K49" s="17"/>
      <c r="L49" s="16">
        <v>0</v>
      </c>
      <c r="Q49" s="6"/>
      <c r="R49" s="6"/>
      <c r="S49" s="6"/>
      <c r="T49" s="6"/>
    </row>
    <row r="50" spans="1:20" s="4" customFormat="1" ht="21" customHeight="1">
      <c r="B50" s="4" t="s">
        <v>171</v>
      </c>
      <c r="D50" s="160" t="s">
        <v>60</v>
      </c>
      <c r="E50" s="8"/>
      <c r="F50" s="16">
        <v>-273718</v>
      </c>
      <c r="G50" s="10"/>
      <c r="H50" s="16">
        <v>-22584</v>
      </c>
      <c r="I50" s="10"/>
      <c r="J50" s="16">
        <v>0</v>
      </c>
      <c r="K50" s="17"/>
      <c r="L50" s="16">
        <v>0</v>
      </c>
      <c r="Q50" s="6"/>
      <c r="R50" s="6"/>
      <c r="S50" s="6"/>
      <c r="T50" s="6"/>
    </row>
    <row r="51" spans="1:20" s="4" customFormat="1" ht="21" customHeight="1">
      <c r="B51" s="4" t="s">
        <v>20</v>
      </c>
      <c r="D51" s="160" t="s">
        <v>60</v>
      </c>
      <c r="E51" s="8"/>
      <c r="F51" s="16">
        <v>-146172</v>
      </c>
      <c r="G51" s="10"/>
      <c r="H51" s="16">
        <v>-60528</v>
      </c>
      <c r="I51" s="10"/>
      <c r="J51" s="16">
        <v>-15438</v>
      </c>
      <c r="K51" s="11"/>
      <c r="L51" s="16">
        <v>-4305</v>
      </c>
      <c r="Q51" s="6"/>
      <c r="R51" s="6"/>
      <c r="S51" s="6"/>
      <c r="T51" s="6"/>
    </row>
    <row r="52" spans="1:20" s="4" customFormat="1" ht="21" customHeight="1">
      <c r="B52" s="4" t="s">
        <v>172</v>
      </c>
      <c r="D52" s="160" t="s">
        <v>60</v>
      </c>
      <c r="E52" s="8"/>
      <c r="F52" s="16">
        <v>157934</v>
      </c>
      <c r="G52" s="10"/>
      <c r="H52" s="16">
        <v>-487762.65</v>
      </c>
      <c r="I52" s="10"/>
      <c r="J52" s="16">
        <v>-5618</v>
      </c>
      <c r="K52" s="11"/>
      <c r="L52" s="16">
        <v>-695</v>
      </c>
      <c r="Q52" s="6"/>
      <c r="R52" s="6"/>
      <c r="S52" s="6"/>
      <c r="T52" s="6"/>
    </row>
    <row r="53" spans="1:20" s="4" customFormat="1" ht="21" customHeight="1">
      <c r="B53" s="4" t="s">
        <v>28</v>
      </c>
      <c r="D53" s="160"/>
      <c r="E53" s="8"/>
      <c r="F53" s="16">
        <v>14632</v>
      </c>
      <c r="G53" s="10"/>
      <c r="H53" s="16">
        <v>21749</v>
      </c>
      <c r="I53" s="10"/>
      <c r="J53" s="16">
        <v>0</v>
      </c>
      <c r="K53" s="11"/>
      <c r="L53" s="16">
        <v>0</v>
      </c>
      <c r="Q53" s="6"/>
      <c r="R53" s="6"/>
      <c r="S53" s="6"/>
      <c r="T53" s="6"/>
    </row>
    <row r="54" spans="1:20" s="4" customFormat="1" ht="21" customHeight="1">
      <c r="B54" s="4" t="s">
        <v>35</v>
      </c>
      <c r="D54" s="160" t="s">
        <v>60</v>
      </c>
      <c r="E54" s="8"/>
      <c r="F54" s="16">
        <v>-253694</v>
      </c>
      <c r="G54" s="10"/>
      <c r="H54" s="16">
        <v>53190</v>
      </c>
      <c r="I54" s="10"/>
      <c r="J54" s="16">
        <v>761</v>
      </c>
      <c r="K54" s="11"/>
      <c r="L54" s="16">
        <v>-19452</v>
      </c>
      <c r="Q54" s="6"/>
      <c r="R54" s="6"/>
      <c r="S54" s="6"/>
      <c r="T54" s="6"/>
    </row>
    <row r="55" spans="1:20" s="4" customFormat="1" ht="21" customHeight="1">
      <c r="B55" s="4" t="s">
        <v>173</v>
      </c>
      <c r="D55" s="160" t="s">
        <v>60</v>
      </c>
      <c r="E55" s="8"/>
      <c r="F55" s="16">
        <v>631929</v>
      </c>
      <c r="G55" s="10"/>
      <c r="H55" s="16">
        <v>214685</v>
      </c>
      <c r="I55" s="10"/>
      <c r="J55" s="16">
        <v>0</v>
      </c>
      <c r="K55" s="11"/>
      <c r="L55" s="16">
        <v>0</v>
      </c>
      <c r="Q55" s="6"/>
      <c r="R55" s="6"/>
      <c r="S55" s="6"/>
      <c r="T55" s="6"/>
    </row>
    <row r="56" spans="1:20" s="4" customFormat="1" ht="21" customHeight="1">
      <c r="B56" s="4" t="s">
        <v>41</v>
      </c>
      <c r="D56" s="160" t="s">
        <v>60</v>
      </c>
      <c r="E56" s="8"/>
      <c r="F56" s="16">
        <v>19798</v>
      </c>
      <c r="G56" s="10"/>
      <c r="H56" s="16">
        <v>45503</v>
      </c>
      <c r="I56" s="10"/>
      <c r="J56" s="16">
        <v>-9805</v>
      </c>
      <c r="K56" s="11"/>
      <c r="L56" s="16">
        <v>-1470</v>
      </c>
      <c r="Q56" s="6"/>
      <c r="R56" s="6"/>
      <c r="S56" s="6"/>
      <c r="T56" s="6"/>
    </row>
    <row r="57" spans="1:20" s="4" customFormat="1" ht="21" customHeight="1">
      <c r="B57" s="4" t="s">
        <v>42</v>
      </c>
      <c r="D57" s="160" t="s">
        <v>60</v>
      </c>
      <c r="E57" s="8"/>
      <c r="F57" s="16">
        <v>-2428</v>
      </c>
      <c r="G57" s="10"/>
      <c r="H57" s="16">
        <v>-7416</v>
      </c>
      <c r="I57" s="10"/>
      <c r="J57" s="16">
        <v>-692</v>
      </c>
      <c r="K57" s="11"/>
      <c r="L57" s="16">
        <v>62</v>
      </c>
      <c r="Q57" s="6"/>
      <c r="R57" s="6"/>
      <c r="S57" s="6"/>
      <c r="T57" s="6"/>
    </row>
    <row r="58" spans="1:20" s="4" customFormat="1" ht="21" customHeight="1">
      <c r="B58" s="4" t="s">
        <v>43</v>
      </c>
      <c r="D58" s="160" t="s">
        <v>60</v>
      </c>
      <c r="E58" s="8"/>
      <c r="F58" s="16">
        <v>255260</v>
      </c>
      <c r="G58" s="10"/>
      <c r="H58" s="16">
        <v>30520</v>
      </c>
      <c r="I58" s="10"/>
      <c r="J58" s="16">
        <v>138</v>
      </c>
      <c r="K58" s="11"/>
      <c r="L58" s="16">
        <v>-50</v>
      </c>
      <c r="Q58" s="6"/>
      <c r="R58" s="6"/>
      <c r="S58" s="6"/>
      <c r="T58" s="6"/>
    </row>
    <row r="59" spans="1:20" s="4" customFormat="1" ht="21" customHeight="1">
      <c r="B59" s="4" t="s">
        <v>49</v>
      </c>
      <c r="D59" s="160" t="s">
        <v>60</v>
      </c>
      <c r="E59" s="8"/>
      <c r="F59" s="16">
        <v>-16860</v>
      </c>
      <c r="G59" s="10"/>
      <c r="H59" s="16">
        <v>-95536</v>
      </c>
      <c r="I59" s="10"/>
      <c r="J59" s="16">
        <v>-49974</v>
      </c>
      <c r="K59" s="11"/>
      <c r="L59" s="16">
        <v>-39274</v>
      </c>
      <c r="Q59" s="6"/>
      <c r="R59" s="6"/>
      <c r="S59" s="6"/>
      <c r="T59" s="6"/>
    </row>
    <row r="60" spans="1:20" s="4" customFormat="1" ht="21" customHeight="1">
      <c r="B60" s="4" t="s">
        <v>174</v>
      </c>
      <c r="D60" s="160" t="s">
        <v>60</v>
      </c>
      <c r="E60" s="8"/>
      <c r="F60" s="16">
        <v>-114027</v>
      </c>
      <c r="G60" s="10"/>
      <c r="H60" s="16">
        <v>22359</v>
      </c>
      <c r="I60" s="10"/>
      <c r="J60" s="16">
        <v>-3841</v>
      </c>
      <c r="K60" s="11"/>
      <c r="L60" s="16">
        <v>-26764</v>
      </c>
      <c r="Q60" s="6"/>
      <c r="R60" s="6"/>
      <c r="S60" s="6"/>
      <c r="T60" s="6"/>
    </row>
    <row r="61" spans="1:20" s="4" customFormat="1" ht="21" customHeight="1">
      <c r="B61" s="4" t="s">
        <v>59</v>
      </c>
      <c r="D61" s="160" t="s">
        <v>60</v>
      </c>
      <c r="E61" s="8"/>
      <c r="F61" s="16">
        <v>1277</v>
      </c>
      <c r="G61" s="10"/>
      <c r="H61" s="16">
        <v>1169</v>
      </c>
      <c r="I61" s="10"/>
      <c r="J61" s="16">
        <v>0</v>
      </c>
      <c r="K61" s="11"/>
      <c r="L61" s="16">
        <v>879</v>
      </c>
      <c r="Q61" s="6"/>
      <c r="R61" s="6"/>
      <c r="S61" s="6"/>
      <c r="T61" s="6"/>
    </row>
    <row r="62" spans="1:20" s="4" customFormat="1" ht="21" customHeight="1">
      <c r="A62" s="4" t="s">
        <v>175</v>
      </c>
      <c r="D62" s="160"/>
      <c r="E62" s="8"/>
      <c r="F62" s="105">
        <f>SUM(F45:F61,F35)</f>
        <v>1571468</v>
      </c>
      <c r="G62" s="10"/>
      <c r="H62" s="105">
        <f>SUM(H45:H61,H35)</f>
        <v>1846310.35</v>
      </c>
      <c r="I62" s="10"/>
      <c r="J62" s="105">
        <f>SUM(J45:J61,J35)</f>
        <v>-333334</v>
      </c>
      <c r="K62" s="11"/>
      <c r="L62" s="105">
        <f>SUM(L45:L61,L35)</f>
        <v>-392350</v>
      </c>
      <c r="N62" s="331"/>
      <c r="Q62" s="6"/>
      <c r="R62" s="6"/>
      <c r="S62" s="6"/>
      <c r="T62" s="6"/>
    </row>
    <row r="63" spans="1:20" s="4" customFormat="1" ht="21" customHeight="1">
      <c r="B63" s="4" t="s">
        <v>176</v>
      </c>
      <c r="D63" s="160" t="s">
        <v>60</v>
      </c>
      <c r="E63" s="8"/>
      <c r="F63" s="16">
        <v>-3294</v>
      </c>
      <c r="G63" s="10"/>
      <c r="H63" s="16">
        <v>-8055</v>
      </c>
      <c r="I63" s="10"/>
      <c r="J63" s="16">
        <v>-810</v>
      </c>
      <c r="K63" s="11"/>
      <c r="L63" s="16">
        <v>-320</v>
      </c>
      <c r="Q63" s="6"/>
      <c r="R63" s="6"/>
      <c r="S63" s="6"/>
      <c r="T63" s="6"/>
    </row>
    <row r="64" spans="1:20" s="4" customFormat="1" ht="21" customHeight="1">
      <c r="B64" s="4" t="s">
        <v>177</v>
      </c>
      <c r="D64" s="160" t="s">
        <v>60</v>
      </c>
      <c r="E64" s="8"/>
      <c r="F64" s="18">
        <v>-121091</v>
      </c>
      <c r="G64" s="10"/>
      <c r="H64" s="18">
        <v>-230619</v>
      </c>
      <c r="I64" s="10"/>
      <c r="J64" s="18">
        <v>-1368</v>
      </c>
      <c r="K64" s="17"/>
      <c r="L64" s="18">
        <v>-2047</v>
      </c>
      <c r="Q64" s="6"/>
      <c r="R64" s="6"/>
      <c r="S64" s="6"/>
      <c r="T64" s="6"/>
    </row>
    <row r="65" spans="1:20" s="4" customFormat="1" ht="21" customHeight="1">
      <c r="A65" s="158" t="s">
        <v>178</v>
      </c>
      <c r="B65" s="158"/>
      <c r="C65" s="158"/>
      <c r="D65" s="160"/>
      <c r="E65" s="20"/>
      <c r="F65" s="106">
        <f>SUM(F62:F64)</f>
        <v>1447083</v>
      </c>
      <c r="G65" s="82"/>
      <c r="H65" s="106">
        <f>SUM(H62:H64)</f>
        <v>1607636.35</v>
      </c>
      <c r="I65" s="82"/>
      <c r="J65" s="106">
        <f>SUM(J62:J64)</f>
        <v>-335512</v>
      </c>
      <c r="K65" s="82"/>
      <c r="L65" s="106">
        <f>SUM(L62:L64)</f>
        <v>-394717</v>
      </c>
      <c r="N65" s="331"/>
      <c r="Q65" s="6"/>
      <c r="R65" s="6"/>
      <c r="S65" s="6"/>
      <c r="T65" s="6"/>
    </row>
    <row r="66" spans="1:20" s="4" customFormat="1" ht="14.45" customHeight="1">
      <c r="D66" s="160"/>
      <c r="E66" s="332"/>
      <c r="F66" s="21"/>
      <c r="G66" s="21"/>
      <c r="H66" s="21"/>
      <c r="I66" s="22"/>
      <c r="J66" s="21"/>
      <c r="K66" s="21"/>
      <c r="L66" s="21"/>
      <c r="Q66" s="6"/>
      <c r="R66" s="6"/>
      <c r="S66" s="6"/>
      <c r="T66" s="6"/>
    </row>
    <row r="67" spans="1:20" s="4" customFormat="1" ht="21" customHeight="1">
      <c r="A67" s="161" t="s">
        <v>179</v>
      </c>
      <c r="D67" s="160"/>
      <c r="E67" s="329"/>
      <c r="F67" s="7"/>
      <c r="G67" s="7"/>
      <c r="H67" s="7"/>
      <c r="I67" s="7"/>
      <c r="J67" s="7"/>
      <c r="K67" s="7"/>
      <c r="L67" s="7"/>
      <c r="Q67" s="6"/>
      <c r="R67" s="6"/>
      <c r="S67" s="6"/>
      <c r="T67" s="6"/>
    </row>
    <row r="68" spans="1:20" s="4" customFormat="1" ht="21" customHeight="1">
      <c r="A68" s="4" t="s">
        <v>180</v>
      </c>
      <c r="D68" s="160" t="s">
        <v>60</v>
      </c>
      <c r="E68" s="23"/>
      <c r="F68" s="12">
        <v>62885</v>
      </c>
      <c r="G68" s="24"/>
      <c r="H68" s="12">
        <v>450910</v>
      </c>
      <c r="I68" s="24"/>
      <c r="J68" s="12">
        <v>17843</v>
      </c>
      <c r="K68" s="24"/>
      <c r="L68" s="12">
        <v>266754</v>
      </c>
      <c r="Q68" s="6"/>
      <c r="R68" s="6"/>
      <c r="S68" s="6"/>
      <c r="T68" s="6"/>
    </row>
    <row r="69" spans="1:20" s="4" customFormat="1" ht="21" customHeight="1">
      <c r="A69" s="4" t="s">
        <v>181</v>
      </c>
      <c r="D69" s="160"/>
      <c r="E69" s="23"/>
      <c r="F69" s="12">
        <v>-78109</v>
      </c>
      <c r="G69" s="24"/>
      <c r="H69" s="12">
        <v>-106788</v>
      </c>
      <c r="I69" s="24"/>
      <c r="J69" s="12">
        <v>0</v>
      </c>
      <c r="K69" s="24"/>
      <c r="L69" s="12">
        <v>-3634</v>
      </c>
      <c r="Q69" s="6"/>
      <c r="R69" s="6"/>
      <c r="S69" s="6"/>
      <c r="T69" s="6"/>
    </row>
    <row r="70" spans="1:20" s="4" customFormat="1" ht="21" customHeight="1">
      <c r="A70" s="4" t="s">
        <v>182</v>
      </c>
      <c r="D70" s="160"/>
      <c r="E70" s="23"/>
      <c r="F70" s="16">
        <v>2677</v>
      </c>
      <c r="G70" s="24"/>
      <c r="H70" s="12">
        <v>4033</v>
      </c>
      <c r="I70" s="24"/>
      <c r="J70" s="16">
        <v>0</v>
      </c>
      <c r="K70" s="24"/>
      <c r="L70" s="12">
        <v>4027</v>
      </c>
      <c r="Q70" s="6"/>
      <c r="R70" s="6"/>
      <c r="S70" s="6"/>
      <c r="T70" s="6"/>
    </row>
    <row r="71" spans="1:20" s="4" customFormat="1" ht="21" customHeight="1">
      <c r="A71" s="4" t="s">
        <v>185</v>
      </c>
      <c r="D71" s="160">
        <v>3</v>
      </c>
      <c r="E71" s="23"/>
      <c r="F71" s="14">
        <v>472060</v>
      </c>
      <c r="G71" s="24"/>
      <c r="H71" s="12">
        <v>0</v>
      </c>
      <c r="I71" s="24"/>
      <c r="J71" s="12">
        <v>472060</v>
      </c>
      <c r="K71" s="24"/>
      <c r="L71" s="12">
        <v>0</v>
      </c>
      <c r="Q71" s="6"/>
      <c r="R71" s="6"/>
      <c r="S71" s="6"/>
      <c r="T71" s="6"/>
    </row>
    <row r="72" spans="1:20" s="4" customFormat="1" ht="21" customHeight="1">
      <c r="A72" s="4" t="s">
        <v>184</v>
      </c>
      <c r="D72" s="160">
        <v>3</v>
      </c>
      <c r="E72" s="23"/>
      <c r="F72" s="16">
        <v>-70677</v>
      </c>
      <c r="G72" s="24"/>
      <c r="H72" s="12">
        <v>-279657</v>
      </c>
      <c r="I72" s="24"/>
      <c r="J72" s="16">
        <v>0</v>
      </c>
      <c r="K72" s="24"/>
      <c r="L72" s="12">
        <v>-159499</v>
      </c>
      <c r="Q72" s="6"/>
      <c r="R72" s="6"/>
      <c r="S72" s="6"/>
      <c r="T72" s="6"/>
    </row>
    <row r="73" spans="1:20" s="4" customFormat="1" ht="21" customHeight="1">
      <c r="A73" s="4" t="s">
        <v>207</v>
      </c>
      <c r="D73" s="160" t="s">
        <v>60</v>
      </c>
      <c r="E73" s="23"/>
      <c r="F73" s="16">
        <v>0</v>
      </c>
      <c r="G73" s="24"/>
      <c r="H73" s="12">
        <v>-1426271</v>
      </c>
      <c r="I73" s="24"/>
      <c r="J73" s="16">
        <v>0</v>
      </c>
      <c r="K73" s="24"/>
      <c r="L73" s="12">
        <v>-1215636</v>
      </c>
      <c r="Q73" s="6"/>
      <c r="R73" s="6"/>
      <c r="S73" s="6"/>
      <c r="T73" s="6"/>
    </row>
    <row r="74" spans="1:20" s="4" customFormat="1" ht="21" customHeight="1">
      <c r="A74" s="4" t="s">
        <v>183</v>
      </c>
      <c r="D74" s="160"/>
      <c r="E74" s="23"/>
      <c r="F74" s="16">
        <v>7500</v>
      </c>
      <c r="G74" s="24"/>
      <c r="H74" s="12">
        <v>-79029</v>
      </c>
      <c r="I74" s="24"/>
      <c r="J74" s="16">
        <v>75828</v>
      </c>
      <c r="K74" s="24"/>
      <c r="L74" s="12">
        <v>1016503</v>
      </c>
      <c r="Q74" s="6"/>
      <c r="R74" s="6"/>
      <c r="S74" s="6"/>
      <c r="T74" s="6"/>
    </row>
    <row r="75" spans="1:20" s="4" customFormat="1" ht="21" customHeight="1">
      <c r="A75" s="4" t="s">
        <v>297</v>
      </c>
      <c r="D75" s="160"/>
      <c r="E75" s="23"/>
      <c r="F75" s="16">
        <v>0</v>
      </c>
      <c r="G75" s="24"/>
      <c r="H75" s="12">
        <v>102675</v>
      </c>
      <c r="I75" s="24"/>
      <c r="J75" s="16">
        <v>0</v>
      </c>
      <c r="K75" s="24"/>
      <c r="L75" s="12">
        <v>0</v>
      </c>
      <c r="Q75" s="6"/>
      <c r="R75" s="6"/>
      <c r="S75" s="6"/>
      <c r="T75" s="6"/>
    </row>
    <row r="76" spans="1:20" s="4" customFormat="1" ht="21" customHeight="1">
      <c r="A76" s="4" t="s">
        <v>220</v>
      </c>
      <c r="D76" s="160">
        <v>5</v>
      </c>
      <c r="E76" s="15"/>
      <c r="F76" s="16">
        <v>-1029</v>
      </c>
      <c r="G76" s="16"/>
      <c r="H76" s="12">
        <v>-176870</v>
      </c>
      <c r="I76" s="24"/>
      <c r="J76" s="16">
        <v>0</v>
      </c>
      <c r="K76" s="24"/>
      <c r="L76" s="12">
        <v>-1534457</v>
      </c>
      <c r="Q76" s="6"/>
      <c r="R76" s="6"/>
      <c r="S76" s="6"/>
      <c r="T76" s="6"/>
    </row>
    <row r="77" spans="1:20" s="4" customFormat="1" ht="21" customHeight="1">
      <c r="A77" s="4" t="s">
        <v>186</v>
      </c>
      <c r="D77" s="160"/>
      <c r="E77" s="15"/>
      <c r="F77" s="16">
        <v>86166</v>
      </c>
      <c r="G77" s="16"/>
      <c r="H77" s="12">
        <v>86446</v>
      </c>
      <c r="I77" s="24"/>
      <c r="J77" s="16">
        <v>126267</v>
      </c>
      <c r="K77" s="24"/>
      <c r="L77" s="12">
        <v>1197047</v>
      </c>
      <c r="Q77" s="6"/>
      <c r="R77" s="6"/>
      <c r="S77" s="6"/>
      <c r="T77" s="6"/>
    </row>
    <row r="78" spans="1:20" s="4" customFormat="1" ht="21" customHeight="1">
      <c r="A78" s="4" t="s">
        <v>236</v>
      </c>
      <c r="D78" s="160"/>
      <c r="E78" s="162"/>
      <c r="F78" s="16">
        <v>0</v>
      </c>
      <c r="G78" s="24"/>
      <c r="H78" s="12">
        <v>1528127</v>
      </c>
      <c r="I78" s="24"/>
      <c r="J78" s="16">
        <v>0</v>
      </c>
      <c r="K78" s="24"/>
      <c r="L78" s="12">
        <v>0</v>
      </c>
      <c r="Q78" s="6"/>
      <c r="R78" s="6"/>
      <c r="S78" s="6"/>
      <c r="T78" s="6"/>
    </row>
    <row r="79" spans="1:20" s="4" customFormat="1" ht="21" customHeight="1">
      <c r="A79" s="4" t="s">
        <v>187</v>
      </c>
      <c r="D79" s="160"/>
      <c r="E79" s="162"/>
      <c r="F79" s="16">
        <v>0</v>
      </c>
      <c r="G79" s="24"/>
      <c r="H79" s="12">
        <v>0</v>
      </c>
      <c r="I79" s="24"/>
      <c r="J79" s="16">
        <v>133365</v>
      </c>
      <c r="K79" s="24"/>
      <c r="L79" s="12">
        <v>340198</v>
      </c>
      <c r="Q79" s="6"/>
      <c r="R79" s="6"/>
      <c r="S79" s="6"/>
      <c r="T79" s="6"/>
    </row>
    <row r="80" spans="1:20" s="4" customFormat="1" ht="21" customHeight="1">
      <c r="A80" s="4" t="s">
        <v>188</v>
      </c>
      <c r="D80" s="160"/>
      <c r="E80" s="23"/>
      <c r="F80" s="16">
        <v>-44000</v>
      </c>
      <c r="G80" s="24"/>
      <c r="H80" s="12">
        <v>0</v>
      </c>
      <c r="I80" s="16"/>
      <c r="J80" s="16">
        <v>0</v>
      </c>
      <c r="K80" s="16"/>
      <c r="L80" s="12">
        <v>-115771</v>
      </c>
      <c r="Q80" s="6"/>
      <c r="R80" s="6"/>
      <c r="S80" s="6"/>
      <c r="T80" s="6"/>
    </row>
    <row r="81" spans="1:20" s="4" customFormat="1" ht="21" customHeight="1">
      <c r="A81" s="4" t="s">
        <v>189</v>
      </c>
      <c r="D81" s="160"/>
      <c r="E81" s="23"/>
      <c r="F81" s="14">
        <v>2065</v>
      </c>
      <c r="G81" s="24"/>
      <c r="H81" s="12">
        <v>221314</v>
      </c>
      <c r="I81" s="24"/>
      <c r="J81" s="16">
        <v>0</v>
      </c>
      <c r="K81" s="24"/>
      <c r="L81" s="12">
        <v>0</v>
      </c>
      <c r="Q81" s="6"/>
      <c r="R81" s="6"/>
      <c r="S81" s="6"/>
      <c r="T81" s="6"/>
    </row>
    <row r="82" spans="1:20" s="4" customFormat="1" ht="21" customHeight="1">
      <c r="A82" s="4" t="s">
        <v>255</v>
      </c>
      <c r="D82" s="160" t="s">
        <v>60</v>
      </c>
      <c r="E82" s="23"/>
      <c r="F82" s="16"/>
      <c r="G82" s="24"/>
      <c r="H82" s="12"/>
      <c r="I82" s="24"/>
      <c r="J82" s="16"/>
      <c r="K82" s="24"/>
      <c r="L82" s="12"/>
      <c r="Q82" s="6"/>
      <c r="R82" s="6"/>
      <c r="S82" s="6"/>
      <c r="T82" s="6"/>
    </row>
    <row r="83" spans="1:20" s="4" customFormat="1" ht="21" customHeight="1">
      <c r="B83" s="4" t="s">
        <v>164</v>
      </c>
      <c r="D83" s="160"/>
      <c r="E83" s="23"/>
      <c r="F83" s="16">
        <v>-405306</v>
      </c>
      <c r="G83" s="24"/>
      <c r="H83" s="12">
        <v>-1594991</v>
      </c>
      <c r="I83" s="24"/>
      <c r="J83" s="16">
        <v>-9187</v>
      </c>
      <c r="K83" s="24"/>
      <c r="L83" s="12">
        <v>-15036</v>
      </c>
      <c r="Q83" s="6"/>
      <c r="R83" s="6"/>
      <c r="S83" s="6"/>
      <c r="T83" s="6"/>
    </row>
    <row r="84" spans="1:20" s="4" customFormat="1" ht="21" customHeight="1">
      <c r="A84" s="4" t="s">
        <v>305</v>
      </c>
      <c r="D84" s="160" t="s">
        <v>60</v>
      </c>
      <c r="E84" s="23"/>
      <c r="F84" s="16">
        <v>-525301</v>
      </c>
      <c r="G84" s="24"/>
      <c r="H84" s="12">
        <v>-1486053</v>
      </c>
      <c r="I84" s="24"/>
      <c r="J84" s="16">
        <v>0</v>
      </c>
      <c r="K84" s="24"/>
      <c r="L84" s="12">
        <v>-1014126</v>
      </c>
      <c r="Q84" s="6"/>
      <c r="R84" s="6"/>
      <c r="S84" s="6"/>
      <c r="T84" s="6"/>
    </row>
    <row r="85" spans="1:20" s="4" customFormat="1" ht="21" customHeight="1">
      <c r="A85" s="4" t="s">
        <v>167</v>
      </c>
      <c r="D85" s="160"/>
      <c r="E85" s="162"/>
      <c r="F85" s="18">
        <v>91674</v>
      </c>
      <c r="G85" s="24"/>
      <c r="H85" s="12">
        <v>74444.649999999994</v>
      </c>
      <c r="I85" s="25"/>
      <c r="J85" s="16">
        <v>100689</v>
      </c>
      <c r="K85" s="25"/>
      <c r="L85" s="12">
        <v>184610</v>
      </c>
      <c r="Q85" s="6"/>
      <c r="R85" s="6"/>
      <c r="S85" s="6"/>
      <c r="T85" s="6"/>
    </row>
    <row r="86" spans="1:20" s="4" customFormat="1" ht="21" customHeight="1">
      <c r="A86" s="158" t="s">
        <v>221</v>
      </c>
      <c r="D86" s="160"/>
      <c r="E86" s="26"/>
      <c r="F86" s="107">
        <f>SUM(F68:F85)</f>
        <v>-399395</v>
      </c>
      <c r="G86" s="81"/>
      <c r="H86" s="107">
        <f>SUM(H68:H85)</f>
        <v>-2681709.35</v>
      </c>
      <c r="I86" s="81"/>
      <c r="J86" s="107">
        <f>SUM(J68:J85)</f>
        <v>916865</v>
      </c>
      <c r="K86" s="81"/>
      <c r="L86" s="107">
        <f>SUM(L68:L85)</f>
        <v>-1049020</v>
      </c>
      <c r="N86" s="331"/>
      <c r="Q86" s="6"/>
      <c r="R86" s="6"/>
      <c r="S86" s="6"/>
      <c r="T86" s="6"/>
    </row>
    <row r="87" spans="1:20" s="4" customFormat="1" ht="21.75" customHeight="1">
      <c r="A87" s="157" t="s">
        <v>0</v>
      </c>
      <c r="D87" s="160"/>
      <c r="F87" s="329"/>
      <c r="H87" s="7"/>
      <c r="J87" s="329"/>
      <c r="L87" s="7"/>
      <c r="Q87" s="6"/>
      <c r="R87" s="6"/>
      <c r="S87" s="6"/>
      <c r="T87" s="6"/>
    </row>
    <row r="88" spans="1:20" s="4" customFormat="1" ht="21.75" customHeight="1">
      <c r="A88" s="319" t="s">
        <v>159</v>
      </c>
      <c r="B88" s="158"/>
      <c r="C88" s="158"/>
      <c r="D88" s="160"/>
      <c r="F88" s="329"/>
      <c r="H88" s="7"/>
      <c r="J88" s="329"/>
      <c r="L88" s="7"/>
      <c r="Q88" s="6"/>
      <c r="R88" s="6"/>
      <c r="S88" s="6"/>
      <c r="T88" s="6"/>
    </row>
    <row r="89" spans="1:20" s="4" customFormat="1" ht="15.95" customHeight="1">
      <c r="A89" s="158"/>
      <c r="D89" s="160"/>
      <c r="F89" s="329"/>
      <c r="H89" s="7"/>
      <c r="J89" s="329"/>
      <c r="K89" s="330"/>
      <c r="L89" s="7"/>
      <c r="Q89" s="6"/>
      <c r="R89" s="6"/>
      <c r="S89" s="6"/>
      <c r="T89" s="6"/>
    </row>
    <row r="90" spans="1:20" s="4" customFormat="1" ht="21.75" customHeight="1">
      <c r="D90" s="321"/>
      <c r="E90" s="321"/>
      <c r="F90" s="357" t="s">
        <v>2</v>
      </c>
      <c r="G90" s="357"/>
      <c r="H90" s="357"/>
      <c r="I90" s="158"/>
      <c r="J90" s="357" t="s">
        <v>3</v>
      </c>
      <c r="K90" s="357"/>
      <c r="L90" s="357"/>
      <c r="Q90" s="6"/>
      <c r="R90" s="6"/>
      <c r="S90" s="6"/>
      <c r="T90" s="6"/>
    </row>
    <row r="91" spans="1:20" s="4" customFormat="1" ht="21.75" customHeight="1">
      <c r="D91" s="321"/>
      <c r="E91" s="321"/>
      <c r="F91" s="355" t="str">
        <f>F5</f>
        <v>สำหรับงวดหกเดือนสิ้นสุดวันที่</v>
      </c>
      <c r="G91" s="355"/>
      <c r="H91" s="355"/>
      <c r="I91" s="322"/>
      <c r="J91" s="355" t="str">
        <f>J5</f>
        <v>สำหรับงวดหกเดือนสิ้นสุดวันที่</v>
      </c>
      <c r="K91" s="355"/>
      <c r="L91" s="355"/>
      <c r="Q91" s="6"/>
      <c r="R91" s="6"/>
      <c r="S91" s="6"/>
      <c r="T91" s="6"/>
    </row>
    <row r="92" spans="1:20" s="4" customFormat="1" ht="21.6" customHeight="1">
      <c r="D92" s="321"/>
      <c r="E92" s="321"/>
      <c r="F92" s="356" t="str">
        <f>F41</f>
        <v>30 มิถุนายน</v>
      </c>
      <c r="G92" s="356"/>
      <c r="H92" s="356"/>
      <c r="I92" s="322"/>
      <c r="J92" s="356" t="str">
        <f>J41</f>
        <v>30 มิถุนายน</v>
      </c>
      <c r="K92" s="356"/>
      <c r="L92" s="356"/>
      <c r="Q92" s="6"/>
      <c r="R92" s="6"/>
      <c r="S92" s="6"/>
      <c r="T92" s="6"/>
    </row>
    <row r="93" spans="1:20" s="4" customFormat="1" ht="21.75" customHeight="1">
      <c r="D93" s="324" t="s">
        <v>6</v>
      </c>
      <c r="E93" s="323"/>
      <c r="F93" s="315">
        <v>2569</v>
      </c>
      <c r="G93" s="315"/>
      <c r="H93" s="147">
        <v>2568</v>
      </c>
      <c r="I93" s="315"/>
      <c r="J93" s="315">
        <v>2569</v>
      </c>
      <c r="K93" s="315"/>
      <c r="L93" s="147">
        <v>2568</v>
      </c>
      <c r="Q93" s="6"/>
      <c r="R93" s="6"/>
      <c r="S93" s="6"/>
      <c r="T93" s="6"/>
    </row>
    <row r="94" spans="1:20" s="4" customFormat="1" ht="19.5" customHeight="1">
      <c r="D94" s="321"/>
      <c r="E94" s="321"/>
      <c r="F94" s="359" t="s">
        <v>8</v>
      </c>
      <c r="G94" s="359"/>
      <c r="H94" s="359"/>
      <c r="I94" s="359"/>
      <c r="J94" s="359"/>
      <c r="K94" s="359"/>
      <c r="L94" s="359"/>
      <c r="Q94" s="6"/>
      <c r="R94" s="6"/>
      <c r="S94" s="6"/>
      <c r="T94" s="6"/>
    </row>
    <row r="95" spans="1:20" s="4" customFormat="1" ht="21.75" customHeight="1">
      <c r="A95" s="161" t="s">
        <v>190</v>
      </c>
      <c r="D95" s="321"/>
      <c r="E95" s="163"/>
      <c r="G95" s="163"/>
      <c r="H95" s="14"/>
      <c r="I95" s="163"/>
      <c r="J95" s="163"/>
      <c r="K95" s="163"/>
      <c r="L95" s="27"/>
      <c r="Q95" s="6"/>
      <c r="R95" s="6"/>
      <c r="S95" s="6"/>
      <c r="T95" s="6"/>
    </row>
    <row r="96" spans="1:20" s="4" customFormat="1" ht="21.75" customHeight="1">
      <c r="A96" s="4" t="s">
        <v>275</v>
      </c>
      <c r="D96" s="160"/>
      <c r="E96" s="163"/>
      <c r="F96" s="16">
        <v>-20395</v>
      </c>
      <c r="G96" s="27"/>
      <c r="H96" s="9">
        <v>-48889</v>
      </c>
      <c r="I96" s="16"/>
      <c r="J96" s="16">
        <v>0</v>
      </c>
      <c r="K96" s="16"/>
      <c r="L96" s="9">
        <v>0</v>
      </c>
      <c r="Q96" s="6"/>
      <c r="R96" s="6"/>
      <c r="S96" s="6"/>
      <c r="T96" s="6"/>
    </row>
    <row r="97" spans="1:20" s="4" customFormat="1" ht="21.75" customHeight="1">
      <c r="A97" s="4" t="s">
        <v>306</v>
      </c>
      <c r="D97" s="160" t="s">
        <v>60</v>
      </c>
      <c r="E97" s="163"/>
      <c r="F97" s="16">
        <v>0</v>
      </c>
      <c r="G97" s="27"/>
      <c r="H97" s="9">
        <v>0</v>
      </c>
      <c r="I97" s="28"/>
      <c r="J97" s="16">
        <v>-1440</v>
      </c>
      <c r="K97" s="16"/>
      <c r="L97" s="9">
        <v>69959</v>
      </c>
      <c r="Q97" s="6"/>
      <c r="R97" s="6"/>
      <c r="S97" s="6"/>
      <c r="T97" s="6"/>
    </row>
    <row r="98" spans="1:20" s="4" customFormat="1" ht="21.75" customHeight="1">
      <c r="A98" s="4" t="s">
        <v>280</v>
      </c>
      <c r="D98" s="160" t="s">
        <v>60</v>
      </c>
      <c r="E98" s="163"/>
      <c r="F98" s="16">
        <v>-205928</v>
      </c>
      <c r="G98" s="27"/>
      <c r="H98" s="9">
        <v>-199855</v>
      </c>
      <c r="I98" s="16"/>
      <c r="J98" s="16">
        <v>0</v>
      </c>
      <c r="K98" s="16"/>
      <c r="L98" s="9">
        <v>0</v>
      </c>
      <c r="Q98" s="6"/>
      <c r="R98" s="6"/>
      <c r="S98" s="6"/>
      <c r="T98" s="6"/>
    </row>
    <row r="99" spans="1:20" s="4" customFormat="1" ht="21.75" customHeight="1">
      <c r="A99" s="4" t="s">
        <v>326</v>
      </c>
      <c r="D99" s="160">
        <v>8</v>
      </c>
      <c r="E99" s="163"/>
      <c r="F99" s="16">
        <v>0</v>
      </c>
      <c r="G99" s="27"/>
      <c r="H99" s="9">
        <v>533919</v>
      </c>
      <c r="I99" s="28"/>
      <c r="J99" s="16">
        <v>0</v>
      </c>
      <c r="K99" s="28"/>
      <c r="L99" s="9">
        <v>0</v>
      </c>
      <c r="Q99" s="6"/>
      <c r="R99" s="6"/>
      <c r="S99" s="6"/>
      <c r="T99" s="6"/>
    </row>
    <row r="100" spans="1:20" s="4" customFormat="1" ht="21.75" customHeight="1">
      <c r="A100" s="4" t="s">
        <v>191</v>
      </c>
      <c r="D100" s="160">
        <v>8</v>
      </c>
      <c r="E100" s="163"/>
      <c r="F100" s="16">
        <v>-325407</v>
      </c>
      <c r="G100" s="27"/>
      <c r="H100" s="9">
        <v>-510881</v>
      </c>
      <c r="I100" s="28"/>
      <c r="J100" s="16">
        <v>0</v>
      </c>
      <c r="K100" s="28"/>
      <c r="L100" s="9">
        <v>0</v>
      </c>
      <c r="Q100" s="6"/>
      <c r="R100" s="6"/>
      <c r="S100" s="6"/>
      <c r="T100" s="6"/>
    </row>
    <row r="101" spans="1:20" s="4" customFormat="1" ht="21.75" customHeight="1">
      <c r="A101" s="4" t="s">
        <v>192</v>
      </c>
      <c r="D101" s="160"/>
      <c r="E101" s="163"/>
      <c r="F101" s="16">
        <v>-114018</v>
      </c>
      <c r="H101" s="9">
        <v>-241405</v>
      </c>
      <c r="J101" s="16">
        <v>-6200</v>
      </c>
      <c r="L101" s="9">
        <v>-7542</v>
      </c>
      <c r="Q101" s="6"/>
      <c r="R101" s="6"/>
      <c r="S101" s="6"/>
      <c r="T101" s="6"/>
    </row>
    <row r="102" spans="1:20" s="4" customFormat="1" ht="21.75" customHeight="1">
      <c r="A102" s="4" t="s">
        <v>193</v>
      </c>
      <c r="D102" s="160">
        <v>8</v>
      </c>
      <c r="E102" s="163"/>
      <c r="F102" s="16">
        <v>2180212</v>
      </c>
      <c r="G102" s="27"/>
      <c r="H102" s="9">
        <v>793129</v>
      </c>
      <c r="I102" s="28"/>
      <c r="J102" s="16">
        <v>2180212</v>
      </c>
      <c r="K102" s="28"/>
      <c r="L102" s="9">
        <v>793129</v>
      </c>
      <c r="Q102" s="6"/>
      <c r="R102" s="6"/>
      <c r="S102" s="6"/>
      <c r="T102" s="6"/>
    </row>
    <row r="103" spans="1:20" s="4" customFormat="1" ht="21.75" customHeight="1">
      <c r="A103" s="4" t="s">
        <v>194</v>
      </c>
      <c r="D103" s="160">
        <v>8</v>
      </c>
      <c r="E103" s="163"/>
      <c r="F103" s="16">
        <v>-2276300</v>
      </c>
      <c r="G103" s="27"/>
      <c r="H103" s="9">
        <v>-800000</v>
      </c>
      <c r="I103" s="28"/>
      <c r="J103" s="16">
        <v>-2276300</v>
      </c>
      <c r="K103" s="28"/>
      <c r="L103" s="9">
        <v>-800000</v>
      </c>
      <c r="Q103" s="6"/>
      <c r="R103" s="6"/>
      <c r="S103" s="6"/>
      <c r="T103" s="6"/>
    </row>
    <row r="104" spans="1:20" s="4" customFormat="1" ht="21.75" customHeight="1">
      <c r="A104" s="4" t="s">
        <v>208</v>
      </c>
      <c r="D104" s="160" t="s">
        <v>60</v>
      </c>
      <c r="E104" s="163"/>
      <c r="F104" s="16">
        <v>2300</v>
      </c>
      <c r="G104" s="27"/>
      <c r="H104" s="9">
        <v>1802</v>
      </c>
      <c r="I104" s="28"/>
      <c r="J104" s="16">
        <v>0</v>
      </c>
      <c r="K104" s="28"/>
      <c r="L104" s="9">
        <v>0</v>
      </c>
      <c r="Q104" s="6"/>
      <c r="R104" s="6"/>
      <c r="S104" s="6"/>
      <c r="T104" s="6"/>
    </row>
    <row r="105" spans="1:20" s="4" customFormat="1" ht="21.75" customHeight="1">
      <c r="A105" s="4" t="s">
        <v>232</v>
      </c>
      <c r="D105" s="160"/>
      <c r="E105" s="163"/>
      <c r="F105" s="16">
        <v>49308</v>
      </c>
      <c r="G105" s="27"/>
      <c r="H105" s="9">
        <v>47400</v>
      </c>
      <c r="I105" s="28"/>
      <c r="J105" s="16">
        <v>0</v>
      </c>
      <c r="K105" s="28"/>
      <c r="L105" s="9">
        <v>12000</v>
      </c>
      <c r="Q105" s="6"/>
      <c r="R105" s="6"/>
      <c r="S105" s="6"/>
      <c r="T105" s="6"/>
    </row>
    <row r="106" spans="1:20" s="4" customFormat="1" ht="21.75" customHeight="1">
      <c r="A106" s="4" t="s">
        <v>233</v>
      </c>
      <c r="D106" s="160"/>
      <c r="E106" s="163"/>
      <c r="F106" s="16">
        <v>0</v>
      </c>
      <c r="G106" s="27"/>
      <c r="H106" s="9">
        <v>-835</v>
      </c>
      <c r="I106" s="28"/>
      <c r="J106" s="16">
        <v>0</v>
      </c>
      <c r="K106" s="28"/>
      <c r="L106" s="9">
        <v>0</v>
      </c>
      <c r="Q106" s="6"/>
      <c r="R106" s="6"/>
      <c r="S106" s="6"/>
      <c r="T106" s="6"/>
    </row>
    <row r="107" spans="1:20" s="4" customFormat="1" ht="21.75" customHeight="1">
      <c r="A107" s="4" t="s">
        <v>195</v>
      </c>
      <c r="D107" s="160">
        <v>15</v>
      </c>
      <c r="E107" s="163"/>
      <c r="F107" s="16">
        <v>-451416</v>
      </c>
      <c r="G107" s="27"/>
      <c r="H107" s="9">
        <v>-400874</v>
      </c>
      <c r="I107" s="28"/>
      <c r="J107" s="16">
        <v>-451416</v>
      </c>
      <c r="K107" s="28"/>
      <c r="L107" s="9">
        <v>-400874</v>
      </c>
      <c r="Q107" s="6"/>
      <c r="R107" s="6"/>
      <c r="S107" s="6"/>
      <c r="T107" s="6"/>
    </row>
    <row r="108" spans="1:20" s="4" customFormat="1" ht="21.75" customHeight="1">
      <c r="A108" s="4" t="s">
        <v>196</v>
      </c>
      <c r="D108" s="160"/>
      <c r="E108" s="163"/>
      <c r="F108" s="16">
        <v>-42825</v>
      </c>
      <c r="G108" s="27"/>
      <c r="H108" s="9">
        <v>-31862</v>
      </c>
      <c r="I108" s="28"/>
      <c r="J108" s="16">
        <v>0</v>
      </c>
      <c r="K108" s="28"/>
      <c r="L108" s="9">
        <v>0</v>
      </c>
      <c r="Q108" s="6"/>
      <c r="R108" s="6"/>
      <c r="S108" s="6"/>
      <c r="T108" s="6"/>
    </row>
    <row r="109" spans="1:20" s="4" customFormat="1" ht="21.75" hidden="1" customHeight="1">
      <c r="A109" s="4" t="s">
        <v>254</v>
      </c>
      <c r="D109" s="160"/>
      <c r="E109" s="163"/>
      <c r="F109" s="16"/>
      <c r="G109" s="27"/>
      <c r="H109" s="16"/>
      <c r="I109" s="28"/>
      <c r="J109" s="16"/>
      <c r="K109" s="28"/>
      <c r="L109" s="9"/>
      <c r="Q109" s="6"/>
      <c r="R109" s="6"/>
      <c r="S109" s="6"/>
      <c r="T109" s="6"/>
    </row>
    <row r="110" spans="1:20" s="4" customFormat="1" ht="21.75" customHeight="1">
      <c r="A110" s="4" t="s">
        <v>197</v>
      </c>
      <c r="D110" s="160" t="s">
        <v>60</v>
      </c>
      <c r="E110" s="8"/>
      <c r="F110" s="16">
        <v>-305610</v>
      </c>
      <c r="G110" s="10"/>
      <c r="H110" s="16">
        <v>-321203</v>
      </c>
      <c r="I110" s="10"/>
      <c r="J110" s="16">
        <v>-223516</v>
      </c>
      <c r="K110" s="11"/>
      <c r="L110" s="9">
        <v>-223594</v>
      </c>
      <c r="Q110" s="6"/>
      <c r="R110" s="6"/>
      <c r="S110" s="6"/>
      <c r="T110" s="6"/>
    </row>
    <row r="111" spans="1:20" s="4" customFormat="1" ht="21.75" customHeight="1">
      <c r="A111" s="158" t="s">
        <v>261</v>
      </c>
      <c r="D111" s="160"/>
      <c r="E111" s="29"/>
      <c r="F111" s="108">
        <f>SUM(F96:F110)</f>
        <v>-1510079</v>
      </c>
      <c r="G111" s="32"/>
      <c r="H111" s="108">
        <f>SUM(H96:H110)</f>
        <v>-1179554</v>
      </c>
      <c r="I111" s="32"/>
      <c r="J111" s="108">
        <f>SUM(J96:J110)</f>
        <v>-778660</v>
      </c>
      <c r="K111" s="32"/>
      <c r="L111" s="108">
        <f>SUM(L96:L110)</f>
        <v>-556922</v>
      </c>
      <c r="N111" s="331"/>
      <c r="Q111" s="6"/>
      <c r="R111" s="6"/>
      <c r="S111" s="6"/>
      <c r="T111" s="6"/>
    </row>
    <row r="112" spans="1:20" s="4" customFormat="1" ht="15" customHeight="1">
      <c r="A112" s="158"/>
      <c r="D112" s="160"/>
      <c r="E112" s="164"/>
      <c r="F112" s="21"/>
      <c r="G112" s="21"/>
      <c r="H112" s="21"/>
      <c r="I112" s="21"/>
      <c r="J112" s="21"/>
      <c r="K112" s="21"/>
      <c r="L112" s="21"/>
      <c r="Q112" s="6"/>
      <c r="R112" s="6"/>
      <c r="S112" s="6"/>
      <c r="T112" s="6"/>
    </row>
    <row r="113" spans="1:20" s="4" customFormat="1" ht="21.75" customHeight="1">
      <c r="A113" s="4" t="s">
        <v>315</v>
      </c>
      <c r="D113" s="160"/>
      <c r="F113" s="14"/>
      <c r="G113" s="14"/>
      <c r="H113" s="14"/>
      <c r="I113" s="14"/>
      <c r="J113" s="14"/>
      <c r="K113" s="14"/>
      <c r="L113" s="14"/>
      <c r="Q113" s="6"/>
      <c r="R113" s="6"/>
      <c r="S113" s="6"/>
      <c r="T113" s="6"/>
    </row>
    <row r="114" spans="1:20" s="4" customFormat="1" ht="21.75" customHeight="1">
      <c r="B114" s="4" t="s">
        <v>198</v>
      </c>
      <c r="D114" s="160" t="s">
        <v>60</v>
      </c>
      <c r="E114" s="30"/>
      <c r="F114" s="31">
        <f>+F65+F86+F111</f>
        <v>-462391</v>
      </c>
      <c r="G114" s="31"/>
      <c r="H114" s="31">
        <f>+H65+H86+H111</f>
        <v>-2253627</v>
      </c>
      <c r="I114" s="31"/>
      <c r="J114" s="31">
        <f>+J65+J86+J111</f>
        <v>-197307</v>
      </c>
      <c r="K114" s="31"/>
      <c r="L114" s="31">
        <f>+L65+L86+L111</f>
        <v>-2000659</v>
      </c>
      <c r="N114" s="331"/>
      <c r="Q114" s="6"/>
      <c r="R114" s="6"/>
      <c r="S114" s="6"/>
      <c r="T114" s="6"/>
    </row>
    <row r="115" spans="1:20" s="4" customFormat="1" ht="21.75" customHeight="1">
      <c r="A115" s="4" t="s">
        <v>209</v>
      </c>
      <c r="D115" s="160" t="s">
        <v>60</v>
      </c>
      <c r="E115" s="30"/>
      <c r="F115" s="31">
        <v>343593</v>
      </c>
      <c r="G115" s="31"/>
      <c r="H115" s="12">
        <v>-192529</v>
      </c>
      <c r="I115" s="12"/>
      <c r="J115" s="12">
        <v>0</v>
      </c>
      <c r="K115" s="16"/>
      <c r="L115" s="12">
        <v>0</v>
      </c>
      <c r="Q115" s="6"/>
      <c r="R115" s="6"/>
      <c r="S115" s="6"/>
      <c r="T115" s="6"/>
    </row>
    <row r="116" spans="1:20" s="4" customFormat="1" ht="21.75" customHeight="1">
      <c r="A116" s="165" t="s">
        <v>199</v>
      </c>
      <c r="B116" s="158"/>
      <c r="D116" s="160" t="s">
        <v>60</v>
      </c>
      <c r="E116" s="29"/>
      <c r="F116" s="18">
        <v>-44854</v>
      </c>
      <c r="G116" s="32"/>
      <c r="H116" s="18">
        <v>8407</v>
      </c>
      <c r="I116" s="32"/>
      <c r="J116" s="18">
        <v>38224</v>
      </c>
      <c r="K116" s="32"/>
      <c r="L116" s="18">
        <v>11749</v>
      </c>
      <c r="Q116" s="6"/>
      <c r="R116" s="6"/>
      <c r="S116" s="6"/>
      <c r="T116" s="6"/>
    </row>
    <row r="117" spans="1:20" s="4" customFormat="1" ht="21.75" customHeight="1">
      <c r="A117" s="166" t="s">
        <v>315</v>
      </c>
      <c r="B117" s="158"/>
      <c r="D117" s="160" t="s">
        <v>60</v>
      </c>
      <c r="E117" s="29"/>
      <c r="F117" s="109">
        <f>SUM(F114:F116)</f>
        <v>-163652</v>
      </c>
      <c r="G117" s="32"/>
      <c r="H117" s="109">
        <f>SUM(H114:H116)</f>
        <v>-2437749</v>
      </c>
      <c r="I117" s="32"/>
      <c r="J117" s="109">
        <f>SUM(J114:J116)</f>
        <v>-159083</v>
      </c>
      <c r="K117" s="32"/>
      <c r="L117" s="109">
        <f>SUM(L114:L116)</f>
        <v>-1988910</v>
      </c>
      <c r="N117" s="331"/>
      <c r="Q117" s="6"/>
      <c r="R117" s="6"/>
      <c r="S117" s="6"/>
      <c r="T117" s="6"/>
    </row>
    <row r="118" spans="1:20" s="4" customFormat="1" ht="21.75" customHeight="1">
      <c r="A118" s="4" t="s">
        <v>200</v>
      </c>
      <c r="B118" s="158"/>
      <c r="D118" s="160" t="s">
        <v>60</v>
      </c>
      <c r="E118" s="30"/>
      <c r="F118" s="110">
        <f>'BS3-5'!I10</f>
        <v>7892571</v>
      </c>
      <c r="G118" s="31"/>
      <c r="H118" s="18">
        <v>7296858</v>
      </c>
      <c r="I118" s="31"/>
      <c r="J118" s="110">
        <f>'BS3-5'!M10</f>
        <v>1612492</v>
      </c>
      <c r="K118" s="31"/>
      <c r="L118" s="18">
        <v>2759997</v>
      </c>
      <c r="Q118" s="6"/>
      <c r="R118" s="6"/>
      <c r="S118" s="6"/>
      <c r="T118" s="6"/>
    </row>
    <row r="119" spans="1:20" s="4" customFormat="1" ht="21.75" customHeight="1" thickBot="1">
      <c r="A119" s="333" t="s">
        <v>222</v>
      </c>
      <c r="B119" s="158"/>
      <c r="C119" s="158"/>
      <c r="D119" s="160"/>
      <c r="E119" s="29"/>
      <c r="F119" s="111">
        <f>SUM(F117:F118)</f>
        <v>7728919</v>
      </c>
      <c r="G119" s="32"/>
      <c r="H119" s="111">
        <f>SUM(H117:H118)</f>
        <v>4859109</v>
      </c>
      <c r="I119" s="32"/>
      <c r="J119" s="111">
        <f>SUM(J117:J118)</f>
        <v>1453409</v>
      </c>
      <c r="K119" s="32"/>
      <c r="L119" s="111">
        <f>SUM(L117:L118)</f>
        <v>771087</v>
      </c>
      <c r="Q119" s="6"/>
      <c r="R119" s="6"/>
      <c r="S119" s="6"/>
      <c r="T119" s="6"/>
    </row>
    <row r="120" spans="1:20" s="4" customFormat="1" ht="21.75" customHeight="1" thickTop="1">
      <c r="A120" s="167"/>
      <c r="B120" s="158"/>
      <c r="D120" s="160"/>
      <c r="E120" s="163"/>
      <c r="F120" s="7"/>
      <c r="G120" s="27"/>
      <c r="H120" s="7"/>
      <c r="I120" s="27"/>
      <c r="J120" s="27"/>
      <c r="K120" s="27"/>
      <c r="L120" s="7"/>
      <c r="Q120" s="6"/>
      <c r="R120" s="6"/>
      <c r="S120" s="6"/>
      <c r="T120" s="6"/>
    </row>
    <row r="121" spans="1:20" s="4" customFormat="1" ht="21.75" customHeight="1">
      <c r="A121" s="167" t="s">
        <v>201</v>
      </c>
      <c r="B121" s="158"/>
      <c r="D121" s="160"/>
      <c r="E121" s="163"/>
      <c r="F121" s="7"/>
      <c r="G121" s="27"/>
      <c r="H121" s="7"/>
      <c r="I121" s="27"/>
      <c r="J121" s="27"/>
      <c r="K121" s="27"/>
      <c r="L121" s="7"/>
      <c r="Q121" s="6"/>
      <c r="R121" s="6"/>
      <c r="S121" s="6"/>
      <c r="T121" s="6"/>
    </row>
    <row r="122" spans="1:20" s="4" customFormat="1" ht="21.75" customHeight="1">
      <c r="A122" s="4" t="s">
        <v>229</v>
      </c>
      <c r="D122" s="321"/>
      <c r="E122" s="162"/>
      <c r="F122" s="16">
        <v>139181</v>
      </c>
      <c r="G122" s="34"/>
      <c r="H122" s="31">
        <v>51115</v>
      </c>
      <c r="I122" s="34"/>
      <c r="J122" s="16">
        <v>43</v>
      </c>
      <c r="K122" s="35"/>
      <c r="L122" s="31">
        <v>300.06692000000004</v>
      </c>
      <c r="Q122" s="6"/>
      <c r="R122" s="6"/>
      <c r="S122" s="6"/>
      <c r="T122" s="6"/>
    </row>
    <row r="123" spans="1:20" s="4" customFormat="1" ht="21.75" customHeight="1">
      <c r="A123" s="4" t="s">
        <v>202</v>
      </c>
      <c r="D123" s="321"/>
      <c r="E123" s="168"/>
      <c r="F123" s="16">
        <v>74278</v>
      </c>
      <c r="G123" s="34"/>
      <c r="H123" s="31">
        <v>82566</v>
      </c>
      <c r="I123" s="34"/>
      <c r="J123" s="16">
        <v>2459</v>
      </c>
      <c r="K123" s="35"/>
      <c r="L123" s="31">
        <v>10319</v>
      </c>
      <c r="Q123" s="6"/>
      <c r="R123" s="6"/>
      <c r="S123" s="6"/>
      <c r="T123" s="6"/>
    </row>
    <row r="124" spans="1:20" s="4" customFormat="1" ht="21.75" customHeight="1">
      <c r="A124" s="4" t="s">
        <v>234</v>
      </c>
      <c r="D124" s="321"/>
      <c r="E124" s="168"/>
      <c r="F124" s="16">
        <v>0</v>
      </c>
      <c r="G124" s="34"/>
      <c r="H124" s="31">
        <v>728</v>
      </c>
      <c r="I124" s="34"/>
      <c r="J124" s="16">
        <v>0</v>
      </c>
      <c r="K124" s="35"/>
      <c r="L124" s="31">
        <v>728</v>
      </c>
      <c r="Q124" s="6"/>
      <c r="R124" s="6"/>
      <c r="S124" s="6"/>
      <c r="T124" s="6"/>
    </row>
    <row r="125" spans="1:20" s="4" customFormat="1" ht="21.75" customHeight="1">
      <c r="A125" s="4" t="s">
        <v>203</v>
      </c>
      <c r="D125" s="321"/>
      <c r="E125" s="168"/>
      <c r="F125" s="16">
        <v>3943</v>
      </c>
      <c r="G125" s="34"/>
      <c r="H125" s="31">
        <v>3945</v>
      </c>
      <c r="I125" s="34"/>
      <c r="J125" s="16">
        <v>3943</v>
      </c>
      <c r="K125" s="35"/>
      <c r="L125" s="31">
        <v>3945</v>
      </c>
      <c r="Q125" s="6"/>
      <c r="R125" s="6"/>
      <c r="S125" s="6"/>
      <c r="T125" s="6"/>
    </row>
    <row r="126" spans="1:20" s="4" customFormat="1" ht="21.75" customHeight="1">
      <c r="A126" s="4" t="s">
        <v>223</v>
      </c>
      <c r="D126" s="321"/>
      <c r="E126" s="168"/>
      <c r="F126" s="16">
        <v>0</v>
      </c>
      <c r="G126" s="34"/>
      <c r="H126" s="16">
        <v>0</v>
      </c>
      <c r="I126" s="34"/>
      <c r="J126" s="16">
        <v>198625.2</v>
      </c>
      <c r="K126" s="35"/>
      <c r="L126" s="16">
        <v>0</v>
      </c>
      <c r="Q126" s="6"/>
      <c r="R126" s="6"/>
      <c r="S126" s="6"/>
      <c r="T126" s="6"/>
    </row>
    <row r="127" spans="1:20" s="4" customFormat="1" ht="21.75" customHeight="1">
      <c r="A127" s="4" t="s">
        <v>296</v>
      </c>
      <c r="D127" s="321"/>
      <c r="E127" s="168"/>
      <c r="F127" s="16">
        <v>39821</v>
      </c>
      <c r="G127" s="34"/>
      <c r="H127" s="31">
        <v>0</v>
      </c>
      <c r="I127" s="34"/>
      <c r="J127" s="16">
        <v>0</v>
      </c>
      <c r="K127" s="35"/>
      <c r="L127" s="31">
        <v>0</v>
      </c>
      <c r="Q127" s="6"/>
      <c r="R127" s="6"/>
      <c r="S127" s="6"/>
      <c r="T127" s="6"/>
    </row>
    <row r="128" spans="1:20" s="4" customFormat="1" ht="21.75" customHeight="1">
      <c r="A128" s="4" t="s">
        <v>308</v>
      </c>
      <c r="D128" s="321"/>
      <c r="E128" s="168"/>
      <c r="F128" s="16">
        <v>114588</v>
      </c>
      <c r="G128" s="34"/>
      <c r="H128" s="31">
        <v>0</v>
      </c>
      <c r="I128" s="34"/>
      <c r="J128" s="16">
        <v>0</v>
      </c>
      <c r="K128" s="35"/>
      <c r="L128" s="31">
        <v>0</v>
      </c>
      <c r="Q128" s="6"/>
      <c r="R128" s="6"/>
      <c r="S128" s="6"/>
      <c r="T128" s="6"/>
    </row>
    <row r="129" spans="1:20" ht="21.75" customHeight="1">
      <c r="A129" s="4" t="s">
        <v>278</v>
      </c>
      <c r="F129" s="16">
        <v>65675</v>
      </c>
      <c r="H129" s="31">
        <v>0</v>
      </c>
      <c r="J129" s="16">
        <v>0</v>
      </c>
      <c r="L129" s="31">
        <v>0</v>
      </c>
      <c r="Q129" s="6"/>
      <c r="R129" s="6"/>
      <c r="S129" s="6"/>
      <c r="T129" s="6"/>
    </row>
    <row r="130" spans="1:20" ht="21.75" customHeight="1">
      <c r="A130" s="4" t="s">
        <v>237</v>
      </c>
      <c r="F130" s="16">
        <v>0</v>
      </c>
      <c r="H130" s="31">
        <v>0</v>
      </c>
      <c r="J130" s="16">
        <v>0</v>
      </c>
      <c r="L130" s="31">
        <v>1783220</v>
      </c>
      <c r="Q130" s="6"/>
      <c r="R130" s="6"/>
      <c r="S130" s="6"/>
      <c r="T130" s="6"/>
    </row>
    <row r="131" spans="1:20" ht="21.75" customHeight="1">
      <c r="A131" s="4" t="s">
        <v>238</v>
      </c>
      <c r="F131" s="16">
        <v>0</v>
      </c>
      <c r="H131" s="31">
        <v>0</v>
      </c>
      <c r="J131" s="16">
        <v>0</v>
      </c>
      <c r="L131" s="31">
        <v>1688</v>
      </c>
      <c r="Q131" s="6"/>
      <c r="R131" s="6"/>
      <c r="S131" s="6"/>
      <c r="T131" s="6"/>
    </row>
    <row r="132" spans="1:20" ht="21.75" customHeight="1">
      <c r="A132" s="316" t="s">
        <v>309</v>
      </c>
      <c r="F132" s="16">
        <v>0</v>
      </c>
      <c r="H132" s="146">
        <v>0</v>
      </c>
      <c r="J132" s="16">
        <v>68005</v>
      </c>
      <c r="L132" s="146">
        <v>0</v>
      </c>
      <c r="Q132" s="6"/>
      <c r="R132" s="6"/>
      <c r="S132" s="6"/>
      <c r="T132" s="6"/>
    </row>
    <row r="133" spans="1:20" ht="21.75" customHeight="1">
      <c r="F133" s="169"/>
      <c r="G133" s="170"/>
      <c r="H133" s="169"/>
      <c r="I133" s="170"/>
      <c r="J133" s="169"/>
      <c r="K133" s="170"/>
      <c r="L133" s="169"/>
      <c r="Q133" s="6"/>
      <c r="R133" s="6"/>
      <c r="S133" s="6"/>
      <c r="T133" s="6"/>
    </row>
    <row r="134" spans="1:20" ht="21.75" customHeight="1">
      <c r="Q134" s="6"/>
      <c r="S134" s="6"/>
    </row>
    <row r="135" spans="1:20" ht="21.75" customHeight="1">
      <c r="Q135" s="6"/>
    </row>
  </sheetData>
  <sheetProtection formatCells="0" formatColumns="0" formatRows="0" insertColumns="0" insertRows="0" insertHyperlinks="0" deleteColumns="0" deleteRows="0" sort="0" autoFilter="0" pivotTables="0"/>
  <mergeCells count="21">
    <mergeCell ref="F94:L94"/>
    <mergeCell ref="F43:L43"/>
    <mergeCell ref="F90:H90"/>
    <mergeCell ref="J90:L90"/>
    <mergeCell ref="F91:H91"/>
    <mergeCell ref="J91:L91"/>
    <mergeCell ref="F92:H92"/>
    <mergeCell ref="J92:L92"/>
    <mergeCell ref="F41:H41"/>
    <mergeCell ref="J41:L41"/>
    <mergeCell ref="F4:H4"/>
    <mergeCell ref="J4:L4"/>
    <mergeCell ref="F5:H5"/>
    <mergeCell ref="J5:L5"/>
    <mergeCell ref="F6:H6"/>
    <mergeCell ref="J6:L6"/>
    <mergeCell ref="F8:L8"/>
    <mergeCell ref="F39:H39"/>
    <mergeCell ref="J39:L39"/>
    <mergeCell ref="F40:H40"/>
    <mergeCell ref="J40:L40"/>
  </mergeCells>
  <pageMargins left="0.7" right="0.6" top="0.48" bottom="0.5" header="0.5" footer="0.5"/>
  <pageSetup paperSize="9" scale="66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86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87C7-6040-44A2-883A-CBCE67807ED0}">
  <dimension ref="A1:T6"/>
  <sheetViews>
    <sheetView workbookViewId="0"/>
  </sheetViews>
  <sheetFormatPr defaultRowHeight="15"/>
  <sheetData>
    <row r="1" spans="1:20">
      <c r="A1">
        <v>1759312681404</v>
      </c>
      <c r="B1" t="s">
        <v>239</v>
      </c>
      <c r="C1" t="s">
        <v>240</v>
      </c>
      <c r="D1">
        <v>5</v>
      </c>
      <c r="E1">
        <v>1772670703840</v>
      </c>
      <c r="F1" t="s">
        <v>256</v>
      </c>
      <c r="G1" t="s">
        <v>257</v>
      </c>
      <c r="H1">
        <v>0</v>
      </c>
      <c r="I1">
        <v>1781502896686</v>
      </c>
      <c r="J1" t="s">
        <v>281</v>
      </c>
      <c r="K1" t="s">
        <v>282</v>
      </c>
      <c r="L1">
        <v>0</v>
      </c>
      <c r="M1">
        <v>1785755489201</v>
      </c>
      <c r="N1" t="s">
        <v>316</v>
      </c>
      <c r="O1" t="s">
        <v>317</v>
      </c>
      <c r="P1">
        <v>0</v>
      </c>
      <c r="Q1">
        <v>1786028683891</v>
      </c>
      <c r="R1" t="s">
        <v>322</v>
      </c>
      <c r="S1" t="s">
        <v>323</v>
      </c>
      <c r="T1">
        <v>0</v>
      </c>
    </row>
    <row r="2" spans="1:20">
      <c r="A2">
        <v>1759312681643</v>
      </c>
      <c r="B2" t="s">
        <v>241</v>
      </c>
      <c r="C2" t="s">
        <v>242</v>
      </c>
      <c r="D2" t="s">
        <v>243</v>
      </c>
    </row>
    <row r="3" spans="1:20">
      <c r="A3">
        <v>1759312681643</v>
      </c>
      <c r="B3" t="s">
        <v>241</v>
      </c>
      <c r="C3" t="s">
        <v>244</v>
      </c>
      <c r="D3" t="s">
        <v>245</v>
      </c>
    </row>
    <row r="4" spans="1:20">
      <c r="A4">
        <v>1759312681643</v>
      </c>
      <c r="B4" t="s">
        <v>241</v>
      </c>
      <c r="C4" t="s">
        <v>246</v>
      </c>
      <c r="D4" t="s">
        <v>247</v>
      </c>
    </row>
    <row r="5" spans="1:20">
      <c r="A5">
        <v>1759312681643</v>
      </c>
      <c r="B5" t="s">
        <v>241</v>
      </c>
      <c r="C5" t="s">
        <v>248</v>
      </c>
      <c r="D5" t="s">
        <v>249</v>
      </c>
    </row>
    <row r="6" spans="1:20">
      <c r="A6">
        <v>1759312681643</v>
      </c>
      <c r="B6" t="s">
        <v>241</v>
      </c>
      <c r="C6" t="s">
        <v>250</v>
      </c>
      <c r="D6" t="s">
        <v>251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037F-CD88-49ED-B7EA-BDD995587E19}">
  <dimension ref="A1:T1"/>
  <sheetViews>
    <sheetView workbookViewId="0"/>
  </sheetViews>
  <sheetFormatPr defaultRowHeight="15"/>
  <sheetData>
    <row r="1" spans="1:20">
      <c r="A1">
        <v>1759312681530</v>
      </c>
      <c r="B1" t="s">
        <v>239</v>
      </c>
      <c r="C1" t="s">
        <v>240</v>
      </c>
      <c r="D1">
        <v>0</v>
      </c>
      <c r="E1">
        <v>1772670703950</v>
      </c>
      <c r="F1" t="s">
        <v>256</v>
      </c>
      <c r="G1" t="s">
        <v>257</v>
      </c>
      <c r="H1">
        <v>0</v>
      </c>
      <c r="I1">
        <v>1781502896946</v>
      </c>
      <c r="J1" t="s">
        <v>281</v>
      </c>
      <c r="K1" t="s">
        <v>282</v>
      </c>
      <c r="L1">
        <v>0</v>
      </c>
      <c r="M1">
        <v>1785755489201</v>
      </c>
      <c r="N1" t="s">
        <v>316</v>
      </c>
      <c r="O1" t="s">
        <v>317</v>
      </c>
      <c r="P1">
        <v>0</v>
      </c>
      <c r="Q1">
        <v>1786028684268</v>
      </c>
      <c r="R1" t="s">
        <v>322</v>
      </c>
      <c r="S1" t="s">
        <v>323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2B42D-1938-4492-9DBD-7C0B596DA600}">
  <dimension ref="A1:T1"/>
  <sheetViews>
    <sheetView workbookViewId="0"/>
  </sheetViews>
  <sheetFormatPr defaultRowHeight="15"/>
  <sheetData>
    <row r="1" spans="1:20">
      <c r="A1">
        <v>1759312681581</v>
      </c>
      <c r="B1" t="s">
        <v>239</v>
      </c>
      <c r="C1" t="s">
        <v>240</v>
      </c>
      <c r="D1">
        <v>0</v>
      </c>
      <c r="E1">
        <v>1772670703950</v>
      </c>
      <c r="F1" t="s">
        <v>256</v>
      </c>
      <c r="G1" t="s">
        <v>257</v>
      </c>
      <c r="H1">
        <v>0</v>
      </c>
      <c r="I1">
        <v>1781502896951</v>
      </c>
      <c r="J1" t="s">
        <v>281</v>
      </c>
      <c r="K1" t="s">
        <v>282</v>
      </c>
      <c r="L1">
        <v>0</v>
      </c>
      <c r="M1">
        <v>1785755489201</v>
      </c>
      <c r="N1" t="s">
        <v>316</v>
      </c>
      <c r="O1" t="s">
        <v>317</v>
      </c>
      <c r="P1">
        <v>0</v>
      </c>
      <c r="Q1">
        <v>1786028684273</v>
      </c>
      <c r="R1" t="s">
        <v>322</v>
      </c>
      <c r="S1" t="s">
        <v>323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6C995-FD25-4C1C-8BF5-BE4367CDEEB2}">
  <dimension ref="A1:T1"/>
  <sheetViews>
    <sheetView workbookViewId="0"/>
  </sheetViews>
  <sheetFormatPr defaultRowHeight="15"/>
  <sheetData>
    <row r="1" spans="1:20">
      <c r="A1">
        <v>1759312681626</v>
      </c>
      <c r="B1" t="s">
        <v>239</v>
      </c>
      <c r="C1" t="s">
        <v>240</v>
      </c>
      <c r="D1">
        <v>0</v>
      </c>
      <c r="E1">
        <v>1772670703966</v>
      </c>
      <c r="F1" t="s">
        <v>256</v>
      </c>
      <c r="G1" t="s">
        <v>257</v>
      </c>
      <c r="H1">
        <v>0</v>
      </c>
      <c r="I1">
        <v>1781502896957</v>
      </c>
      <c r="J1" t="s">
        <v>281</v>
      </c>
      <c r="K1" t="s">
        <v>282</v>
      </c>
      <c r="L1">
        <v>0</v>
      </c>
      <c r="M1">
        <v>1785755489201</v>
      </c>
      <c r="N1" t="s">
        <v>316</v>
      </c>
      <c r="O1" t="s">
        <v>317</v>
      </c>
      <c r="P1">
        <v>0</v>
      </c>
      <c r="Q1">
        <v>1786028684273</v>
      </c>
      <c r="R1" t="s">
        <v>322</v>
      </c>
      <c r="S1" t="s">
        <v>323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d8f2e55c-7298-472a-9da1-a4c1c5568363" dataSnipperSheetDeleted="false" guid="e989f9bb-ef5d-40d0-9208-62c2e8b29bdb" revision="2">
  <settings xmlns="" guid="b18cec9e-10d5-4b1d-a61e-6ed2a6da4230">
    <setting type="boolean" value="True" name="embed-documents" guid="184f8730-6407-45c3-910b-ce70583dc564"/>
  </settings>
</datasnipper>
</file>

<file path=customXml/item3.xml><?xml version="1.0" encoding="utf-8"?>
<datasnipper xmlns="http://datasnipper" xmlMigrated="true" guid="d81de594-0b47-4ad3-be7f-6571f500625b" revision="3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b10374c102e9aaddb3d6596a2b17f09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6a851969a31a8e97e2316837b5a06334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8036F8-6DEB-465D-8A9F-87807E83AB0F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CFD2543E-13EA-4EBC-B1C9-BE654400D179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F0623263-F897-456B-A6A0-7BA2966D33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205819E-F816-4ECE-A4DB-FF5281CFF981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8c62ffdf-62ca-4db9-930e-b9846b4988d7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PL3m 6-7</vt:lpstr>
      <vt:lpstr>PL6m 8-9</vt:lpstr>
      <vt:lpstr>SOC_conso68 10</vt:lpstr>
      <vt:lpstr>SOC_conso68 11</vt:lpstr>
      <vt:lpstr>SOC_TTA 12</vt:lpstr>
      <vt:lpstr>thai_CF-13-15</vt:lpstr>
      <vt:lpstr>'BS3-5'!Print_Area</vt:lpstr>
      <vt:lpstr>'PL3m 6-7'!Print_Area</vt:lpstr>
      <vt:lpstr>'PL6m 8-9'!Print_Area</vt:lpstr>
      <vt:lpstr>'SOC_conso68 11'!Print_Area</vt:lpstr>
      <vt:lpstr>'SOC_TTA 12'!Print_Area</vt:lpstr>
      <vt:lpstr>'thai_CF-13-15'!Print_Area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Suteeporn Intanin</cp:lastModifiedBy>
  <cp:revision/>
  <cp:lastPrinted>2026-08-11T02:48:08Z</cp:lastPrinted>
  <dcterms:created xsi:type="dcterms:W3CDTF">2018-10-25T07:43:40Z</dcterms:created>
  <dcterms:modified xsi:type="dcterms:W3CDTF">2026-08-11T07:16:29Z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